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Z:\1_PROJEKTY-POSUDKY\TP Jih\2_416-024\"/>
    </mc:Choice>
  </mc:AlternateContent>
  <bookViews>
    <workbookView xWindow="0" yWindow="0" windowWidth="29010" windowHeight="11400" tabRatio="549" activeTab="1"/>
  </bookViews>
  <sheets>
    <sheet name="Výkaz výměr" sheetId="11" r:id="rId1"/>
    <sheet name="Výkaz výměr (2)" sheetId="14" r:id="rId2"/>
    <sheet name="List2" sheetId="15" r:id="rId3"/>
  </sheets>
  <externalReferences>
    <externalReference r:id="rId4"/>
  </externalReferences>
  <definedNames>
    <definedName name="_xlnm._FilterDatabase" localSheetId="2" hidden="1">List2!$A$1:$D$216</definedName>
    <definedName name="_km1" localSheetId="0">'Výkaz výměr'!$N$1</definedName>
    <definedName name="_km1" localSheetId="1">'Výkaz výměr (2)'!$N$1</definedName>
    <definedName name="_km1">#REF!</definedName>
    <definedName name="_km12" localSheetId="0">'Výkaz výměr'!$S$1</definedName>
    <definedName name="_km12" localSheetId="1">'Výkaz výměr (2)'!$S$1</definedName>
    <definedName name="_km12">#REF!</definedName>
    <definedName name="_km16" localSheetId="0">'Výkaz výměr'!$T$1</definedName>
    <definedName name="_km16" localSheetId="1">'Výkaz výměr (2)'!$T$1</definedName>
    <definedName name="_km16">#REF!</definedName>
    <definedName name="_km2" localSheetId="0">'Výkaz výměr'!$O$1</definedName>
    <definedName name="_km2" localSheetId="1">'Výkaz výměr (2)'!$O$1</definedName>
    <definedName name="_km2">#REF!</definedName>
    <definedName name="_km20" localSheetId="0">'Výkaz výměr'!$U$1</definedName>
    <definedName name="_km20" localSheetId="1">'Výkaz výměr (2)'!$U$1</definedName>
    <definedName name="_km20">#REF!</definedName>
    <definedName name="_km3" localSheetId="0">'Výkaz výměr'!$P$1</definedName>
    <definedName name="_km3" localSheetId="1">'Výkaz výměr (2)'!$P$1</definedName>
    <definedName name="_km3">#REF!</definedName>
    <definedName name="_km5" localSheetId="0">'Výkaz výměr'!$Q$1</definedName>
    <definedName name="_km5" localSheetId="1">'Výkaz výměr (2)'!$Q$1</definedName>
    <definedName name="_km5">#REF!</definedName>
    <definedName name="_km8" localSheetId="0">'Výkaz výměr'!$R$1</definedName>
    <definedName name="_km8" localSheetId="1">'Výkaz výměr (2)'!$R$1</definedName>
    <definedName name="_km8">#REF!</definedName>
    <definedName name="Excel_BuiltIn_Print_Area_2_1" localSheetId="0">'Výkaz výměr'!#REF!</definedName>
    <definedName name="Excel_BuiltIn_Print_Area_2_1" localSheetId="1">'Výkaz výměr (2)'!#REF!</definedName>
    <definedName name="Excel_BuiltIn_Print_Area_2_1">#REF!</definedName>
    <definedName name="Excel_BuiltIn_Print_Area_3_1" localSheetId="0">#REF!</definedName>
    <definedName name="Excel_BuiltIn_Print_Area_3_1" localSheetId="1">#REF!</definedName>
    <definedName name="Excel_BuiltIn_Print_Area_3_1">#REF!</definedName>
    <definedName name="_xlnm.Print_Titles" localSheetId="0">'Výkaz výměr'!$1:$6</definedName>
    <definedName name="_xlnm.Print_Titles" localSheetId="1">'Výkaz výměr (2)'!$1:$6</definedName>
    <definedName name="_xlnm.Print_Area" localSheetId="0">'Výkaz výměr'!$A$1:$G$227</definedName>
    <definedName name="_xlnm.Print_Area" localSheetId="1">'Výkaz výměr (2)'!$A$1:$G$229</definedName>
    <definedName name="ró_asfalt" localSheetId="0">'Výkaz výměr'!$W$2</definedName>
    <definedName name="ró_asfalt" localSheetId="1">'Výkaz výměr (2)'!$W$2</definedName>
    <definedName name="ró_asfalt">#REF!</definedName>
    <definedName name="ró_beton" localSheetId="0">'Výkaz výměr'!$V$2</definedName>
    <definedName name="ró_beton" localSheetId="1">'Výkaz výměr (2)'!$V$2</definedName>
    <definedName name="ró_beton">#REF!</definedName>
    <definedName name="ró_dlažba" localSheetId="0">'Výkaz výměr'!$Y$2</definedName>
    <definedName name="ró_dlažba" localSheetId="1">'Výkaz výměr (2)'!$Y$2</definedName>
    <definedName name="ró_dlažba">#REF!</definedName>
    <definedName name="ró_hlína" localSheetId="0">'Výkaz výměr'!$U$2</definedName>
    <definedName name="ró_hlína" localSheetId="1">'Výkaz výměr (2)'!$U$2</definedName>
    <definedName name="ró_hlína">#REF!</definedName>
    <definedName name="ró_písek" localSheetId="0">'Výkaz výměr'!$T$2</definedName>
    <definedName name="ró_písek" localSheetId="1">'Výkaz výměr (2)'!$T$2</definedName>
    <definedName name="ró_písek">#REF!</definedName>
    <definedName name="ró_štěrk" localSheetId="0">'Výkaz výměr'!$S$2</definedName>
    <definedName name="ró_štěrk" localSheetId="1">'Výkaz výměr (2)'!$S$2</definedName>
    <definedName name="ró_štěrk">#REF!</definedName>
    <definedName name="ró_želbeton" localSheetId="0">'Výkaz výměr'!$X$2</definedName>
    <definedName name="ró_želbeton" localSheetId="1">'Výkaz výměr (2)'!$X$2</definedName>
    <definedName name="ró_želbeton">#REF!</definedName>
    <definedName name="výkres1" localSheetId="0">'Výkaz výměr'!$N$3</definedName>
    <definedName name="výkres1" localSheetId="1">'Výkaz výměr (2)'!$N$3</definedName>
    <definedName name="výkres1">#REF!</definedName>
    <definedName name="výkres10" localSheetId="0">'Výkaz výměr'!$V$4</definedName>
    <definedName name="výkres10" localSheetId="1">'Výkaz výměr (2)'!$V$4</definedName>
    <definedName name="výkres10">#REF!</definedName>
    <definedName name="výkres11" localSheetId="0">'Výkaz výměr'!$X$3</definedName>
    <definedName name="výkres11" localSheetId="1">'Výkaz výměr (2)'!$X$3</definedName>
    <definedName name="výkres11">#REF!</definedName>
    <definedName name="výkres12" localSheetId="0">'Výkaz výměr'!$X$4</definedName>
    <definedName name="výkres12" localSheetId="1">'Výkaz výměr (2)'!$X$4</definedName>
    <definedName name="výkres12">#REF!</definedName>
    <definedName name="výkres2" localSheetId="0">'Výkaz výměr'!$N$4</definedName>
    <definedName name="výkres2" localSheetId="1">'Výkaz výměr (2)'!$N$4</definedName>
    <definedName name="výkres2">#REF!</definedName>
    <definedName name="výkres3" localSheetId="0">'Výkaz výměr'!$P$3</definedName>
    <definedName name="výkres3" localSheetId="1">'Výkaz výměr (2)'!$P$3</definedName>
    <definedName name="výkres3">#REF!</definedName>
    <definedName name="výkres4" localSheetId="0">'Výkaz výměr'!$P$4</definedName>
    <definedName name="výkres4" localSheetId="1">'Výkaz výměr (2)'!$P$4</definedName>
    <definedName name="výkres4">#REF!</definedName>
    <definedName name="výkres5" localSheetId="0">'Výkaz výměr'!$R$3</definedName>
    <definedName name="výkres5" localSheetId="1">'Výkaz výměr (2)'!$R$3</definedName>
    <definedName name="výkres5">#REF!</definedName>
    <definedName name="výkres6" localSheetId="0">'Výkaz výměr'!$R$4</definedName>
    <definedName name="výkres6" localSheetId="1">'Výkaz výměr (2)'!$R$4</definedName>
    <definedName name="výkres6">#REF!</definedName>
    <definedName name="výkres7" localSheetId="0">'Výkaz výměr'!$T$3</definedName>
    <definedName name="výkres7" localSheetId="1">'Výkaz výměr (2)'!$T$3</definedName>
    <definedName name="výkres7">#REF!</definedName>
    <definedName name="výkres8" localSheetId="0">'Výkaz výměr'!$T$4</definedName>
    <definedName name="výkres8" localSheetId="1">'Výkaz výměr (2)'!$T$4</definedName>
    <definedName name="výkres8">#REF!</definedName>
    <definedName name="výkres9" localSheetId="0">'Výkaz výměr'!$V$3</definedName>
    <definedName name="výkres9" localSheetId="1">'Výkaz výměr (2)'!$V$3</definedName>
    <definedName name="výkres9">#REF!</definedName>
  </definedNames>
  <calcPr calcId="152511"/>
</workbook>
</file>

<file path=xl/calcChain.xml><?xml version="1.0" encoding="utf-8"?>
<calcChain xmlns="http://schemas.openxmlformats.org/spreadsheetml/2006/main">
  <c r="V101" i="14" l="1"/>
  <c r="Q101" i="14"/>
  <c r="P101" i="14"/>
  <c r="P100" i="14"/>
  <c r="P99" i="14" s="1"/>
  <c r="G97" i="14" s="1"/>
  <c r="C98" i="14"/>
  <c r="C97" i="14"/>
  <c r="D100" i="14" l="1"/>
  <c r="R101" i="14"/>
  <c r="Q98" i="14"/>
  <c r="C86" i="14" l="1"/>
  <c r="C83" i="14"/>
  <c r="C80" i="14"/>
  <c r="P228" i="14"/>
  <c r="G226" i="14" s="1"/>
  <c r="C228" i="14" s="1"/>
  <c r="C227" i="14"/>
  <c r="H226" i="14"/>
  <c r="H228" i="14" s="1"/>
  <c r="T225" i="14"/>
  <c r="P225" i="14"/>
  <c r="C225" i="14"/>
  <c r="C224" i="14"/>
  <c r="H223" i="14"/>
  <c r="G223" i="14"/>
  <c r="P222" i="14"/>
  <c r="G220" i="14" s="1"/>
  <c r="C222" i="14" s="1"/>
  <c r="C221" i="14"/>
  <c r="H220" i="14"/>
  <c r="T222" i="14" s="1"/>
  <c r="V219" i="14"/>
  <c r="P219" i="14"/>
  <c r="H218" i="14"/>
  <c r="C217" i="14" s="1"/>
  <c r="C218" i="14"/>
  <c r="H217" i="14"/>
  <c r="H219" i="14" s="1"/>
  <c r="G217" i="14"/>
  <c r="C219" i="14" s="1"/>
  <c r="P216" i="14"/>
  <c r="C216" i="14" s="1"/>
  <c r="H215" i="14"/>
  <c r="C214" i="14" s="1"/>
  <c r="C215" i="14"/>
  <c r="H214" i="14"/>
  <c r="T216" i="14" s="1"/>
  <c r="G214" i="14"/>
  <c r="P213" i="14"/>
  <c r="G211" i="14" s="1"/>
  <c r="C213" i="14" s="1"/>
  <c r="C212" i="14"/>
  <c r="H211" i="14"/>
  <c r="Q213" i="14" s="1"/>
  <c r="Q210" i="14"/>
  <c r="R210" i="14" s="1"/>
  <c r="P210" i="14"/>
  <c r="G208" i="14" s="1"/>
  <c r="C210" i="14" s="1"/>
  <c r="C209" i="14"/>
  <c r="H208" i="14"/>
  <c r="T210" i="14" s="1"/>
  <c r="P207" i="14"/>
  <c r="C207" i="14" s="1"/>
  <c r="H206" i="14"/>
  <c r="C205" i="14" s="1"/>
  <c r="C206" i="14"/>
  <c r="H205" i="14"/>
  <c r="T207" i="14" s="1"/>
  <c r="G205" i="14"/>
  <c r="P204" i="14"/>
  <c r="C203" i="14"/>
  <c r="H202" i="14"/>
  <c r="H203" i="14" s="1"/>
  <c r="C202" i="14" s="1"/>
  <c r="G202" i="14"/>
  <c r="C204" i="14" s="1"/>
  <c r="P201" i="14"/>
  <c r="C201" i="14" s="1"/>
  <c r="C200" i="14"/>
  <c r="H199" i="14"/>
  <c r="T201" i="14" s="1"/>
  <c r="T198" i="14"/>
  <c r="P198" i="14"/>
  <c r="R198" i="14" s="1"/>
  <c r="C197" i="14"/>
  <c r="H196" i="14"/>
  <c r="V195" i="14"/>
  <c r="P195" i="14"/>
  <c r="C195" i="14" s="1"/>
  <c r="H195" i="14"/>
  <c r="C194" i="14"/>
  <c r="H193" i="14"/>
  <c r="T195" i="14" s="1"/>
  <c r="T192" i="14"/>
  <c r="P192" i="14"/>
  <c r="G190" i="14" s="1"/>
  <c r="C192" i="14"/>
  <c r="C191" i="14"/>
  <c r="H190" i="14"/>
  <c r="H191" i="14" s="1"/>
  <c r="C190" i="14" s="1"/>
  <c r="T189" i="14"/>
  <c r="P189" i="14"/>
  <c r="C189" i="14" s="1"/>
  <c r="H189" i="14"/>
  <c r="H188" i="14"/>
  <c r="C187" i="14" s="1"/>
  <c r="C188" i="14"/>
  <c r="H187" i="14"/>
  <c r="Q189" i="14" s="1"/>
  <c r="R189" i="14" s="1"/>
  <c r="G187" i="14"/>
  <c r="P186" i="14"/>
  <c r="C186" i="14" s="1"/>
  <c r="C185" i="14"/>
  <c r="H184" i="14"/>
  <c r="H186" i="14" s="1"/>
  <c r="G184" i="14"/>
  <c r="P183" i="14"/>
  <c r="C183" i="14"/>
  <c r="C182" i="14"/>
  <c r="H181" i="14"/>
  <c r="G181" i="14"/>
  <c r="P180" i="14"/>
  <c r="C180" i="14"/>
  <c r="C179" i="14"/>
  <c r="H178" i="14"/>
  <c r="G178" i="14"/>
  <c r="C177" i="14"/>
  <c r="C176" i="14"/>
  <c r="H175" i="14"/>
  <c r="G175" i="14"/>
  <c r="V174" i="14"/>
  <c r="C174" i="14"/>
  <c r="C173" i="14"/>
  <c r="H172" i="14"/>
  <c r="T174" i="14" s="1"/>
  <c r="G172" i="14"/>
  <c r="P171" i="14"/>
  <c r="G169" i="14" s="1"/>
  <c r="C170" i="14"/>
  <c r="H169" i="14"/>
  <c r="T168" i="14"/>
  <c r="H168" i="14"/>
  <c r="C168" i="14"/>
  <c r="C167" i="14"/>
  <c r="H166" i="14"/>
  <c r="G166" i="14"/>
  <c r="R165" i="14"/>
  <c r="C165" i="14"/>
  <c r="C164" i="14"/>
  <c r="H163" i="14"/>
  <c r="G163" i="14"/>
  <c r="R162" i="14"/>
  <c r="C161" i="14"/>
  <c r="H160" i="14"/>
  <c r="H162" i="14" s="1"/>
  <c r="G160" i="14"/>
  <c r="C162" i="14" s="1"/>
  <c r="P159" i="14"/>
  <c r="G157" i="14" s="1"/>
  <c r="C159" i="14"/>
  <c r="C158" i="14"/>
  <c r="H157" i="14"/>
  <c r="V159" i="14" s="1"/>
  <c r="P156" i="14"/>
  <c r="C156" i="14"/>
  <c r="C155" i="14"/>
  <c r="H154" i="14"/>
  <c r="H155" i="14" s="1"/>
  <c r="C154" i="14" s="1"/>
  <c r="G154" i="14"/>
  <c r="P152" i="14"/>
  <c r="D152" i="14" s="1"/>
  <c r="P151" i="14"/>
  <c r="D151" i="14" s="1"/>
  <c r="D150" i="14"/>
  <c r="D149" i="14"/>
  <c r="D148" i="14"/>
  <c r="D147" i="14"/>
  <c r="P146" i="14"/>
  <c r="D146" i="14"/>
  <c r="H145" i="14"/>
  <c r="C144" i="14"/>
  <c r="H143" i="14"/>
  <c r="Q153" i="14" s="1"/>
  <c r="Q152" i="14" s="1"/>
  <c r="P141" i="14"/>
  <c r="D141" i="14" s="1"/>
  <c r="P140" i="14"/>
  <c r="D140" i="14" s="1"/>
  <c r="D139" i="14"/>
  <c r="D138" i="14"/>
  <c r="D137" i="14"/>
  <c r="D136" i="14"/>
  <c r="P135" i="14"/>
  <c r="D135" i="14"/>
  <c r="H134" i="14"/>
  <c r="H132" i="14"/>
  <c r="Q142" i="14" s="1"/>
  <c r="Q141" i="14" s="1"/>
  <c r="U131" i="14"/>
  <c r="P128" i="14"/>
  <c r="D128" i="14" s="1"/>
  <c r="P127" i="14"/>
  <c r="D127" i="14" s="1"/>
  <c r="D126" i="14"/>
  <c r="D125" i="14"/>
  <c r="D124" i="14"/>
  <c r="D123" i="14"/>
  <c r="P122" i="14"/>
  <c r="D122" i="14"/>
  <c r="C120" i="14"/>
  <c r="H119" i="14"/>
  <c r="P118" i="14"/>
  <c r="C118" i="14" s="1"/>
  <c r="C117" i="14"/>
  <c r="H116" i="14"/>
  <c r="H118" i="14" s="1"/>
  <c r="G116" i="14"/>
  <c r="D113" i="14"/>
  <c r="P112" i="14"/>
  <c r="D112" i="14" s="1"/>
  <c r="C110" i="14"/>
  <c r="H109" i="14"/>
  <c r="P105" i="14"/>
  <c r="D105" i="14" s="1"/>
  <c r="C103" i="14"/>
  <c r="H102" i="14"/>
  <c r="H108" i="14" s="1"/>
  <c r="P96" i="14"/>
  <c r="G94" i="14" s="1"/>
  <c r="H95" i="14"/>
  <c r="C94" i="14" s="1"/>
  <c r="C95" i="14"/>
  <c r="H94" i="14"/>
  <c r="Q96" i="14" s="1"/>
  <c r="P93" i="14"/>
  <c r="G91" i="14" s="1"/>
  <c r="C92" i="14"/>
  <c r="H91" i="14"/>
  <c r="H93" i="14" s="1"/>
  <c r="C89" i="14"/>
  <c r="H88" i="14"/>
  <c r="Q87" i="14"/>
  <c r="Q88" i="14" s="1"/>
  <c r="P87" i="14"/>
  <c r="G85" i="14" s="1"/>
  <c r="C87" i="14"/>
  <c r="H85" i="14"/>
  <c r="V87" i="14" s="1"/>
  <c r="T84" i="14"/>
  <c r="C84" i="14"/>
  <c r="H82" i="14"/>
  <c r="G82" i="14"/>
  <c r="H79" i="14"/>
  <c r="Q81" i="14" s="1"/>
  <c r="P78" i="14"/>
  <c r="G76" i="14" s="1"/>
  <c r="C77" i="14"/>
  <c r="H76" i="14"/>
  <c r="H78" i="14" s="1"/>
  <c r="P73" i="14"/>
  <c r="D73" i="14" s="1"/>
  <c r="P72" i="14"/>
  <c r="D72" i="14" s="1"/>
  <c r="C70" i="14"/>
  <c r="H69" i="14"/>
  <c r="Q75" i="14" s="1"/>
  <c r="Q70" i="14" s="1"/>
  <c r="H68" i="14"/>
  <c r="P66" i="14"/>
  <c r="D66" i="14"/>
  <c r="P65" i="14"/>
  <c r="D65" i="14" s="1"/>
  <c r="P64" i="14"/>
  <c r="H63" i="14"/>
  <c r="C62" i="14" s="1"/>
  <c r="C63" i="14"/>
  <c r="H62" i="14"/>
  <c r="V68" i="14" s="1"/>
  <c r="G62" i="14"/>
  <c r="P61" i="14"/>
  <c r="G59" i="14" s="1"/>
  <c r="C60" i="14"/>
  <c r="H59" i="14"/>
  <c r="Q61" i="14" s="1"/>
  <c r="Q60" i="14" s="1"/>
  <c r="P58" i="14"/>
  <c r="G56" i="14" s="1"/>
  <c r="C57" i="14"/>
  <c r="H56" i="14"/>
  <c r="V58" i="14" s="1"/>
  <c r="H52" i="14"/>
  <c r="Q55" i="14" s="1"/>
  <c r="Q53" i="14" s="1"/>
  <c r="P50" i="14"/>
  <c r="D50" i="14"/>
  <c r="P49" i="14"/>
  <c r="D49" i="14"/>
  <c r="P48" i="14"/>
  <c r="D48" i="14"/>
  <c r="C46" i="14"/>
  <c r="H45" i="14"/>
  <c r="Q51" i="14" s="1"/>
  <c r="N44" i="14"/>
  <c r="H42" i="14"/>
  <c r="V44" i="14" s="1"/>
  <c r="P41" i="14"/>
  <c r="P37" i="14" s="1"/>
  <c r="P40" i="14"/>
  <c r="P39" i="14"/>
  <c r="D39" i="14" s="1"/>
  <c r="P38" i="14"/>
  <c r="D38" i="14" s="1"/>
  <c r="C36" i="14"/>
  <c r="H35" i="14"/>
  <c r="H41" i="14" s="1"/>
  <c r="P34" i="14"/>
  <c r="P33" i="14"/>
  <c r="P31" i="14"/>
  <c r="D31" i="14" s="1"/>
  <c r="C29" i="14"/>
  <c r="H28" i="14"/>
  <c r="Q34" i="14" s="1"/>
  <c r="N27" i="14"/>
  <c r="H25" i="14"/>
  <c r="V24" i="14"/>
  <c r="Q24" i="14"/>
  <c r="H24" i="14"/>
  <c r="P23" i="14"/>
  <c r="D23" i="14"/>
  <c r="P22" i="14"/>
  <c r="D22" i="14"/>
  <c r="P21" i="14"/>
  <c r="P20" i="14" s="1"/>
  <c r="D21" i="14"/>
  <c r="H19" i="14"/>
  <c r="C18" i="14" s="1"/>
  <c r="C19" i="14"/>
  <c r="H18" i="14"/>
  <c r="V17" i="14"/>
  <c r="N17" i="14"/>
  <c r="Q16" i="14"/>
  <c r="H16" i="14"/>
  <c r="C15" i="14" s="1"/>
  <c r="H15" i="14"/>
  <c r="H17" i="14" s="1"/>
  <c r="V14" i="14"/>
  <c r="H14" i="14"/>
  <c r="P11" i="14"/>
  <c r="D11" i="14"/>
  <c r="P10" i="14"/>
  <c r="G8" i="14" s="1"/>
  <c r="H9" i="14"/>
  <c r="C9" i="14"/>
  <c r="H8" i="14"/>
  <c r="O27" i="14" l="1"/>
  <c r="G18" i="14"/>
  <c r="H216" i="14"/>
  <c r="O17" i="14"/>
  <c r="Q43" i="14"/>
  <c r="P47" i="14"/>
  <c r="C61" i="14"/>
  <c r="H158" i="14"/>
  <c r="C157" i="14" s="1"/>
  <c r="C171" i="14"/>
  <c r="Q192" i="14"/>
  <c r="Q195" i="14"/>
  <c r="Q194" i="14" s="1"/>
  <c r="H200" i="14"/>
  <c r="C199" i="14" s="1"/>
  <c r="Q219" i="14"/>
  <c r="Q218" i="14" s="1"/>
  <c r="H43" i="14"/>
  <c r="C42" i="14" s="1"/>
  <c r="H60" i="14"/>
  <c r="C59" i="14" s="1"/>
  <c r="H70" i="14"/>
  <c r="C69" i="14" s="1"/>
  <c r="H77" i="14"/>
  <c r="C76" i="14" s="1"/>
  <c r="P111" i="14"/>
  <c r="G109" i="14" s="1"/>
  <c r="H44" i="14"/>
  <c r="H57" i="14"/>
  <c r="C56" i="14" s="1"/>
  <c r="Q78" i="14"/>
  <c r="H201" i="14"/>
  <c r="Q204" i="14"/>
  <c r="R204" i="14" s="1"/>
  <c r="Q216" i="14"/>
  <c r="R216" i="14" s="1"/>
  <c r="H58" i="14"/>
  <c r="V78" i="14"/>
  <c r="H86" i="14"/>
  <c r="C85" i="14" s="1"/>
  <c r="C93" i="14"/>
  <c r="H144" i="14"/>
  <c r="C143" i="14" s="1"/>
  <c r="H159" i="14"/>
  <c r="V186" i="14"/>
  <c r="V189" i="14"/>
  <c r="G193" i="14"/>
  <c r="T204" i="14"/>
  <c r="T213" i="14"/>
  <c r="V216" i="14"/>
  <c r="H75" i="14"/>
  <c r="Q156" i="14"/>
  <c r="Q155" i="14" s="1"/>
  <c r="Q201" i="14"/>
  <c r="R201" i="14" s="1"/>
  <c r="V204" i="14"/>
  <c r="P30" i="14"/>
  <c r="G28" i="14" s="1"/>
  <c r="R24" i="14"/>
  <c r="V75" i="14"/>
  <c r="P104" i="14"/>
  <c r="G102" i="14" s="1"/>
  <c r="V156" i="14"/>
  <c r="V201" i="14"/>
  <c r="R51" i="14"/>
  <c r="H173" i="14"/>
  <c r="C172" i="14" s="1"/>
  <c r="H194" i="14"/>
  <c r="C193" i="14" s="1"/>
  <c r="V55" i="14"/>
  <c r="R195" i="14"/>
  <c r="S24" i="14"/>
  <c r="Q188" i="14"/>
  <c r="Q203" i="14"/>
  <c r="Q80" i="14"/>
  <c r="P27" i="14"/>
  <c r="C27" i="14" s="1"/>
  <c r="O44" i="14"/>
  <c r="G35" i="14"/>
  <c r="S27" i="14"/>
  <c r="Q95" i="14"/>
  <c r="R96" i="14"/>
  <c r="Q19" i="14"/>
  <c r="Q26" i="14"/>
  <c r="Q29" i="14"/>
  <c r="Q46" i="14"/>
  <c r="C58" i="14"/>
  <c r="V90" i="14"/>
  <c r="H92" i="14"/>
  <c r="C91" i="14" s="1"/>
  <c r="Q93" i="14"/>
  <c r="H182" i="14"/>
  <c r="C181" i="14" s="1"/>
  <c r="V183" i="14"/>
  <c r="H170" i="14"/>
  <c r="C169" i="14" s="1"/>
  <c r="V171" i="14"/>
  <c r="H171" i="14"/>
  <c r="V177" i="14"/>
  <c r="H177" i="14"/>
  <c r="Q177" i="14"/>
  <c r="H179" i="14"/>
  <c r="C178" i="14" s="1"/>
  <c r="H180" i="14"/>
  <c r="Q183" i="14"/>
  <c r="Q212" i="14"/>
  <c r="R213" i="14"/>
  <c r="H27" i="14"/>
  <c r="Q41" i="14"/>
  <c r="R78" i="14"/>
  <c r="Q77" i="14"/>
  <c r="R87" i="14"/>
  <c r="P145" i="14"/>
  <c r="G143" i="14" s="1"/>
  <c r="R61" i="14"/>
  <c r="P71" i="14"/>
  <c r="G69" i="14" s="1"/>
  <c r="R156" i="14"/>
  <c r="Q180" i="14"/>
  <c r="C8" i="14"/>
  <c r="Q14" i="14"/>
  <c r="P17" i="14"/>
  <c r="C17" i="14" s="1"/>
  <c r="H55" i="14"/>
  <c r="H161" i="14"/>
  <c r="C160" i="14" s="1"/>
  <c r="Q168" i="14"/>
  <c r="H167" i="14"/>
  <c r="C166" i="14" s="1"/>
  <c r="V168" i="14"/>
  <c r="Q171" i="14"/>
  <c r="T183" i="14"/>
  <c r="Q108" i="14"/>
  <c r="V108" i="14"/>
  <c r="P134" i="14"/>
  <c r="G132" i="14" s="1"/>
  <c r="T171" i="14"/>
  <c r="H176" i="14"/>
  <c r="C175" i="14" s="1"/>
  <c r="T177" i="14"/>
  <c r="T180" i="14"/>
  <c r="C198" i="14"/>
  <c r="G199" i="14"/>
  <c r="Q200" i="14"/>
  <c r="V27" i="14"/>
  <c r="P81" i="14"/>
  <c r="V84" i="14"/>
  <c r="H84" i="14"/>
  <c r="V93" i="14"/>
  <c r="V115" i="14"/>
  <c r="H115" i="14"/>
  <c r="H110" i="14"/>
  <c r="C109" i="14" s="1"/>
  <c r="S14" i="14"/>
  <c r="S17" i="14"/>
  <c r="H26" i="14"/>
  <c r="C25" i="14" s="1"/>
  <c r="H29" i="14"/>
  <c r="C28" i="14" s="1"/>
  <c r="H34" i="14"/>
  <c r="V34" i="14"/>
  <c r="H36" i="14"/>
  <c r="C35" i="14" s="1"/>
  <c r="H46" i="14"/>
  <c r="C45" i="14" s="1"/>
  <c r="Q58" i="14"/>
  <c r="H80" i="14"/>
  <c r="C79" i="14" s="1"/>
  <c r="Q84" i="14"/>
  <c r="H87" i="14"/>
  <c r="C96" i="14"/>
  <c r="H103" i="14"/>
  <c r="C102" i="14" s="1"/>
  <c r="V180" i="14"/>
  <c r="H121" i="14"/>
  <c r="Q131" i="14"/>
  <c r="H61" i="14"/>
  <c r="V61" i="14"/>
  <c r="C78" i="14"/>
  <c r="H165" i="14"/>
  <c r="V165" i="14"/>
  <c r="Q164" i="14"/>
  <c r="H164" i="14"/>
  <c r="C163" i="14" s="1"/>
  <c r="V41" i="14"/>
  <c r="V51" i="14"/>
  <c r="H53" i="14"/>
  <c r="C52" i="14" s="1"/>
  <c r="Q118" i="14"/>
  <c r="H117" i="14"/>
  <c r="C116" i="14" s="1"/>
  <c r="H183" i="14"/>
  <c r="Q191" i="14"/>
  <c r="R192" i="14"/>
  <c r="G196" i="14"/>
  <c r="H81" i="14"/>
  <c r="V81" i="14"/>
  <c r="Q90" i="14"/>
  <c r="H89" i="14"/>
  <c r="C88" i="14" s="1"/>
  <c r="H90" i="14"/>
  <c r="H51" i="14"/>
  <c r="R75" i="14"/>
  <c r="H83" i="14"/>
  <c r="C82" i="14" s="1"/>
  <c r="Q115" i="14"/>
  <c r="H120" i="14"/>
  <c r="C119" i="14" s="1"/>
  <c r="P121" i="14"/>
  <c r="G119" i="14" s="1"/>
  <c r="Q159" i="14"/>
  <c r="V162" i="14"/>
  <c r="Q161" i="14"/>
  <c r="Q186" i="14"/>
  <c r="H185" i="14"/>
  <c r="C184" i="14" s="1"/>
  <c r="T186" i="14"/>
  <c r="V198" i="14"/>
  <c r="H198" i="14"/>
  <c r="Q197" i="14"/>
  <c r="H197" i="14"/>
  <c r="C196" i="14" s="1"/>
  <c r="H225" i="14"/>
  <c r="Q225" i="14"/>
  <c r="H224" i="14"/>
  <c r="C223" i="14" s="1"/>
  <c r="V225" i="14"/>
  <c r="H156" i="14"/>
  <c r="H174" i="14"/>
  <c r="H210" i="14"/>
  <c r="V210" i="14"/>
  <c r="H212" i="14"/>
  <c r="C211" i="14" s="1"/>
  <c r="Q215" i="14"/>
  <c r="R219" i="14"/>
  <c r="Q68" i="14"/>
  <c r="Q174" i="14"/>
  <c r="H192" i="14"/>
  <c r="V192" i="14"/>
  <c r="Q207" i="14"/>
  <c r="H207" i="14"/>
  <c r="V207" i="14"/>
  <c r="H209" i="14"/>
  <c r="C208" i="14" s="1"/>
  <c r="V228" i="14"/>
  <c r="Q228" i="14"/>
  <c r="H227" i="14"/>
  <c r="C226" i="14" s="1"/>
  <c r="H213" i="14"/>
  <c r="V213" i="14"/>
  <c r="T228" i="14"/>
  <c r="H96" i="14"/>
  <c r="V96" i="14"/>
  <c r="H133" i="14"/>
  <c r="C132" i="14" s="1"/>
  <c r="H204" i="14"/>
  <c r="Q209" i="14"/>
  <c r="T219" i="14"/>
  <c r="H222" i="14"/>
  <c r="V222" i="14"/>
  <c r="H221" i="14"/>
  <c r="C220" i="14" s="1"/>
  <c r="Q222" i="14"/>
  <c r="V226" i="11"/>
  <c r="Q226" i="11"/>
  <c r="Q225" i="11" s="1"/>
  <c r="H226" i="11"/>
  <c r="H225" i="11"/>
  <c r="V223" i="11"/>
  <c r="Q223" i="11"/>
  <c r="Q222" i="11" s="1"/>
  <c r="H223" i="11"/>
  <c r="H222" i="11"/>
  <c r="V220" i="11"/>
  <c r="Q220" i="11"/>
  <c r="Q219" i="11" s="1"/>
  <c r="H220" i="11"/>
  <c r="H219" i="11"/>
  <c r="V217" i="11"/>
  <c r="Q217" i="11"/>
  <c r="Q216" i="11" s="1"/>
  <c r="H217" i="11"/>
  <c r="H216" i="11"/>
  <c r="V214" i="11"/>
  <c r="Q214" i="11"/>
  <c r="Q213" i="11" s="1"/>
  <c r="H214" i="11"/>
  <c r="H213" i="11"/>
  <c r="V211" i="11"/>
  <c r="Q211" i="11"/>
  <c r="Q210" i="11" s="1"/>
  <c r="H211" i="11"/>
  <c r="H210" i="11"/>
  <c r="V208" i="11"/>
  <c r="Q208" i="11"/>
  <c r="Q207" i="11" s="1"/>
  <c r="H208" i="11"/>
  <c r="H207" i="11"/>
  <c r="V205" i="11"/>
  <c r="Q205" i="11"/>
  <c r="Q204" i="11" s="1"/>
  <c r="H205" i="11"/>
  <c r="H204" i="11"/>
  <c r="V202" i="11"/>
  <c r="Q202" i="11"/>
  <c r="Q201" i="11" s="1"/>
  <c r="H202" i="11"/>
  <c r="H201" i="11"/>
  <c r="V199" i="11"/>
  <c r="Q199" i="11"/>
  <c r="Q198" i="11" s="1"/>
  <c r="H199" i="11"/>
  <c r="H198" i="11"/>
  <c r="V196" i="11"/>
  <c r="H196" i="11"/>
  <c r="Q195" i="11"/>
  <c r="H195" i="11"/>
  <c r="V193" i="11"/>
  <c r="Q193" i="11"/>
  <c r="Q192" i="11" s="1"/>
  <c r="H193" i="11"/>
  <c r="H192" i="11"/>
  <c r="V190" i="11"/>
  <c r="Q190" i="11"/>
  <c r="Q189" i="11" s="1"/>
  <c r="H190" i="11"/>
  <c r="H189" i="11"/>
  <c r="V187" i="11"/>
  <c r="Q187" i="11"/>
  <c r="Q186" i="11" s="1"/>
  <c r="H187" i="11"/>
  <c r="H186" i="11"/>
  <c r="V184" i="11"/>
  <c r="Q184" i="11"/>
  <c r="Q183" i="11" s="1"/>
  <c r="H184" i="11"/>
  <c r="H183" i="11"/>
  <c r="V181" i="11"/>
  <c r="Q181" i="11"/>
  <c r="Q180" i="11" s="1"/>
  <c r="H181" i="11"/>
  <c r="H180" i="11"/>
  <c r="V178" i="11"/>
  <c r="Q178" i="11"/>
  <c r="Q177" i="11" s="1"/>
  <c r="H178" i="11"/>
  <c r="H177" i="11"/>
  <c r="V175" i="11"/>
  <c r="Q175" i="11"/>
  <c r="Q174" i="11" s="1"/>
  <c r="H175" i="11"/>
  <c r="H174" i="11"/>
  <c r="V172" i="11"/>
  <c r="Q172" i="11"/>
  <c r="Q171" i="11" s="1"/>
  <c r="H172" i="11"/>
  <c r="H171" i="11"/>
  <c r="V169" i="11"/>
  <c r="Q169" i="11"/>
  <c r="Q168" i="11" s="1"/>
  <c r="H169" i="11"/>
  <c r="H168" i="11"/>
  <c r="V166" i="11"/>
  <c r="Q166" i="11"/>
  <c r="Q165" i="11" s="1"/>
  <c r="H166" i="11"/>
  <c r="H165" i="11"/>
  <c r="V163" i="11"/>
  <c r="H163" i="11"/>
  <c r="Q162" i="11"/>
  <c r="H162" i="11"/>
  <c r="V160" i="11"/>
  <c r="H160" i="11"/>
  <c r="Q159" i="11"/>
  <c r="H159" i="11"/>
  <c r="V157" i="11"/>
  <c r="Q157" i="11"/>
  <c r="Q156" i="11" s="1"/>
  <c r="H157" i="11"/>
  <c r="H156" i="11"/>
  <c r="V154" i="11"/>
  <c r="Q154" i="11"/>
  <c r="Q153" i="11" s="1"/>
  <c r="H154" i="11"/>
  <c r="H153" i="11"/>
  <c r="Q151" i="11"/>
  <c r="Q150" i="11" s="1"/>
  <c r="H143" i="11"/>
  <c r="H142" i="11"/>
  <c r="Q140" i="11"/>
  <c r="Q139" i="11" s="1"/>
  <c r="H132" i="11"/>
  <c r="H131" i="11"/>
  <c r="Q129" i="11"/>
  <c r="Q128" i="11" s="1"/>
  <c r="H119" i="11"/>
  <c r="H118" i="11"/>
  <c r="Q116" i="11"/>
  <c r="Q115" i="11" s="1"/>
  <c r="H116" i="11"/>
  <c r="H115" i="11"/>
  <c r="V113" i="11"/>
  <c r="Q113" i="11"/>
  <c r="Q108" i="11" s="1"/>
  <c r="H113" i="11"/>
  <c r="H108" i="11"/>
  <c r="V106" i="11"/>
  <c r="Q106" i="11"/>
  <c r="Q101" i="11" s="1"/>
  <c r="H106" i="11"/>
  <c r="H101" i="11"/>
  <c r="V96" i="11"/>
  <c r="Q96" i="11"/>
  <c r="Q95" i="11" s="1"/>
  <c r="H96" i="11"/>
  <c r="H95" i="11"/>
  <c r="V93" i="11"/>
  <c r="Q93" i="11"/>
  <c r="Q92" i="11" s="1"/>
  <c r="H93" i="11"/>
  <c r="H92" i="11"/>
  <c r="V90" i="11"/>
  <c r="Q90" i="11"/>
  <c r="H90" i="11"/>
  <c r="H89" i="11"/>
  <c r="V87" i="11"/>
  <c r="Q87" i="11"/>
  <c r="Q88" i="11" s="1"/>
  <c r="H87" i="11"/>
  <c r="H86" i="11"/>
  <c r="V84" i="11"/>
  <c r="Q84" i="11"/>
  <c r="Q83" i="11" s="1"/>
  <c r="H84" i="11"/>
  <c r="H83" i="11"/>
  <c r="V81" i="11"/>
  <c r="Q81" i="11"/>
  <c r="Q80" i="11" s="1"/>
  <c r="H81" i="11"/>
  <c r="H80" i="11"/>
  <c r="V78" i="11"/>
  <c r="Q78" i="11"/>
  <c r="Q77" i="11" s="1"/>
  <c r="H78" i="11"/>
  <c r="H77" i="11"/>
  <c r="V75" i="11"/>
  <c r="Q75" i="11"/>
  <c r="Q70" i="11" s="1"/>
  <c r="H75" i="11"/>
  <c r="H70" i="11"/>
  <c r="V68" i="11"/>
  <c r="Q68" i="11"/>
  <c r="Q63" i="11" s="1"/>
  <c r="H68" i="11"/>
  <c r="H63" i="11"/>
  <c r="V61" i="11"/>
  <c r="Q61" i="11"/>
  <c r="Q60" i="11" s="1"/>
  <c r="H61" i="11"/>
  <c r="H60" i="11"/>
  <c r="V58" i="11"/>
  <c r="Q58" i="11"/>
  <c r="Q57" i="11" s="1"/>
  <c r="H58" i="11"/>
  <c r="H57" i="11"/>
  <c r="V55" i="11"/>
  <c r="Q55" i="11"/>
  <c r="Q53" i="11" s="1"/>
  <c r="H55" i="11"/>
  <c r="H53" i="11"/>
  <c r="V51" i="11"/>
  <c r="Q51" i="11"/>
  <c r="Q46" i="11" s="1"/>
  <c r="H51" i="11"/>
  <c r="H46" i="11"/>
  <c r="V44" i="11"/>
  <c r="H44" i="11"/>
  <c r="Q43" i="11"/>
  <c r="H43" i="11"/>
  <c r="V41" i="11"/>
  <c r="Q41" i="11"/>
  <c r="Q36" i="11" s="1"/>
  <c r="H41" i="11"/>
  <c r="H36" i="11"/>
  <c r="V34" i="11"/>
  <c r="Q34" i="11"/>
  <c r="Q29" i="11" s="1"/>
  <c r="H34" i="11"/>
  <c r="H29" i="11"/>
  <c r="V27" i="11"/>
  <c r="H27" i="11"/>
  <c r="Q26" i="11"/>
  <c r="H26" i="11"/>
  <c r="V24" i="11"/>
  <c r="Q24" i="11"/>
  <c r="Q19" i="11" s="1"/>
  <c r="H24" i="11"/>
  <c r="H19" i="11"/>
  <c r="V17" i="11"/>
  <c r="H17" i="11"/>
  <c r="Q16" i="11"/>
  <c r="H16" i="11"/>
  <c r="V14" i="11"/>
  <c r="S14" i="11"/>
  <c r="Q14" i="11"/>
  <c r="Q9" i="11" s="1"/>
  <c r="H14" i="11"/>
  <c r="H9" i="11"/>
  <c r="R153" i="14" l="1"/>
  <c r="O55" i="14"/>
  <c r="G45" i="14"/>
  <c r="R34" i="14"/>
  <c r="G79" i="14"/>
  <c r="C81" i="14" s="1"/>
  <c r="P90" i="14"/>
  <c r="G88" i="14" s="1"/>
  <c r="C90" i="14" s="1"/>
  <c r="R81" i="14"/>
  <c r="B97" i="14"/>
  <c r="T101" i="14" s="1"/>
  <c r="R142" i="14"/>
  <c r="S101" i="14"/>
  <c r="S186" i="14"/>
  <c r="S68" i="14"/>
  <c r="S96" i="14"/>
  <c r="S84" i="14"/>
  <c r="S157" i="11"/>
  <c r="S156" i="14"/>
  <c r="B102" i="14"/>
  <c r="T108" i="14" s="1"/>
  <c r="S192" i="14"/>
  <c r="B88" i="14"/>
  <c r="T90" i="14" s="1"/>
  <c r="S165" i="14"/>
  <c r="S142" i="14"/>
  <c r="B211" i="14"/>
  <c r="S219" i="14"/>
  <c r="B199" i="14"/>
  <c r="S87" i="14"/>
  <c r="B18" i="14"/>
  <c r="B166" i="14"/>
  <c r="B42" i="14"/>
  <c r="T44" i="14" s="1"/>
  <c r="B208" i="14"/>
  <c r="B184" i="14"/>
  <c r="B143" i="14"/>
  <c r="T153" i="14" s="1"/>
  <c r="S189" i="14"/>
  <c r="B56" i="14"/>
  <c r="T58" i="14" s="1"/>
  <c r="S61" i="14"/>
  <c r="B217" i="14"/>
  <c r="S115" i="14"/>
  <c r="S41" i="14"/>
  <c r="S78" i="14"/>
  <c r="B85" i="14"/>
  <c r="T87" i="14" s="1"/>
  <c r="B15" i="14"/>
  <c r="T17" i="14" s="1"/>
  <c r="S180" i="14"/>
  <c r="S58" i="14"/>
  <c r="S213" i="14"/>
  <c r="S131" i="14"/>
  <c r="B79" i="14"/>
  <c r="T81" i="14" s="1"/>
  <c r="B119" i="14"/>
  <c r="T131" i="14" s="1"/>
  <c r="S153" i="14"/>
  <c r="B8" i="14"/>
  <c r="T14" i="14" s="1"/>
  <c r="S177" i="14"/>
  <c r="B196" i="14"/>
  <c r="B220" i="14"/>
  <c r="B205" i="14"/>
  <c r="B172" i="14"/>
  <c r="B181" i="14"/>
  <c r="B94" i="14"/>
  <c r="T96" i="14" s="1"/>
  <c r="S204" i="14"/>
  <c r="S168" i="14"/>
  <c r="S51" i="14"/>
  <c r="S210" i="14"/>
  <c r="B226" i="14"/>
  <c r="S225" i="14"/>
  <c r="B69" i="14"/>
  <c r="T75" i="14" s="1"/>
  <c r="B178" i="14"/>
  <c r="B45" i="14"/>
  <c r="T51" i="14" s="1"/>
  <c r="B160" i="14"/>
  <c r="T162" i="14" s="1"/>
  <c r="S222" i="14"/>
  <c r="S108" i="14"/>
  <c r="S201" i="14"/>
  <c r="S44" i="14"/>
  <c r="S198" i="14"/>
  <c r="S75" i="14"/>
  <c r="B132" i="14"/>
  <c r="T142" i="14" s="1"/>
  <c r="B62" i="14"/>
  <c r="T68" i="14" s="1"/>
  <c r="B25" i="14"/>
  <c r="T27" i="14" s="1"/>
  <c r="B202" i="14"/>
  <c r="S118" i="14"/>
  <c r="S81" i="14"/>
  <c r="B175" i="14"/>
  <c r="S207" i="14"/>
  <c r="S195" i="14"/>
  <c r="B193" i="14"/>
  <c r="B190" i="14"/>
  <c r="S183" i="14"/>
  <c r="B109" i="14"/>
  <c r="T115" i="14" s="1"/>
  <c r="S174" i="14"/>
  <c r="B163" i="14"/>
  <c r="T165" i="14" s="1"/>
  <c r="S228" i="14"/>
  <c r="B223" i="14"/>
  <c r="S162" i="14"/>
  <c r="B35" i="14"/>
  <c r="T41" i="14" s="1"/>
  <c r="B28" i="14"/>
  <c r="T34" i="14" s="1"/>
  <c r="B76" i="14"/>
  <c r="T78" i="14" s="1"/>
  <c r="B214" i="14"/>
  <c r="S34" i="14"/>
  <c r="B169" i="14"/>
  <c r="B52" i="14"/>
  <c r="T55" i="14" s="1"/>
  <c r="B59" i="14"/>
  <c r="T61" i="14" s="1"/>
  <c r="S90" i="14"/>
  <c r="B157" i="14"/>
  <c r="T159" i="14" s="1"/>
  <c r="B116" i="14"/>
  <c r="T118" i="14" s="1"/>
  <c r="B154" i="14"/>
  <c r="T156" i="14" s="1"/>
  <c r="S216" i="14"/>
  <c r="S93" i="14"/>
  <c r="B187" i="14"/>
  <c r="B91" i="14"/>
  <c r="T93" i="14" s="1"/>
  <c r="S171" i="14"/>
  <c r="S55" i="14"/>
  <c r="S159" i="14"/>
  <c r="C16" i="14"/>
  <c r="R222" i="14"/>
  <c r="Q221" i="14"/>
  <c r="Q227" i="14"/>
  <c r="R228" i="14"/>
  <c r="Q206" i="14"/>
  <c r="R207" i="14"/>
  <c r="Q173" i="14"/>
  <c r="R174" i="14"/>
  <c r="R68" i="14"/>
  <c r="Q63" i="14"/>
  <c r="R225" i="14"/>
  <c r="Q224" i="14"/>
  <c r="R186" i="14"/>
  <c r="Q185" i="14"/>
  <c r="Q158" i="14"/>
  <c r="R159" i="14"/>
  <c r="Q110" i="14"/>
  <c r="R115" i="14"/>
  <c r="R118" i="14"/>
  <c r="Q117" i="14"/>
  <c r="Q130" i="14"/>
  <c r="R131" i="14"/>
  <c r="Q83" i="14"/>
  <c r="R84" i="14"/>
  <c r="R58" i="14"/>
  <c r="Q57" i="14"/>
  <c r="Q103" i="14"/>
  <c r="R108" i="14"/>
  <c r="R171" i="14"/>
  <c r="Q170" i="14"/>
  <c r="Q167" i="14"/>
  <c r="R168" i="14"/>
  <c r="R17" i="14"/>
  <c r="G15" i="14"/>
  <c r="R14" i="14"/>
  <c r="Q9" i="14"/>
  <c r="Q179" i="14"/>
  <c r="R180" i="14"/>
  <c r="R41" i="14"/>
  <c r="Q36" i="14"/>
  <c r="C26" i="14"/>
  <c r="T24" i="14"/>
  <c r="Q182" i="14"/>
  <c r="R183" i="14"/>
  <c r="Q176" i="14"/>
  <c r="R177" i="14"/>
  <c r="R93" i="14"/>
  <c r="Q92" i="14"/>
  <c r="P44" i="14"/>
  <c r="C44" i="14" s="1"/>
  <c r="R27" i="14"/>
  <c r="G25" i="14"/>
  <c r="S190" i="11"/>
  <c r="S41" i="11"/>
  <c r="S24" i="11"/>
  <c r="S58" i="11"/>
  <c r="S78" i="11"/>
  <c r="S199" i="11"/>
  <c r="S211" i="11"/>
  <c r="S223" i="11"/>
  <c r="S87" i="11"/>
  <c r="S106" i="11"/>
  <c r="S154" i="11"/>
  <c r="S163" i="11"/>
  <c r="S175" i="11"/>
  <c r="S187" i="11"/>
  <c r="S75" i="11"/>
  <c r="S129" i="11"/>
  <c r="S196" i="11"/>
  <c r="S208" i="11"/>
  <c r="S220" i="11"/>
  <c r="S34" i="11"/>
  <c r="S96" i="11"/>
  <c r="S172" i="11"/>
  <c r="S184" i="11"/>
  <c r="S84" i="11"/>
  <c r="S151" i="11"/>
  <c r="S160" i="11"/>
  <c r="S205" i="11"/>
  <c r="S217" i="11"/>
  <c r="S51" i="11"/>
  <c r="S68" i="11"/>
  <c r="S27" i="11"/>
  <c r="S93" i="11"/>
  <c r="S116" i="11"/>
  <c r="S169" i="11"/>
  <c r="S181" i="11"/>
  <c r="S193" i="11"/>
  <c r="S17" i="11"/>
  <c r="S44" i="11"/>
  <c r="S61" i="11"/>
  <c r="S81" i="11"/>
  <c r="S202" i="11"/>
  <c r="S214" i="11"/>
  <c r="S226" i="11"/>
  <c r="S55" i="11"/>
  <c r="S90" i="11"/>
  <c r="S113" i="11"/>
  <c r="S140" i="11"/>
  <c r="S166" i="11"/>
  <c r="S178" i="11"/>
  <c r="R90" i="14" l="1"/>
  <c r="P55" i="14"/>
  <c r="C55" i="14" s="1"/>
  <c r="A97" i="14"/>
  <c r="U101" i="14" s="1"/>
  <c r="C43" i="14"/>
  <c r="A45" i="14"/>
  <c r="U51" i="14" s="1"/>
  <c r="C53" i="14"/>
  <c r="A193" i="14"/>
  <c r="U195" i="14" s="1"/>
  <c r="A175" i="14"/>
  <c r="U177" i="14" s="1"/>
  <c r="A85" i="14"/>
  <c r="U87" i="14" s="1"/>
  <c r="A157" i="14"/>
  <c r="U159" i="14" s="1"/>
  <c r="A116" i="14"/>
  <c r="U118" i="14" s="1"/>
  <c r="A199" i="14"/>
  <c r="U201" i="14" s="1"/>
  <c r="A214" i="14"/>
  <c r="U216" i="14" s="1"/>
  <c r="A160" i="14"/>
  <c r="U162" i="14" s="1"/>
  <c r="A82" i="14"/>
  <c r="U84" i="14" s="1"/>
  <c r="A226" i="14"/>
  <c r="U228" i="14" s="1"/>
  <c r="A25" i="14"/>
  <c r="U27" i="14" s="1"/>
  <c r="A220" i="14"/>
  <c r="U222" i="14" s="1"/>
  <c r="A208" i="14"/>
  <c r="U210" i="14" s="1"/>
  <c r="A88" i="14"/>
  <c r="U90" i="14" s="1"/>
  <c r="A62" i="14"/>
  <c r="U68" i="14" s="1"/>
  <c r="A187" i="14"/>
  <c r="U189" i="14" s="1"/>
  <c r="A56" i="14"/>
  <c r="U58" i="14" s="1"/>
  <c r="A42" i="14"/>
  <c r="U44" i="14" s="1"/>
  <c r="A169" i="14"/>
  <c r="U171" i="14" s="1"/>
  <c r="A28" i="14"/>
  <c r="U34" i="14" s="1"/>
  <c r="A69" i="14"/>
  <c r="U75" i="14" s="1"/>
  <c r="A172" i="14"/>
  <c r="U174" i="14" s="1"/>
  <c r="A52" i="14"/>
  <c r="U55" i="14" s="1"/>
  <c r="A91" i="14"/>
  <c r="U93" i="14" s="1"/>
  <c r="A15" i="14"/>
  <c r="U17" i="14" s="1"/>
  <c r="A181" i="14"/>
  <c r="U183" i="14" s="1"/>
  <c r="A102" i="14"/>
  <c r="U108" i="14" s="1"/>
  <c r="A18" i="14"/>
  <c r="U24" i="14" s="1"/>
  <c r="A178" i="14"/>
  <c r="U180" i="14" s="1"/>
  <c r="A217" i="14"/>
  <c r="U219" i="14" s="1"/>
  <c r="A8" i="14"/>
  <c r="U14" i="14" s="1"/>
  <c r="A190" i="14"/>
  <c r="U192" i="14" s="1"/>
  <c r="A223" i="14"/>
  <c r="U225" i="14" s="1"/>
  <c r="A76" i="14"/>
  <c r="U78" i="14" s="1"/>
  <c r="A59" i="14"/>
  <c r="U61" i="14" s="1"/>
  <c r="A205" i="14"/>
  <c r="U207" i="14" s="1"/>
  <c r="A184" i="14"/>
  <c r="U186" i="14" s="1"/>
  <c r="A35" i="14"/>
  <c r="U41" i="14" s="1"/>
  <c r="A119" i="14"/>
  <c r="A132" i="14"/>
  <c r="A94" i="14"/>
  <c r="U96" i="14" s="1"/>
  <c r="A79" i="14"/>
  <c r="U81" i="14" s="1"/>
  <c r="A109" i="14"/>
  <c r="U115" i="14" s="1"/>
  <c r="A211" i="14"/>
  <c r="U213" i="14" s="1"/>
  <c r="A163" i="14"/>
  <c r="U165" i="14" s="1"/>
  <c r="A202" i="14"/>
  <c r="U204" i="14" s="1"/>
  <c r="A196" i="14"/>
  <c r="U198" i="14" s="1"/>
  <c r="A166" i="14"/>
  <c r="U168" i="14" s="1"/>
  <c r="A154" i="14"/>
  <c r="U156" i="14" s="1"/>
  <c r="R44" i="14"/>
  <c r="G42" i="14"/>
  <c r="G52" i="14" l="1"/>
  <c r="R55" i="14"/>
  <c r="R6" i="14"/>
  <c r="R151" i="11" l="1"/>
  <c r="R140" i="11"/>
  <c r="U129" i="11"/>
  <c r="R129" i="11" l="1"/>
  <c r="C83" i="11"/>
  <c r="G82" i="11" l="1"/>
  <c r="P150" i="11" l="1"/>
  <c r="P149" i="11"/>
  <c r="P144" i="11"/>
  <c r="D150" i="11"/>
  <c r="J150" i="11" s="1"/>
  <c r="I150" i="11"/>
  <c r="D149" i="11"/>
  <c r="J149" i="11" s="1"/>
  <c r="I149" i="11"/>
  <c r="D148" i="11"/>
  <c r="J148" i="11" s="1"/>
  <c r="I148" i="11"/>
  <c r="D147" i="11"/>
  <c r="J147" i="11" s="1"/>
  <c r="I147" i="11"/>
  <c r="D146" i="11"/>
  <c r="J146" i="11" s="1"/>
  <c r="I146" i="11"/>
  <c r="D145" i="11"/>
  <c r="J145" i="11" s="1"/>
  <c r="I145" i="11"/>
  <c r="D144" i="11"/>
  <c r="J144" i="11" s="1"/>
  <c r="I144" i="11"/>
  <c r="J143" i="11"/>
  <c r="I143" i="11"/>
  <c r="J142" i="11"/>
  <c r="C142" i="11"/>
  <c r="I142" i="11" s="1"/>
  <c r="J141" i="11"/>
  <c r="H141" i="11"/>
  <c r="P139" i="11"/>
  <c r="D139" i="11" s="1"/>
  <c r="J139" i="11" s="1"/>
  <c r="P138" i="11"/>
  <c r="D138" i="11" s="1"/>
  <c r="J138" i="11" s="1"/>
  <c r="P133" i="11"/>
  <c r="P120" i="11"/>
  <c r="D120" i="11" s="1"/>
  <c r="J120" i="11" s="1"/>
  <c r="J140" i="11"/>
  <c r="I140" i="11"/>
  <c r="I139" i="11"/>
  <c r="I138" i="11"/>
  <c r="D137" i="11"/>
  <c r="J137" i="11" s="1"/>
  <c r="I137" i="11"/>
  <c r="D136" i="11"/>
  <c r="J136" i="11" s="1"/>
  <c r="I136" i="11"/>
  <c r="D135" i="11"/>
  <c r="J135" i="11" s="1"/>
  <c r="I135" i="11"/>
  <c r="D134" i="11"/>
  <c r="J134" i="11" s="1"/>
  <c r="I134" i="11"/>
  <c r="I133" i="11"/>
  <c r="J132" i="11"/>
  <c r="I132" i="11"/>
  <c r="J131" i="11"/>
  <c r="I131" i="11"/>
  <c r="J130" i="11"/>
  <c r="H130" i="11"/>
  <c r="C130" i="11" s="1"/>
  <c r="J129" i="11"/>
  <c r="I129" i="11"/>
  <c r="J128" i="11"/>
  <c r="I128" i="11"/>
  <c r="J127" i="11"/>
  <c r="I127" i="11"/>
  <c r="P126" i="11"/>
  <c r="D126" i="11" s="1"/>
  <c r="J126" i="11" s="1"/>
  <c r="I126" i="11"/>
  <c r="P125" i="11"/>
  <c r="D125" i="11" s="1"/>
  <c r="J125" i="11" s="1"/>
  <c r="I125" i="11"/>
  <c r="I124" i="11"/>
  <c r="D124" i="11"/>
  <c r="J124" i="11" s="1"/>
  <c r="I123" i="11"/>
  <c r="D123" i="11"/>
  <c r="J123" i="11" s="1"/>
  <c r="I122" i="11"/>
  <c r="D122" i="11"/>
  <c r="J122" i="11" s="1"/>
  <c r="I121" i="11"/>
  <c r="D121" i="11"/>
  <c r="J121" i="11" s="1"/>
  <c r="I120" i="11"/>
  <c r="J119" i="11"/>
  <c r="I119" i="11"/>
  <c r="J118" i="11"/>
  <c r="C118" i="11"/>
  <c r="I118" i="11" s="1"/>
  <c r="J117" i="11"/>
  <c r="H117" i="11"/>
  <c r="P143" i="11" l="1"/>
  <c r="G141" i="11" s="1"/>
  <c r="P132" i="11"/>
  <c r="G130" i="11" s="1"/>
  <c r="C141" i="11"/>
  <c r="I141" i="11" s="1"/>
  <c r="P119" i="11"/>
  <c r="G117" i="11" s="1"/>
  <c r="I130" i="11"/>
  <c r="D133" i="11"/>
  <c r="J133" i="11" s="1"/>
  <c r="C117" i="11"/>
  <c r="I117" i="11" s="1"/>
  <c r="O98" i="11" l="1"/>
  <c r="G98" i="11" s="1"/>
  <c r="P50" i="11" l="1"/>
  <c r="D50" i="11" s="1"/>
  <c r="C19" i="11"/>
  <c r="C115" i="11" l="1"/>
  <c r="C159" i="11"/>
  <c r="P157" i="11"/>
  <c r="G155" i="11" s="1"/>
  <c r="P154" i="11"/>
  <c r="C156" i="11"/>
  <c r="C153" i="11"/>
  <c r="C77" i="11"/>
  <c r="C157" i="11" l="1"/>
  <c r="C46" i="11"/>
  <c r="C9" i="11"/>
  <c r="H200" i="11" l="1"/>
  <c r="C186" i="11"/>
  <c r="C177" i="11"/>
  <c r="C168" i="11"/>
  <c r="I157" i="11"/>
  <c r="I153" i="11"/>
  <c r="C70" i="11"/>
  <c r="C63" i="11"/>
  <c r="J226" i="11" l="1"/>
  <c r="J225" i="11"/>
  <c r="J224" i="11"/>
  <c r="J223" i="11"/>
  <c r="J222" i="11"/>
  <c r="J221" i="11"/>
  <c r="J220" i="11"/>
  <c r="J219" i="11"/>
  <c r="J218" i="11"/>
  <c r="J217" i="11"/>
  <c r="J216" i="11"/>
  <c r="J215" i="11"/>
  <c r="J214" i="11"/>
  <c r="J213" i="11"/>
  <c r="J212" i="11"/>
  <c r="J211" i="11"/>
  <c r="J210" i="11"/>
  <c r="J209" i="11"/>
  <c r="J208" i="11"/>
  <c r="J207" i="11"/>
  <c r="J206" i="11"/>
  <c r="J205" i="11"/>
  <c r="J204" i="11"/>
  <c r="J203" i="11"/>
  <c r="J202" i="11"/>
  <c r="J201" i="11"/>
  <c r="J200" i="11"/>
  <c r="J199" i="11"/>
  <c r="J198" i="11"/>
  <c r="J197" i="11"/>
  <c r="J196" i="11"/>
  <c r="J195" i="11"/>
  <c r="J194" i="11"/>
  <c r="J193" i="11"/>
  <c r="J192" i="11"/>
  <c r="J191" i="11"/>
  <c r="J190" i="11"/>
  <c r="J189" i="11"/>
  <c r="J188" i="11"/>
  <c r="J187" i="11"/>
  <c r="J186" i="11"/>
  <c r="J185" i="11"/>
  <c r="J184" i="11"/>
  <c r="J183" i="11"/>
  <c r="J182" i="11"/>
  <c r="J181" i="11"/>
  <c r="J180" i="11"/>
  <c r="J179" i="11"/>
  <c r="J178" i="11"/>
  <c r="J177" i="11"/>
  <c r="J176" i="11"/>
  <c r="J175" i="11"/>
  <c r="J174" i="11"/>
  <c r="J173" i="11"/>
  <c r="J172" i="11"/>
  <c r="J171" i="11"/>
  <c r="J170" i="11"/>
  <c r="J169" i="11"/>
  <c r="J168" i="11"/>
  <c r="J167" i="11"/>
  <c r="J166" i="11"/>
  <c r="J165" i="11"/>
  <c r="J164" i="11"/>
  <c r="J163" i="11"/>
  <c r="J162" i="11"/>
  <c r="J161" i="11"/>
  <c r="J160" i="11"/>
  <c r="J159" i="11"/>
  <c r="J158" i="11"/>
  <c r="J156" i="11"/>
  <c r="J155" i="11"/>
  <c r="J154" i="11"/>
  <c r="J153" i="11"/>
  <c r="J152" i="11"/>
  <c r="J116" i="11"/>
  <c r="J115" i="11"/>
  <c r="J114" i="11"/>
  <c r="J113" i="11"/>
  <c r="J112" i="11"/>
  <c r="J109" i="11"/>
  <c r="J108" i="11"/>
  <c r="J107" i="11"/>
  <c r="J106" i="11"/>
  <c r="J102" i="11"/>
  <c r="J101" i="11"/>
  <c r="J100" i="11"/>
  <c r="J96" i="11"/>
  <c r="J95" i="11"/>
  <c r="J94" i="11"/>
  <c r="J93" i="11"/>
  <c r="J92" i="11"/>
  <c r="J91" i="11"/>
  <c r="J90" i="11"/>
  <c r="J89" i="11"/>
  <c r="J88" i="11"/>
  <c r="J87" i="11"/>
  <c r="J86" i="11"/>
  <c r="J85" i="11"/>
  <c r="J84" i="11"/>
  <c r="J83" i="11"/>
  <c r="J82" i="11"/>
  <c r="J81" i="11"/>
  <c r="J80" i="11"/>
  <c r="J79" i="11"/>
  <c r="J78" i="11"/>
  <c r="J77" i="11"/>
  <c r="J76" i="11"/>
  <c r="J71" i="11"/>
  <c r="J70" i="11"/>
  <c r="J69" i="11"/>
  <c r="J68" i="11"/>
  <c r="J67" i="11"/>
  <c r="J64" i="11"/>
  <c r="J63" i="11"/>
  <c r="J62" i="11"/>
  <c r="J61" i="11"/>
  <c r="J60" i="11"/>
  <c r="J59" i="11"/>
  <c r="J58" i="11"/>
  <c r="J57" i="11"/>
  <c r="J56" i="11"/>
  <c r="J55" i="11"/>
  <c r="J53" i="11"/>
  <c r="J52" i="11"/>
  <c r="J47" i="11"/>
  <c r="J46" i="11"/>
  <c r="J45" i="11"/>
  <c r="J44" i="11"/>
  <c r="J43" i="11"/>
  <c r="J42" i="11"/>
  <c r="J37" i="11"/>
  <c r="J36" i="11"/>
  <c r="J35" i="11"/>
  <c r="J30" i="11"/>
  <c r="J29" i="11"/>
  <c r="J28" i="11"/>
  <c r="J27" i="11"/>
  <c r="J26" i="11"/>
  <c r="J25" i="11"/>
  <c r="J24" i="11"/>
  <c r="J20" i="11"/>
  <c r="J19" i="11"/>
  <c r="J18" i="11"/>
  <c r="J17" i="11"/>
  <c r="J16" i="11"/>
  <c r="J15" i="11"/>
  <c r="J14" i="11"/>
  <c r="J13" i="11"/>
  <c r="J12" i="11"/>
  <c r="J10" i="11"/>
  <c r="J9" i="11"/>
  <c r="J8" i="11"/>
  <c r="I10" i="11"/>
  <c r="I11" i="11"/>
  <c r="I12" i="11"/>
  <c r="I13" i="11"/>
  <c r="I14" i="11"/>
  <c r="I20" i="11"/>
  <c r="I21" i="11"/>
  <c r="I22" i="11"/>
  <c r="I23" i="11"/>
  <c r="I24" i="11"/>
  <c r="I30" i="11"/>
  <c r="I31" i="11"/>
  <c r="I32" i="11"/>
  <c r="I33" i="11"/>
  <c r="I34" i="11"/>
  <c r="I37" i="11"/>
  <c r="I38" i="11"/>
  <c r="I39" i="11"/>
  <c r="I40" i="11"/>
  <c r="I41" i="11"/>
  <c r="I47" i="11"/>
  <c r="I48" i="11"/>
  <c r="I49" i="11"/>
  <c r="I50" i="11"/>
  <c r="I51" i="11"/>
  <c r="I63" i="11"/>
  <c r="I64" i="11"/>
  <c r="I65" i="11"/>
  <c r="I66" i="11"/>
  <c r="I67" i="11"/>
  <c r="I68" i="11"/>
  <c r="I70" i="11"/>
  <c r="I71" i="11"/>
  <c r="I72" i="11"/>
  <c r="I73" i="11"/>
  <c r="I74" i="11"/>
  <c r="I75" i="11"/>
  <c r="I102" i="11"/>
  <c r="I103" i="11"/>
  <c r="I104" i="11"/>
  <c r="I105" i="11"/>
  <c r="I106" i="11"/>
  <c r="I109" i="11"/>
  <c r="I110" i="11"/>
  <c r="I111" i="11"/>
  <c r="I112" i="11"/>
  <c r="I113" i="11"/>
  <c r="I168" i="11"/>
  <c r="I177" i="11"/>
  <c r="I186" i="11"/>
  <c r="P202" i="11"/>
  <c r="G200" i="11" s="1"/>
  <c r="C202" i="11" s="1"/>
  <c r="I202" i="11" s="1"/>
  <c r="C180" i="11"/>
  <c r="I180" i="11" s="1"/>
  <c r="C225" i="11"/>
  <c r="I225" i="11" s="1"/>
  <c r="C222" i="11"/>
  <c r="I222" i="11" s="1"/>
  <c r="C219" i="11"/>
  <c r="I219" i="11" s="1"/>
  <c r="C216" i="11"/>
  <c r="I216" i="11" s="1"/>
  <c r="C213" i="11"/>
  <c r="I213" i="11" s="1"/>
  <c r="C210" i="11"/>
  <c r="I210" i="11" s="1"/>
  <c r="C207" i="11"/>
  <c r="I207" i="11" s="1"/>
  <c r="C204" i="11"/>
  <c r="I204" i="11" s="1"/>
  <c r="C201" i="11"/>
  <c r="I201" i="11" s="1"/>
  <c r="C198" i="11"/>
  <c r="I198" i="11" s="1"/>
  <c r="C195" i="11"/>
  <c r="I195" i="11" s="1"/>
  <c r="C192" i="11"/>
  <c r="I192" i="11" s="1"/>
  <c r="C189" i="11"/>
  <c r="I189" i="11" s="1"/>
  <c r="C183" i="11"/>
  <c r="I183" i="11" s="1"/>
  <c r="C174" i="11"/>
  <c r="I174" i="11" s="1"/>
  <c r="C165" i="11"/>
  <c r="I165" i="11" s="1"/>
  <c r="C171" i="11"/>
  <c r="I171" i="11" s="1"/>
  <c r="C166" i="11"/>
  <c r="I166" i="11" s="1"/>
  <c r="R160" i="11"/>
  <c r="P226" i="11"/>
  <c r="G224" i="11" s="1"/>
  <c r="C226" i="11" s="1"/>
  <c r="I226" i="11" s="1"/>
  <c r="H224" i="11"/>
  <c r="P223" i="11"/>
  <c r="C223" i="11" s="1"/>
  <c r="I223" i="11" s="1"/>
  <c r="H221" i="11"/>
  <c r="P220" i="11"/>
  <c r="G218" i="11" s="1"/>
  <c r="C220" i="11" s="1"/>
  <c r="I220" i="11" s="1"/>
  <c r="H218" i="11"/>
  <c r="P217" i="11"/>
  <c r="G215" i="11" s="1"/>
  <c r="C217" i="11" s="1"/>
  <c r="I217" i="11" s="1"/>
  <c r="H215" i="11"/>
  <c r="P214" i="11"/>
  <c r="G212" i="11" s="1"/>
  <c r="C214" i="11"/>
  <c r="I214" i="11" s="1"/>
  <c r="H212" i="11"/>
  <c r="P211" i="11"/>
  <c r="G209" i="11" s="1"/>
  <c r="C211" i="11" s="1"/>
  <c r="I211" i="11" s="1"/>
  <c r="H209" i="11"/>
  <c r="P208" i="11"/>
  <c r="G206" i="11" s="1"/>
  <c r="C208" i="11" s="1"/>
  <c r="I208" i="11" s="1"/>
  <c r="H206" i="11"/>
  <c r="P205" i="11"/>
  <c r="C205" i="11" s="1"/>
  <c r="I205" i="11" s="1"/>
  <c r="H203" i="11"/>
  <c r="P199" i="11"/>
  <c r="C199" i="11" s="1"/>
  <c r="I199" i="11" s="1"/>
  <c r="H197" i="11"/>
  <c r="P196" i="11"/>
  <c r="C196" i="11" s="1"/>
  <c r="I196" i="11" s="1"/>
  <c r="H194" i="11"/>
  <c r="P193" i="11"/>
  <c r="C193" i="11" s="1"/>
  <c r="I193" i="11" s="1"/>
  <c r="H191" i="11"/>
  <c r="P190" i="11"/>
  <c r="C190" i="11" s="1"/>
  <c r="I190" i="11" s="1"/>
  <c r="H188" i="11"/>
  <c r="P187" i="11"/>
  <c r="G185" i="11" s="1"/>
  <c r="H185" i="11"/>
  <c r="P184" i="11"/>
  <c r="G182" i="11" s="1"/>
  <c r="H182" i="11"/>
  <c r="P181" i="11"/>
  <c r="G179" i="11" s="1"/>
  <c r="H179" i="11"/>
  <c r="P178" i="11"/>
  <c r="C178" i="11" s="1"/>
  <c r="I178" i="11" s="1"/>
  <c r="H176" i="11"/>
  <c r="T178" i="11" s="1"/>
  <c r="G173" i="11"/>
  <c r="C175" i="11"/>
  <c r="I175" i="11" s="1"/>
  <c r="H173" i="11"/>
  <c r="C172" i="11"/>
  <c r="I172" i="11" s="1"/>
  <c r="H170" i="11"/>
  <c r="G170" i="11"/>
  <c r="H167" i="11"/>
  <c r="P169" i="11"/>
  <c r="C169" i="11" s="1"/>
  <c r="I169" i="11" s="1"/>
  <c r="H164" i="11"/>
  <c r="T166" i="11" s="1"/>
  <c r="C187" i="11" l="1"/>
  <c r="I187" i="11" s="1"/>
  <c r="G194" i="11"/>
  <c r="C191" i="11"/>
  <c r="I191" i="11" s="1"/>
  <c r="T193" i="11"/>
  <c r="G197" i="11"/>
  <c r="C194" i="11"/>
  <c r="I194" i="11" s="1"/>
  <c r="C206" i="11"/>
  <c r="I206" i="11" s="1"/>
  <c r="C173" i="11"/>
  <c r="I173" i="11" s="1"/>
  <c r="G191" i="11"/>
  <c r="T205" i="11"/>
  <c r="G221" i="11"/>
  <c r="C164" i="11"/>
  <c r="I164" i="11" s="1"/>
  <c r="C212" i="11"/>
  <c r="I212" i="11" s="1"/>
  <c r="G203" i="11"/>
  <c r="T217" i="11"/>
  <c r="R193" i="11"/>
  <c r="G176" i="11"/>
  <c r="C184" i="11"/>
  <c r="I184" i="11" s="1"/>
  <c r="C181" i="11"/>
  <c r="I181" i="11" s="1"/>
  <c r="R184" i="11"/>
  <c r="C179" i="11"/>
  <c r="I179" i="11" s="1"/>
  <c r="R199" i="11"/>
  <c r="R205" i="11"/>
  <c r="R211" i="11"/>
  <c r="R208" i="11"/>
  <c r="R166" i="11"/>
  <c r="R181" i="11"/>
  <c r="R187" i="11"/>
  <c r="C188" i="11"/>
  <c r="I188" i="11" s="1"/>
  <c r="T190" i="11"/>
  <c r="R190" i="11"/>
  <c r="C167" i="11"/>
  <c r="I167" i="11" s="1"/>
  <c r="R202" i="11"/>
  <c r="G164" i="11"/>
  <c r="R175" i="11"/>
  <c r="C176" i="11"/>
  <c r="I176" i="11" s="1"/>
  <c r="C185" i="11"/>
  <c r="I185" i="11" s="1"/>
  <c r="G188" i="11"/>
  <c r="C200" i="11"/>
  <c r="I200" i="11" s="1"/>
  <c r="C203" i="11"/>
  <c r="I203" i="11" s="1"/>
  <c r="C215" i="11"/>
  <c r="I215" i="11" s="1"/>
  <c r="R172" i="11"/>
  <c r="T175" i="11"/>
  <c r="T181" i="11"/>
  <c r="T184" i="11"/>
  <c r="C182" i="11"/>
  <c r="I182" i="11" s="1"/>
  <c r="T196" i="11"/>
  <c r="T199" i="11"/>
  <c r="C197" i="11"/>
  <c r="I197" i="11" s="1"/>
  <c r="T214" i="11"/>
  <c r="T169" i="11"/>
  <c r="T172" i="11"/>
  <c r="C170" i="11"/>
  <c r="I170" i="11" s="1"/>
  <c r="T187" i="11"/>
  <c r="T202" i="11"/>
  <c r="T208" i="11"/>
  <c r="T211" i="11"/>
  <c r="C209" i="11"/>
  <c r="I209" i="11" s="1"/>
  <c r="T220" i="11"/>
  <c r="T223" i="11"/>
  <c r="C221" i="11"/>
  <c r="I221" i="11" s="1"/>
  <c r="T226" i="11"/>
  <c r="C224" i="11"/>
  <c r="I224" i="11" s="1"/>
  <c r="R217" i="11"/>
  <c r="C218" i="11"/>
  <c r="I218" i="11" s="1"/>
  <c r="R214" i="11" l="1"/>
  <c r="R178" i="11"/>
  <c r="R196" i="11"/>
  <c r="G167" i="11"/>
  <c r="R223" i="11"/>
  <c r="R220" i="11"/>
  <c r="R226" i="11"/>
  <c r="R169" i="11"/>
  <c r="P39" i="11" l="1"/>
  <c r="D39" i="11" s="1"/>
  <c r="J39" i="11" s="1"/>
  <c r="I19" i="11"/>
  <c r="C29" i="11"/>
  <c r="I29" i="11" s="1"/>
  <c r="P23" i="11"/>
  <c r="P11" i="11"/>
  <c r="I9" i="11"/>
  <c r="D23" i="11" l="1"/>
  <c r="J23" i="11" s="1"/>
  <c r="I46" i="11"/>
  <c r="C60" i="11"/>
  <c r="I60" i="11" s="1"/>
  <c r="C89" i="11"/>
  <c r="I89" i="11" s="1"/>
  <c r="I83" i="11"/>
  <c r="C86" i="11"/>
  <c r="I86" i="11" s="1"/>
  <c r="C80" i="11"/>
  <c r="I80" i="11" s="1"/>
  <c r="H88" i="11"/>
  <c r="H79" i="11"/>
  <c r="I77" i="11"/>
  <c r="H76" i="11"/>
  <c r="C92" i="11"/>
  <c r="I92" i="11" s="1"/>
  <c r="H91" i="11"/>
  <c r="C95" i="11"/>
  <c r="I95" i="11" s="1"/>
  <c r="C101" i="11"/>
  <c r="I101" i="11" s="1"/>
  <c r="C108" i="11"/>
  <c r="I108" i="11" s="1"/>
  <c r="P103" i="11"/>
  <c r="D103" i="11" s="1"/>
  <c r="J103" i="11" s="1"/>
  <c r="I115" i="11"/>
  <c r="P110" i="11"/>
  <c r="D110" i="11" s="1"/>
  <c r="J110" i="11" s="1"/>
  <c r="P116" i="11"/>
  <c r="C116" i="11" s="1"/>
  <c r="I116" i="11" s="1"/>
  <c r="I156" i="11"/>
  <c r="J157" i="11" l="1"/>
  <c r="C79" i="11"/>
  <c r="I79" i="11" s="1"/>
  <c r="C36" i="11"/>
  <c r="I36" i="11" s="1"/>
  <c r="R163" i="11" l="1"/>
  <c r="C162" i="11"/>
  <c r="I162" i="11" s="1"/>
  <c r="H161" i="11"/>
  <c r="G161" i="11"/>
  <c r="C163" i="11" s="1"/>
  <c r="I163" i="11" s="1"/>
  <c r="I159" i="11"/>
  <c r="H158" i="11"/>
  <c r="G158" i="11"/>
  <c r="C160" i="11" s="1"/>
  <c r="I160" i="11" s="1"/>
  <c r="H155" i="11"/>
  <c r="H152" i="11"/>
  <c r="H114" i="11"/>
  <c r="H107" i="11"/>
  <c r="H100" i="11"/>
  <c r="P96" i="11"/>
  <c r="H94" i="11"/>
  <c r="P93" i="11"/>
  <c r="C93" i="11" s="1"/>
  <c r="I93" i="11" s="1"/>
  <c r="H85" i="11"/>
  <c r="H82" i="11"/>
  <c r="P78" i="11"/>
  <c r="J75" i="11"/>
  <c r="J74" i="11"/>
  <c r="H69" i="11"/>
  <c r="P66" i="11"/>
  <c r="D66" i="11" s="1"/>
  <c r="J66" i="11" s="1"/>
  <c r="H62" i="11"/>
  <c r="P61" i="11"/>
  <c r="H59" i="11"/>
  <c r="P58" i="11"/>
  <c r="H56" i="11"/>
  <c r="H52" i="11"/>
  <c r="J51" i="11"/>
  <c r="J50" i="11"/>
  <c r="P49" i="11"/>
  <c r="D49" i="11" s="1"/>
  <c r="J49" i="11" s="1"/>
  <c r="P48" i="11"/>
  <c r="H45" i="11"/>
  <c r="N44" i="11"/>
  <c r="H42" i="11"/>
  <c r="P41" i="11"/>
  <c r="P40" i="11"/>
  <c r="J40" i="11" s="1"/>
  <c r="P38" i="11"/>
  <c r="D38" i="11" s="1"/>
  <c r="J38" i="11" s="1"/>
  <c r="H35" i="11"/>
  <c r="P34" i="11"/>
  <c r="J34" i="11" s="1"/>
  <c r="P33" i="11"/>
  <c r="J33" i="11" s="1"/>
  <c r="J32" i="11"/>
  <c r="P31" i="11"/>
  <c r="D31" i="11" s="1"/>
  <c r="J31" i="11" s="1"/>
  <c r="H28" i="11"/>
  <c r="N27" i="11"/>
  <c r="H25" i="11"/>
  <c r="P22" i="11"/>
  <c r="D22" i="11" s="1"/>
  <c r="J22" i="11" s="1"/>
  <c r="P21" i="11"/>
  <c r="H18" i="11"/>
  <c r="N17" i="11"/>
  <c r="H15" i="11"/>
  <c r="D11" i="11"/>
  <c r="J11" i="11" s="1"/>
  <c r="H8" i="11"/>
  <c r="D21" i="11" l="1"/>
  <c r="J21" i="11" s="1"/>
  <c r="P20" i="11"/>
  <c r="G18" i="11" s="1"/>
  <c r="R157" i="11"/>
  <c r="G152" i="11"/>
  <c r="C154" i="11"/>
  <c r="I154" i="11" s="1"/>
  <c r="C94" i="11"/>
  <c r="I94" i="11" s="1"/>
  <c r="C28" i="11"/>
  <c r="I28" i="11" s="1"/>
  <c r="C82" i="11"/>
  <c r="I82" i="11" s="1"/>
  <c r="C100" i="11"/>
  <c r="I100" i="11" s="1"/>
  <c r="C25" i="11"/>
  <c r="I25" i="11" s="1"/>
  <c r="C15" i="11"/>
  <c r="I15" i="11" s="1"/>
  <c r="C42" i="11"/>
  <c r="I42" i="11" s="1"/>
  <c r="C107" i="11"/>
  <c r="I107" i="11" s="1"/>
  <c r="C155" i="11"/>
  <c r="I155" i="11" s="1"/>
  <c r="C158" i="11"/>
  <c r="I158" i="11" s="1"/>
  <c r="C161" i="11"/>
  <c r="I161" i="11" s="1"/>
  <c r="C78" i="11"/>
  <c r="I78" i="11" s="1"/>
  <c r="P81" i="11"/>
  <c r="G94" i="11"/>
  <c r="C96" i="11"/>
  <c r="I96" i="11" s="1"/>
  <c r="G91" i="11"/>
  <c r="P37" i="11"/>
  <c r="G35" i="11" s="1"/>
  <c r="P65" i="11"/>
  <c r="D65" i="11" s="1"/>
  <c r="J65" i="11" s="1"/>
  <c r="C57" i="11"/>
  <c r="I57" i="11" s="1"/>
  <c r="P73" i="11"/>
  <c r="D73" i="11" s="1"/>
  <c r="J73" i="11" s="1"/>
  <c r="C69" i="11"/>
  <c r="I69" i="11" s="1"/>
  <c r="C85" i="11"/>
  <c r="I85" i="11" s="1"/>
  <c r="C62" i="11"/>
  <c r="I62" i="11" s="1"/>
  <c r="P47" i="11"/>
  <c r="P72" i="11"/>
  <c r="C88" i="11"/>
  <c r="I88" i="11" s="1"/>
  <c r="C52" i="11"/>
  <c r="I52" i="11" s="1"/>
  <c r="C91" i="11"/>
  <c r="I91" i="11" s="1"/>
  <c r="R93" i="11"/>
  <c r="C59" i="11"/>
  <c r="I59" i="11" s="1"/>
  <c r="G56" i="11"/>
  <c r="C58" i="11"/>
  <c r="I58" i="11" s="1"/>
  <c r="C35" i="11"/>
  <c r="I35" i="11" s="1"/>
  <c r="G59" i="11"/>
  <c r="C61" i="11"/>
  <c r="I61" i="11" s="1"/>
  <c r="D48" i="11"/>
  <c r="J48" i="11" s="1"/>
  <c r="C56" i="11"/>
  <c r="I56" i="11" s="1"/>
  <c r="P30" i="11"/>
  <c r="G28" i="11" s="1"/>
  <c r="J41" i="11"/>
  <c r="C18" i="11"/>
  <c r="I18" i="11" s="1"/>
  <c r="C8" i="11"/>
  <c r="I8" i="11" s="1"/>
  <c r="P10" i="11"/>
  <c r="C45" i="11"/>
  <c r="I45" i="11" s="1"/>
  <c r="G76" i="11"/>
  <c r="C76" i="11"/>
  <c r="I76" i="11" s="1"/>
  <c r="J104" i="11"/>
  <c r="R96" i="11"/>
  <c r="J105" i="11"/>
  <c r="G114" i="11"/>
  <c r="C152" i="11"/>
  <c r="I152" i="11" s="1"/>
  <c r="D111" i="11"/>
  <c r="J111" i="11" s="1"/>
  <c r="B141" i="11" l="1"/>
  <c r="T151" i="11" s="1"/>
  <c r="B130" i="11"/>
  <c r="T140" i="11" s="1"/>
  <c r="B117" i="11"/>
  <c r="T129" i="11" s="1"/>
  <c r="O55" i="11"/>
  <c r="P55" i="11" s="1"/>
  <c r="G45" i="11"/>
  <c r="R154" i="11"/>
  <c r="B203" i="11"/>
  <c r="B206" i="11"/>
  <c r="B200" i="11"/>
  <c r="B218" i="11"/>
  <c r="B212" i="11"/>
  <c r="B173" i="11"/>
  <c r="B188" i="11"/>
  <c r="B176" i="11"/>
  <c r="B224" i="11"/>
  <c r="B215" i="11"/>
  <c r="B209" i="11"/>
  <c r="B221" i="11"/>
  <c r="B179" i="11"/>
  <c r="B185" i="11"/>
  <c r="B170" i="11"/>
  <c r="B194" i="11"/>
  <c r="B164" i="11"/>
  <c r="B191" i="11"/>
  <c r="B182" i="11"/>
  <c r="B167" i="11"/>
  <c r="B197" i="11"/>
  <c r="P64" i="11"/>
  <c r="G62" i="11" s="1"/>
  <c r="C114" i="11"/>
  <c r="I114" i="11" s="1"/>
  <c r="O44" i="11"/>
  <c r="P44" i="11" s="1"/>
  <c r="C44" i="11" s="1"/>
  <c r="I44" i="11" s="1"/>
  <c r="P71" i="11"/>
  <c r="G69" i="11" s="1"/>
  <c r="D72" i="11"/>
  <c r="J72" i="11" s="1"/>
  <c r="R61" i="11"/>
  <c r="P87" i="11"/>
  <c r="G79" i="11"/>
  <c r="C81" i="11" s="1"/>
  <c r="I81" i="11" s="1"/>
  <c r="R81" i="11"/>
  <c r="B79" i="11"/>
  <c r="T81" i="11" s="1"/>
  <c r="P102" i="11"/>
  <c r="G100" i="11" s="1"/>
  <c r="B85" i="11"/>
  <c r="T87" i="11" s="1"/>
  <c r="B45" i="11"/>
  <c r="C53" i="11" s="1"/>
  <c r="I53" i="11" s="1"/>
  <c r="R78" i="11"/>
  <c r="B59" i="11"/>
  <c r="T61" i="11" s="1"/>
  <c r="B88" i="11"/>
  <c r="T90" i="11" s="1"/>
  <c r="B56" i="11"/>
  <c r="T58" i="11" s="1"/>
  <c r="P109" i="11"/>
  <c r="G8" i="11"/>
  <c r="O17" i="11"/>
  <c r="B62" i="11"/>
  <c r="T68" i="11" s="1"/>
  <c r="R51" i="11"/>
  <c r="B28" i="11"/>
  <c r="T34" i="11" s="1"/>
  <c r="B100" i="11"/>
  <c r="T106" i="11" s="1"/>
  <c r="B107" i="11"/>
  <c r="T113" i="11" s="1"/>
  <c r="B76" i="11"/>
  <c r="T78" i="11" s="1"/>
  <c r="R24" i="11"/>
  <c r="B91" i="11"/>
  <c r="T93" i="11" s="1"/>
  <c r="B94" i="11"/>
  <c r="T96" i="11" s="1"/>
  <c r="B161" i="11"/>
  <c r="T163" i="11" s="1"/>
  <c r="B158" i="11"/>
  <c r="T160" i="11" s="1"/>
  <c r="B114" i="11"/>
  <c r="T116" i="11" s="1"/>
  <c r="R14" i="11"/>
  <c r="R34" i="11"/>
  <c r="B42" i="11"/>
  <c r="T44" i="11" s="1"/>
  <c r="B155" i="11"/>
  <c r="T157" i="11" s="1"/>
  <c r="R116" i="11"/>
  <c r="B69" i="11"/>
  <c r="T75" i="11" s="1"/>
  <c r="B8" i="11"/>
  <c r="B35" i="11"/>
  <c r="B152" i="11"/>
  <c r="T154" i="11" s="1"/>
  <c r="B25" i="11"/>
  <c r="T27" i="11" s="1"/>
  <c r="T84" i="11"/>
  <c r="B15" i="11"/>
  <c r="T17" i="11" s="1"/>
  <c r="R41" i="11"/>
  <c r="B18" i="11"/>
  <c r="O27" i="11"/>
  <c r="R58" i="11"/>
  <c r="B52" i="11"/>
  <c r="T55" i="11" s="1"/>
  <c r="C55" i="11" l="1"/>
  <c r="I55" i="11" s="1"/>
  <c r="A130" i="11"/>
  <c r="A117" i="11"/>
  <c r="G52" i="11"/>
  <c r="A155" i="11"/>
  <c r="U157" i="11" s="1"/>
  <c r="R55" i="11"/>
  <c r="R106" i="11"/>
  <c r="G42" i="11"/>
  <c r="R68" i="11"/>
  <c r="R44" i="11"/>
  <c r="A161" i="11"/>
  <c r="U163" i="11" s="1"/>
  <c r="A164" i="11"/>
  <c r="U166" i="11" s="1"/>
  <c r="A167" i="11"/>
  <c r="U169" i="11" s="1"/>
  <c r="A224" i="11"/>
  <c r="U226" i="11" s="1"/>
  <c r="A197" i="11"/>
  <c r="U199" i="11" s="1"/>
  <c r="A215" i="11"/>
  <c r="U217" i="11" s="1"/>
  <c r="A176" i="11"/>
  <c r="U178" i="11" s="1"/>
  <c r="A173" i="11"/>
  <c r="U175" i="11" s="1"/>
  <c r="A191" i="11"/>
  <c r="U193" i="11" s="1"/>
  <c r="A182" i="11"/>
  <c r="U184" i="11" s="1"/>
  <c r="A179" i="11"/>
  <c r="U181" i="11" s="1"/>
  <c r="A200" i="11"/>
  <c r="U202" i="11" s="1"/>
  <c r="A218" i="11"/>
  <c r="U220" i="11" s="1"/>
  <c r="A185" i="11"/>
  <c r="U187" i="11" s="1"/>
  <c r="A170" i="11"/>
  <c r="U172" i="11" s="1"/>
  <c r="A188" i="11"/>
  <c r="U190" i="11" s="1"/>
  <c r="A212" i="11"/>
  <c r="U214" i="11" s="1"/>
  <c r="A221" i="11"/>
  <c r="U223" i="11" s="1"/>
  <c r="A194" i="11"/>
  <c r="U196" i="11" s="1"/>
  <c r="A203" i="11"/>
  <c r="U205" i="11" s="1"/>
  <c r="A209" i="11"/>
  <c r="U211" i="11" s="1"/>
  <c r="A206" i="11"/>
  <c r="U208" i="11" s="1"/>
  <c r="R75" i="11"/>
  <c r="P90" i="11"/>
  <c r="C87" i="11"/>
  <c r="I87" i="11" s="1"/>
  <c r="G85" i="11"/>
  <c r="R87" i="11"/>
  <c r="A79" i="11"/>
  <c r="U81" i="11" s="1"/>
  <c r="T51" i="11"/>
  <c r="A69" i="11"/>
  <c r="U75" i="11" s="1"/>
  <c r="A8" i="11"/>
  <c r="U14" i="11" s="1"/>
  <c r="A35" i="11"/>
  <c r="U41" i="11" s="1"/>
  <c r="A100" i="11"/>
  <c r="U106" i="11" s="1"/>
  <c r="A15" i="11"/>
  <c r="U17" i="11" s="1"/>
  <c r="A25" i="11"/>
  <c r="U27" i="11" s="1"/>
  <c r="C43" i="11"/>
  <c r="I43" i="11" s="1"/>
  <c r="T41" i="11"/>
  <c r="A152" i="11"/>
  <c r="U154" i="11" s="1"/>
  <c r="A88" i="11"/>
  <c r="U90" i="11" s="1"/>
  <c r="A107" i="11"/>
  <c r="U113" i="11" s="1"/>
  <c r="A56" i="11"/>
  <c r="U58" i="11" s="1"/>
  <c r="A62" i="11"/>
  <c r="U68" i="11" s="1"/>
  <c r="A91" i="11"/>
  <c r="U93" i="11" s="1"/>
  <c r="G107" i="11"/>
  <c r="R113" i="11"/>
  <c r="A76" i="11"/>
  <c r="U78" i="11" s="1"/>
  <c r="T24" i="11"/>
  <c r="C26" i="11"/>
  <c r="I26" i="11" s="1"/>
  <c r="T14" i="11"/>
  <c r="C16" i="11"/>
  <c r="I16" i="11" s="1"/>
  <c r="A114" i="11"/>
  <c r="U116" i="11" s="1"/>
  <c r="A158" i="11"/>
  <c r="U160" i="11" s="1"/>
  <c r="A52" i="11"/>
  <c r="U55" i="11" s="1"/>
  <c r="P27" i="11"/>
  <c r="A85" i="11"/>
  <c r="U87" i="11" s="1"/>
  <c r="A18" i="11"/>
  <c r="U24" i="11" s="1"/>
  <c r="A42" i="11"/>
  <c r="U44" i="11" s="1"/>
  <c r="A45" i="11"/>
  <c r="U51" i="11" s="1"/>
  <c r="A94" i="11"/>
  <c r="U96" i="11" s="1"/>
  <c r="A28" i="11"/>
  <c r="U34" i="11" s="1"/>
  <c r="A59" i="11"/>
  <c r="U61" i="11" s="1"/>
  <c r="P17" i="11"/>
  <c r="A82" i="11"/>
  <c r="U84" i="11" s="1"/>
  <c r="G88" i="11" l="1"/>
  <c r="C90" i="11"/>
  <c r="I90" i="11" s="1"/>
  <c r="R90" i="11"/>
  <c r="R17" i="11"/>
  <c r="G15" i="11"/>
  <c r="G25" i="11"/>
  <c r="R27" i="11"/>
  <c r="C27" i="11"/>
  <c r="I27" i="11" s="1"/>
  <c r="R84" i="11"/>
  <c r="C17" i="11"/>
  <c r="I17" i="11" s="1"/>
  <c r="C84" i="11" l="1"/>
  <c r="I84" i="11" s="1"/>
  <c r="R6" i="11"/>
</calcChain>
</file>

<file path=xl/sharedStrings.xml><?xml version="1.0" encoding="utf-8"?>
<sst xmlns="http://schemas.openxmlformats.org/spreadsheetml/2006/main" count="665" uniqueCount="256">
  <si>
    <t>Celkem</t>
  </si>
  <si>
    <t>Číslo položky</t>
  </si>
  <si>
    <t>Položka ceníku</t>
  </si>
  <si>
    <t>Popis a výměry</t>
  </si>
  <si>
    <t>Měrná jednotka</t>
  </si>
  <si>
    <t>Strana</t>
  </si>
  <si>
    <r>
      <rPr>
        <b/>
        <u/>
        <sz val="12"/>
        <rFont val="Times New Roman"/>
        <family val="1"/>
        <charset val="238"/>
      </rPr>
      <t>VÝKAZ VÝMĚR</t>
    </r>
    <r>
      <rPr>
        <sz val="12"/>
        <rFont val="Times New Roman"/>
        <family val="1"/>
        <charset val="238"/>
      </rPr>
      <t xml:space="preserve">      ARCHIVNÍ ČÍSLO                                                  Formulář C1</t>
    </r>
  </si>
  <si>
    <t>Vzdálenosti</t>
  </si>
  <si>
    <t>Sloupce</t>
  </si>
  <si>
    <t>Jednot. Cena</t>
  </si>
  <si>
    <t>dílčí cena</t>
  </si>
  <si>
    <t>Kód ASPe</t>
  </si>
  <si>
    <t>Jednotka</t>
  </si>
  <si>
    <t>3 SLOUPCE PAK DÁT VLOŽIT JAKO TEXT</t>
  </si>
  <si>
    <t>Hustoty</t>
  </si>
  <si>
    <t>Kontrola položek</t>
  </si>
  <si>
    <t>ŘádkydoAspe</t>
  </si>
  <si>
    <t>Řazení</t>
  </si>
  <si>
    <r>
      <t>m</t>
    </r>
    <r>
      <rPr>
        <vertAlign val="superscript"/>
        <sz val="10"/>
        <rFont val="Times New Roman"/>
        <family val="1"/>
        <charset val="238"/>
      </rPr>
      <t>3</t>
    </r>
  </si>
  <si>
    <t>t</t>
  </si>
  <si>
    <t>m</t>
  </si>
  <si>
    <t>kg</t>
  </si>
  <si>
    <r>
      <t>m</t>
    </r>
    <r>
      <rPr>
        <vertAlign val="superscript"/>
        <sz val="10"/>
        <rFont val="Times New Roman"/>
        <family val="1"/>
        <charset val="238"/>
      </rPr>
      <t>2</t>
    </r>
  </si>
  <si>
    <t>ks</t>
  </si>
  <si>
    <t>Ok</t>
  </si>
  <si>
    <t>"02 Půdorys - stávající stav dig. AutoCAD"</t>
  </si>
  <si>
    <t>"03 Podélný řez - stávající stav dig. AutoCAD"</t>
  </si>
  <si>
    <t>"04 Příčné řezy - stávající stav dig. AutoCAD"</t>
  </si>
  <si>
    <t>Čela opěr</t>
  </si>
  <si>
    <r>
      <t xml:space="preserve">OBJEKT - </t>
    </r>
    <r>
      <rPr>
        <sz val="12"/>
        <rFont val="Times New Roman"/>
        <family val="1"/>
        <charset val="238"/>
      </rPr>
      <t>SO 201</t>
    </r>
  </si>
  <si>
    <t>"09 Úprava a sanace spodní stavby dig. AutoCAD"</t>
  </si>
  <si>
    <t>"11 Římsy - tvar a výztuž dig. AutoCAD"</t>
  </si>
  <si>
    <t>Levá římsa</t>
  </si>
  <si>
    <t>Pravá římsa</t>
  </si>
  <si>
    <t>"12 Detaily příslušenství dig. AutoCAD"</t>
  </si>
  <si>
    <t>"10 Úprava a sanace nosné kosntrukce dig. AutoCAD"</t>
  </si>
  <si>
    <t>Levé křídlo OP1</t>
  </si>
  <si>
    <t>Levé křídlo OP2</t>
  </si>
  <si>
    <t>Pravé křídlo OP1</t>
  </si>
  <si>
    <t>Pravé křídlo OP2</t>
  </si>
  <si>
    <t>Úložné prahy</t>
  </si>
  <si>
    <t>"12 Úpravy vozovky dig. AutoCAD"</t>
  </si>
  <si>
    <t>Zábradlí</t>
  </si>
  <si>
    <t>"05 Sanace dig. AutoCAD"</t>
  </si>
  <si>
    <t>ksden</t>
  </si>
  <si>
    <t>Celoplošná sanace spodní stavby a nosné kosntrukce a ošetření obnažené výztuže - reprofilace povrchu sanační maltou. Položka je včetně osazení případného lešení pro samotnou sanaci, tryskání a následný nátěr nosné konstrukce, ochranu proti spadu materiálu do řeky.
("05 Sanace dig. AutoCAD")</t>
  </si>
  <si>
    <t>11343</t>
  </si>
  <si>
    <t>ODSTRAN KRYTU ZPEVNĚNÝCH PLOCH S ASFALT POJIVEM VČET PODKLADU</t>
  </si>
  <si>
    <t>014102</t>
  </si>
  <si>
    <t>POPLATKY ZA SKLÁDKU</t>
  </si>
  <si>
    <t>Odstranění asfaltových vrstev - poplatek za skládku. Hustota materiálu 2.4 t/m^3. položka 11343.</t>
  </si>
  <si>
    <t>96616</t>
  </si>
  <si>
    <t>BOURÁNÍ KONSTRUKCÍ ZE ŽELEZOBETONU</t>
  </si>
  <si>
    <t>Odstranění konstrukci ze železobetonu - poplatek za skládku. Hustota materiálu 2.5 t/m^3. položka 96616.</t>
  </si>
  <si>
    <t>96618</t>
  </si>
  <si>
    <t>BOURÁNÍ KONSTRUKCÍ KOVOVÝCH</t>
  </si>
  <si>
    <t>Odstranění stávajícího zábradlí na římsách, předpoklad 0.05 t/m. Odvoz a likvidace v režii zhotovitele.
(Rozměry a dle "02 Půdorys - stávající stav dig. AutoCAD", 
"03 Podélný řez - stávající stav dig. AutoCAD", 
"04 Příčné řezy - stávající stav dig. AutoCAD")</t>
  </si>
  <si>
    <t>97817</t>
  </si>
  <si>
    <t>ODSTRANĚNÍ MOSTNÍ IZOLACE</t>
  </si>
  <si>
    <t>Odstranění mostní izolace (průměrné tl. 0.02 m). Odvozná vzdálenost včetně veškeré manipulace v režii zhotovitele.
(Rozměry dle "02 Půdorys - stávající stav dig. AutoCAD", 
"03 Podélný řez - stávající stav dig. AutoCAD", 
"04 Příčné řezy - stávající stav dig. AutoCAD")</t>
  </si>
  <si>
    <t>Odstranění mostní izolace - poplatek za skládku. Hustota materiálu 2.5 t/m^3, předpoklad 0.02 m^3/m^2. položka 97817.</t>
  </si>
  <si>
    <t>317325</t>
  </si>
  <si>
    <t>ŘÍMSY ZE ŽELEZOBETONU DO C30/37</t>
  </si>
  <si>
    <t>317365</t>
  </si>
  <si>
    <t>VÝZTUŽ ŘÍMS Z OCELI 10505, B500B</t>
  </si>
  <si>
    <t>31717</t>
  </si>
  <si>
    <t>KOVOVÉ KONSTRUKCE PRO KOTVENÍ ŘÍMSY</t>
  </si>
  <si>
    <t>931331</t>
  </si>
  <si>
    <t>TĚSNĚNÍ DILATAČNÍCH SPAR POLYURETANOVÝM TMELEM PRŮŘEZU DO 100MM2</t>
  </si>
  <si>
    <t>M</t>
  </si>
  <si>
    <t>711452</t>
  </si>
  <si>
    <t>IZOLACE MOSTOVEK POD VOZOVKOU ASFALTOVÝMI PÁSY S PEČETÍCÍ VRSTVOU</t>
  </si>
  <si>
    <t>71150</t>
  </si>
  <si>
    <t>OCHRANA IZOLACE NA POVRCHU</t>
  </si>
  <si>
    <t>938544</t>
  </si>
  <si>
    <t>OČIŠTĚNÍ BETON KONSTR OTRYSKÁNÍM TLAK VODOU PŘES 1000 BARŮ</t>
  </si>
  <si>
    <t>Celoplošné otryskání spodní stavby, nosné konstrukce. Včetně očištění obnažené výztuže. 
(Rozměry dle "05 Sanace dig. AutoCAD")</t>
  </si>
  <si>
    <t>626112</t>
  </si>
  <si>
    <t>REPROFILACE PODHLEDŮ, SVISLÝCH PLOCH SANAČNÍ MALTOU JEDNOVRST TL 20MM</t>
  </si>
  <si>
    <t>78383</t>
  </si>
  <si>
    <t>NÁTĚRY BETON KONSTR TYP S4 (OS-C)</t>
  </si>
  <si>
    <t>575C53</t>
  </si>
  <si>
    <t>LITÝ ASFALT MA IV (OCHRANA MOSTNÍ IZOLACE) 11 TL. 40MM</t>
  </si>
  <si>
    <t>572214</t>
  </si>
  <si>
    <t>SPOJOVACÍ POSTŘIK Z MODIFIK EMULZE DO 0,5KG/M2</t>
  </si>
  <si>
    <t>Spojovací postřik vozovky 0,25 kg/m^2 - vozovka na mostě.
(Plocha dle položky 575C53)</t>
  </si>
  <si>
    <t>ASFALTOVÝ BETON PRO PODKLADNÍ VRSTVY MODIFIK ACP 22+, 22S TL. 90MM</t>
  </si>
  <si>
    <t>574B44</t>
  </si>
  <si>
    <t>ASFALTOVÝ BETON PRO OBRUSNÉ VRSTVY MODIFIK ACO 11+, 11S TL. 50MM</t>
  </si>
  <si>
    <t>Asfaltový beton pro obrusnou vrstvu ACO 11+  tl. 0.05 m - vozovka na mostě.
(Plocha dle položky 575C53)</t>
  </si>
  <si>
    <t>919112</t>
  </si>
  <si>
    <t>ŘEZÁNÍ ASFALTOVÉHO KRYTU VOZOVEK TL DO 100MM</t>
  </si>
  <si>
    <t>931326</t>
  </si>
  <si>
    <t>TĚSNĚNÍ DILATAČ SPAR ASF ZÁLIVKOU MODIFIK PRŮŘ DO 800MM2</t>
  </si>
  <si>
    <t>451314</t>
  </si>
  <si>
    <t>PODKLADNÍ A VÝPLŇOVÉ VRSTVY Z PROSTÉHO BETONU C25/30</t>
  </si>
  <si>
    <t>465512</t>
  </si>
  <si>
    <t>DLAŽBY Z LOMOVÉHO KAMENE NA MC</t>
  </si>
  <si>
    <t>917224</t>
  </si>
  <si>
    <t>SILNIČNÍ A CHODNÍKOVÉ OBRUBY Z BETONOVÝCH OBRUBNÍKŮ ŠÍŘ 150MM</t>
  </si>
  <si>
    <t>914133</t>
  </si>
  <si>
    <t>DOPRAVNÍ ZNAČKY ZÁKLADNÍ VELIKOSTI OCELOVÉ FÓLIE TŘ 2 - DEMONTÁŽ</t>
  </si>
  <si>
    <t>914131</t>
  </si>
  <si>
    <t>DOPRAVNÍ ZNAČKY ZÁKLADNÍ VELIKOSTI OCELOVÉ FÓLIE TŘ 2 - DODÁVKA A MONTÁŽ</t>
  </si>
  <si>
    <t>029412</t>
  </si>
  <si>
    <t>OSTATNÍ POŽADAVKY - VYPRACOVÁNÍ MOSTNÍHO LISTU</t>
  </si>
  <si>
    <t>02953</t>
  </si>
  <si>
    <t>OSTATNÍ POŽADAVKY - HLAVNÍ MOSTNÍ PROHLÍDKA</t>
  </si>
  <si>
    <t>Provedení první hlavní prohlídky, včetně zadání do systému BMS.</t>
  </si>
  <si>
    <t>914122</t>
  </si>
  <si>
    <t>Přechodné dopravní značení základní velikosti - omezení na trase. Dodávka a montáž, vše v režii zhotovitele. Značky A10 2 ks, A15 2 ks. Značky C4a/b 2 ks, B20/21a 2 ks.
(Počty dle 01 Technická zpráva)</t>
  </si>
  <si>
    <t>914129</t>
  </si>
  <si>
    <t>DOPRAV ZNAČKY ZÁKLAD VEL OCEL FÓLIE TŘ 1 - NÁJEMNÉ</t>
  </si>
  <si>
    <t>Přechodné dopravní značení základní velikosti - omezení na trase. Doba nájmu 120 dní. Značky A10 2 ks, A15 2 ks. Značky C4a/b 2 ks, B20/21a 2 ks.
(Počty dle 01 Technická zpráva)</t>
  </si>
  <si>
    <t>914123</t>
  </si>
  <si>
    <t>DOPRAVNÍ ZNAČKY ZÁKLADNÍ VELIKOSTI OCELOVÉ FÓLIE TŘ 1 - DEMONTÁŽ</t>
  </si>
  <si>
    <t>Přechodné dopravní značení základní velikosti - omezení na trase. Demontáž v režii zhotovitele. Značky A10 2 ks, A15 2 ks. Značky C4a/b 2 ks, B20/21a 2 ks.
(Počty dle 01 Technická zpráva)</t>
  </si>
  <si>
    <t>916312</t>
  </si>
  <si>
    <t>DOPRAVNÍ ZÁBRANY Z2 S FÓLIÍ TŘ 1 - MONTÁŽ S PŘESUNEM</t>
  </si>
  <si>
    <t>Přechodné dopravní značení základní velikosti - omezení na trase. Dodávka a montáž, vše v režii zhotovitele. Značka Z2 2 ks.
(Počty dle 01 Technická zpráva)</t>
  </si>
  <si>
    <t>2</t>
  </si>
  <si>
    <t>916319</t>
  </si>
  <si>
    <t>DOPRAVNÍ ZÁBRANY Z2 - NÁJEMNÉ</t>
  </si>
  <si>
    <t>Přechodné dopravní značení základní velikosti - omezení na trase. Doba nájmu 120 dní. Značka Z2 2 ks.
(Počty dle 01 Technická zpráva)</t>
  </si>
  <si>
    <t>916313</t>
  </si>
  <si>
    <t>DOPRAVNÍ ZÁBRANY Z2 S FÓLIÍ TŘ 1 - DEMONTÁŽ</t>
  </si>
  <si>
    <t>Přechodné dopravní značení základní velikosti - omezení na trase. Demontáž v režii zhotovitele. Značka Z2 2 ks.
(Počty dle 01 Technická zpráva)</t>
  </si>
  <si>
    <t>916352</t>
  </si>
  <si>
    <t>SMĚROVACÍ DESKY Z4 OBOUSTR S FÓLIÍ TŘ 1 - MONTÁŽ S PŘESUNEM</t>
  </si>
  <si>
    <t>Přechodné dopravní značení základní velikosti - omezení na trase. Dodávka a montáž, vše v režii zhotovitele. Značka Z4a 5 ks.
(Počty dle 01 Technická zpráva)</t>
  </si>
  <si>
    <t>5</t>
  </si>
  <si>
    <t>916359</t>
  </si>
  <si>
    <t>SMĚROVACÍ DESKY Z4 OBOUSTR S FÓLIÍ TŘ 1 - NÁJEMNÉ</t>
  </si>
  <si>
    <t>Přechodné dopravní značení základní velikosti - omezení na trase. Doba nájmu 120 dní. Značka Z4a 5 ks.
(Počty dle 01 Technická zpráva)</t>
  </si>
  <si>
    <t>916353</t>
  </si>
  <si>
    <t>SMĚROVACÍ DESKY Z4 OBOUSTR S FÓLIÍ TŘ 1 - DEMONTÁŽ</t>
  </si>
  <si>
    <t>Přechodné dopravní značení základní velikosti - omezení na trase. Demontáž v režii zhotovitele. Značka Z4a 5 ks.
(Počty dle 01 Technická zpráva)</t>
  </si>
  <si>
    <t>916712</t>
  </si>
  <si>
    <t>UPEVŇOVACÍ KONSTR - PODKLADNÍ DESKA POD 28KG - MONTÁŽ S PŘESUNEM</t>
  </si>
  <si>
    <t>Přechodné sloupky a patky pro dopravní značení - omezení na trase. Dodávka a montáž, vše v režii zhotovitele. Počet sloupků a patek 17 ks.
(Počty dle 01 Technická zpráva)</t>
  </si>
  <si>
    <t>17</t>
  </si>
  <si>
    <t>916719</t>
  </si>
  <si>
    <t>UPEVŇOVACÍ KONSTR - PODKLAD DESKA POD 28KG - NÁJEMNÉ</t>
  </si>
  <si>
    <t>Přechodné sloupky a patky pro dopravní značení - nájemné. Doba nájmu 120 dní. Počet sloupků a patek 17 ks.
(Počty dle 01 Technická zpráva)</t>
  </si>
  <si>
    <t>916713</t>
  </si>
  <si>
    <t>UPEVŇOVACÍ KONSTR - PODKLADNÍ DESKA POD 28KG - DEMONTÁŽ</t>
  </si>
  <si>
    <t>Přechodné sloupky a patky pro dopravní značení - omezení na trase. Demontáž v režii zhotovitele. Počet sloupků a patek 17 ks.
(Počty dle 01 Technická zpráva)</t>
  </si>
  <si>
    <t>Přechodné dopravní značení - samostané světlo S7. Dodávka a montáž, vše v režii zhotovitele. Počet 2 ks.
(Počty dle 01 Technická zpráva)</t>
  </si>
  <si>
    <t>916119</t>
  </si>
  <si>
    <t>DOPRAV SVĚTLO VÝSTRAŽ SAMOSTATNÉ - NÁJEMNÉ</t>
  </si>
  <si>
    <t>Přechodné dopravní značení - samostané světlo S7 - nájemné. Doba nájmu 120 dní. Počet 2 ks.
(Počty dle 01 Technická zpráva)</t>
  </si>
  <si>
    <t>916113</t>
  </si>
  <si>
    <t>DOPRAV SVĚTLO VÝSTRAŽ SAMOSTATNÉ - DEMONTÁŽ</t>
  </si>
  <si>
    <t>Přechodné dopravní značení - samostané světlo S7 - demontáž v režii zhotovitele. Počet 2 ks.
(Počty dle 01 Technická zpráva)</t>
  </si>
  <si>
    <t>916132</t>
  </si>
  <si>
    <t>DOPRAV SVĚTLO VÝSTRAŽ SOUPRAVA 5KS - MONTÁŽ S PŘESUNEM</t>
  </si>
  <si>
    <t>Přechodné dopravní značení - souprava 5 světel S7. Dodávka a montáž, vše v režii zhotovitele. Počet sad 2 ks.
(Počty dle 01 Technická zpráva)</t>
  </si>
  <si>
    <t>916139</t>
  </si>
  <si>
    <t>DOPRAVNÍ SVĚTLO VÝSTRAŽNÉ SOUPRAVA 5 KUSŮ - NÁJEMNÉ</t>
  </si>
  <si>
    <t>Přechodné dopravní značení - souprava 5 světel S7 - nájemné. Doba nájmu 120 dní. Počet sad 2 ks.
(Počty dle 01 Technická zpráva)</t>
  </si>
  <si>
    <t>916133</t>
  </si>
  <si>
    <t>DOPRAV SVĚTLO VÝSTRAŽ SOUPRAVA 5KS - DEMONTÁŽ</t>
  </si>
  <si>
    <t>Přechodné dopravní značení - souprava 5 světel S7. Demontáž v režii zhotovitele. Počet sad 2 ks.
(Počty dle 01 Technická zpráva)</t>
  </si>
  <si>
    <t>916152</t>
  </si>
  <si>
    <t>SEMAFOROVÁ PŘENOSNÁ SOUPRAVA - MONTÁŽ S PŘESUNEM</t>
  </si>
  <si>
    <t>Přechodné dopravní značení - omezení na trase. Dodávka a montáž, vše v režii zhotovitele. Počet semaforů 2 ks.
(Počty dle 01 Technická zpráva)</t>
  </si>
  <si>
    <t>916159</t>
  </si>
  <si>
    <t>SEMAFOROVÁ PŘENOSNÁ SOUPRAVA - NÁJEMNÉ</t>
  </si>
  <si>
    <t>Přechodné dopravní značení - omezení na trase - nájemné. Doba nájmu 120 dní. Počet semaforů 2 ks.
(Počty dle 01 Technická zpráva)</t>
  </si>
  <si>
    <t>916153</t>
  </si>
  <si>
    <t>SEMAFOROVÁ PŘENOSNÁ SOUPRAVA - DEMONTÁŽ</t>
  </si>
  <si>
    <t>Přechodné dopravní značení - omezení na trase. Demontáž v režii zhotovitele. Počet semaforů 2 ks.
(Počty dle 01 Technická zpráva)</t>
  </si>
  <si>
    <t>120 * 8 = 960</t>
  </si>
  <si>
    <t xml:space="preserve"> +  *  +  *  +  *  +  = 8</t>
  </si>
  <si>
    <t>120 * 2 = 240</t>
  </si>
  <si>
    <t>120 * 5 = 600</t>
  </si>
  <si>
    <t>120 * 17 = 2040</t>
  </si>
  <si>
    <t xml:space="preserve">( +  +  + ) *  = </t>
  </si>
  <si>
    <t>014102a</t>
  </si>
  <si>
    <t>014102b</t>
  </si>
  <si>
    <t>572214a</t>
  </si>
  <si>
    <t>916112</t>
  </si>
  <si>
    <t>"05 Římsy dig. AutoCAD"</t>
  </si>
  <si>
    <t>"06 Svodidla dig. AutoCAD"</t>
  </si>
  <si>
    <t>m2</t>
  </si>
  <si>
    <r>
      <t>m</t>
    </r>
    <r>
      <rPr>
        <vertAlign val="superscript"/>
        <sz val="10"/>
        <rFont val="Times New Roman"/>
        <family val="1"/>
        <charset val="238"/>
      </rPr>
      <t>4</t>
    </r>
    <r>
      <rPr>
        <sz val="11"/>
        <color theme="1"/>
        <rFont val="Calibri"/>
        <family val="2"/>
        <charset val="238"/>
        <scheme val="minor"/>
      </rPr>
      <t/>
    </r>
  </si>
  <si>
    <t>Římsy na křídlech</t>
  </si>
  <si>
    <t>ZÁBRADLÍ Z DÍLCŮ KOVOVÝCH ŽÁROVĚ ZINK PONOREM S NÁTĚREM</t>
  </si>
  <si>
    <t>Systém PKO - IIIA dle TKP 19B, včetně kotvení - chem. kotvy M12 - 36 KS</t>
  </si>
  <si>
    <t>Křídla</t>
  </si>
  <si>
    <t>STAVBA - II/416 Pohořelice, most 416-024</t>
  </si>
  <si>
    <t>Nosná konstrukce</t>
  </si>
  <si>
    <t xml:space="preserve">Nosná konstrukce </t>
  </si>
  <si>
    <t>Včetně kotvení říms na křídlech - prům.12 mm á 200 mm</t>
  </si>
  <si>
    <t>9112B1</t>
  </si>
  <si>
    <t>574D88</t>
  </si>
  <si>
    <t>Odstranění asfaltových vrstev průměrné tl. 0.3 na okrajích vozovky mostu. Položka včetně všech použitých technologií. Odvozná vzdálenost včetně veškeré manipulace v režii zhotovitele.
(Rozměry a plochy dle "05 Římsy dig. AutoCAD")</t>
  </si>
  <si>
    <t>Odstranění konstrukci ze železobetonu - římsy. Položka včetně všech použitých technologií a ochrany proti spadu do sutin do toku. Odvozná vzdálenost včetně veškeré manipulace v režii zhotovitele.
(Rozměry a dle "02 Půdorys - stávající stav dig. AutoCAD", 
"03 Podélný řez - stávající stav dig. AutoCAD", 
"04 Příčné řezy - stávající stav dig. AutoCAD")</t>
  </si>
  <si>
    <t>Železobetonové římsy, beton C30/37 XF4,XD3.
(Počet, plocha a délka dle "05 Římsy dig. AutoCAD")</t>
  </si>
  <si>
    <t>Železobetonové římsy - výztuž B500B (10505 R), 0.16 t/m^3. Kubatura betonu viz položka 317325.</t>
  </si>
  <si>
    <t>Kotvy říms na mostě á 1 m, 15 ks po 6 kg. Položka včetně vývrtu a chemického kotvení.</t>
  </si>
  <si>
    <t>Těsnění příčných pracovních spar v římsách těsnícím elastickým tmelem.
(Počet a délka dle "05 Římsy dig. AutoCAD")</t>
  </si>
  <si>
    <t>Pásová izolace s pečetící vrstvou tl. 10 mm. Pod vozovkou a římsami na mostě.
(Rozměry dle "05 Římsy dig. AutoCAD")</t>
  </si>
  <si>
    <t>Ochrana izolace - asfaltový pás s hliníkovou vložkou celoplošně lepený do nátěru za horka. Pod římsami na mostě.
(Rozměry dle "05 Římsy dig. AutoCAD")</t>
  </si>
  <si>
    <t>Litý asfalt MA 11 IV, podkladní vrstva vozovky na mostě tl. 0.04 m. 
(Rozměry dle "05 Římsy dig. AutoCAD")</t>
  </si>
  <si>
    <t xml:space="preserve"> +  +  +  = 16.56</t>
  </si>
  <si>
    <t>Prořezání podélné spáry u říms.
(Rozměry dle "05 Římsy dig. AutoCAD")</t>
  </si>
  <si>
    <t>7.23 + 6.57 = 13.8</t>
  </si>
  <si>
    <t>Těsnící zálivka mezi římsou/obrubou a vozovkou na okrajích.
(Rozměry dle "05 Římsy dig. AutoCAD")</t>
  </si>
  <si>
    <t>7.23 + 7.23 + 6.57 + 6.573 = 27.603</t>
  </si>
  <si>
    <t>Podkladní beton pod kamennou dlažbu v návaznosti říms.
(Plochy dle "05 Římsy dig. AutoCAD")</t>
  </si>
  <si>
    <t>Kamenná dlažba návaznosti říms včetně spárování - cementová malta XF4.
(Plochy dle "05 Římsy dig. AutoCAD")</t>
  </si>
  <si>
    <t>Silniční betonové obrubníky k přechodovému klínu 1000/300/150, včetně lože z betonu C25/30 XF4
(Délka dle "05 Římsy dig. AutoCAD")</t>
  </si>
  <si>
    <t>Nátěr spodní stavby, nosné konstrukce a říms.
(Rozměry dle "05 Římsy dig. AutoCAD" a "06 Svodidla dig. AutoCAD")</t>
  </si>
  <si>
    <t>Demontáž stávajících dopravních značek,předání investorovi. Značky - ev. č. mostu - 2 ks.</t>
  </si>
  <si>
    <t>Dodávka a montáž nových dopravních značek. Značky - ev. č. mostu - 2 ks. Včetně všech potřebných částí (značka, sloupek a kotvení).</t>
  </si>
  <si>
    <t>Vypracování mostního listu včetně zadání do systému BMS.</t>
  </si>
  <si>
    <t>DOPRAVNÍ ZNAČKY ZÁKLADNÍ VELIKOSTI OCELOVÉ FÓLIE TŘ 1 - MONTÁŽ S PŘEMÍSTĚNÍM</t>
  </si>
  <si>
    <t>DOPRAV SVĚTLO VÝSTRAŽ SAMOSTATNÉ - MONTÁŽ S PŘESUNEM</t>
  </si>
  <si>
    <t>0.5 * 0.3 * (6.57 + 7.23) = 2.07</t>
  </si>
  <si>
    <t>2.4 * 2.07  = 4.968</t>
  </si>
  <si>
    <t>0.23 * 7.23 = 1.663</t>
  </si>
  <si>
    <t>0.29 * 6.57 = 1.905</t>
  </si>
  <si>
    <t>0.07 * 4.9 = 0.343</t>
  </si>
  <si>
    <t>2.5 * 3.911  = 9.778</t>
  </si>
  <si>
    <t>1 * 12.65 * 0.05 = 0.633</t>
  </si>
  <si>
    <t>0.76 * 7.23 = 5.495</t>
  </si>
  <si>
    <t>0.75 * 6.57 = 4.928</t>
  </si>
  <si>
    <t>0.02 * 2.5 * 10.423  = 0.521</t>
  </si>
  <si>
    <t>0.36 * 7.23 = 2.603</t>
  </si>
  <si>
    <t>0.424 * 6.57 = 2.786</t>
  </si>
  <si>
    <t>0.12 * 4.5 = 0.54</t>
  </si>
  <si>
    <t>0.16 * 5.929 = 0.949</t>
  </si>
  <si>
    <t>15 * 6 = 90</t>
  </si>
  <si>
    <t>1.4 * 1 + 1.5 * 1 = 2.9</t>
  </si>
  <si>
    <t>0.84 * 7.23 = 6.073</t>
  </si>
  <si>
    <t>0.83 * 6.57 = 5.453</t>
  </si>
  <si>
    <t>0.46 * 7.23 = 3.326</t>
  </si>
  <si>
    <t>0.45 * 6.57 = 2.957</t>
  </si>
  <si>
    <t>0.3 * (7.23 + 6.57) = 4.14</t>
  </si>
  <si>
    <t>(0.6 + 0.6 + 0.6 + 0.6) * 0.35 = 0.84</t>
  </si>
  <si>
    <t>(0.6 + 0.6 + 0.6 + 0.6) * 0.2 = 0.48</t>
  </si>
  <si>
    <t>4 * 2.56 = 10.24</t>
  </si>
  <si>
    <t>2 * (1.1 * 12.1) = 26.62</t>
  </si>
  <si>
    <t xml:space="preserve"> *  *  = 2</t>
  </si>
  <si>
    <t xml:space="preserve"> *  *  = 2.2</t>
  </si>
  <si>
    <t xml:space="preserve"> *  *  = 2.4</t>
  </si>
  <si>
    <t xml:space="preserve"> * ( * ) = 0</t>
  </si>
  <si>
    <t>1 * (3.25 * 9.9) = 32.175</t>
  </si>
  <si>
    <t>1 * 2 = 2</t>
  </si>
  <si>
    <t>Asfaltový beton pro ložní vrstvy vozovky ACP 22+ tl. 0.36 m - vozovka na mostě. Celkem 4 vrstvy.
(Plocha dle položky 575C53)</t>
  </si>
  <si>
    <t>Spojovací postřik vozovky 0,25 kg/m^2 - vozovka na mostě. Celkem 4 vrstvy
(Plocha dle položky 575C53)</t>
  </si>
  <si>
    <t>ZÁBRADLÍ MOSTNÍ SE SVISLOU VÝPLNÍ - DODÁVKA A MONTÁŽ</t>
  </si>
  <si>
    <t>"06 Zábradlí dig. AutoCAD"</t>
  </si>
  <si>
    <t>Osazení zábradlí na mostu - dovoz a osazení v režii zhotovitele.
(Rozměry dle "07 Zábradlí dig. AutoCAD")</t>
  </si>
  <si>
    <t>6.93 + 6.06 = 12.99</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</si>
</sst>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 &quot;Kč&quot;"/>
  </numFmts>
  <fonts count="29" x14ac:knownFonts="1">
    <font>
      <sz val="10"/>
      <name val="Arial CE"/>
      <family val="2"/>
      <charset val="238"/>
    </font>
    <font>
      <sz val="11"/>
      <color theme="1"/>
      <name val="Calibri"/>
      <family val="2"/>
      <charset val="238"/>
      <scheme val="minor"/>
    </font>
    <font>
      <sz val="10"/>
      <name val="Arial CE"/>
      <family val="2"/>
      <charset val="238"/>
    </font>
    <font>
      <sz val="11"/>
      <color indexed="8"/>
      <name val="Calibri"/>
      <family val="2"/>
      <charset val="238"/>
    </font>
    <font>
      <sz val="11"/>
      <color indexed="9"/>
      <name val="Calibri"/>
      <family val="2"/>
      <charset val="238"/>
    </font>
    <font>
      <b/>
      <sz val="11"/>
      <color indexed="8"/>
      <name val="Calibri"/>
      <family val="2"/>
      <charset val="238"/>
    </font>
    <font>
      <sz val="11"/>
      <color indexed="20"/>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sz val="11"/>
      <color indexed="17"/>
      <name val="Calibri"/>
      <family val="2"/>
      <charset val="238"/>
    </font>
    <font>
      <sz val="11"/>
      <color indexed="10"/>
      <name val="Calibri"/>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b/>
      <sz val="10"/>
      <name val="Times New Roman"/>
      <family val="1"/>
      <charset val="238"/>
    </font>
    <font>
      <sz val="10"/>
      <name val="Times New Roman"/>
      <family val="1"/>
      <charset val="238"/>
    </font>
    <font>
      <sz val="11"/>
      <name val="Times New Roman"/>
      <family val="1"/>
      <charset val="238"/>
    </font>
    <font>
      <b/>
      <sz val="12"/>
      <name val="Times New Roman"/>
      <family val="1"/>
      <charset val="238"/>
    </font>
    <font>
      <b/>
      <u/>
      <sz val="12"/>
      <name val="Times New Roman"/>
      <family val="1"/>
      <charset val="238"/>
    </font>
    <font>
      <sz val="12"/>
      <name val="Times New Roman"/>
      <family val="1"/>
      <charset val="238"/>
    </font>
    <font>
      <sz val="10"/>
      <color indexed="10"/>
      <name val="Times New Roman"/>
      <family val="1"/>
      <charset val="238"/>
    </font>
    <font>
      <vertAlign val="superscript"/>
      <sz val="10"/>
      <name val="Times New Roman"/>
      <family val="1"/>
      <charset val="238"/>
    </font>
    <font>
      <b/>
      <sz val="10"/>
      <color rgb="FFFF0000"/>
      <name val="Times New Roman"/>
      <family val="1"/>
      <charset val="23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rgb="FFFFFF00"/>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4" tint="0.59999389629810485"/>
        <bgColor indexed="64"/>
      </patternFill>
    </fill>
  </fills>
  <borders count="65">
    <border>
      <left/>
      <right/>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style="thin">
        <color indexed="8"/>
      </right>
      <top style="medium">
        <color indexed="64"/>
      </top>
      <bottom style="thin">
        <color indexed="64"/>
      </bottom>
      <diagonal/>
    </border>
    <border>
      <left style="thin">
        <color indexed="8"/>
      </left>
      <right style="thin">
        <color indexed="8"/>
      </right>
      <top style="medium">
        <color indexed="64"/>
      </top>
      <bottom style="thin">
        <color indexed="64"/>
      </bottom>
      <diagonal/>
    </border>
    <border>
      <left/>
      <right style="thin">
        <color indexed="8"/>
      </right>
      <top style="medium">
        <color indexed="64"/>
      </top>
      <bottom style="thin">
        <color indexed="64"/>
      </bottom>
      <diagonal/>
    </border>
    <border>
      <left style="thin">
        <color indexed="8"/>
      </left>
      <right style="medium">
        <color indexed="64"/>
      </right>
      <top style="medium">
        <color indexed="64"/>
      </top>
      <bottom style="thin">
        <color indexed="64"/>
      </bottom>
      <diagonal/>
    </border>
    <border>
      <left style="thin">
        <color indexed="8"/>
      </left>
      <right style="medium">
        <color indexed="64"/>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8"/>
      </left>
      <right/>
      <top style="medium">
        <color indexed="64"/>
      </top>
      <bottom style="thin">
        <color indexed="64"/>
      </bottom>
      <diagonal/>
    </border>
    <border>
      <left/>
      <right/>
      <top style="medium">
        <color indexed="64"/>
      </top>
      <bottom style="thin">
        <color indexed="64"/>
      </bottom>
      <diagonal/>
    </border>
    <border>
      <left style="thin">
        <color indexed="8"/>
      </left>
      <right/>
      <top style="thin">
        <color indexed="64"/>
      </top>
      <bottom style="thin">
        <color indexed="64"/>
      </bottom>
      <diagonal/>
    </border>
    <border>
      <left style="medium">
        <color indexed="64"/>
      </left>
      <right style="thin">
        <color indexed="8"/>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8"/>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8"/>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8"/>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8"/>
      </right>
      <top style="thin">
        <color indexed="64"/>
      </top>
      <bottom/>
      <diagonal/>
    </border>
    <border>
      <left style="thin">
        <color indexed="8"/>
      </left>
      <right style="medium">
        <color indexed="64"/>
      </right>
      <top style="thin">
        <color indexed="64"/>
      </top>
      <bottom/>
      <diagonal/>
    </border>
    <border>
      <left style="thin">
        <color indexed="8"/>
      </left>
      <right style="thin">
        <color indexed="64"/>
      </right>
      <top/>
      <bottom/>
      <diagonal/>
    </border>
    <border>
      <left/>
      <right style="thin">
        <color indexed="8"/>
      </right>
      <top/>
      <bottom/>
      <diagonal/>
    </border>
    <border>
      <left style="thin">
        <color indexed="8"/>
      </left>
      <right style="medium">
        <color indexed="64"/>
      </right>
      <top/>
      <bottom/>
      <diagonal/>
    </border>
    <border>
      <left style="thin">
        <color indexed="8"/>
      </left>
      <right style="medium">
        <color indexed="64"/>
      </right>
      <top/>
      <bottom style="thin">
        <color indexed="64"/>
      </bottom>
      <diagonal/>
    </border>
    <border>
      <left style="thin">
        <color indexed="64"/>
      </left>
      <right style="thin">
        <color indexed="8"/>
      </right>
      <top style="thin">
        <color indexed="64"/>
      </top>
      <bottom/>
      <diagonal/>
    </border>
    <border>
      <left style="thin">
        <color indexed="64"/>
      </left>
      <right style="thin">
        <color indexed="8"/>
      </right>
      <top/>
      <bottom/>
      <diagonal/>
    </border>
    <border>
      <left style="thin">
        <color indexed="8"/>
      </left>
      <right style="thin">
        <color indexed="64"/>
      </right>
      <top/>
      <bottom style="thin">
        <color indexed="64"/>
      </bottom>
      <diagonal/>
    </border>
    <border>
      <left style="thin">
        <color indexed="64"/>
      </left>
      <right style="thin">
        <color indexed="8"/>
      </right>
      <top/>
      <bottom style="thin">
        <color indexed="64"/>
      </bottom>
      <diagonal/>
    </border>
    <border>
      <left/>
      <right style="thin">
        <color indexed="8"/>
      </right>
      <top/>
      <bottom style="thin">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style="thin">
        <color indexed="8"/>
      </right>
      <top/>
      <bottom style="medium">
        <color indexed="64"/>
      </bottom>
      <diagonal/>
    </border>
    <border>
      <left style="thin">
        <color indexed="64"/>
      </left>
      <right style="thin">
        <color indexed="64"/>
      </right>
      <top style="thin">
        <color indexed="64"/>
      </top>
      <bottom style="medium">
        <color indexed="64"/>
      </bottom>
      <diagonal/>
    </border>
  </borders>
  <cellStyleXfs count="42">
    <xf numFmtId="0" fontId="0"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5" fillId="0" borderId="1" applyNumberFormat="0" applyFill="0" applyAlignment="0" applyProtection="0"/>
    <xf numFmtId="0" fontId="6" fillId="3" borderId="0" applyNumberFormat="0" applyBorder="0" applyAlignment="0" applyProtection="0"/>
    <xf numFmtId="0" fontId="7" fillId="16" borderId="2" applyNumberFormat="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2" fillId="17" borderId="0" applyNumberFormat="0" applyBorder="0" applyAlignment="0" applyProtection="0"/>
    <xf numFmtId="0" fontId="2" fillId="18" borderId="6" applyNumberFormat="0" applyFont="0" applyAlignment="0" applyProtection="0"/>
    <xf numFmtId="0" fontId="13" fillId="0" borderId="7" applyNumberFormat="0" applyFill="0" applyAlignment="0" applyProtection="0"/>
    <xf numFmtId="0" fontId="14" fillId="4" borderId="0" applyNumberFormat="0" applyBorder="0" applyAlignment="0" applyProtection="0"/>
    <xf numFmtId="0" fontId="15" fillId="0" borderId="0" applyNumberFormat="0" applyFill="0" applyBorder="0" applyAlignment="0" applyProtection="0"/>
    <xf numFmtId="0" fontId="16" fillId="7" borderId="8" applyNumberFormat="0" applyAlignment="0" applyProtection="0"/>
    <xf numFmtId="0" fontId="17" fillId="19" borderId="8" applyNumberFormat="0" applyAlignment="0" applyProtection="0"/>
    <xf numFmtId="0" fontId="18" fillId="19" borderId="9" applyNumberFormat="0" applyAlignment="0" applyProtection="0"/>
    <xf numFmtId="0" fontId="19" fillId="0" borderId="0" applyNumberFormat="0" applyFill="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23" borderId="0" applyNumberFormat="0" applyBorder="0" applyAlignment="0" applyProtection="0"/>
  </cellStyleXfs>
  <cellXfs count="366">
    <xf numFmtId="0" fontId="0" fillId="0" borderId="0" xfId="0"/>
    <xf numFmtId="3" fontId="20" fillId="0" borderId="0" xfId="0" applyNumberFormat="1" applyFont="1" applyFill="1" applyBorder="1" applyAlignment="1">
      <alignment horizontal="center" vertical="center"/>
    </xf>
    <xf numFmtId="0" fontId="21"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NumberFormat="1" applyFont="1" applyFill="1" applyBorder="1" applyAlignment="1">
      <alignment horizontal="center" vertical="center"/>
    </xf>
    <xf numFmtId="0" fontId="21" fillId="0" borderId="0" xfId="0" applyFont="1" applyFill="1"/>
    <xf numFmtId="3" fontId="21" fillId="0" borderId="10" xfId="0" applyNumberFormat="1" applyFont="1" applyFill="1" applyBorder="1" applyAlignment="1">
      <alignment horizontal="center" vertical="center" wrapText="1"/>
    </xf>
    <xf numFmtId="0" fontId="21" fillId="0" borderId="11" xfId="0" applyFont="1" applyFill="1" applyBorder="1" applyAlignment="1">
      <alignment horizontal="center" vertical="center" wrapText="1"/>
    </xf>
    <xf numFmtId="0" fontId="21" fillId="0" borderId="13" xfId="0" applyNumberFormat="1" applyFont="1" applyFill="1" applyBorder="1" applyAlignment="1">
      <alignment horizontal="center" vertical="center" wrapText="1"/>
    </xf>
    <xf numFmtId="1" fontId="21" fillId="0" borderId="0" xfId="0" applyNumberFormat="1" applyFont="1" applyFill="1" applyAlignment="1">
      <alignment horizontal="center"/>
    </xf>
    <xf numFmtId="0" fontId="21" fillId="0" borderId="0" xfId="0" applyFont="1" applyFill="1" applyAlignment="1">
      <alignment horizontal="center"/>
    </xf>
    <xf numFmtId="0" fontId="26" fillId="0" borderId="0" xfId="0" applyFont="1" applyFill="1"/>
    <xf numFmtId="0" fontId="21" fillId="0" borderId="14" xfId="0" applyNumberFormat="1" applyFont="1" applyFill="1" applyBorder="1" applyAlignment="1">
      <alignment horizontal="center" vertical="center"/>
    </xf>
    <xf numFmtId="0" fontId="21" fillId="0" borderId="15" xfId="0" applyNumberFormat="1" applyFont="1" applyFill="1" applyBorder="1" applyAlignment="1">
      <alignment horizontal="center" vertical="center"/>
    </xf>
    <xf numFmtId="0" fontId="21" fillId="0" borderId="16" xfId="0" applyNumberFormat="1" applyFont="1" applyFill="1" applyBorder="1" applyAlignment="1">
      <alignment horizontal="center" vertical="center"/>
    </xf>
    <xf numFmtId="0" fontId="21" fillId="0" borderId="0" xfId="0" applyFont="1" applyFill="1" applyAlignment="1">
      <alignment horizontal="right"/>
    </xf>
    <xf numFmtId="0" fontId="21" fillId="0" borderId="18" xfId="0" applyFont="1" applyFill="1" applyBorder="1"/>
    <xf numFmtId="165" fontId="21" fillId="0" borderId="0" xfId="0" applyNumberFormat="1" applyFont="1" applyFill="1"/>
    <xf numFmtId="165" fontId="20" fillId="0" borderId="0" xfId="0" applyNumberFormat="1" applyFont="1" applyFill="1"/>
    <xf numFmtId="165" fontId="21" fillId="0" borderId="19" xfId="0" applyNumberFormat="1" applyFont="1" applyFill="1" applyBorder="1"/>
    <xf numFmtId="2" fontId="21" fillId="0" borderId="0" xfId="0" applyNumberFormat="1" applyFont="1" applyFill="1" applyAlignment="1">
      <alignment horizontal="right"/>
    </xf>
    <xf numFmtId="0" fontId="21" fillId="0" borderId="0" xfId="0" applyNumberFormat="1" applyFont="1" applyFill="1"/>
    <xf numFmtId="0" fontId="21" fillId="24" borderId="0" xfId="0" applyFont="1" applyFill="1"/>
    <xf numFmtId="0" fontId="20" fillId="0" borderId="0" xfId="0" applyFont="1" applyFill="1" applyAlignment="1">
      <alignment horizontal="right"/>
    </xf>
    <xf numFmtId="0" fontId="21" fillId="0" borderId="0" xfId="0" applyNumberFormat="1" applyFont="1" applyFill="1" applyAlignment="1">
      <alignment horizontal="left"/>
    </xf>
    <xf numFmtId="164" fontId="21" fillId="0" borderId="0" xfId="0" applyNumberFormat="1" applyFont="1" applyFill="1"/>
    <xf numFmtId="164" fontId="21" fillId="0" borderId="19" xfId="0" applyNumberFormat="1" applyFont="1" applyFill="1" applyBorder="1"/>
    <xf numFmtId="2" fontId="21" fillId="25" borderId="19" xfId="0" applyNumberFormat="1" applyFont="1" applyFill="1" applyBorder="1" applyAlignment="1">
      <alignment horizontal="left" wrapText="1"/>
    </xf>
    <xf numFmtId="2" fontId="21" fillId="0" borderId="19" xfId="0" applyNumberFormat="1" applyFont="1" applyFill="1" applyBorder="1" applyAlignment="1">
      <alignment horizontal="right"/>
    </xf>
    <xf numFmtId="0" fontId="28" fillId="0" borderId="18" xfId="0" applyFont="1" applyFill="1" applyBorder="1"/>
    <xf numFmtId="0" fontId="21" fillId="24" borderId="0" xfId="0" applyNumberFormat="1" applyFont="1" applyFill="1" applyAlignment="1">
      <alignment horizontal="left"/>
    </xf>
    <xf numFmtId="2" fontId="21" fillId="24" borderId="0" xfId="0" applyNumberFormat="1" applyFont="1" applyFill="1"/>
    <xf numFmtId="164" fontId="21" fillId="24" borderId="19" xfId="0" applyNumberFormat="1" applyFont="1" applyFill="1" applyBorder="1"/>
    <xf numFmtId="165" fontId="21" fillId="24" borderId="19" xfId="0" applyNumberFormat="1" applyFont="1" applyFill="1" applyBorder="1"/>
    <xf numFmtId="0" fontId="28" fillId="24" borderId="18" xfId="0" applyFont="1" applyFill="1" applyBorder="1"/>
    <xf numFmtId="2" fontId="21" fillId="25" borderId="36" xfId="0" applyNumberFormat="1" applyFont="1" applyFill="1" applyBorder="1" applyAlignment="1">
      <alignment horizontal="left" wrapText="1"/>
    </xf>
    <xf numFmtId="2" fontId="21" fillId="0" borderId="0" xfId="0" applyNumberFormat="1" applyFont="1" applyFill="1"/>
    <xf numFmtId="0" fontId="28" fillId="0" borderId="0" xfId="0" applyFont="1" applyFill="1" applyBorder="1"/>
    <xf numFmtId="0" fontId="28" fillId="0" borderId="0" xfId="0" applyFont="1" applyFill="1"/>
    <xf numFmtId="2" fontId="21" fillId="27" borderId="19" xfId="0" applyNumberFormat="1" applyFont="1" applyFill="1" applyBorder="1" applyAlignment="1">
      <alignment horizontal="left" wrapText="1"/>
    </xf>
    <xf numFmtId="0" fontId="21" fillId="0" borderId="19" xfId="0" applyFont="1" applyFill="1" applyBorder="1"/>
    <xf numFmtId="0" fontId="21" fillId="0" borderId="0" xfId="0" applyFont="1" applyFill="1" applyAlignment="1">
      <alignment horizontal="left"/>
    </xf>
    <xf numFmtId="2" fontId="21" fillId="0" borderId="19" xfId="0" applyNumberFormat="1" applyFont="1" applyFill="1" applyBorder="1"/>
    <xf numFmtId="0" fontId="21" fillId="25" borderId="36" xfId="0" applyFont="1" applyFill="1" applyBorder="1" applyAlignment="1">
      <alignment horizontal="left" wrapText="1"/>
    </xf>
    <xf numFmtId="0" fontId="20" fillId="0" borderId="0" xfId="0" applyFont="1" applyFill="1" applyBorder="1" applyAlignment="1">
      <alignment horizontal="right"/>
    </xf>
    <xf numFmtId="0" fontId="21" fillId="29" borderId="36" xfId="0" applyFont="1" applyFill="1" applyBorder="1" applyAlignment="1">
      <alignment horizontal="left" wrapText="1"/>
    </xf>
    <xf numFmtId="0" fontId="21" fillId="27" borderId="36" xfId="0" applyFont="1" applyFill="1" applyBorder="1" applyAlignment="1">
      <alignment horizontal="left" wrapText="1"/>
    </xf>
    <xf numFmtId="0" fontId="21" fillId="28" borderId="36" xfId="0" applyFont="1" applyFill="1" applyBorder="1" applyAlignment="1">
      <alignment horizontal="left" wrapText="1"/>
    </xf>
    <xf numFmtId="0" fontId="0" fillId="0" borderId="0" xfId="0" applyAlignment="1">
      <alignment horizontal="right"/>
    </xf>
    <xf numFmtId="2" fontId="21" fillId="28" borderId="0" xfId="0" applyNumberFormat="1" applyFont="1" applyFill="1" applyBorder="1" applyAlignment="1">
      <alignment horizontal="right" vertical="center" wrapText="1"/>
    </xf>
    <xf numFmtId="2" fontId="21" fillId="25" borderId="0" xfId="0" applyNumberFormat="1" applyFont="1" applyFill="1" applyBorder="1" applyAlignment="1">
      <alignment horizontal="right" vertical="center" wrapText="1"/>
    </xf>
    <xf numFmtId="0" fontId="21" fillId="0" borderId="27" xfId="0" applyFont="1" applyFill="1" applyBorder="1"/>
    <xf numFmtId="2" fontId="21" fillId="28" borderId="19" xfId="0" applyNumberFormat="1" applyFont="1" applyFill="1" applyBorder="1" applyAlignment="1">
      <alignment horizontal="left" wrapText="1"/>
    </xf>
    <xf numFmtId="2" fontId="21" fillId="28" borderId="36" xfId="0" applyNumberFormat="1" applyFont="1" applyFill="1" applyBorder="1" applyAlignment="1">
      <alignment horizontal="left" wrapText="1"/>
    </xf>
    <xf numFmtId="2" fontId="21" fillId="27" borderId="0" xfId="0" applyNumberFormat="1" applyFont="1" applyFill="1" applyBorder="1" applyAlignment="1">
      <alignment horizontal="right" vertical="center" wrapText="1"/>
    </xf>
    <xf numFmtId="2" fontId="21" fillId="27" borderId="36" xfId="0" applyNumberFormat="1" applyFont="1" applyFill="1" applyBorder="1" applyAlignment="1">
      <alignment horizontal="left" wrapText="1"/>
    </xf>
    <xf numFmtId="0" fontId="21" fillId="0" borderId="0" xfId="0" applyNumberFormat="1" applyFont="1" applyFill="1" applyAlignment="1">
      <alignment horizontal="right"/>
    </xf>
    <xf numFmtId="2" fontId="21" fillId="26" borderId="36" xfId="0" applyNumberFormat="1" applyFont="1" applyFill="1" applyBorder="1" applyAlignment="1">
      <alignment horizontal="left" wrapText="1"/>
    </xf>
    <xf numFmtId="0" fontId="21" fillId="30" borderId="36" xfId="0" applyFont="1" applyFill="1" applyBorder="1" applyAlignment="1">
      <alignment horizontal="left" wrapText="1"/>
    </xf>
    <xf numFmtId="2" fontId="21" fillId="29" borderId="0" xfId="0" applyNumberFormat="1" applyFont="1" applyFill="1" applyBorder="1" applyAlignment="1">
      <alignment horizontal="right" vertical="center" wrapText="1"/>
    </xf>
    <xf numFmtId="2" fontId="21" fillId="28" borderId="34" xfId="0" applyNumberFormat="1" applyFont="1" applyFill="1" applyBorder="1" applyAlignment="1">
      <alignment horizontal="left" vertical="center" wrapText="1"/>
    </xf>
    <xf numFmtId="2" fontId="21" fillId="28" borderId="35" xfId="0" applyNumberFormat="1" applyFont="1" applyFill="1" applyBorder="1" applyAlignment="1">
      <alignment horizontal="right" vertical="center" wrapText="1"/>
    </xf>
    <xf numFmtId="2" fontId="21" fillId="27" borderId="34" xfId="0" applyNumberFormat="1" applyFont="1" applyFill="1" applyBorder="1" applyAlignment="1">
      <alignment horizontal="left" vertical="center" wrapText="1"/>
    </xf>
    <xf numFmtId="2" fontId="21" fillId="27" borderId="35" xfId="0" applyNumberFormat="1" applyFont="1" applyFill="1" applyBorder="1" applyAlignment="1">
      <alignment horizontal="right" vertical="center" wrapText="1"/>
    </xf>
    <xf numFmtId="0" fontId="21" fillId="0" borderId="0" xfId="0" applyFont="1" applyFill="1" applyBorder="1" applyAlignment="1">
      <alignment horizontal="right"/>
    </xf>
    <xf numFmtId="2" fontId="21" fillId="0" borderId="0" xfId="0" applyNumberFormat="1" applyFont="1" applyFill="1" applyBorder="1" applyAlignment="1">
      <alignment horizontal="right"/>
    </xf>
    <xf numFmtId="2" fontId="21" fillId="31" borderId="18" xfId="0" applyNumberFormat="1" applyFont="1" applyFill="1" applyBorder="1" applyAlignment="1">
      <alignment horizontal="left" vertical="center" wrapText="1"/>
    </xf>
    <xf numFmtId="2" fontId="21" fillId="31" borderId="0" xfId="0" applyNumberFormat="1" applyFont="1" applyFill="1" applyBorder="1" applyAlignment="1">
      <alignment horizontal="left" vertical="center" wrapText="1"/>
    </xf>
    <xf numFmtId="2" fontId="21" fillId="31" borderId="19" xfId="0" applyNumberFormat="1" applyFont="1" applyFill="1" applyBorder="1" applyAlignment="1">
      <alignment horizontal="left" vertical="center" wrapText="1"/>
    </xf>
    <xf numFmtId="2" fontId="21" fillId="31" borderId="0" xfId="0" applyNumberFormat="1" applyFont="1" applyFill="1" applyBorder="1" applyAlignment="1">
      <alignment horizontal="right" vertical="center" wrapText="1"/>
    </xf>
    <xf numFmtId="2" fontId="21" fillId="31" borderId="19" xfId="0" applyNumberFormat="1" applyFont="1" applyFill="1" applyBorder="1" applyAlignment="1">
      <alignment horizontal="left" wrapText="1"/>
    </xf>
    <xf numFmtId="0" fontId="21" fillId="0" borderId="27" xfId="0" applyNumberFormat="1" applyFont="1" applyFill="1" applyBorder="1" applyAlignment="1">
      <alignment horizontal="right"/>
    </xf>
    <xf numFmtId="2" fontId="21" fillId="32" borderId="18" xfId="0" applyNumberFormat="1" applyFont="1" applyFill="1" applyBorder="1" applyAlignment="1">
      <alignment horizontal="left" vertical="center" wrapText="1"/>
    </xf>
    <xf numFmtId="2" fontId="21" fillId="32" borderId="0" xfId="0" applyNumberFormat="1" applyFont="1" applyFill="1" applyBorder="1" applyAlignment="1">
      <alignment horizontal="left" vertical="center" wrapText="1"/>
    </xf>
    <xf numFmtId="2" fontId="21" fillId="32" borderId="19" xfId="0" applyNumberFormat="1" applyFont="1" applyFill="1" applyBorder="1" applyAlignment="1">
      <alignment horizontal="left" vertical="center" wrapText="1"/>
    </xf>
    <xf numFmtId="2" fontId="21" fillId="32" borderId="0" xfId="0" applyNumberFormat="1" applyFont="1" applyFill="1" applyBorder="1" applyAlignment="1">
      <alignment horizontal="right" vertical="center" wrapText="1"/>
    </xf>
    <xf numFmtId="2" fontId="21" fillId="32" borderId="19" xfId="0" applyNumberFormat="1" applyFont="1" applyFill="1" applyBorder="1" applyAlignment="1">
      <alignment horizontal="left" wrapText="1"/>
    </xf>
    <xf numFmtId="2" fontId="21" fillId="33" borderId="18" xfId="0" applyNumberFormat="1" applyFont="1" applyFill="1" applyBorder="1" applyAlignment="1">
      <alignment horizontal="left" vertical="center" wrapText="1"/>
    </xf>
    <xf numFmtId="2" fontId="21" fillId="33" borderId="0" xfId="0" applyNumberFormat="1" applyFont="1" applyFill="1" applyBorder="1" applyAlignment="1">
      <alignment horizontal="left" vertical="center" wrapText="1"/>
    </xf>
    <xf numFmtId="2" fontId="21" fillId="33" borderId="19" xfId="0" applyNumberFormat="1" applyFont="1" applyFill="1" applyBorder="1" applyAlignment="1">
      <alignment horizontal="left" vertical="center" wrapText="1"/>
    </xf>
    <xf numFmtId="2" fontId="21" fillId="33" borderId="0" xfId="0" applyNumberFormat="1" applyFont="1" applyFill="1" applyBorder="1" applyAlignment="1">
      <alignment horizontal="right" vertical="center" wrapText="1"/>
    </xf>
    <xf numFmtId="2" fontId="21" fillId="33" borderId="19" xfId="0" applyNumberFormat="1" applyFont="1" applyFill="1" applyBorder="1" applyAlignment="1">
      <alignment horizontal="left" wrapText="1"/>
    </xf>
    <xf numFmtId="2" fontId="21" fillId="25" borderId="18" xfId="0" applyNumberFormat="1" applyFont="1" applyFill="1" applyBorder="1" applyAlignment="1">
      <alignment horizontal="left" vertical="center" wrapText="1"/>
    </xf>
    <xf numFmtId="2" fontId="21" fillId="25" borderId="0" xfId="0" applyNumberFormat="1" applyFont="1" applyFill="1" applyBorder="1" applyAlignment="1">
      <alignment horizontal="left" vertical="center" wrapText="1"/>
    </xf>
    <xf numFmtId="2" fontId="21" fillId="25" borderId="19" xfId="0" applyNumberFormat="1" applyFont="1" applyFill="1" applyBorder="1" applyAlignment="1">
      <alignment horizontal="left" vertical="center" wrapText="1"/>
    </xf>
    <xf numFmtId="2" fontId="21" fillId="28" borderId="18" xfId="0" applyNumberFormat="1" applyFont="1" applyFill="1" applyBorder="1" applyAlignment="1">
      <alignment horizontal="left" vertical="center" wrapText="1"/>
    </xf>
    <xf numFmtId="2" fontId="21" fillId="28" borderId="0" xfId="0" applyNumberFormat="1" applyFont="1" applyFill="1" applyBorder="1" applyAlignment="1">
      <alignment horizontal="left" vertical="center" wrapText="1"/>
    </xf>
    <xf numFmtId="2" fontId="21" fillId="28" borderId="19" xfId="0" applyNumberFormat="1" applyFont="1" applyFill="1" applyBorder="1" applyAlignment="1">
      <alignment horizontal="left" vertical="center" wrapText="1"/>
    </xf>
    <xf numFmtId="2" fontId="21" fillId="27" borderId="18" xfId="0" applyNumberFormat="1" applyFont="1" applyFill="1" applyBorder="1" applyAlignment="1">
      <alignment horizontal="left" vertical="center" wrapText="1"/>
    </xf>
    <xf numFmtId="2" fontId="21" fillId="27" borderId="0" xfId="0" applyNumberFormat="1" applyFont="1" applyFill="1" applyBorder="1" applyAlignment="1">
      <alignment horizontal="left" vertical="center" wrapText="1"/>
    </xf>
    <xf numFmtId="2" fontId="21" fillId="27" borderId="19" xfId="0" applyNumberFormat="1" applyFont="1" applyFill="1" applyBorder="1" applyAlignment="1">
      <alignment horizontal="left" vertical="center" wrapText="1"/>
    </xf>
    <xf numFmtId="0" fontId="21" fillId="0" borderId="0" xfId="0" applyFont="1" applyFill="1" applyAlignment="1">
      <alignment horizontal="center" wrapText="1"/>
    </xf>
    <xf numFmtId="0" fontId="21" fillId="0" borderId="17" xfId="0" applyNumberFormat="1" applyFont="1" applyFill="1" applyBorder="1" applyAlignment="1">
      <alignment horizontal="center" vertical="center"/>
    </xf>
    <xf numFmtId="0" fontId="21" fillId="0" borderId="12" xfId="0" applyFont="1" applyFill="1" applyBorder="1" applyAlignment="1">
      <alignment horizontal="center" vertical="center" wrapText="1"/>
    </xf>
    <xf numFmtId="2" fontId="21" fillId="28" borderId="18" xfId="0" applyNumberFormat="1" applyFont="1" applyFill="1" applyBorder="1" applyAlignment="1">
      <alignment horizontal="left" vertical="center" wrapText="1"/>
    </xf>
    <xf numFmtId="0" fontId="21" fillId="34" borderId="36" xfId="0" applyFont="1" applyFill="1" applyBorder="1" applyAlignment="1">
      <alignment horizontal="left" wrapText="1"/>
    </xf>
    <xf numFmtId="1" fontId="21" fillId="0" borderId="0" xfId="0" applyNumberFormat="1" applyFont="1" applyFill="1"/>
    <xf numFmtId="2" fontId="21" fillId="26" borderId="60" xfId="0" applyNumberFormat="1" applyFont="1" applyFill="1" applyBorder="1" applyAlignment="1">
      <alignment horizontal="left" wrapText="1"/>
    </xf>
    <xf numFmtId="0" fontId="21" fillId="0" borderId="19" xfId="0" applyNumberFormat="1" applyFont="1" applyFill="1" applyBorder="1" applyAlignment="1">
      <alignment horizontal="right"/>
    </xf>
    <xf numFmtId="2" fontId="21" fillId="0" borderId="0" xfId="0" applyNumberFormat="1" applyFont="1" applyFill="1" applyAlignment="1">
      <alignment horizontal="right" wrapText="1"/>
    </xf>
    <xf numFmtId="2" fontId="0" fillId="25" borderId="31" xfId="0" applyNumberFormat="1" applyFill="1" applyBorder="1" applyAlignment="1"/>
    <xf numFmtId="164" fontId="0" fillId="25" borderId="32" xfId="0" applyNumberFormat="1" applyFill="1" applyBorder="1" applyAlignment="1"/>
    <xf numFmtId="164" fontId="21" fillId="28" borderId="29" xfId="0" applyNumberFormat="1" applyFont="1" applyFill="1" applyBorder="1" applyAlignment="1">
      <alignment horizontal="center" vertical="center"/>
    </xf>
    <xf numFmtId="2" fontId="21" fillId="27" borderId="18" xfId="0" applyNumberFormat="1" applyFont="1" applyFill="1" applyBorder="1" applyAlignment="1">
      <alignment horizontal="left" vertical="center" wrapText="1"/>
    </xf>
    <xf numFmtId="2" fontId="21" fillId="27" borderId="19" xfId="0" applyNumberFormat="1" applyFont="1" applyFill="1" applyBorder="1" applyAlignment="1">
      <alignment horizontal="left" vertical="center" wrapText="1"/>
    </xf>
    <xf numFmtId="2" fontId="21" fillId="25" borderId="18" xfId="0" applyNumberFormat="1" applyFont="1" applyFill="1" applyBorder="1" applyAlignment="1">
      <alignment horizontal="left" vertical="center" wrapText="1"/>
    </xf>
    <xf numFmtId="2" fontId="21" fillId="25" borderId="0" xfId="0" applyNumberFormat="1" applyFont="1" applyFill="1" applyBorder="1" applyAlignment="1">
      <alignment horizontal="left" vertical="center" wrapText="1"/>
    </xf>
    <xf numFmtId="2" fontId="21" fillId="25" borderId="19" xfId="0" applyNumberFormat="1" applyFont="1" applyFill="1" applyBorder="1" applyAlignment="1">
      <alignment horizontal="left" vertical="center" wrapText="1"/>
    </xf>
    <xf numFmtId="2" fontId="21" fillId="28" borderId="18" xfId="0" applyNumberFormat="1" applyFont="1" applyFill="1" applyBorder="1" applyAlignment="1">
      <alignment horizontal="left" vertical="center" wrapText="1"/>
    </xf>
    <xf numFmtId="0" fontId="20" fillId="0" borderId="0" xfId="0" applyNumberFormat="1" applyFont="1" applyFill="1" applyBorder="1" applyAlignment="1">
      <alignment horizontal="center" vertical="center"/>
    </xf>
    <xf numFmtId="0" fontId="0" fillId="0" borderId="0" xfId="0" applyNumberFormat="1" applyFill="1" applyBorder="1" applyAlignment="1"/>
    <xf numFmtId="2" fontId="21" fillId="25" borderId="0" xfId="0" applyNumberFormat="1" applyFont="1" applyFill="1" applyBorder="1" applyAlignment="1">
      <alignment horizontal="right" wrapText="1"/>
    </xf>
    <xf numFmtId="2" fontId="21" fillId="25" borderId="0" xfId="0" applyNumberFormat="1" applyFont="1" applyFill="1" applyBorder="1" applyAlignment="1">
      <alignment horizontal="left" wrapText="1"/>
    </xf>
    <xf numFmtId="2" fontId="0" fillId="25" borderId="0" xfId="0" applyNumberFormat="1" applyFill="1" applyBorder="1" applyAlignment="1"/>
    <xf numFmtId="2" fontId="21" fillId="0" borderId="0" xfId="0" applyNumberFormat="1" applyFont="1" applyFill="1" applyBorder="1"/>
    <xf numFmtId="165" fontId="21" fillId="0" borderId="0" xfId="0" applyNumberFormat="1" applyFont="1" applyFill="1" applyBorder="1"/>
    <xf numFmtId="0" fontId="21" fillId="28" borderId="18" xfId="0" applyFont="1" applyFill="1" applyBorder="1" applyAlignment="1">
      <alignment horizontal="right" wrapText="1"/>
    </xf>
    <xf numFmtId="0" fontId="21" fillId="28" borderId="0" xfId="0" applyFont="1" applyFill="1" applyBorder="1" applyAlignment="1">
      <alignment horizontal="right" wrapText="1"/>
    </xf>
    <xf numFmtId="0" fontId="21" fillId="28" borderId="19" xfId="0" applyFont="1" applyFill="1" applyBorder="1" applyAlignment="1">
      <alignment horizontal="left" wrapText="1"/>
    </xf>
    <xf numFmtId="0" fontId="21" fillId="28" borderId="28" xfId="0" applyFont="1" applyFill="1" applyBorder="1" applyAlignment="1">
      <alignment horizontal="center" vertical="center"/>
    </xf>
    <xf numFmtId="0" fontId="21" fillId="28" borderId="31" xfId="0" applyFont="1" applyFill="1" applyBorder="1" applyAlignment="1">
      <alignment horizontal="center" vertical="center"/>
    </xf>
    <xf numFmtId="164" fontId="21" fillId="28" borderId="32" xfId="0" applyNumberFormat="1" applyFont="1" applyFill="1" applyBorder="1" applyAlignment="1">
      <alignment horizontal="center" vertical="center"/>
    </xf>
    <xf numFmtId="0" fontId="21" fillId="28" borderId="37" xfId="0" applyFont="1" applyFill="1" applyBorder="1" applyAlignment="1">
      <alignment horizontal="center" vertical="center"/>
    </xf>
    <xf numFmtId="164" fontId="21" fillId="28" borderId="38" xfId="0" applyNumberFormat="1" applyFont="1" applyFill="1" applyBorder="1" applyAlignment="1">
      <alignment horizontal="center" vertical="center"/>
    </xf>
    <xf numFmtId="0" fontId="21" fillId="0" borderId="0" xfId="0" applyFont="1" applyFill="1" applyBorder="1"/>
    <xf numFmtId="2" fontId="21" fillId="25" borderId="18" xfId="0" applyNumberFormat="1" applyFont="1" applyFill="1" applyBorder="1" applyAlignment="1">
      <alignment horizontal="left" vertical="center" wrapText="1"/>
    </xf>
    <xf numFmtId="2" fontId="21" fillId="25" borderId="0" xfId="0" applyNumberFormat="1" applyFont="1" applyFill="1" applyBorder="1" applyAlignment="1">
      <alignment horizontal="left" vertical="center" wrapText="1"/>
    </xf>
    <xf numFmtId="2" fontId="21" fillId="25" borderId="19" xfId="0" applyNumberFormat="1" applyFont="1" applyFill="1" applyBorder="1" applyAlignment="1">
      <alignment horizontal="left" vertical="center" wrapText="1"/>
    </xf>
    <xf numFmtId="2" fontId="0" fillId="25" borderId="31" xfId="0" applyNumberFormat="1" applyFill="1" applyBorder="1" applyAlignment="1"/>
    <xf numFmtId="2" fontId="21" fillId="28" borderId="18" xfId="0" applyNumberFormat="1" applyFont="1" applyFill="1" applyBorder="1" applyAlignment="1">
      <alignment horizontal="left" vertical="center" wrapText="1"/>
    </xf>
    <xf numFmtId="2" fontId="21" fillId="28" borderId="0" xfId="0" applyNumberFormat="1" applyFont="1" applyFill="1" applyBorder="1" applyAlignment="1">
      <alignment horizontal="left" vertical="center" wrapText="1"/>
    </xf>
    <xf numFmtId="2" fontId="21" fillId="28" borderId="19" xfId="0" applyNumberFormat="1" applyFont="1" applyFill="1" applyBorder="1" applyAlignment="1">
      <alignment horizontal="left" vertical="center" wrapText="1"/>
    </xf>
    <xf numFmtId="2" fontId="21" fillId="27" borderId="18" xfId="0" applyNumberFormat="1" applyFont="1" applyFill="1" applyBorder="1" applyAlignment="1">
      <alignment horizontal="left" vertical="center" wrapText="1"/>
    </xf>
    <xf numFmtId="2" fontId="21" fillId="27" borderId="0" xfId="0" applyNumberFormat="1" applyFont="1" applyFill="1" applyBorder="1" applyAlignment="1">
      <alignment horizontal="left" vertical="center" wrapText="1"/>
    </xf>
    <xf numFmtId="2" fontId="21" fillId="27" borderId="19" xfId="0" applyNumberFormat="1" applyFont="1" applyFill="1" applyBorder="1" applyAlignment="1">
      <alignment horizontal="left" vertical="center" wrapText="1"/>
    </xf>
    <xf numFmtId="164" fontId="0" fillId="25" borderId="32" xfId="0" applyNumberFormat="1" applyFill="1" applyBorder="1" applyAlignment="1"/>
    <xf numFmtId="0" fontId="21" fillId="0" borderId="0" xfId="0" applyFont="1" applyFill="1" applyAlignment="1">
      <alignment horizontal="center" wrapText="1"/>
    </xf>
    <xf numFmtId="0" fontId="21" fillId="0" borderId="12" xfId="0" applyFont="1" applyFill="1" applyBorder="1" applyAlignment="1">
      <alignment horizontal="center" vertical="center" wrapText="1"/>
    </xf>
    <xf numFmtId="0" fontId="21" fillId="0" borderId="17" xfId="0" applyNumberFormat="1" applyFont="1" applyFill="1" applyBorder="1" applyAlignment="1">
      <alignment horizontal="center" vertical="center"/>
    </xf>
    <xf numFmtId="164" fontId="21" fillId="25" borderId="29" xfId="0" applyNumberFormat="1" applyFont="1" applyFill="1" applyBorder="1" applyAlignment="1">
      <alignment horizontal="center" vertical="center"/>
    </xf>
    <xf numFmtId="164" fontId="0" fillId="25" borderId="32" xfId="0" applyNumberFormat="1" applyFill="1" applyBorder="1" applyAlignment="1"/>
    <xf numFmtId="2" fontId="21" fillId="25" borderId="31" xfId="0" applyNumberFormat="1" applyFont="1" applyFill="1" applyBorder="1" applyAlignment="1">
      <alignment horizontal="left" vertical="center" wrapText="1"/>
    </xf>
    <xf numFmtId="0" fontId="21" fillId="0" borderId="45" xfId="0" applyNumberFormat="1" applyFont="1" applyFill="1" applyBorder="1" applyAlignment="1">
      <alignment horizontal="center" vertical="center"/>
    </xf>
    <xf numFmtId="0" fontId="21" fillId="0" borderId="19" xfId="0" applyNumberFormat="1" applyFont="1" applyFill="1" applyBorder="1" applyAlignment="1">
      <alignment horizontal="center" vertical="center"/>
    </xf>
    <xf numFmtId="0" fontId="21" fillId="0" borderId="36" xfId="0" applyNumberFormat="1" applyFont="1" applyFill="1" applyBorder="1" applyAlignment="1">
      <alignment horizontal="center" vertical="center"/>
    </xf>
    <xf numFmtId="0" fontId="20" fillId="0" borderId="39" xfId="0" applyNumberFormat="1" applyFont="1" applyFill="1" applyBorder="1" applyAlignment="1">
      <alignment horizontal="center" vertical="center"/>
    </xf>
    <xf numFmtId="0" fontId="20" fillId="0" borderId="40" xfId="0" applyNumberFormat="1" applyFont="1" applyFill="1" applyBorder="1" applyAlignment="1">
      <alignment horizontal="center" vertical="center"/>
    </xf>
    <xf numFmtId="0" fontId="20" fillId="0" borderId="41" xfId="0" applyNumberFormat="1" applyFont="1" applyFill="1" applyBorder="1" applyAlignment="1">
      <alignment horizontal="center" vertical="center"/>
    </xf>
    <xf numFmtId="0" fontId="20" fillId="0" borderId="26" xfId="0" applyNumberFormat="1" applyFont="1" applyFill="1" applyBorder="1" applyAlignment="1">
      <alignment horizontal="center" vertical="center"/>
    </xf>
    <xf numFmtId="0" fontId="20" fillId="0" borderId="30" xfId="0" applyNumberFormat="1" applyFont="1" applyFill="1" applyBorder="1" applyAlignment="1">
      <alignment horizontal="center" vertical="center"/>
    </xf>
    <xf numFmtId="0" fontId="21" fillId="0" borderId="27" xfId="0" applyNumberFormat="1" applyFont="1" applyFill="1" applyBorder="1" applyAlignment="1">
      <alignment horizontal="center" vertical="center"/>
    </xf>
    <xf numFmtId="0" fontId="0" fillId="0" borderId="27" xfId="0" applyNumberFormat="1" applyFill="1" applyBorder="1" applyAlignment="1"/>
    <xf numFmtId="2" fontId="21" fillId="32" borderId="28" xfId="0" applyNumberFormat="1" applyFont="1" applyFill="1" applyBorder="1" applyAlignment="1">
      <alignment vertical="top" wrapText="1"/>
    </xf>
    <xf numFmtId="2" fontId="21" fillId="32" borderId="28" xfId="0" applyNumberFormat="1" applyFont="1" applyFill="1" applyBorder="1" applyAlignment="1">
      <alignment horizontal="center" vertical="center"/>
    </xf>
    <xf numFmtId="2" fontId="0" fillId="32" borderId="31" xfId="0" applyNumberFormat="1" applyFill="1" applyBorder="1" applyAlignment="1"/>
    <xf numFmtId="164" fontId="21" fillId="32" borderId="29" xfId="0" applyNumberFormat="1" applyFont="1" applyFill="1" applyBorder="1" applyAlignment="1">
      <alignment horizontal="center" vertical="center"/>
    </xf>
    <xf numFmtId="164" fontId="0" fillId="32" borderId="32" xfId="0" applyNumberFormat="1" applyFill="1" applyBorder="1" applyAlignment="1"/>
    <xf numFmtId="2" fontId="21" fillId="32" borderId="31" xfId="0" applyNumberFormat="1" applyFont="1" applyFill="1" applyBorder="1" applyAlignment="1">
      <alignment horizontal="left" vertical="center" wrapText="1"/>
    </xf>
    <xf numFmtId="0" fontId="20" fillId="0" borderId="33" xfId="0" applyNumberFormat="1" applyFont="1" applyFill="1" applyBorder="1" applyAlignment="1">
      <alignment horizontal="center" vertical="center"/>
    </xf>
    <xf numFmtId="0" fontId="21" fillId="0" borderId="31" xfId="0" applyNumberFormat="1" applyFont="1" applyFill="1" applyBorder="1" applyAlignment="1">
      <alignment horizontal="center" vertical="center"/>
    </xf>
    <xf numFmtId="0" fontId="0" fillId="0" borderId="31" xfId="0" applyNumberFormat="1" applyFill="1" applyBorder="1" applyAlignment="1"/>
    <xf numFmtId="0" fontId="0" fillId="0" borderId="37" xfId="0" applyNumberFormat="1" applyFill="1" applyBorder="1" applyAlignment="1"/>
    <xf numFmtId="2" fontId="21" fillId="25" borderId="31" xfId="0" applyNumberFormat="1" applyFont="1" applyFill="1" applyBorder="1" applyAlignment="1">
      <alignment wrapText="1"/>
    </xf>
    <xf numFmtId="2" fontId="21" fillId="25" borderId="31" xfId="0" applyNumberFormat="1" applyFont="1" applyFill="1" applyBorder="1" applyAlignment="1">
      <alignment horizontal="center" vertical="center"/>
    </xf>
    <xf numFmtId="2" fontId="0" fillId="25" borderId="31" xfId="0" applyNumberFormat="1" applyFill="1" applyBorder="1" applyAlignment="1"/>
    <xf numFmtId="2" fontId="0" fillId="25" borderId="37" xfId="0" applyNumberFormat="1" applyFill="1" applyBorder="1" applyAlignment="1"/>
    <xf numFmtId="2" fontId="21" fillId="25" borderId="32" xfId="0" applyNumberFormat="1" applyFont="1" applyFill="1" applyBorder="1" applyAlignment="1">
      <alignment horizontal="center" vertical="center"/>
    </xf>
    <xf numFmtId="2" fontId="0" fillId="25" borderId="32" xfId="0" applyNumberFormat="1" applyFill="1" applyBorder="1" applyAlignment="1"/>
    <xf numFmtId="2" fontId="0" fillId="25" borderId="38" xfId="0" applyNumberFormat="1" applyFill="1" applyBorder="1" applyAlignment="1"/>
    <xf numFmtId="2" fontId="21" fillId="25" borderId="34" xfId="0" applyNumberFormat="1" applyFont="1" applyFill="1" applyBorder="1" applyAlignment="1">
      <alignment horizontal="right" wrapText="1"/>
    </xf>
    <xf numFmtId="2" fontId="21" fillId="25" borderId="35" xfId="0" applyNumberFormat="1" applyFont="1" applyFill="1" applyBorder="1" applyAlignment="1">
      <alignment horizontal="right" wrapText="1"/>
    </xf>
    <xf numFmtId="0" fontId="21" fillId="0" borderId="0" xfId="0" applyFont="1" applyFill="1" applyAlignment="1">
      <alignment horizontal="center" wrapText="1"/>
    </xf>
    <xf numFmtId="0" fontId="21" fillId="0" borderId="23" xfId="0" applyFont="1" applyFill="1" applyBorder="1" applyAlignment="1">
      <alignment horizontal="center" vertical="center" wrapText="1"/>
    </xf>
    <xf numFmtId="0" fontId="21" fillId="0" borderId="24"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1" fillId="0" borderId="25" xfId="0" applyNumberFormat="1" applyFont="1" applyFill="1" applyBorder="1" applyAlignment="1">
      <alignment horizontal="center" vertical="center"/>
    </xf>
    <xf numFmtId="0" fontId="21" fillId="0" borderId="21" xfId="0" applyNumberFormat="1" applyFont="1" applyFill="1" applyBorder="1" applyAlignment="1">
      <alignment horizontal="center" vertical="center"/>
    </xf>
    <xf numFmtId="0" fontId="21" fillId="0" borderId="17" xfId="0" applyNumberFormat="1" applyFont="1" applyFill="1" applyBorder="1" applyAlignment="1">
      <alignment horizontal="center" vertical="center"/>
    </xf>
    <xf numFmtId="0" fontId="23" fillId="0" borderId="20" xfId="0" applyFont="1" applyFill="1" applyBorder="1" applyAlignment="1">
      <alignment horizontal="center"/>
    </xf>
    <xf numFmtId="0" fontId="23" fillId="0" borderId="21" xfId="0" applyFont="1" applyFill="1" applyBorder="1" applyAlignment="1">
      <alignment horizontal="center"/>
    </xf>
    <xf numFmtId="0" fontId="23" fillId="0" borderId="22" xfId="0" applyFont="1" applyFill="1" applyBorder="1" applyAlignment="1">
      <alignment horizontal="center"/>
    </xf>
    <xf numFmtId="2" fontId="21" fillId="25" borderId="28" xfId="0" applyNumberFormat="1" applyFont="1" applyFill="1" applyBorder="1" applyAlignment="1">
      <alignment wrapText="1"/>
    </xf>
    <xf numFmtId="2" fontId="21" fillId="25" borderId="28" xfId="0" applyNumberFormat="1" applyFont="1" applyFill="1" applyBorder="1" applyAlignment="1">
      <alignment horizontal="center" vertical="center"/>
    </xf>
    <xf numFmtId="3" fontId="23" fillId="0" borderId="0" xfId="0" applyNumberFormat="1" applyFont="1" applyFill="1" applyBorder="1" applyAlignment="1">
      <alignment horizontal="left" vertical="center"/>
    </xf>
    <xf numFmtId="0" fontId="21" fillId="0" borderId="0" xfId="0" applyFont="1" applyFill="1" applyBorder="1" applyAlignment="1">
      <alignment horizontal="left" vertical="center"/>
    </xf>
    <xf numFmtId="2" fontId="21" fillId="28" borderId="28" xfId="0" applyNumberFormat="1" applyFont="1" applyFill="1" applyBorder="1" applyAlignment="1">
      <alignment wrapText="1"/>
    </xf>
    <xf numFmtId="2" fontId="21" fillId="28" borderId="28" xfId="0" applyNumberFormat="1" applyFont="1" applyFill="1" applyBorder="1" applyAlignment="1">
      <alignment horizontal="center" vertical="center"/>
    </xf>
    <xf numFmtId="2" fontId="0" fillId="28" borderId="31" xfId="0" applyNumberFormat="1" applyFill="1" applyBorder="1" applyAlignment="1"/>
    <xf numFmtId="164" fontId="21" fillId="28" borderId="29" xfId="0" applyNumberFormat="1" applyFont="1" applyFill="1" applyBorder="1" applyAlignment="1">
      <alignment horizontal="center" vertical="center"/>
    </xf>
    <xf numFmtId="164" fontId="0" fillId="28" borderId="32" xfId="0" applyNumberFormat="1" applyFill="1" applyBorder="1" applyAlignment="1"/>
    <xf numFmtId="2" fontId="21" fillId="28" borderId="31" xfId="0" applyNumberFormat="1" applyFont="1" applyFill="1" applyBorder="1" applyAlignment="1">
      <alignment horizontal="left" vertical="center" wrapText="1"/>
    </xf>
    <xf numFmtId="164" fontId="0" fillId="25" borderId="38" xfId="0" applyNumberFormat="1" applyFill="1" applyBorder="1" applyAlignment="1"/>
    <xf numFmtId="2" fontId="21" fillId="28" borderId="34" xfId="0" applyNumberFormat="1" applyFont="1" applyFill="1" applyBorder="1" applyAlignment="1">
      <alignment horizontal="right" wrapText="1"/>
    </xf>
    <xf numFmtId="2" fontId="21" fillId="28" borderId="35" xfId="0" applyNumberFormat="1" applyFont="1" applyFill="1" applyBorder="1" applyAlignment="1">
      <alignment horizontal="right" wrapText="1"/>
    </xf>
    <xf numFmtId="2" fontId="21" fillId="27" borderId="28" xfId="0" applyNumberFormat="1" applyFont="1" applyFill="1" applyBorder="1" applyAlignment="1">
      <alignment wrapText="1"/>
    </xf>
    <xf numFmtId="2" fontId="21" fillId="27" borderId="28" xfId="0" applyNumberFormat="1" applyFont="1" applyFill="1" applyBorder="1" applyAlignment="1">
      <alignment horizontal="center" vertical="center"/>
    </xf>
    <xf numFmtId="2" fontId="0" fillId="27" borderId="31" xfId="0" applyNumberFormat="1" applyFill="1" applyBorder="1" applyAlignment="1"/>
    <xf numFmtId="2" fontId="0" fillId="27" borderId="37" xfId="0" applyNumberFormat="1" applyFill="1" applyBorder="1" applyAlignment="1"/>
    <xf numFmtId="164" fontId="21" fillId="27" borderId="29" xfId="0" applyNumberFormat="1" applyFont="1" applyFill="1" applyBorder="1" applyAlignment="1">
      <alignment horizontal="center" vertical="center"/>
    </xf>
    <xf numFmtId="164" fontId="0" fillId="27" borderId="32" xfId="0" applyNumberFormat="1" applyFill="1" applyBorder="1" applyAlignment="1"/>
    <xf numFmtId="164" fontId="0" fillId="27" borderId="38" xfId="0" applyNumberFormat="1" applyFill="1" applyBorder="1" applyAlignment="1"/>
    <xf numFmtId="2" fontId="21" fillId="27" borderId="31" xfId="0" applyNumberFormat="1" applyFont="1" applyFill="1" applyBorder="1" applyAlignment="1">
      <alignment horizontal="left" vertical="center" wrapText="1"/>
    </xf>
    <xf numFmtId="2" fontId="0" fillId="28" borderId="37" xfId="0" applyNumberFormat="1" applyFill="1" applyBorder="1" applyAlignment="1"/>
    <xf numFmtId="164" fontId="0" fillId="28" borderId="38" xfId="0" applyNumberFormat="1" applyFill="1" applyBorder="1" applyAlignment="1"/>
    <xf numFmtId="0" fontId="21" fillId="0" borderId="42" xfId="0" applyNumberFormat="1" applyFont="1" applyFill="1" applyBorder="1" applyAlignment="1">
      <alignment horizontal="center" vertical="center"/>
    </xf>
    <xf numFmtId="0" fontId="21" fillId="0" borderId="48" xfId="0" applyNumberFormat="1" applyFont="1" applyFill="1" applyBorder="1" applyAlignment="1">
      <alignment horizontal="center" vertical="center"/>
    </xf>
    <xf numFmtId="0" fontId="21" fillId="0" borderId="54" xfId="0" applyNumberFormat="1" applyFont="1" applyFill="1" applyBorder="1" applyAlignment="1">
      <alignment horizontal="center" vertical="center"/>
    </xf>
    <xf numFmtId="0" fontId="21" fillId="27" borderId="43" xfId="0" applyFont="1" applyFill="1" applyBorder="1" applyAlignment="1">
      <alignment wrapText="1"/>
    </xf>
    <xf numFmtId="0" fontId="21" fillId="27" borderId="44" xfId="0" applyFont="1" applyFill="1" applyBorder="1" applyAlignment="1">
      <alignment wrapText="1"/>
    </xf>
    <xf numFmtId="0" fontId="21" fillId="27" borderId="45" xfId="0" applyFont="1" applyFill="1" applyBorder="1" applyAlignment="1">
      <alignment wrapText="1"/>
    </xf>
    <xf numFmtId="0" fontId="21" fillId="27" borderId="52" xfId="0" applyFont="1" applyFill="1" applyBorder="1" applyAlignment="1">
      <alignment horizontal="center" vertical="center"/>
    </xf>
    <xf numFmtId="0" fontId="21" fillId="27" borderId="53" xfId="0" applyFont="1" applyFill="1" applyBorder="1" applyAlignment="1">
      <alignment horizontal="center" vertical="center"/>
    </xf>
    <xf numFmtId="0" fontId="21" fillId="27" borderId="55" xfId="0" applyFont="1" applyFill="1" applyBorder="1" applyAlignment="1">
      <alignment horizontal="center" vertical="center"/>
    </xf>
    <xf numFmtId="164" fontId="21" fillId="27" borderId="47" xfId="0" applyNumberFormat="1" applyFont="1" applyFill="1" applyBorder="1" applyAlignment="1">
      <alignment horizontal="center" vertical="center"/>
    </xf>
    <xf numFmtId="164" fontId="21" fillId="27" borderId="50" xfId="0" applyNumberFormat="1" applyFont="1" applyFill="1" applyBorder="1" applyAlignment="1">
      <alignment horizontal="center" vertical="center"/>
    </xf>
    <xf numFmtId="164" fontId="21" fillId="27" borderId="51" xfId="0" applyNumberFormat="1" applyFont="1" applyFill="1" applyBorder="1" applyAlignment="1">
      <alignment horizontal="center" vertical="center"/>
    </xf>
    <xf numFmtId="2" fontId="21" fillId="27" borderId="18" xfId="0" applyNumberFormat="1" applyFont="1" applyFill="1" applyBorder="1" applyAlignment="1">
      <alignment horizontal="left" vertical="center" wrapText="1"/>
    </xf>
    <xf numFmtId="2" fontId="21" fillId="27" borderId="0" xfId="0" applyNumberFormat="1" applyFont="1" applyFill="1" applyBorder="1" applyAlignment="1">
      <alignment horizontal="left" vertical="center" wrapText="1"/>
    </xf>
    <xf numFmtId="2" fontId="21" fillId="27" borderId="19" xfId="0" applyNumberFormat="1" applyFont="1" applyFill="1" applyBorder="1" applyAlignment="1">
      <alignment horizontal="left" vertical="center" wrapText="1"/>
    </xf>
    <xf numFmtId="2" fontId="21" fillId="27" borderId="34" xfId="0" applyNumberFormat="1" applyFont="1" applyFill="1" applyBorder="1" applyAlignment="1">
      <alignment horizontal="right" wrapText="1"/>
    </xf>
    <xf numFmtId="2" fontId="21" fillId="27" borderId="35" xfId="0" applyNumberFormat="1" applyFont="1" applyFill="1" applyBorder="1" applyAlignment="1">
      <alignment horizontal="right" wrapText="1"/>
    </xf>
    <xf numFmtId="0" fontId="21" fillId="0" borderId="28" xfId="0" applyNumberFormat="1" applyFont="1" applyFill="1" applyBorder="1" applyAlignment="1">
      <alignment horizontal="center" vertical="center"/>
    </xf>
    <xf numFmtId="0" fontId="21" fillId="0" borderId="37" xfId="0" applyNumberFormat="1" applyFont="1" applyFill="1" applyBorder="1" applyAlignment="1">
      <alignment horizontal="center" vertical="center"/>
    </xf>
    <xf numFmtId="0" fontId="21" fillId="30" borderId="43" xfId="0" applyFont="1" applyFill="1" applyBorder="1" applyAlignment="1">
      <alignment wrapText="1"/>
    </xf>
    <xf numFmtId="0" fontId="21" fillId="30" borderId="44" xfId="0" applyFont="1" applyFill="1" applyBorder="1" applyAlignment="1">
      <alignment wrapText="1"/>
    </xf>
    <xf numFmtId="0" fontId="21" fillId="30" borderId="45" xfId="0" applyFont="1" applyFill="1" applyBorder="1" applyAlignment="1">
      <alignment wrapText="1"/>
    </xf>
    <xf numFmtId="0" fontId="21" fillId="30" borderId="52" xfId="0" applyFont="1" applyFill="1" applyBorder="1" applyAlignment="1">
      <alignment horizontal="center" vertical="center"/>
    </xf>
    <xf numFmtId="0" fontId="21" fillId="30" borderId="53" xfId="0" applyFont="1" applyFill="1" applyBorder="1" applyAlignment="1">
      <alignment horizontal="center" vertical="center"/>
    </xf>
    <xf numFmtId="0" fontId="21" fillId="30" borderId="55" xfId="0" applyFont="1" applyFill="1" applyBorder="1" applyAlignment="1">
      <alignment horizontal="center" vertical="center"/>
    </xf>
    <xf numFmtId="164" fontId="21" fillId="30" borderId="47" xfId="0" applyNumberFormat="1" applyFont="1" applyFill="1" applyBorder="1" applyAlignment="1">
      <alignment horizontal="center" vertical="center"/>
    </xf>
    <xf numFmtId="164" fontId="21" fillId="30" borderId="50" xfId="0" applyNumberFormat="1" applyFont="1" applyFill="1" applyBorder="1" applyAlignment="1">
      <alignment horizontal="center" vertical="center"/>
    </xf>
    <xf numFmtId="164" fontId="21" fillId="30" borderId="51" xfId="0" applyNumberFormat="1" applyFont="1" applyFill="1" applyBorder="1" applyAlignment="1">
      <alignment horizontal="center" vertical="center"/>
    </xf>
    <xf numFmtId="2" fontId="21" fillId="30" borderId="18" xfId="0" applyNumberFormat="1" applyFont="1" applyFill="1" applyBorder="1" applyAlignment="1">
      <alignment horizontal="left" vertical="center" wrapText="1"/>
    </xf>
    <xf numFmtId="2" fontId="21" fillId="30" borderId="0" xfId="0" applyNumberFormat="1" applyFont="1" applyFill="1" applyBorder="1" applyAlignment="1">
      <alignment horizontal="left" vertical="center" wrapText="1"/>
    </xf>
    <xf numFmtId="2" fontId="21" fillId="30" borderId="19" xfId="0" applyNumberFormat="1" applyFont="1" applyFill="1" applyBorder="1" applyAlignment="1">
      <alignment horizontal="left" vertical="center" wrapText="1"/>
    </xf>
    <xf numFmtId="2" fontId="21" fillId="30" borderId="34" xfId="0" applyNumberFormat="1" applyFont="1" applyFill="1" applyBorder="1" applyAlignment="1">
      <alignment horizontal="right" wrapText="1"/>
    </xf>
    <xf numFmtId="2" fontId="21" fillId="30" borderId="35" xfId="0" applyNumberFormat="1" applyFont="1" applyFill="1" applyBorder="1" applyAlignment="1">
      <alignment horizontal="right" wrapText="1"/>
    </xf>
    <xf numFmtId="0" fontId="21" fillId="25" borderId="43" xfId="0" applyFont="1" applyFill="1" applyBorder="1" applyAlignment="1">
      <alignment wrapText="1"/>
    </xf>
    <xf numFmtId="0" fontId="21" fillId="25" borderId="44" xfId="0" applyFont="1" applyFill="1" applyBorder="1" applyAlignment="1">
      <alignment wrapText="1"/>
    </xf>
    <xf numFmtId="0" fontId="21" fillId="25" borderId="45" xfId="0" applyFont="1" applyFill="1" applyBorder="1" applyAlignment="1">
      <alignment wrapText="1"/>
    </xf>
    <xf numFmtId="0" fontId="21" fillId="25" borderId="52" xfId="0" applyFont="1" applyFill="1" applyBorder="1" applyAlignment="1">
      <alignment horizontal="center" vertical="center"/>
    </xf>
    <xf numFmtId="0" fontId="21" fillId="25" borderId="53" xfId="0" applyFont="1" applyFill="1" applyBorder="1" applyAlignment="1">
      <alignment horizontal="center" vertical="center"/>
    </xf>
    <xf numFmtId="0" fontId="21" fillId="25" borderId="55" xfId="0" applyFont="1" applyFill="1" applyBorder="1" applyAlignment="1">
      <alignment horizontal="center" vertical="center"/>
    </xf>
    <xf numFmtId="164" fontId="21" fillId="25" borderId="47" xfId="0" applyNumberFormat="1" applyFont="1" applyFill="1" applyBorder="1" applyAlignment="1">
      <alignment horizontal="center" vertical="center"/>
    </xf>
    <xf numFmtId="164" fontId="21" fillId="25" borderId="50" xfId="0" applyNumberFormat="1" applyFont="1" applyFill="1" applyBorder="1" applyAlignment="1">
      <alignment horizontal="center" vertical="center"/>
    </xf>
    <xf numFmtId="164" fontId="21" fillId="25" borderId="51" xfId="0" applyNumberFormat="1" applyFont="1" applyFill="1" applyBorder="1" applyAlignment="1">
      <alignment horizontal="center" vertical="center"/>
    </xf>
    <xf numFmtId="2" fontId="21" fillId="25" borderId="18" xfId="0" applyNumberFormat="1" applyFont="1" applyFill="1" applyBorder="1" applyAlignment="1">
      <alignment horizontal="left" vertical="center" wrapText="1"/>
    </xf>
    <xf numFmtId="2" fontId="21" fillId="25" borderId="0" xfId="0" applyNumberFormat="1" applyFont="1" applyFill="1" applyBorder="1" applyAlignment="1">
      <alignment horizontal="left" vertical="center" wrapText="1"/>
    </xf>
    <xf numFmtId="2" fontId="21" fillId="25" borderId="19" xfId="0" applyNumberFormat="1" applyFont="1" applyFill="1" applyBorder="1" applyAlignment="1">
      <alignment horizontal="left" vertical="center" wrapText="1"/>
    </xf>
    <xf numFmtId="0" fontId="21" fillId="25" borderId="34" xfId="0" applyFont="1" applyFill="1" applyBorder="1" applyAlignment="1">
      <alignment horizontal="right" wrapText="1"/>
    </xf>
    <xf numFmtId="0" fontId="21" fillId="25" borderId="35" xfId="0" applyFont="1" applyFill="1" applyBorder="1" applyAlignment="1">
      <alignment horizontal="right" wrapText="1"/>
    </xf>
    <xf numFmtId="0" fontId="0" fillId="0" borderId="62" xfId="0" applyNumberFormat="1" applyFill="1" applyBorder="1" applyAlignment="1"/>
    <xf numFmtId="0" fontId="21" fillId="29" borderId="43" xfId="0" applyFont="1" applyFill="1" applyBorder="1" applyAlignment="1">
      <alignment wrapText="1"/>
    </xf>
    <xf numFmtId="0" fontId="21" fillId="29" borderId="44" xfId="0" applyFont="1" applyFill="1" applyBorder="1" applyAlignment="1">
      <alignment wrapText="1"/>
    </xf>
    <xf numFmtId="0" fontId="21" fillId="29" borderId="45" xfId="0" applyFont="1" applyFill="1" applyBorder="1" applyAlignment="1">
      <alignment wrapText="1"/>
    </xf>
    <xf numFmtId="0" fontId="21" fillId="29" borderId="46" xfId="0" applyFont="1" applyFill="1" applyBorder="1" applyAlignment="1">
      <alignment horizontal="center" vertical="center"/>
    </xf>
    <xf numFmtId="0" fontId="0" fillId="29" borderId="49" xfId="0" applyFill="1" applyBorder="1" applyAlignment="1">
      <alignment horizontal="center" vertical="center"/>
    </xf>
    <xf numFmtId="0" fontId="0" fillId="29" borderId="56" xfId="0" applyFill="1" applyBorder="1" applyAlignment="1">
      <alignment horizontal="center" vertical="center"/>
    </xf>
    <xf numFmtId="164" fontId="21" fillId="29" borderId="47" xfId="0" applyNumberFormat="1" applyFont="1" applyFill="1" applyBorder="1" applyAlignment="1">
      <alignment horizontal="center" vertical="center"/>
    </xf>
    <xf numFmtId="164" fontId="0" fillId="29" borderId="50" xfId="0" applyNumberFormat="1" applyFill="1" applyBorder="1" applyAlignment="1">
      <alignment horizontal="center" vertical="center"/>
    </xf>
    <xf numFmtId="164" fontId="0" fillId="29" borderId="51" xfId="0" applyNumberFormat="1" applyFill="1" applyBorder="1" applyAlignment="1">
      <alignment horizontal="center" vertical="center"/>
    </xf>
    <xf numFmtId="2" fontId="21" fillId="29" borderId="18" xfId="0" applyNumberFormat="1" applyFont="1" applyFill="1" applyBorder="1" applyAlignment="1">
      <alignment horizontal="left" vertical="center" wrapText="1"/>
    </xf>
    <xf numFmtId="2" fontId="21" fillId="29" borderId="0" xfId="0" applyNumberFormat="1" applyFont="1" applyFill="1" applyBorder="1" applyAlignment="1">
      <alignment horizontal="left" vertical="center" wrapText="1"/>
    </xf>
    <xf numFmtId="2" fontId="21" fillId="29" borderId="19" xfId="0" applyNumberFormat="1" applyFont="1" applyFill="1" applyBorder="1" applyAlignment="1">
      <alignment horizontal="left" vertical="center" wrapText="1"/>
    </xf>
    <xf numFmtId="164" fontId="21" fillId="29" borderId="34" xfId="0" applyNumberFormat="1" applyFont="1" applyFill="1" applyBorder="1" applyAlignment="1">
      <alignment horizontal="right" wrapText="1"/>
    </xf>
    <xf numFmtId="0" fontId="21" fillId="29" borderId="35" xfId="0" applyFont="1" applyFill="1" applyBorder="1" applyAlignment="1">
      <alignment horizontal="right" wrapText="1"/>
    </xf>
    <xf numFmtId="0" fontId="21" fillId="28" borderId="43" xfId="0" applyFont="1" applyFill="1" applyBorder="1" applyAlignment="1">
      <alignment wrapText="1"/>
    </xf>
    <xf numFmtId="0" fontId="21" fillId="28" borderId="44" xfId="0" applyFont="1" applyFill="1" applyBorder="1" applyAlignment="1">
      <alignment wrapText="1"/>
    </xf>
    <xf numFmtId="0" fontId="21" fillId="28" borderId="45" xfId="0" applyFont="1" applyFill="1" applyBorder="1" applyAlignment="1">
      <alignment wrapText="1"/>
    </xf>
    <xf numFmtId="0" fontId="21" fillId="28" borderId="52" xfId="0" applyFont="1" applyFill="1" applyBorder="1" applyAlignment="1">
      <alignment horizontal="center" vertical="center"/>
    </xf>
    <xf numFmtId="0" fontId="21" fillId="28" borderId="53" xfId="0" applyFont="1" applyFill="1" applyBorder="1" applyAlignment="1">
      <alignment horizontal="center" vertical="center"/>
    </xf>
    <xf numFmtId="0" fontId="21" fillId="28" borderId="55" xfId="0" applyFont="1" applyFill="1" applyBorder="1" applyAlignment="1">
      <alignment horizontal="center" vertical="center"/>
    </xf>
    <xf numFmtId="164" fontId="21" fillId="28" borderId="47" xfId="0" applyNumberFormat="1" applyFont="1" applyFill="1" applyBorder="1" applyAlignment="1">
      <alignment horizontal="center" vertical="center"/>
    </xf>
    <xf numFmtId="164" fontId="21" fillId="28" borderId="50" xfId="0" applyNumberFormat="1" applyFont="1" applyFill="1" applyBorder="1" applyAlignment="1">
      <alignment horizontal="center" vertical="center"/>
    </xf>
    <xf numFmtId="164" fontId="21" fillId="28" borderId="51" xfId="0" applyNumberFormat="1" applyFont="1" applyFill="1" applyBorder="1" applyAlignment="1">
      <alignment horizontal="center" vertical="center"/>
    </xf>
    <xf numFmtId="2" fontId="21" fillId="28" borderId="18" xfId="0" applyNumberFormat="1" applyFont="1" applyFill="1" applyBorder="1" applyAlignment="1">
      <alignment horizontal="left" vertical="center" wrapText="1"/>
    </xf>
    <xf numFmtId="2" fontId="21" fillId="28" borderId="0" xfId="0" applyNumberFormat="1" applyFont="1" applyFill="1" applyBorder="1" applyAlignment="1">
      <alignment horizontal="left" vertical="center" wrapText="1"/>
    </xf>
    <xf numFmtId="2" fontId="21" fillId="28" borderId="19" xfId="0" applyNumberFormat="1" applyFont="1" applyFill="1" applyBorder="1" applyAlignment="1">
      <alignment horizontal="left" vertical="center" wrapText="1"/>
    </xf>
    <xf numFmtId="0" fontId="21" fillId="28" borderId="34" xfId="0" applyFont="1" applyFill="1" applyBorder="1" applyAlignment="1">
      <alignment horizontal="right" wrapText="1"/>
    </xf>
    <xf numFmtId="0" fontId="21" fillId="28" borderId="35" xfId="0" applyFont="1" applyFill="1" applyBorder="1" applyAlignment="1">
      <alignment horizontal="right" wrapText="1"/>
    </xf>
    <xf numFmtId="0" fontId="21" fillId="29" borderId="34" xfId="0" applyFont="1" applyFill="1" applyBorder="1" applyAlignment="1">
      <alignment horizontal="right" wrapText="1"/>
    </xf>
    <xf numFmtId="0" fontId="21" fillId="29" borderId="18" xfId="0" applyFont="1" applyFill="1" applyBorder="1" applyAlignment="1">
      <alignment wrapText="1"/>
    </xf>
    <xf numFmtId="0" fontId="21" fillId="29" borderId="0" xfId="0" applyFont="1" applyFill="1" applyBorder="1" applyAlignment="1">
      <alignment wrapText="1"/>
    </xf>
    <xf numFmtId="0" fontId="21" fillId="29" borderId="19" xfId="0" applyFont="1" applyFill="1" applyBorder="1" applyAlignment="1">
      <alignment wrapText="1"/>
    </xf>
    <xf numFmtId="0" fontId="21" fillId="29" borderId="49" xfId="0" applyFont="1" applyFill="1" applyBorder="1" applyAlignment="1">
      <alignment horizontal="center" vertical="center"/>
    </xf>
    <xf numFmtId="164" fontId="21" fillId="29" borderId="50" xfId="0" applyNumberFormat="1" applyFont="1" applyFill="1" applyBorder="1" applyAlignment="1">
      <alignment horizontal="center" vertical="center"/>
    </xf>
    <xf numFmtId="164" fontId="21" fillId="34" borderId="47" xfId="0" applyNumberFormat="1" applyFont="1" applyFill="1" applyBorder="1" applyAlignment="1">
      <alignment horizontal="center" vertical="center"/>
    </xf>
    <xf numFmtId="164" fontId="21" fillId="34" borderId="50" xfId="0" applyNumberFormat="1" applyFont="1" applyFill="1" applyBorder="1" applyAlignment="1">
      <alignment horizontal="center" vertical="center"/>
    </xf>
    <xf numFmtId="164" fontId="21" fillId="34" borderId="51" xfId="0" applyNumberFormat="1" applyFont="1" applyFill="1" applyBorder="1" applyAlignment="1">
      <alignment horizontal="center" vertical="center"/>
    </xf>
    <xf numFmtId="2" fontId="21" fillId="34" borderId="18" xfId="0" applyNumberFormat="1" applyFont="1" applyFill="1" applyBorder="1" applyAlignment="1">
      <alignment horizontal="left" vertical="center" wrapText="1"/>
    </xf>
    <xf numFmtId="2" fontId="21" fillId="34" borderId="0" xfId="0" applyNumberFormat="1" applyFont="1" applyFill="1" applyBorder="1" applyAlignment="1">
      <alignment horizontal="left" vertical="center" wrapText="1"/>
    </xf>
    <xf numFmtId="2" fontId="21" fillId="34" borderId="19" xfId="0" applyNumberFormat="1" applyFont="1" applyFill="1" applyBorder="1" applyAlignment="1">
      <alignment horizontal="left" vertical="center" wrapText="1"/>
    </xf>
    <xf numFmtId="0" fontId="21" fillId="34" borderId="34" xfId="0" applyFont="1" applyFill="1" applyBorder="1" applyAlignment="1">
      <alignment horizontal="right" wrapText="1"/>
    </xf>
    <xf numFmtId="0" fontId="21" fillId="34" borderId="35" xfId="0" applyFont="1" applyFill="1" applyBorder="1" applyAlignment="1">
      <alignment horizontal="right" wrapText="1"/>
    </xf>
    <xf numFmtId="0" fontId="21" fillId="34" borderId="43" xfId="0" applyFont="1" applyFill="1" applyBorder="1" applyAlignment="1">
      <alignment wrapText="1"/>
    </xf>
    <xf numFmtId="0" fontId="21" fillId="34" borderId="44" xfId="0" applyFont="1" applyFill="1" applyBorder="1" applyAlignment="1">
      <alignment wrapText="1"/>
    </xf>
    <xf numFmtId="0" fontId="21" fillId="34" borderId="45" xfId="0" applyFont="1" applyFill="1" applyBorder="1" applyAlignment="1">
      <alignment wrapText="1"/>
    </xf>
    <xf numFmtId="0" fontId="21" fillId="34" borderId="52" xfId="0" applyFont="1" applyFill="1" applyBorder="1" applyAlignment="1">
      <alignment horizontal="center" vertical="center"/>
    </xf>
    <xf numFmtId="0" fontId="21" fillId="34" borderId="53" xfId="0" applyFont="1" applyFill="1" applyBorder="1" applyAlignment="1">
      <alignment horizontal="center" vertical="center"/>
    </xf>
    <xf numFmtId="0" fontId="21" fillId="34" borderId="55" xfId="0" applyFont="1" applyFill="1" applyBorder="1" applyAlignment="1">
      <alignment horizontal="center" vertical="center"/>
    </xf>
    <xf numFmtId="2" fontId="21" fillId="26" borderId="31" xfId="0" applyNumberFormat="1" applyFont="1" applyFill="1" applyBorder="1" applyAlignment="1">
      <alignment wrapText="1"/>
    </xf>
    <xf numFmtId="2" fontId="21" fillId="26" borderId="31" xfId="0" applyNumberFormat="1" applyFont="1" applyFill="1" applyBorder="1" applyAlignment="1">
      <alignment horizontal="left" vertical="center" wrapText="1"/>
    </xf>
    <xf numFmtId="2" fontId="21" fillId="25" borderId="43" xfId="0" applyNumberFormat="1" applyFont="1" applyFill="1" applyBorder="1" applyAlignment="1">
      <alignment wrapText="1"/>
    </xf>
    <xf numFmtId="2" fontId="21" fillId="25" borderId="44" xfId="0" applyNumberFormat="1" applyFont="1" applyFill="1" applyBorder="1" applyAlignment="1">
      <alignment wrapText="1"/>
    </xf>
    <xf numFmtId="2" fontId="21" fillId="25" borderId="45" xfId="0" applyNumberFormat="1" applyFont="1" applyFill="1" applyBorder="1" applyAlignment="1">
      <alignment wrapText="1"/>
    </xf>
    <xf numFmtId="2" fontId="21" fillId="25" borderId="37" xfId="0" applyNumberFormat="1" applyFont="1" applyFill="1" applyBorder="1" applyAlignment="1">
      <alignment horizontal="center" vertical="center"/>
    </xf>
    <xf numFmtId="0" fontId="0" fillId="0" borderId="57" xfId="0" applyNumberFormat="1" applyFill="1" applyBorder="1" applyAlignment="1"/>
    <xf numFmtId="2" fontId="21" fillId="26" borderId="28" xfId="0" applyNumberFormat="1" applyFont="1" applyFill="1" applyBorder="1" applyAlignment="1">
      <alignment wrapText="1"/>
    </xf>
    <xf numFmtId="2" fontId="21" fillId="26" borderId="28" xfId="0" applyNumberFormat="1" applyFont="1" applyFill="1" applyBorder="1" applyAlignment="1">
      <alignment horizontal="center" vertical="center"/>
    </xf>
    <xf numFmtId="2" fontId="0" fillId="26" borderId="31" xfId="0" applyNumberFormat="1" applyFill="1" applyBorder="1" applyAlignment="1"/>
    <xf numFmtId="2" fontId="0" fillId="26" borderId="57" xfId="0" applyNumberFormat="1" applyFill="1" applyBorder="1" applyAlignment="1"/>
    <xf numFmtId="0" fontId="21" fillId="28" borderId="18" xfId="0" applyFont="1" applyFill="1" applyBorder="1" applyAlignment="1">
      <alignment horizontal="left" wrapText="1"/>
    </xf>
    <xf numFmtId="0" fontId="21" fillId="28" borderId="0" xfId="0" applyFont="1" applyFill="1" applyBorder="1" applyAlignment="1">
      <alignment horizontal="left" wrapText="1"/>
    </xf>
    <xf numFmtId="2" fontId="21" fillId="26" borderId="43" xfId="0" applyNumberFormat="1" applyFont="1" applyFill="1" applyBorder="1" applyAlignment="1">
      <alignment wrapText="1"/>
    </xf>
    <xf numFmtId="2" fontId="21" fillId="26" borderId="44" xfId="0" applyNumberFormat="1" applyFont="1" applyFill="1" applyBorder="1" applyAlignment="1">
      <alignment wrapText="1"/>
    </xf>
    <xf numFmtId="2" fontId="21" fillId="26" borderId="45" xfId="0" applyNumberFormat="1" applyFont="1" applyFill="1" applyBorder="1" applyAlignment="1">
      <alignment wrapText="1"/>
    </xf>
    <xf numFmtId="2" fontId="21" fillId="26" borderId="34" xfId="0" applyNumberFormat="1" applyFont="1" applyFill="1" applyBorder="1" applyAlignment="1">
      <alignment horizontal="right" wrapText="1"/>
    </xf>
    <xf numFmtId="2" fontId="21" fillId="26" borderId="35" xfId="0" applyNumberFormat="1" applyFont="1" applyFill="1" applyBorder="1" applyAlignment="1">
      <alignment horizontal="right" wrapText="1"/>
    </xf>
    <xf numFmtId="0" fontId="21" fillId="28" borderId="18" xfId="0" applyFont="1" applyFill="1" applyBorder="1" applyAlignment="1">
      <alignment wrapText="1"/>
    </xf>
    <xf numFmtId="0" fontId="21" fillId="28" borderId="0" xfId="0" applyFont="1" applyFill="1" applyBorder="1" applyAlignment="1">
      <alignment wrapText="1"/>
    </xf>
    <xf numFmtId="0" fontId="21" fillId="28" borderId="19" xfId="0" applyFont="1" applyFill="1" applyBorder="1" applyAlignment="1">
      <alignment wrapText="1"/>
    </xf>
    <xf numFmtId="2" fontId="21" fillId="26" borderId="29" xfId="0" applyNumberFormat="1" applyFont="1" applyFill="1" applyBorder="1" applyAlignment="1">
      <alignment horizontal="center" vertical="center"/>
    </xf>
    <xf numFmtId="2" fontId="21" fillId="26" borderId="32" xfId="0" applyNumberFormat="1" applyFont="1" applyFill="1" applyBorder="1" applyAlignment="1">
      <alignment horizontal="center" vertical="center"/>
    </xf>
    <xf numFmtId="2" fontId="21" fillId="26" borderId="38" xfId="0" applyNumberFormat="1" applyFont="1" applyFill="1" applyBorder="1" applyAlignment="1">
      <alignment horizontal="center" vertical="center"/>
    </xf>
    <xf numFmtId="2" fontId="21" fillId="26" borderId="31" xfId="0" applyNumberFormat="1" applyFont="1" applyFill="1" applyBorder="1" applyAlignment="1">
      <alignment horizontal="center" vertical="center"/>
    </xf>
    <xf numFmtId="2" fontId="21" fillId="26" borderId="37" xfId="0" applyNumberFormat="1" applyFont="1" applyFill="1" applyBorder="1" applyAlignment="1">
      <alignment horizontal="center" vertical="center"/>
    </xf>
    <xf numFmtId="2" fontId="21" fillId="33" borderId="28" xfId="0" applyNumberFormat="1" applyFont="1" applyFill="1" applyBorder="1" applyAlignment="1">
      <alignment wrapText="1"/>
    </xf>
    <xf numFmtId="2" fontId="21" fillId="33" borderId="28" xfId="0" applyNumberFormat="1" applyFont="1" applyFill="1" applyBorder="1" applyAlignment="1">
      <alignment horizontal="center" vertical="center"/>
    </xf>
    <xf numFmtId="2" fontId="0" fillId="33" borderId="31" xfId="0" applyNumberFormat="1" applyFill="1" applyBorder="1" applyAlignment="1"/>
    <xf numFmtId="164" fontId="21" fillId="33" borderId="29" xfId="0" applyNumberFormat="1" applyFont="1" applyFill="1" applyBorder="1" applyAlignment="1">
      <alignment horizontal="center" vertical="center"/>
    </xf>
    <xf numFmtId="164" fontId="0" fillId="33" borderId="32" xfId="0" applyNumberFormat="1" applyFill="1" applyBorder="1" applyAlignment="1"/>
    <xf numFmtId="2" fontId="21" fillId="33" borderId="31" xfId="0" applyNumberFormat="1" applyFont="1" applyFill="1" applyBorder="1" applyAlignment="1">
      <alignment horizontal="left" vertical="center" wrapText="1"/>
    </xf>
    <xf numFmtId="2" fontId="21" fillId="31" borderId="28" xfId="0" applyNumberFormat="1" applyFont="1" applyFill="1" applyBorder="1" applyAlignment="1">
      <alignment wrapText="1"/>
    </xf>
    <xf numFmtId="2" fontId="21" fillId="31" borderId="28" xfId="0" applyNumberFormat="1" applyFont="1" applyFill="1" applyBorder="1" applyAlignment="1">
      <alignment horizontal="center" vertical="center"/>
    </xf>
    <xf numFmtId="2" fontId="0" fillId="31" borderId="31" xfId="0" applyNumberFormat="1" applyFill="1" applyBorder="1" applyAlignment="1"/>
    <xf numFmtId="164" fontId="21" fillId="31" borderId="29" xfId="0" applyNumberFormat="1" applyFont="1" applyFill="1" applyBorder="1" applyAlignment="1">
      <alignment horizontal="center" vertical="center"/>
    </xf>
    <xf numFmtId="164" fontId="0" fillId="31" borderId="32" xfId="0" applyNumberFormat="1" applyFill="1" applyBorder="1" applyAlignment="1"/>
    <xf numFmtId="2" fontId="21" fillId="31" borderId="31" xfId="0" applyNumberFormat="1" applyFont="1" applyFill="1" applyBorder="1" applyAlignment="1">
      <alignment horizontal="left" vertical="center" wrapText="1"/>
    </xf>
    <xf numFmtId="2" fontId="21" fillId="25" borderId="29" xfId="0" applyNumberFormat="1" applyFont="1" applyFill="1" applyBorder="1" applyAlignment="1">
      <alignment horizontal="center" vertical="center"/>
    </xf>
    <xf numFmtId="2" fontId="21" fillId="25" borderId="38" xfId="0" applyNumberFormat="1" applyFont="1" applyFill="1" applyBorder="1" applyAlignment="1">
      <alignment horizontal="center" vertical="center"/>
    </xf>
    <xf numFmtId="164" fontId="21" fillId="29" borderId="51" xfId="0" applyNumberFormat="1" applyFont="1" applyFill="1" applyBorder="1" applyAlignment="1">
      <alignment horizontal="center" vertical="center"/>
    </xf>
    <xf numFmtId="164" fontId="21" fillId="26" borderId="29" xfId="0" applyNumberFormat="1" applyFont="1" applyFill="1" applyBorder="1" applyAlignment="1">
      <alignment horizontal="center" vertical="center"/>
    </xf>
    <xf numFmtId="164" fontId="0" fillId="26" borderId="32" xfId="0" applyNumberFormat="1" applyFill="1" applyBorder="1" applyAlignment="1"/>
    <xf numFmtId="164" fontId="0" fillId="26" borderId="38" xfId="0" applyNumberFormat="1" applyFill="1" applyBorder="1" applyAlignment="1"/>
    <xf numFmtId="0" fontId="21" fillId="29" borderId="52" xfId="0" applyFont="1" applyFill="1" applyBorder="1" applyAlignment="1">
      <alignment horizontal="center" vertical="center"/>
    </xf>
    <xf numFmtId="0" fontId="21" fillId="29" borderId="53" xfId="0" applyFont="1" applyFill="1" applyBorder="1" applyAlignment="1">
      <alignment horizontal="center" vertical="center"/>
    </xf>
    <xf numFmtId="0" fontId="21" fillId="29" borderId="55" xfId="0" applyFont="1" applyFill="1" applyBorder="1" applyAlignment="1">
      <alignment horizontal="center" vertical="center"/>
    </xf>
    <xf numFmtId="2" fontId="0" fillId="26" borderId="37" xfId="0" applyNumberFormat="1" applyFill="1" applyBorder="1" applyAlignment="1"/>
    <xf numFmtId="0" fontId="0" fillId="0" borderId="40" xfId="0" applyNumberFormat="1" applyFill="1" applyBorder="1" applyAlignment="1"/>
    <xf numFmtId="0" fontId="0" fillId="0" borderId="41" xfId="0" applyNumberFormat="1" applyFill="1" applyBorder="1" applyAlignment="1"/>
    <xf numFmtId="2" fontId="21" fillId="25" borderId="28" xfId="0" applyNumberFormat="1" applyFont="1" applyFill="1" applyBorder="1" applyAlignment="1">
      <alignment vertical="top" wrapText="1"/>
    </xf>
    <xf numFmtId="2" fontId="0" fillId="26" borderId="32" xfId="0" applyNumberFormat="1" applyFill="1" applyBorder="1" applyAlignment="1"/>
    <xf numFmtId="2" fontId="0" fillId="26" borderId="38" xfId="0" applyNumberFormat="1" applyFill="1" applyBorder="1" applyAlignment="1"/>
    <xf numFmtId="2" fontId="0" fillId="26" borderId="61" xfId="0" applyNumberFormat="1" applyFill="1" applyBorder="1" applyAlignment="1"/>
    <xf numFmtId="2" fontId="21" fillId="26" borderId="58" xfId="0" applyNumberFormat="1" applyFont="1" applyFill="1" applyBorder="1" applyAlignment="1">
      <alignment horizontal="right" wrapText="1"/>
    </xf>
    <xf numFmtId="2" fontId="21" fillId="26" borderId="59" xfId="0" applyNumberFormat="1" applyFont="1" applyFill="1" applyBorder="1" applyAlignment="1">
      <alignment horizontal="right" wrapText="1"/>
    </xf>
    <xf numFmtId="2" fontId="21" fillId="26" borderId="18" xfId="0" applyNumberFormat="1" applyFont="1" applyFill="1" applyBorder="1" applyAlignment="1">
      <alignment horizontal="left" vertical="center" wrapText="1"/>
    </xf>
    <xf numFmtId="2" fontId="21" fillId="26" borderId="0" xfId="0" applyNumberFormat="1" applyFont="1" applyFill="1" applyBorder="1" applyAlignment="1">
      <alignment horizontal="left" vertical="center" wrapText="1"/>
    </xf>
    <xf numFmtId="2" fontId="21" fillId="26" borderId="19" xfId="0" applyNumberFormat="1" applyFont="1" applyFill="1" applyBorder="1" applyAlignment="1">
      <alignment horizontal="left" vertical="center" wrapText="1"/>
    </xf>
    <xf numFmtId="0" fontId="20" fillId="0" borderId="63" xfId="0" applyNumberFormat="1" applyFont="1" applyFill="1" applyBorder="1" applyAlignment="1">
      <alignment horizontal="center" vertical="center"/>
    </xf>
    <xf numFmtId="0" fontId="0" fillId="0" borderId="64" xfId="0" applyNumberFormat="1" applyFill="1" applyBorder="1" applyAlignment="1"/>
    <xf numFmtId="2" fontId="21" fillId="31" borderId="58" xfId="0" applyNumberFormat="1" applyFont="1" applyFill="1" applyBorder="1" applyAlignment="1">
      <alignment horizontal="left" vertical="center" wrapText="1"/>
    </xf>
    <xf numFmtId="2" fontId="21" fillId="31" borderId="59" xfId="0" applyNumberFormat="1" applyFont="1" applyFill="1" applyBorder="1" applyAlignment="1">
      <alignment horizontal="right" vertical="center" wrapText="1"/>
    </xf>
    <xf numFmtId="2" fontId="21" fillId="31" borderId="60" xfId="0" applyNumberFormat="1" applyFont="1" applyFill="1" applyBorder="1" applyAlignment="1">
      <alignment horizontal="left" wrapText="1"/>
    </xf>
    <xf numFmtId="2" fontId="0" fillId="31" borderId="57" xfId="0" applyNumberFormat="1" applyFill="1" applyBorder="1" applyAlignment="1"/>
    <xf numFmtId="164" fontId="0" fillId="31" borderId="61" xfId="0" applyNumberFormat="1" applyFill="1" applyBorder="1" applyAlignment="1"/>
  </cellXfs>
  <cellStyles count="42">
    <cellStyle name="20 % – Zvýraznění1" xfId="1" builtinId="30" customBuiltin="1"/>
    <cellStyle name="20 % – Zvýraznění2" xfId="2" builtinId="34" customBuiltin="1"/>
    <cellStyle name="20 % – Zvýraznění3" xfId="3" builtinId="38" customBuiltin="1"/>
    <cellStyle name="20 % – Zvýraznění4" xfId="4" builtinId="42" customBuiltin="1"/>
    <cellStyle name="20 % – Zvýraznění5" xfId="5" builtinId="46" customBuiltin="1"/>
    <cellStyle name="20 % – Zvýraznění6" xfId="6" builtinId="50" customBuiltin="1"/>
    <cellStyle name="40 % – Zvýraznění1" xfId="7" builtinId="31" customBuiltin="1"/>
    <cellStyle name="40 % – Zvýraznění2" xfId="8" builtinId="35" customBuiltin="1"/>
    <cellStyle name="40 % – Zvýraznění3" xfId="9" builtinId="39" customBuiltin="1"/>
    <cellStyle name="40 % – Zvýraznění4" xfId="10" builtinId="43" customBuiltin="1"/>
    <cellStyle name="40 % – Zvýraznění5" xfId="11" builtinId="47" customBuiltin="1"/>
    <cellStyle name="40 % – Zvýraznění6" xfId="12" builtinId="51" customBuiltin="1"/>
    <cellStyle name="60 % – Zvýraznění1" xfId="13" builtinId="32" customBuiltin="1"/>
    <cellStyle name="60 % – Zvýraznění2" xfId="14" builtinId="36" customBuiltin="1"/>
    <cellStyle name="60 % – Zvýraznění3" xfId="15" builtinId="40" customBuiltin="1"/>
    <cellStyle name="60 % – Zvýraznění4" xfId="16" builtinId="44" customBuiltin="1"/>
    <cellStyle name="60 % – Zvýraznění5" xfId="17" builtinId="48" customBuiltin="1"/>
    <cellStyle name="60 % – Zvýraznění6" xfId="18" builtinId="52" customBuiltin="1"/>
    <cellStyle name="Celkem" xfId="19" builtinId="25" customBuiltin="1"/>
    <cellStyle name="Chybně" xfId="20" builtinId="27" customBuiltin="1"/>
    <cellStyle name="Kontrolní buňka" xfId="21" builtinId="23" customBuiltin="1"/>
    <cellStyle name="Nadpis 1" xfId="22" builtinId="16" customBuiltin="1"/>
    <cellStyle name="Nadpis 2" xfId="23" builtinId="17" customBuiltin="1"/>
    <cellStyle name="Nadpis 3" xfId="24" builtinId="18" customBuiltin="1"/>
    <cellStyle name="Nadpis 4" xfId="25" builtinId="19" customBuiltin="1"/>
    <cellStyle name="Název" xfId="26" builtinId="15" customBuiltin="1"/>
    <cellStyle name="Neutrální" xfId="27" builtinId="28" customBuiltin="1"/>
    <cellStyle name="Normální" xfId="0" builtinId="0"/>
    <cellStyle name="Poznámka" xfId="28" builtinId="10" customBuiltin="1"/>
    <cellStyle name="Propojená buňka" xfId="29" builtinId="24" customBuiltin="1"/>
    <cellStyle name="Správně" xfId="30" builtinId="26" customBuiltin="1"/>
    <cellStyle name="Text upozornění" xfId="31" builtinId="11" customBuiltin="1"/>
    <cellStyle name="Vstup" xfId="32" builtinId="20" customBuiltin="1"/>
    <cellStyle name="Výpočet" xfId="33" builtinId="22" customBuiltin="1"/>
    <cellStyle name="Výstup" xfId="34" builtinId="21" customBuiltin="1"/>
    <cellStyle name="Vysvětlující text" xfId="35" builtinId="53" customBuiltin="1"/>
    <cellStyle name="Zvýraznění 1" xfId="36" builtinId="29" customBuiltin="1"/>
    <cellStyle name="Zvýraznění 2" xfId="37" builtinId="33" customBuiltin="1"/>
    <cellStyle name="Zvýraznění 3" xfId="38" builtinId="37" customBuiltin="1"/>
    <cellStyle name="Zvýraznění 4" xfId="39" builtinId="41" customBuiltin="1"/>
    <cellStyle name="Zvýraznění 5" xfId="40" builtinId="45" customBuiltin="1"/>
    <cellStyle name="Zvýraznění 6" xfId="41" builtinId="49"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software\Aspe\p&#345;ehledn&#233;%20excely\P&#345;ehled%20polo&#382;ek%20v%20ASPE%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1"/>
    </sheetNames>
    <sheetDataSet>
      <sheetData sheetId="0">
        <row r="2">
          <cell r="A2" t="str">
            <v>01110</v>
          </cell>
          <cell r="C2" t="str">
            <v>ÚROKY Z ÚVĚRŮ NA SLOŽENÍ JISTOTY</v>
          </cell>
          <cell r="D2" t="str">
            <v>KPL</v>
          </cell>
          <cell r="E2">
            <v>0</v>
          </cell>
          <cell r="F2" t="str">
            <v>zahrnuje veškeré úroky z úvěrů souvisejících s výstavbou</v>
          </cell>
          <cell r="G2">
            <v>39</v>
          </cell>
        </row>
        <row r="3">
          <cell r="A3" t="str">
            <v>01120</v>
          </cell>
          <cell r="C3" t="str">
            <v>ÚROKY Z ÚVĚRŮ NA STAVEBNÍ VYBAVENÍ</v>
          </cell>
          <cell r="D3" t="str">
            <v>KPL</v>
          </cell>
          <cell r="E3">
            <v>0</v>
          </cell>
          <cell r="F3" t="str">
            <v>zahrnuje veškeré poplatky za pojištění související s výstavbou</v>
          </cell>
          <cell r="G3">
            <v>67</v>
          </cell>
        </row>
        <row r="4">
          <cell r="A4" t="str">
            <v>01211</v>
          </cell>
          <cell r="C4" t="str">
            <v>POJIŠTĚNÍ PROVEDENÝCH PRACÍ DLE USTANOVENÍ VDP</v>
          </cell>
          <cell r="D4" t="str">
            <v>KPL</v>
          </cell>
          <cell r="E4">
            <v>0</v>
          </cell>
          <cell r="F4" t="str">
            <v>zahrnuje veškeré poplatky za pojištění související s výstavbou</v>
          </cell>
          <cell r="G4">
            <v>99</v>
          </cell>
        </row>
        <row r="5">
          <cell r="A5" t="str">
            <v>01212</v>
          </cell>
          <cell r="C5" t="str">
            <v>POJIŠTĚNÍ PROVEDENÝCH PRACÍ DLE USTANOVENÍ ZDP</v>
          </cell>
          <cell r="D5" t="str">
            <v>KPL</v>
          </cell>
          <cell r="E5">
            <v>0</v>
          </cell>
          <cell r="F5" t="str">
            <v>zahrnuje veškeré poplatky za pojištění související s výstavbou</v>
          </cell>
          <cell r="G5">
            <v>123</v>
          </cell>
        </row>
        <row r="6">
          <cell r="A6" t="str">
            <v>01221</v>
          </cell>
          <cell r="C6" t="str">
            <v>POJIŠTĚNÍ STAVEBNÍHO VYBAVENÍ DLE USTANOVENÍ VDP</v>
          </cell>
          <cell r="D6" t="str">
            <v>KPL</v>
          </cell>
          <cell r="E6">
            <v>0</v>
          </cell>
          <cell r="F6" t="str">
            <v>zahrnuje veškeré poplatky za pojištění související s výstavbou</v>
          </cell>
          <cell r="G6">
            <v>151</v>
          </cell>
        </row>
        <row r="7">
          <cell r="A7" t="str">
            <v>01222</v>
          </cell>
          <cell r="C7" t="str">
            <v>POJIŠTĚNÍ STAVEBNÍHO VYBAVENÍ DLE USTANOVENÍ ZDP</v>
          </cell>
          <cell r="D7" t="str">
            <v>KPL</v>
          </cell>
          <cell r="E7">
            <v>0</v>
          </cell>
          <cell r="F7" t="str">
            <v>zahrnuje veškeré poplatky za pojištění související s výstavbou</v>
          </cell>
          <cell r="G7">
            <v>175</v>
          </cell>
        </row>
        <row r="8">
          <cell r="A8" t="str">
            <v>01231</v>
          </cell>
          <cell r="C8" t="str">
            <v>POJIŠTĚNÍ ŠKOD OSOB A NA MAJETKU DLE USTANOVENÍ VDP</v>
          </cell>
          <cell r="D8" t="str">
            <v>KPL</v>
          </cell>
          <cell r="E8">
            <v>0</v>
          </cell>
          <cell r="F8" t="str">
            <v>zahrnuje veškeré poplatky za pojištění související s výstavbou</v>
          </cell>
          <cell r="G8">
            <v>203</v>
          </cell>
        </row>
        <row r="9">
          <cell r="A9" t="str">
            <v>01232</v>
          </cell>
          <cell r="C9" t="str">
            <v>POJIŠTĚNÍ ŠKOD OSOB A NA MAJETKU DLE USTANOVENÍ ZDP</v>
          </cell>
          <cell r="D9" t="str">
            <v>KPL</v>
          </cell>
          <cell r="E9">
            <v>0</v>
          </cell>
          <cell r="F9" t="str">
            <v>zahrnuje veškeré poplatky za pojištění související s výstavbou</v>
          </cell>
          <cell r="G9">
            <v>227</v>
          </cell>
        </row>
        <row r="10">
          <cell r="A10" t="str">
            <v>01241</v>
          </cell>
          <cell r="C10" t="str">
            <v>POJIŠTĚNÍ ODPOVĚDNOSTI ZA ŠKODU DLE USTANOVENÍ VDP</v>
          </cell>
          <cell r="D10" t="str">
            <v>KPL</v>
          </cell>
          <cell r="E10">
            <v>0</v>
          </cell>
          <cell r="F10" t="str">
            <v>zahrnuje veškeré poplatky za pojištění související s výstavbou</v>
          </cell>
          <cell r="G10">
            <v>255</v>
          </cell>
        </row>
        <row r="11">
          <cell r="A11" t="str">
            <v>01242</v>
          </cell>
          <cell r="C11" t="str">
            <v>POJIŠTĚNÍ ODPOVĚDNOSTI ZA ŠKODU DLE USTANOVENÍ ZDP</v>
          </cell>
          <cell r="D11" t="str">
            <v>KPL</v>
          </cell>
          <cell r="E11">
            <v>0</v>
          </cell>
          <cell r="F11" t="str">
            <v>zahrnuje veškeré poplatky za pojištění související s výstavbou</v>
          </cell>
          <cell r="G11">
            <v>279</v>
          </cell>
        </row>
        <row r="12">
          <cell r="A12" t="str">
            <v>01250</v>
          </cell>
          <cell r="C12" t="str">
            <v>POJIŠTĚNÍ PRAC ZHOTOV A OBJEDNATELE</v>
          </cell>
          <cell r="D12" t="str">
            <v>KPL</v>
          </cell>
          <cell r="E12">
            <v>0</v>
          </cell>
          <cell r="F12" t="str">
            <v>zahrnuje veškeré poplatky za pojištění související s výstavbou</v>
          </cell>
          <cell r="G12">
            <v>307</v>
          </cell>
        </row>
        <row r="13">
          <cell r="A13" t="str">
            <v>01251</v>
          </cell>
          <cell r="C13" t="str">
            <v>POJIŠTĚNÍ PRAC ZHOTOV A OBJEDNATELE DLE USTANOVENÍ VDP</v>
          </cell>
          <cell r="D13" t="str">
            <v>KPL</v>
          </cell>
          <cell r="E13">
            <v>0</v>
          </cell>
          <cell r="F13" t="str">
            <v>zahrnuje veškeré poplatky za pojištění související s výstavbou</v>
          </cell>
          <cell r="G13">
            <v>331</v>
          </cell>
        </row>
        <row r="14">
          <cell r="A14" t="str">
            <v>01252</v>
          </cell>
          <cell r="C14" t="str">
            <v>POJIŠTĚNÍ PRAC ZHOTOV A OBJEDNATELE DLE USTANOVENÍ ZDP</v>
          </cell>
          <cell r="D14" t="str">
            <v>KPL</v>
          </cell>
          <cell r="E14">
            <v>0</v>
          </cell>
          <cell r="F14" t="str">
            <v>zahrnuje veškeré poplatky za pojištění související s výstavbou</v>
          </cell>
          <cell r="G14">
            <v>355</v>
          </cell>
        </row>
        <row r="15">
          <cell r="A15" t="str">
            <v>01300</v>
          </cell>
          <cell r="C15" t="str">
            <v>PATENTY A LICENCE</v>
          </cell>
          <cell r="D15" t="str">
            <v>KPL</v>
          </cell>
          <cell r="E15">
            <v>0</v>
          </cell>
          <cell r="F15" t="str">
            <v>zahrnuje poplatky související s využitím postupů a produktů, které jsou chráněny patenty a licencemi</v>
          </cell>
          <cell r="G15">
            <v>387</v>
          </cell>
        </row>
        <row r="16">
          <cell r="A16" t="str">
            <v>01400</v>
          </cell>
          <cell r="C16" t="str">
            <v>POPLATKY</v>
          </cell>
          <cell r="D16" t="str">
            <v>KPL</v>
          </cell>
          <cell r="E16">
            <v>0</v>
          </cell>
          <cell r="F16" t="str">
            <v>zahrnuje jinde neuvedené poplatky související s výstavbou</v>
          </cell>
          <cell r="G16">
            <v>419</v>
          </cell>
        </row>
        <row r="17">
          <cell r="A17" t="str">
            <v>014101</v>
          </cell>
          <cell r="C17" t="str">
            <v>POPLATKY ZA SKLÁDKU</v>
          </cell>
          <cell r="D17" t="str">
            <v>M3</v>
          </cell>
          <cell r="E17">
            <v>0</v>
          </cell>
          <cell r="F17" t="str">
            <v>zahrnuje veškeré poplatky provozovateli skládky související s uložením odpadu na skládce.</v>
          </cell>
          <cell r="G17">
            <v>447</v>
          </cell>
        </row>
        <row r="18">
          <cell r="A18" t="str">
            <v>014102</v>
          </cell>
          <cell r="C18" t="str">
            <v>POPLATKY ZA SKLÁDKU</v>
          </cell>
          <cell r="D18" t="str">
            <v>T</v>
          </cell>
          <cell r="E18">
            <v>0</v>
          </cell>
          <cell r="F18" t="str">
            <v>zahrnuje veškeré poplatky provozovateli skládky související s uložením odpadu na skládce.</v>
          </cell>
          <cell r="G18">
            <v>467</v>
          </cell>
        </row>
        <row r="19">
          <cell r="A19" t="str">
            <v>014111</v>
          </cell>
          <cell r="C19" t="str">
            <v>POPLATKY ZA SKLÁDKU TYP S-IO (INERTNÍ ODPAD)</v>
          </cell>
          <cell r="D19" t="str">
            <v>M3</v>
          </cell>
          <cell r="E19">
            <v>0</v>
          </cell>
          <cell r="F19" t="str">
            <v>zahrnuje veškeré poplatky provozovateli skládky související s uložením odpadu na skládce.</v>
          </cell>
          <cell r="G19">
            <v>491</v>
          </cell>
        </row>
        <row r="20">
          <cell r="A20" t="str">
            <v>014112</v>
          </cell>
          <cell r="C20" t="str">
            <v>POPLATKY ZA SKLÁDKU TYP S-IO (INERTNÍ ODPAD)</v>
          </cell>
          <cell r="D20" t="str">
            <v>T</v>
          </cell>
          <cell r="E20">
            <v>0</v>
          </cell>
          <cell r="F20" t="str">
            <v>zahrnuje veškeré poplatky provozovateli skládky související s uložením odpadu na skládce.</v>
          </cell>
          <cell r="G20">
            <v>511</v>
          </cell>
        </row>
        <row r="21">
          <cell r="A21" t="str">
            <v>014121</v>
          </cell>
          <cell r="C21" t="str">
            <v>POPLATKY ZA SKLÁDKU TYP S-OO (OSTATNÍ ODPAD)</v>
          </cell>
          <cell r="D21" t="str">
            <v>M3</v>
          </cell>
          <cell r="E21">
            <v>0</v>
          </cell>
          <cell r="F21" t="str">
            <v>zahrnuje veškeré poplatky provozovateli skládky související s uložením odpadu na skládce.</v>
          </cell>
          <cell r="G21">
            <v>535</v>
          </cell>
        </row>
        <row r="22">
          <cell r="A22" t="str">
            <v>014122</v>
          </cell>
          <cell r="C22" t="str">
            <v>POPLATKY ZA SKLÁDKU TYP S-OO (OSTATNÍ ODPAD)</v>
          </cell>
          <cell r="D22" t="str">
            <v>T</v>
          </cell>
          <cell r="E22">
            <v>0</v>
          </cell>
          <cell r="F22" t="str">
            <v>zahrnuje veškeré poplatky provozovateli skládky související s uložením odpadu na skládce.</v>
          </cell>
          <cell r="G22">
            <v>555</v>
          </cell>
        </row>
        <row r="23">
          <cell r="A23" t="str">
            <v>014131</v>
          </cell>
          <cell r="C23" t="str">
            <v>POPLATKY ZA SKLÁDKU TYP S-NO (NEBEZPEČNÝ ODPAD)</v>
          </cell>
          <cell r="D23" t="str">
            <v>M3</v>
          </cell>
          <cell r="E23">
            <v>0</v>
          </cell>
          <cell r="F23" t="str">
            <v>zahrnuje veškeré poplatky provozovateli skládky související s uložením odpadu na skládce.</v>
          </cell>
          <cell r="G23">
            <v>579</v>
          </cell>
        </row>
        <row r="24">
          <cell r="A24" t="str">
            <v>014132</v>
          </cell>
          <cell r="C24" t="str">
            <v>POPLATKY ZA SKLÁDKU TYP S-NO (NEBEZPEČNÝ ODPAD)</v>
          </cell>
          <cell r="D24" t="str">
            <v>T</v>
          </cell>
          <cell r="E24">
            <v>0</v>
          </cell>
          <cell r="F24" t="str">
            <v>zahrnuje veškeré poplatky provozovateli skládky související s uložením odpadu na skládce.</v>
          </cell>
          <cell r="G24">
            <v>599</v>
          </cell>
        </row>
        <row r="25">
          <cell r="A25" t="str">
            <v>014201</v>
          </cell>
          <cell r="C25" t="str">
            <v>POPLATKY ZA ZEMNÍK - ZEMINA</v>
          </cell>
          <cell r="D25" t="str">
            <v>M3</v>
          </cell>
          <cell r="E25">
            <v>0</v>
          </cell>
          <cell r="F25" t="str">
            <v>zahrnuje veškeré poplatky majiteli zemníku související s nákupem zeminy (nikoliv s otvírkou zemníku)</v>
          </cell>
          <cell r="G25">
            <v>631</v>
          </cell>
        </row>
        <row r="26">
          <cell r="A26" t="str">
            <v>014202</v>
          </cell>
          <cell r="C26" t="str">
            <v>POPLATKY ZA ZEMNÍK -ZEMINA</v>
          </cell>
          <cell r="D26" t="str">
            <v>T</v>
          </cell>
          <cell r="E26">
            <v>0</v>
          </cell>
          <cell r="F26" t="str">
            <v>zahrnuje veškeré poplatky majiteli zemníku související s nákupem zeminy (nikoliv s otvírkou zemníku)</v>
          </cell>
          <cell r="G26">
            <v>651</v>
          </cell>
        </row>
        <row r="27">
          <cell r="A27" t="str">
            <v>014211</v>
          </cell>
          <cell r="C27" t="str">
            <v>POPLATKY ZA ZEMNÍK - ORNICE</v>
          </cell>
          <cell r="D27" t="str">
            <v>M3</v>
          </cell>
          <cell r="E27">
            <v>0</v>
          </cell>
          <cell r="F27" t="str">
            <v>zahrnuje veškeré poplatky majiteli zemníku související s nákupem zeminy (nikoliv s otvírkou zemníku)</v>
          </cell>
          <cell r="G27">
            <v>675</v>
          </cell>
        </row>
        <row r="28">
          <cell r="A28" t="str">
            <v>014212</v>
          </cell>
          <cell r="C28" t="str">
            <v>POPLATKY ZA ZEMNÍK - ORNICE</v>
          </cell>
          <cell r="D28" t="str">
            <v>T</v>
          </cell>
          <cell r="E28">
            <v>0</v>
          </cell>
          <cell r="F28" t="str">
            <v>zahrnuje veškeré poplatky majiteli zemníku související s nákupem zeminy (nikoliv s otvírkou zemníku)</v>
          </cell>
          <cell r="G28">
            <v>695</v>
          </cell>
        </row>
        <row r="29">
          <cell r="A29" t="str">
            <v>01431</v>
          </cell>
          <cell r="C29" t="str">
            <v>POPLATKY ZA VYPUŠTĚNOU VODU</v>
          </cell>
          <cell r="D29" t="str">
            <v>KPL</v>
          </cell>
          <cell r="E29">
            <v>0</v>
          </cell>
          <cell r="F29" t="str">
            <v>zahrnuje náklady majiteli za způsobernou ztrátu</v>
          </cell>
          <cell r="G29">
            <v>723</v>
          </cell>
        </row>
        <row r="30">
          <cell r="A30" t="str">
            <v>01432</v>
          </cell>
          <cell r="C30" t="str">
            <v>POPLATKY ZA VYPUŠTĚNÝ PLYN</v>
          </cell>
          <cell r="D30" t="str">
            <v>KPL</v>
          </cell>
          <cell r="E30">
            <v>0</v>
          </cell>
          <cell r="F30" t="str">
            <v>zahrnuje náklady majiteli za způsobernou ztrátu</v>
          </cell>
          <cell r="G30">
            <v>747</v>
          </cell>
        </row>
        <row r="31">
          <cell r="A31" t="str">
            <v>01441</v>
          </cell>
          <cell r="C31" t="str">
            <v>POPLATKY ZA NÁHRADNÍ ZÁSOBOVÁNÍ VODOU</v>
          </cell>
          <cell r="D31" t="str">
            <v>KPL</v>
          </cell>
          <cell r="E31">
            <v>0</v>
          </cell>
          <cell r="F31" t="str">
            <v>zahrnuje náklady na náhradní zásobení</v>
          </cell>
          <cell r="G31">
            <v>775</v>
          </cell>
        </row>
        <row r="32">
          <cell r="A32" t="str">
            <v>01442</v>
          </cell>
          <cell r="C32" t="str">
            <v>POPLATKY ZA NÁHRADNÍ ZÁSOBOVÁNÍ PLYNEM</v>
          </cell>
          <cell r="D32" t="str">
            <v>KPL</v>
          </cell>
          <cell r="E32">
            <v>0</v>
          </cell>
          <cell r="F32" t="str">
            <v>zahrnuje náklady na náhradní zásobení</v>
          </cell>
          <cell r="G32">
            <v>799</v>
          </cell>
        </row>
        <row r="33">
          <cell r="A33" t="str">
            <v>01450</v>
          </cell>
          <cell r="C33" t="str">
            <v>POPLATKY ZA NÁHRADNÍ AUTOBUSOVOU DOPRAVU</v>
          </cell>
          <cell r="D33" t="str">
            <v>KPL</v>
          </cell>
          <cell r="E33">
            <v>0</v>
          </cell>
          <cell r="F33" t="str">
            <v>zahrnuje veškeré náklady související s náhradní autousovou dopravou</v>
          </cell>
          <cell r="G33">
            <v>827</v>
          </cell>
        </row>
        <row r="34">
          <cell r="A34" t="str">
            <v>015111</v>
          </cell>
          <cell r="C34" t="str">
            <v>POPLATKY ZA LIKVIDACI ODPADŮ NEKONTAMINOVANÝCH - 17 05 04VYTĚŽENÉ ZEMINY A HORNINY -I. TŘÍDA TĚŽITELNOSTI</v>
          </cell>
          <cell r="D34" t="str">
            <v>T</v>
          </cell>
          <cell r="E34">
            <v>107</v>
          </cell>
          <cell r="F34"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34">
            <v>859</v>
          </cell>
        </row>
        <row r="35">
          <cell r="A35" t="str">
            <v>015112</v>
          </cell>
          <cell r="C35" t="str">
            <v>POPLATKY ZA LIKVIDACI ODPADŮ NEKONTAMINOVANÝCH - 17 05 04VYTĚŽENÉ ZEMINY A HORNINY -II. TŘÍDA TĚŽITELNOSTI</v>
          </cell>
          <cell r="D35" t="str">
            <v>T</v>
          </cell>
          <cell r="E35">
            <v>83</v>
          </cell>
          <cell r="F35"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35">
            <v>884</v>
          </cell>
        </row>
        <row r="36">
          <cell r="A36" t="str">
            <v>015113</v>
          </cell>
          <cell r="C36" t="str">
            <v>POPLATKY ZA LIKVIDACI ODPADŮ NEKONTAMINOVANÝCH - 17 05 04VYTĚŽENÉ ZEMINY A HORNINY -III. TŘÍDA TĚŽITELNOSTI</v>
          </cell>
          <cell r="D36" t="str">
            <v>T</v>
          </cell>
          <cell r="E36">
            <v>80</v>
          </cell>
          <cell r="F36"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36">
            <v>909</v>
          </cell>
        </row>
        <row r="37">
          <cell r="A37" t="str">
            <v>015120</v>
          </cell>
          <cell r="C37" t="str">
            <v>POPLATKY ZA LIKVIDACI ODPADŮ NEKONTAMINOVANÝCH - 17 01 02STAVEBNÍ A DEMOLIČNÍ SUŤ (CIHLY)</v>
          </cell>
          <cell r="D37" t="str">
            <v>T</v>
          </cell>
          <cell r="E37">
            <v>157</v>
          </cell>
          <cell r="F37"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37">
            <v>938</v>
          </cell>
        </row>
        <row r="38">
          <cell r="A38" t="str">
            <v>015130</v>
          </cell>
          <cell r="C38" t="str">
            <v>POPLATKY ZA LIKVIDACI ODPADŮ NEKONTAMINOVANÝCH - 17 03 02VYBOURANÝ ASFALTOVÝ BETON BEZ DEHTU</v>
          </cell>
          <cell r="D38" t="str">
            <v>T</v>
          </cell>
          <cell r="E38">
            <v>257</v>
          </cell>
          <cell r="F38"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38">
            <v>967</v>
          </cell>
        </row>
        <row r="39">
          <cell r="A39" t="str">
            <v>015140</v>
          </cell>
          <cell r="C39" t="str">
            <v>POPLATKY ZA LIKVIDACI ODPADŮ NEKONTAMINOVANÝCH - 17 01 01BETON Z DEMOLIC OBJEKTŮ, ZÁKLADŮ TV</v>
          </cell>
          <cell r="D39" t="str">
            <v>T</v>
          </cell>
          <cell r="E39">
            <v>340</v>
          </cell>
          <cell r="F39"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39">
            <v>996</v>
          </cell>
        </row>
        <row r="40">
          <cell r="A40" t="str">
            <v>015150</v>
          </cell>
          <cell r="C40" t="str">
            <v>POPLATKY ZA LIKVIDACI ODPADŮ NEKONTAMINOVANÝCH - 17 05 08ŠTĚRK Z KOLEJIŠTĚ (ODPAD PO RECYKLACI)</v>
          </cell>
          <cell r="D40" t="str">
            <v>T</v>
          </cell>
          <cell r="E40">
            <v>154</v>
          </cell>
          <cell r="F40"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0">
            <v>1025</v>
          </cell>
        </row>
        <row r="41">
          <cell r="A41" t="str">
            <v>015160</v>
          </cell>
          <cell r="C41" t="str">
            <v>POPLATKY ZA LIKVIDACI ODPADŮ NEKONTAMINOVANÝCH - 02 01 03SMÝCENÉ STROMY A KEŘE</v>
          </cell>
          <cell r="D41" t="str">
            <v>T</v>
          </cell>
          <cell r="E41">
            <v>454</v>
          </cell>
          <cell r="F41"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1">
            <v>1054</v>
          </cell>
        </row>
        <row r="42">
          <cell r="A42" t="str">
            <v>015170</v>
          </cell>
          <cell r="C42" t="str">
            <v>POPLATKY ZA LIKVIDACI ODPADŮ NEKONTAMINOVANÝCH - 17 02 01DŘEVO PO STAVEBNÍM POUŽITÍ, Z DEMOLIC</v>
          </cell>
          <cell r="D42" t="str">
            <v>T</v>
          </cell>
          <cell r="E42">
            <v>581</v>
          </cell>
          <cell r="F42"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2">
            <v>1083</v>
          </cell>
        </row>
        <row r="43">
          <cell r="A43" t="str">
            <v>015180</v>
          </cell>
          <cell r="C43" t="str">
            <v>POPLATKY ZA LIKVIDACI ODPADŮ NEKONTAMINOVANÝCH - 17 02 02SKLO Z INTERIÉRŮ REKONSTRUOVANÝCH OBJEKTŮ</v>
          </cell>
          <cell r="D43" t="str">
            <v>T</v>
          </cell>
          <cell r="E43">
            <v>1040</v>
          </cell>
          <cell r="F43"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3">
            <v>1112</v>
          </cell>
        </row>
        <row r="44">
          <cell r="A44" t="str">
            <v>015190</v>
          </cell>
          <cell r="C44" t="str">
            <v>POPLATKY ZA LIKVIDACI ODPADŮ NEKONTAMINOVANÝCH - 17 02 03PLASTY Z INTERIÉRŮ REKONSTRUOVANÝCH OBJEKTŮ</v>
          </cell>
          <cell r="D44" t="str">
            <v>T</v>
          </cell>
          <cell r="E44">
            <v>1920</v>
          </cell>
          <cell r="F44"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4">
            <v>1141</v>
          </cell>
        </row>
        <row r="45">
          <cell r="A45" t="str">
            <v>015210</v>
          </cell>
          <cell r="C45" t="str">
            <v>POPLATKY ZA LIKVIDACI ODPADŮ NEKONTAMINOVANÝCH - 17 01 01ŽELEZNIČNÍ PRAŽCE BETONOVÉ</v>
          </cell>
          <cell r="D45" t="str">
            <v>T</v>
          </cell>
          <cell r="E45">
            <v>329</v>
          </cell>
          <cell r="F45"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5">
            <v>1174</v>
          </cell>
        </row>
        <row r="46">
          <cell r="A46" t="str">
            <v>015220</v>
          </cell>
          <cell r="C46" t="str">
            <v>POPLATKY ZA LIKVIDACI ODPADŮ NEKONTAMINOVANÝCH - 17 01 01KŮLY A SLOUPY BETONOVÉ</v>
          </cell>
          <cell r="D46" t="str">
            <v>T</v>
          </cell>
          <cell r="E46">
            <v>323</v>
          </cell>
          <cell r="F46"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6">
            <v>1203</v>
          </cell>
        </row>
        <row r="47">
          <cell r="A47" t="str">
            <v>015230</v>
          </cell>
          <cell r="C47" t="str">
            <v>POPLATKY ZA LIKVIDACI ODPADŮ NEKONTAMINOVANÝCH - 16 02 14TRAFO BEZ NÁPLNĚ PCB A ŠKODLIVIN</v>
          </cell>
          <cell r="D47" t="str">
            <v>T</v>
          </cell>
          <cell r="E47">
            <v>1060</v>
          </cell>
          <cell r="F47"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7">
            <v>1232</v>
          </cell>
        </row>
        <row r="48">
          <cell r="A48" t="str">
            <v>015240</v>
          </cell>
          <cell r="C48" t="str">
            <v>POPLATKY ZA LIKVIDACI ODPADŮ NEKONTAMINOVANÝCH - 20 03 99ODPAD PODOBNÝ KOMUNÁLNÍMU ODPADU</v>
          </cell>
          <cell r="D48" t="str">
            <v>T</v>
          </cell>
          <cell r="E48">
            <v>1860</v>
          </cell>
          <cell r="F48"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8">
            <v>1261</v>
          </cell>
        </row>
        <row r="49">
          <cell r="A49" t="str">
            <v>015250</v>
          </cell>
          <cell r="C49" t="str">
            <v>POPLATKY ZA LIKVIDACI ODPADŮ NEKONTAMINOVANÝCH - 17 02 03POLYETYLÉNOVÉPODLOŽKY (ŽEL. SVRŠEK)</v>
          </cell>
          <cell r="D49" t="str">
            <v>T</v>
          </cell>
          <cell r="E49">
            <v>2120</v>
          </cell>
          <cell r="F49"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49">
            <v>1290</v>
          </cell>
        </row>
        <row r="50">
          <cell r="A50" t="str">
            <v>015260</v>
          </cell>
          <cell r="C50" t="str">
            <v>POPLATKY ZA LIKVIDACI ODPADŮ NEKONTAMINOVANÝCH - 07 02 99PRYŽOVÉ PODLOŽKY (ŽEL. SVRŠEK)</v>
          </cell>
          <cell r="D50" t="str">
            <v>T</v>
          </cell>
          <cell r="E50">
            <v>2060</v>
          </cell>
          <cell r="F50"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0">
            <v>1319</v>
          </cell>
        </row>
        <row r="51">
          <cell r="A51" t="str">
            <v>015270</v>
          </cell>
          <cell r="C51" t="str">
            <v>POPLATKY ZA LIKVIDACI ODPADŮ NEKONTAMINOVANÝCH - 17 01 03IZOLÁTORY PORCELÁNOVÉ</v>
          </cell>
          <cell r="D51" t="str">
            <v>T</v>
          </cell>
          <cell r="E51">
            <v>2350</v>
          </cell>
          <cell r="F51"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1">
            <v>1348</v>
          </cell>
        </row>
        <row r="52">
          <cell r="A52" t="str">
            <v>015280</v>
          </cell>
          <cell r="C52" t="str">
            <v>POPLATKY ZA LIKVIDACI ODPADŮ NEKONTAMINOVANÝCH - 17 01 03ODPOJOVAČE-OCEL, PORCELÁN 100KG</v>
          </cell>
          <cell r="D52" t="str">
            <v>T</v>
          </cell>
          <cell r="E52">
            <v>2350</v>
          </cell>
          <cell r="F52"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2">
            <v>1377</v>
          </cell>
        </row>
        <row r="53">
          <cell r="A53" t="str">
            <v>015290</v>
          </cell>
          <cell r="C53" t="str">
            <v>POPLATKY ZA LIKVIDACI ODPADŮ NEKONTAMINOVANÝCH - 17 01 03PORCELÁNOVÉ PODPĚRKY</v>
          </cell>
          <cell r="D53" t="str">
            <v>T</v>
          </cell>
          <cell r="E53">
            <v>412</v>
          </cell>
          <cell r="F53"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3">
            <v>1406</v>
          </cell>
        </row>
        <row r="54">
          <cell r="A54" t="str">
            <v>015310</v>
          </cell>
          <cell r="C54" t="str">
            <v>POPLATKY ZA LIKVIDACI ODPADŮ NEKONTAMINOVANÝCH - 16 02 14ELEKTROŠROT (VYŘAZENÁ EL. ZAŘÍZENÍ A PŘÍSTR. - AL, CU A VZ. KOVY)</v>
          </cell>
          <cell r="D54" t="str">
            <v>T</v>
          </cell>
          <cell r="E54">
            <v>387</v>
          </cell>
          <cell r="F54"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4">
            <v>1439</v>
          </cell>
        </row>
        <row r="55">
          <cell r="A55" t="str">
            <v>015320</v>
          </cell>
          <cell r="C55" t="str">
            <v>POPLATKY ZA LIKVIDACI ODPADŮ NEKONTAMINOVANÝCH - 17 05 04STÁVAJÍCÍ SYPANÝ MATERIÁL Z NÁSTUPIŠŤ</v>
          </cell>
          <cell r="D55" t="str">
            <v>T</v>
          </cell>
          <cell r="E55">
            <v>141</v>
          </cell>
          <cell r="F55"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5">
            <v>1468</v>
          </cell>
        </row>
        <row r="56">
          <cell r="A56" t="str">
            <v>015330</v>
          </cell>
          <cell r="C56" t="str">
            <v>POPLATKY ZA LIKVIDACI ODPADŮ NEKONTAMINOVANÝCH - 17 05 04KAMENNÁ SUŤ</v>
          </cell>
          <cell r="D56" t="str">
            <v>T</v>
          </cell>
          <cell r="E56">
            <v>100</v>
          </cell>
          <cell r="F56"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6">
            <v>1497</v>
          </cell>
        </row>
        <row r="57">
          <cell r="A57" t="str">
            <v>015340</v>
          </cell>
          <cell r="C57" t="str">
            <v>POPLATKY ZA LIKVIDACI ODPADŮ NEKONTAMINOVANÝCH - 02 01 03PAŘEZY</v>
          </cell>
          <cell r="D57" t="str">
            <v>T</v>
          </cell>
          <cell r="E57">
            <v>889</v>
          </cell>
          <cell r="F57"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7">
            <v>1526</v>
          </cell>
        </row>
        <row r="58">
          <cell r="A58" t="str">
            <v>015350</v>
          </cell>
          <cell r="C58" t="str">
            <v>POPLATKY ZA LIKVIDACI ODPADŮ NEKONTAMINOVANÝCH - 16 02 14VÝKONOVÉ TRANSFORMÁTORY A TLUMIVKY BEZ OLEJOVÉ NÁPLNĚ (SUCHÉ)</v>
          </cell>
          <cell r="D58" t="str">
            <v>T</v>
          </cell>
          <cell r="E58">
            <v>65</v>
          </cell>
          <cell r="F58"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8">
            <v>1555</v>
          </cell>
        </row>
        <row r="59">
          <cell r="A59" t="str">
            <v>015360</v>
          </cell>
          <cell r="C59" t="str">
            <v>POPLATKY ZA LIKVIDACI ODPADŮ NEKONTAMINOVANÝCH - 16 02 14PŘÍSTROJOVÉ TRANSFORMÁTORY BEZ OLEJOVÉ NÁPLNĚ</v>
          </cell>
          <cell r="D59" t="str">
            <v>T</v>
          </cell>
          <cell r="E59">
            <v>0</v>
          </cell>
          <cell r="F59"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59">
            <v>1584</v>
          </cell>
        </row>
        <row r="60">
          <cell r="A60" t="str">
            <v>015370</v>
          </cell>
          <cell r="C60" t="str">
            <v>POPLATKY ZA LIKVIDACI ODPADŮ NEKONTAMINOVANÝCH - 16 02 14VÝKONOVÉ VYPÍNAČE VVN, VN BEZ OLEJOVÉ NÁPLNĚ</v>
          </cell>
          <cell r="D60" t="str">
            <v>T</v>
          </cell>
          <cell r="E60">
            <v>0</v>
          </cell>
          <cell r="F60"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0">
            <v>1613</v>
          </cell>
        </row>
        <row r="61">
          <cell r="A61" t="str">
            <v>015380</v>
          </cell>
          <cell r="C61" t="str">
            <v>POPLATKY ZA LIKVIDACI ODPADŮ NEKONTAMINOVANÝCH - 16 02 14ODPÍNAČE, ZKRATOVAČE S PORCELÁNOVÝMI IZOLÁTORY</v>
          </cell>
          <cell r="D61" t="str">
            <v>T</v>
          </cell>
          <cell r="E61">
            <v>433</v>
          </cell>
          <cell r="F61"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1">
            <v>1642</v>
          </cell>
        </row>
        <row r="62">
          <cell r="A62" t="str">
            <v>015390</v>
          </cell>
          <cell r="C62" t="str">
            <v>POPLATKY ZA LIKVIDACI ODPADŮ NEKONTAMINOVANÝCH - 16 02 14PRŮCHODKY, POJISTKY</v>
          </cell>
          <cell r="D62" t="str">
            <v>T</v>
          </cell>
          <cell r="E62">
            <v>644</v>
          </cell>
          <cell r="F62"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2">
            <v>1671</v>
          </cell>
        </row>
        <row r="63">
          <cell r="A63" t="str">
            <v>015410</v>
          </cell>
          <cell r="C63" t="str">
            <v>POPLATKY ZA LIKVIDACI ODPADŮ NEKONTAMINOVANÝCH - 16 02 14OMEZOVAČE PŘEPĚTÍ (VVN A VN)</v>
          </cell>
          <cell r="D63" t="str">
            <v>T</v>
          </cell>
          <cell r="E63">
            <v>433</v>
          </cell>
          <cell r="F63"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3">
            <v>1704</v>
          </cell>
        </row>
        <row r="64">
          <cell r="A64" t="str">
            <v>015420</v>
          </cell>
          <cell r="C64" t="str">
            <v>POPLATKY ZA LIKVIDACI ODPADŮ NEKONTAMINOVANÝCH - 17 06 04ZBYTKY IZOLAČNÍCH MATERIÁLŮ</v>
          </cell>
          <cell r="D64" t="str">
            <v>T</v>
          </cell>
          <cell r="E64">
            <v>2060</v>
          </cell>
          <cell r="F64"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4">
            <v>1733</v>
          </cell>
        </row>
        <row r="65">
          <cell r="A65" t="str">
            <v>015430</v>
          </cell>
          <cell r="C65" t="str">
            <v>POPLATKY ZA LIKVIDACI ODPADŮ NEKONTAMINOVANÝCH - 17 09 04LAMINÁT Z DEMOLIC RELÉOVÝCH DOMKŮ</v>
          </cell>
          <cell r="D65" t="str">
            <v>T</v>
          </cell>
          <cell r="E65">
            <v>2110</v>
          </cell>
          <cell r="F65"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5">
            <v>1762</v>
          </cell>
        </row>
        <row r="66">
          <cell r="A66" t="str">
            <v>015510</v>
          </cell>
          <cell r="C66" t="str">
            <v>POPLATKY ZA LIKVIDACI ODPADŮ NEBEZPEČNÝCH - 17 05 07*LOKÁLNĚ ZNEČIŠTĚNÝ ŠTĚRK A ZEMINA Z KOLEJIŠTĚ (VÝHYBKY)</v>
          </cell>
          <cell r="D66" t="str">
            <v>T</v>
          </cell>
          <cell r="E66">
            <v>1060</v>
          </cell>
          <cell r="F66"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6">
            <v>1795</v>
          </cell>
        </row>
        <row r="67">
          <cell r="A67" t="str">
            <v>015520</v>
          </cell>
          <cell r="C67" t="str">
            <v>POPLATKY ZA LIKVIDACI ODPADŮ NEBEZPEČNÝCH - 17 02 04*ŽELEZNIČNÍ PRAŽCE DŘEVĚNÉ</v>
          </cell>
          <cell r="D67" t="str">
            <v>T</v>
          </cell>
          <cell r="E67">
            <v>2430</v>
          </cell>
          <cell r="F67"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7">
            <v>1824</v>
          </cell>
        </row>
        <row r="68">
          <cell r="A68" t="str">
            <v>015530</v>
          </cell>
          <cell r="C68" t="str">
            <v>POPLATKY ZA LIKVIDACI ODPADŮ NEBEZPEČNÝCH - 17 02 04*KŮLY A SLOUPY DŘEVĚNÉ</v>
          </cell>
          <cell r="D68" t="str">
            <v>T</v>
          </cell>
          <cell r="E68">
            <v>3010</v>
          </cell>
          <cell r="F68"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8">
            <v>1853</v>
          </cell>
        </row>
        <row r="69">
          <cell r="A69" t="str">
            <v>015540</v>
          </cell>
          <cell r="C69" t="str">
            <v>POPLATKY ZA LIKVIDACI ODPADŮ NEBEZPEČNÝCH - VÝHYBKY ZNEČIŠTĚNÉ MAZADLY</v>
          </cell>
          <cell r="D69" t="str">
            <v>T</v>
          </cell>
          <cell r="E69">
            <v>644</v>
          </cell>
          <cell r="F69"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69">
            <v>1882</v>
          </cell>
        </row>
        <row r="70">
          <cell r="A70" t="str">
            <v>015550</v>
          </cell>
          <cell r="C70" t="str">
            <v>POPLATKY ZA LIKVIDACI ODPADŮ NEBEZPEČNÝCH - 16 02 09*TRANSFORMÁTORY A KONDENZÁTORY S OBSAHEM PCB</v>
          </cell>
          <cell r="D70" t="str">
            <v>T</v>
          </cell>
          <cell r="E70">
            <v>81100</v>
          </cell>
          <cell r="F70"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0">
            <v>1911</v>
          </cell>
        </row>
        <row r="71">
          <cell r="A71" t="str">
            <v>015560</v>
          </cell>
          <cell r="C71" t="str">
            <v>POPLATKY ZA LIKVIDACI ODPADŮ NEBEZPEČNÝCH - 16 02 13*TRAFA S OLEJEM NEBO S JINÝMI ŠKODLIVINAMI</v>
          </cell>
          <cell r="D71" t="str">
            <v>T</v>
          </cell>
          <cell r="E71">
            <v>8370</v>
          </cell>
          <cell r="F71"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1">
            <v>1940</v>
          </cell>
        </row>
        <row r="72">
          <cell r="A72" t="str">
            <v>015570</v>
          </cell>
          <cell r="C72" t="str">
            <v>POPLATKY ZA LIKVIDACI ODPADŮ NEBEZPEČNÝCH - 17 03 03*ASFALTOVÉ STAVEBNÍ NÁTĚRY</v>
          </cell>
          <cell r="D72" t="str">
            <v>T</v>
          </cell>
          <cell r="E72">
            <v>218</v>
          </cell>
          <cell r="F72"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2">
            <v>1969</v>
          </cell>
        </row>
        <row r="73">
          <cell r="A73" t="str">
            <v>015580</v>
          </cell>
          <cell r="C73" t="str">
            <v>POPLATKY ZA LIKVIDACI ODPADŮ NEBEZPEČNÝCH - 07 03 04*ODPADNÍ ŘEDIDLA</v>
          </cell>
          <cell r="D73" t="str">
            <v>T</v>
          </cell>
          <cell r="E73">
            <v>3230</v>
          </cell>
          <cell r="F73"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3">
            <v>1998</v>
          </cell>
        </row>
        <row r="74">
          <cell r="A74" t="str">
            <v>015590</v>
          </cell>
          <cell r="C74" t="str">
            <v>POPLATKY ZA LIKVIDACI ODPADŮ NEBEZPEČNÝCH - 08 01 11*ODPADNÍ NÁTĚROVÉ HMOTY</v>
          </cell>
          <cell r="D74" t="str">
            <v>T</v>
          </cell>
          <cell r="E74">
            <v>3230</v>
          </cell>
          <cell r="F74"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4">
            <v>2027</v>
          </cell>
        </row>
        <row r="75">
          <cell r="A75" t="str">
            <v>015610</v>
          </cell>
          <cell r="C75" t="str">
            <v>POPLATKY ZA LIKVIDACI ODPADŮ NEBEZPEČNÝCH - 08 01 17*STARÉ NÁTĚROVÉ HMOTY</v>
          </cell>
          <cell r="D75" t="str">
            <v>T</v>
          </cell>
          <cell r="E75">
            <v>12800</v>
          </cell>
          <cell r="F75"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5">
            <v>2060</v>
          </cell>
        </row>
        <row r="76">
          <cell r="A76" t="str">
            <v>015620</v>
          </cell>
          <cell r="C76" t="str">
            <v>POPLATKY ZA LIKVIDACI ODPADŮ NEBEZPEČNÝCH - 17 04 10*KABELY S IZOLACÍ PAPÍR - OLEJ</v>
          </cell>
          <cell r="D76" t="str">
            <v>T</v>
          </cell>
          <cell r="E76">
            <v>4610</v>
          </cell>
          <cell r="F76"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6">
            <v>2089</v>
          </cell>
        </row>
        <row r="77">
          <cell r="A77" t="str">
            <v>015621</v>
          </cell>
          <cell r="C77" t="str">
            <v>POPLATKY ZA LIKVIDACI ODPADŮ NEBEZPEČNÝCH - KABELY S PLASTOVOU IZOLACÍ</v>
          </cell>
          <cell r="D77" t="str">
            <v>T</v>
          </cell>
          <cell r="E77">
            <v>1680</v>
          </cell>
          <cell r="F77"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7">
            <v>2114</v>
          </cell>
        </row>
        <row r="78">
          <cell r="A78" t="str">
            <v>015622</v>
          </cell>
          <cell r="C78" t="str">
            <v>POPLATKY ZA LIKVIDACI ODPADŮ NEBEZPEČNÝCH - SVÍTIDLA A JEJICH SOUČÁSTI OBSAHUJÍCÍ NEBEZPEČNÉ ČI TOXICKÉ LÁTKY</v>
          </cell>
          <cell r="D78" t="str">
            <v>T</v>
          </cell>
          <cell r="E78">
            <v>9850</v>
          </cell>
          <cell r="F78"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8">
            <v>2139</v>
          </cell>
        </row>
        <row r="79">
          <cell r="A79" t="str">
            <v>015630</v>
          </cell>
          <cell r="C79" t="str">
            <v>POPLATKY ZA LIKVIDACI ODPADŮ NEBEZPEČNÝCH - 16 02 13*KONDENZÁTOROVÉ BATERIE OBSAHUJÍCÍ NEBEZPEČNÉ SLOŽKY</v>
          </cell>
          <cell r="D79" t="str">
            <v>T</v>
          </cell>
          <cell r="E79">
            <v>1110</v>
          </cell>
          <cell r="F79"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79">
            <v>2168</v>
          </cell>
        </row>
        <row r="80">
          <cell r="A80" t="str">
            <v>015640</v>
          </cell>
          <cell r="C80" t="str">
            <v>POPLATKY ZA LIKVIDACI ODPADŮ NEBEZPEČNÝCH - 16 06 01*OLOVĚNÉ AKUMULÁTORY</v>
          </cell>
          <cell r="D80" t="str">
            <v>T</v>
          </cell>
          <cell r="E80">
            <v>772</v>
          </cell>
          <cell r="F80"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0">
            <v>2197</v>
          </cell>
        </row>
        <row r="81">
          <cell r="A81" t="str">
            <v>015650</v>
          </cell>
          <cell r="C81" t="str">
            <v>POPLATKY ZA LIKVIDACI ODPADŮ NEBEZPEČNÝCH - 16 06 02*NIKL - KADMIOVÉ BATERIE A AKUMULÁTORY</v>
          </cell>
          <cell r="D81" t="str">
            <v>T</v>
          </cell>
          <cell r="E81">
            <v>1090</v>
          </cell>
          <cell r="F81"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1">
            <v>2226</v>
          </cell>
        </row>
        <row r="82">
          <cell r="A82" t="str">
            <v>015660</v>
          </cell>
          <cell r="C82" t="str">
            <v>POPLATKY ZA LIKVIDACI ODPADŮ NEBEZPEČNÝCH - 17 02 04*ŽELEZNIČNÍ PRAŽCE DŘEVĚNÉ - MOSTNICE</v>
          </cell>
          <cell r="D82" t="str">
            <v>T</v>
          </cell>
          <cell r="E82">
            <v>3280</v>
          </cell>
          <cell r="F82"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2">
            <v>2255</v>
          </cell>
        </row>
        <row r="83">
          <cell r="A83" t="str">
            <v>015670</v>
          </cell>
          <cell r="C83" t="str">
            <v>POPLATKY ZA LIKVIDACI ODPADŮ NEBEZPEČNÝCH - 17 01 06*KONTAMINOVANÁ STAVEBNÍ SUŤ A BETONY Z DEMOLIC</v>
          </cell>
          <cell r="D83" t="str">
            <v>T</v>
          </cell>
          <cell r="E83">
            <v>1220</v>
          </cell>
          <cell r="F83"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3">
            <v>2284</v>
          </cell>
        </row>
        <row r="84">
          <cell r="A84" t="str">
            <v>015680</v>
          </cell>
          <cell r="C84" t="str">
            <v>POPLATKY ZA LIKVIDACI ODPADŮ NEBEZPEČNÝCH - 17 06 05*STAVEBNÍ MATERIÁLY OBSAHUJÍCÍ AZBEST</v>
          </cell>
          <cell r="D84" t="str">
            <v>T</v>
          </cell>
          <cell r="E84">
            <v>2850</v>
          </cell>
          <cell r="F84"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4">
            <v>2313</v>
          </cell>
        </row>
        <row r="85">
          <cell r="A85" t="str">
            <v>015690</v>
          </cell>
          <cell r="C85" t="str">
            <v>POPLATKY ZA LIKVIDACI ODPADŮ NEBEZPEČNÝCH - 16 02 13*VÝKONOVÉ TRANSFORMÁTORY A TLUMIVKY S OLEJOVOU NÁPLNÍ</v>
          </cell>
          <cell r="D85" t="str">
            <v>T</v>
          </cell>
          <cell r="E85">
            <v>1160</v>
          </cell>
          <cell r="F85"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5">
            <v>2342</v>
          </cell>
        </row>
        <row r="86">
          <cell r="A86" t="str">
            <v>015710</v>
          </cell>
          <cell r="C86" t="str">
            <v>POPLATKY ZA LIKVIDACI ODPADŮ NEBEZPEČNÝCH - 16 02 13*PŘÍSTROJOVÉ TRANSFORMÁTORY S OLEJOVOU NÁPLNÍ</v>
          </cell>
          <cell r="D86" t="str">
            <v>T</v>
          </cell>
          <cell r="E86">
            <v>128</v>
          </cell>
          <cell r="F86"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6">
            <v>2375</v>
          </cell>
        </row>
        <row r="87">
          <cell r="A87" t="str">
            <v>015720</v>
          </cell>
          <cell r="C87" t="str">
            <v>POPLATKY ZA LIKVIDACI ODPADŮ NEBEZPEČNÝCH - 16 02 13*VÝKONOVÉ VYPÍNAČE VVN, VN S OLEJOVOU NÁPLNÍ</v>
          </cell>
          <cell r="D87" t="str">
            <v>T</v>
          </cell>
          <cell r="E87">
            <v>128</v>
          </cell>
          <cell r="F87"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7">
            <v>2404</v>
          </cell>
        </row>
        <row r="88">
          <cell r="A88" t="str">
            <v>015730</v>
          </cell>
          <cell r="C88" t="str">
            <v>POPLATKY ZA LIKVIDACI ODPADŮ NEBEZPEČNÝCH - 16 02 09*KONDENZÁTORY A KONDEZÁTOROVÉ BATERIE S OBSAHEM PCB (DELOR)</v>
          </cell>
          <cell r="D88" t="str">
            <v>T</v>
          </cell>
          <cell r="E88">
            <v>81100</v>
          </cell>
          <cell r="F88"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8">
            <v>2433</v>
          </cell>
        </row>
        <row r="89">
          <cell r="A89" t="str">
            <v>015740</v>
          </cell>
          <cell r="C89" t="str">
            <v>POPLATKY ZA LIKVIDACI ODPADŮ NEBEZPEČNÝCH - 16 02 13*KONDENZÁTORY A KONDEZÁTOROVÉ BATERIE S OBSAHEM MINERÁLNÍHO OLEJE</v>
          </cell>
          <cell r="D89" t="str">
            <v>T</v>
          </cell>
          <cell r="E89">
            <v>128</v>
          </cell>
          <cell r="F89"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89">
            <v>2462</v>
          </cell>
        </row>
        <row r="90">
          <cell r="A90" t="str">
            <v>015750</v>
          </cell>
          <cell r="C90" t="str">
            <v>POPLATKY ZA LIKVIDACI ODPADŮ NEBEZPEČNÝCH - 17 06 01*IZOLAČNÍ MATERIÁLY S OBSAHEM AZBESTU</v>
          </cell>
          <cell r="D90" t="str">
            <v>T</v>
          </cell>
          <cell r="E90">
            <v>5200</v>
          </cell>
          <cell r="F90"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90">
            <v>2491</v>
          </cell>
        </row>
        <row r="91">
          <cell r="A91" t="str">
            <v>015760</v>
          </cell>
          <cell r="C91" t="str">
            <v>POPLATKY ZA LIKVIDACI ODPADŮ NEBEZPEČNÝCH - 17 06 03*IZOLAČNÍ MATERIÁLY OBSAHUJÍCÍ NEBEZPEČNÉ LÁTKY</v>
          </cell>
          <cell r="D91" t="str">
            <v>T</v>
          </cell>
          <cell r="E91">
            <v>5230</v>
          </cell>
          <cell r="F91" t="str">
            <v>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541/2020 Sb., o nakládání s odpady, v platném znění.</v>
          </cell>
          <cell r="G91">
            <v>2520</v>
          </cell>
        </row>
        <row r="92">
          <cell r="A92" t="str">
            <v>02110</v>
          </cell>
          <cell r="C92" t="str">
            <v>PROSTORY PRO OBJEDNATELE - KANCELÁŘE</v>
          </cell>
          <cell r="D92" t="str">
            <v>KPL</v>
          </cell>
          <cell r="E92">
            <v>0</v>
          </cell>
          <cell r="F92" t="str">
            <v>zahrnuje náklady na pořízení, provozování, udržování a likvidaci objednatelem požadovaného zařízení</v>
          </cell>
          <cell r="G92">
            <v>2561</v>
          </cell>
        </row>
        <row r="93">
          <cell r="A93" t="str">
            <v>021101</v>
          </cell>
          <cell r="C93" t="str">
            <v>PROSTORY PRO SUPERVIZI SFDI - KANCELÁŘE</v>
          </cell>
          <cell r="D93" t="str">
            <v>KPL</v>
          </cell>
          <cell r="E93">
            <v>0</v>
          </cell>
          <cell r="F93" t="str">
            <v>zahrnuje náklady na pořízení, provozování, udržování a likvidacipožadovaného zařízení</v>
          </cell>
          <cell r="G93">
            <v>2581</v>
          </cell>
        </row>
        <row r="94">
          <cell r="A94" t="str">
            <v>02111</v>
          </cell>
          <cell r="C94" t="str">
            <v>PROSTORY PRO OBJEDNATELE - KANCELÁŘE - NÁJEM</v>
          </cell>
          <cell r="D94" t="str">
            <v>KPLMĚSÍC</v>
          </cell>
          <cell r="E94">
            <v>0</v>
          </cell>
          <cell r="F94" t="str">
            <v>zahrnuje náklady na pronájem zařízení</v>
          </cell>
          <cell r="G94">
            <v>2605</v>
          </cell>
        </row>
        <row r="95">
          <cell r="A95" t="str">
            <v>02120</v>
          </cell>
          <cell r="C95" t="str">
            <v>PROSTORY PRO OBJEDNATELE - LABORATOŘE</v>
          </cell>
          <cell r="D95" t="str">
            <v>KPL</v>
          </cell>
          <cell r="E95">
            <v>0</v>
          </cell>
          <cell r="F95" t="str">
            <v>zahrnuje náklady na pořízení, provozování, udržování a likvidaci objednatelem požadovaného zařízení</v>
          </cell>
          <cell r="G95">
            <v>2633</v>
          </cell>
        </row>
        <row r="96">
          <cell r="A96" t="str">
            <v>02121</v>
          </cell>
          <cell r="C96" t="str">
            <v>PROSTORY PRO OBJEDNATELE - LABORATOŘE - NÁJEM</v>
          </cell>
          <cell r="D96" t="str">
            <v>KPLMĚSÍC</v>
          </cell>
          <cell r="E96">
            <v>0</v>
          </cell>
          <cell r="F96" t="str">
            <v>zahrnuje náklady na pronájem zařízení</v>
          </cell>
          <cell r="G96">
            <v>2657</v>
          </cell>
        </row>
        <row r="97">
          <cell r="A97" t="str">
            <v>02130</v>
          </cell>
          <cell r="C97" t="str">
            <v>PROSTORY PRO OBJEDNATELE - UBYTOVACÍ ZAŘÍZENÍ</v>
          </cell>
          <cell r="D97" t="str">
            <v>KPL</v>
          </cell>
          <cell r="E97">
            <v>0</v>
          </cell>
          <cell r="F97" t="str">
            <v>zahrnuje náklady na pořízení, provozování, udržování a likvidaci objednatelem požadovaného zařízení</v>
          </cell>
          <cell r="G97">
            <v>2685</v>
          </cell>
        </row>
        <row r="98">
          <cell r="A98" t="str">
            <v>02131</v>
          </cell>
          <cell r="C98" t="str">
            <v>PROSTORY PRO OBJEDNATELE - UBYTOVACÍ ZAŘÍZENÍ - NÁJEM</v>
          </cell>
          <cell r="D98" t="str">
            <v>KPLMĚSÍC</v>
          </cell>
          <cell r="E98">
            <v>0</v>
          </cell>
          <cell r="F98" t="str">
            <v>zahrnuje náklady na pronájem zařízení</v>
          </cell>
          <cell r="G98">
            <v>2709</v>
          </cell>
        </row>
        <row r="99">
          <cell r="A99" t="str">
            <v>02140</v>
          </cell>
          <cell r="C99" t="str">
            <v>PROSTORY PRO OBJEDNATELE - SKLADY</v>
          </cell>
          <cell r="D99" t="str">
            <v>KPL</v>
          </cell>
          <cell r="E99">
            <v>0</v>
          </cell>
          <cell r="F99" t="str">
            <v>zahrnuje náklady na pořízení, provozování, udržování a likvidaci objednatelem požadovaného zařízení</v>
          </cell>
          <cell r="G99">
            <v>2737</v>
          </cell>
        </row>
        <row r="100">
          <cell r="A100" t="str">
            <v>02141</v>
          </cell>
          <cell r="C100" t="str">
            <v>PROSTORY PRO OBJEDNATELE - SKLADY - NÁJEM</v>
          </cell>
          <cell r="D100" t="str">
            <v>KPLMĚSÍC</v>
          </cell>
          <cell r="E100">
            <v>0</v>
          </cell>
          <cell r="F100" t="str">
            <v>zahrnuje náklady na pronájem zařízení</v>
          </cell>
          <cell r="G100">
            <v>2761</v>
          </cell>
        </row>
        <row r="101">
          <cell r="A101" t="str">
            <v>02150</v>
          </cell>
          <cell r="C101" t="str">
            <v>PROSTORY PRO OBJEDNATELE - TEMPEROVANÉ SKLADY</v>
          </cell>
          <cell r="D101" t="str">
            <v>KPL</v>
          </cell>
          <cell r="E101">
            <v>0</v>
          </cell>
          <cell r="F101" t="str">
            <v>zahrnuje náklady na pořízení, provozování, udržování a likvidaci objednatelem požadovaného zařízení</v>
          </cell>
          <cell r="G101">
            <v>2789</v>
          </cell>
        </row>
        <row r="102">
          <cell r="A102" t="str">
            <v>02151</v>
          </cell>
          <cell r="C102" t="str">
            <v>PROSTORY PRO OBJEDNATELE - TEMPEROVANÉ SKLADY - NÁJEM</v>
          </cell>
          <cell r="D102" t="str">
            <v>KPLMĚSÍC</v>
          </cell>
          <cell r="E102">
            <v>0</v>
          </cell>
          <cell r="F102" t="str">
            <v>zahrnuje náklady na pronájem zařízení</v>
          </cell>
          <cell r="G102">
            <v>2813</v>
          </cell>
        </row>
        <row r="103">
          <cell r="A103" t="str">
            <v>02210</v>
          </cell>
          <cell r="C103" t="str">
            <v>VYBAVENÍ PRO OBJEDNATELE - KANCELÁŘE</v>
          </cell>
          <cell r="D103" t="str">
            <v>KPL</v>
          </cell>
          <cell r="E103">
            <v>0</v>
          </cell>
          <cell r="F103" t="str">
            <v>zahrnuje náklady na pořízení, provozování, udržování a likvidaci objednatelem požadovaného zařízení</v>
          </cell>
          <cell r="G103">
            <v>2845</v>
          </cell>
        </row>
        <row r="104">
          <cell r="A104" t="str">
            <v>02212</v>
          </cell>
          <cell r="C104" t="str">
            <v>VYBAVENÍ PRO OBJEDNATELE - KANCELÁŘE - NÁKUP</v>
          </cell>
          <cell r="D104" t="str">
            <v>KPL</v>
          </cell>
          <cell r="E104">
            <v>0</v>
          </cell>
          <cell r="F104" t="str">
            <v>zahrnuje náklady na nákup zařízení</v>
          </cell>
          <cell r="G104">
            <v>2869</v>
          </cell>
        </row>
        <row r="105">
          <cell r="A105" t="str">
            <v>02220</v>
          </cell>
          <cell r="C105" t="str">
            <v>VYBAVENÍ PRO OBJEDNATELE - LABORATOŘE</v>
          </cell>
          <cell r="D105" t="str">
            <v>KPL</v>
          </cell>
          <cell r="E105">
            <v>0</v>
          </cell>
          <cell r="F105" t="str">
            <v>zahrnuje náklady na pořízení, provozování, udržování a likvidaci objednatelem požadovaného zařízení</v>
          </cell>
          <cell r="G105">
            <v>2897</v>
          </cell>
        </row>
        <row r="106">
          <cell r="A106" t="str">
            <v>02222</v>
          </cell>
          <cell r="C106" t="str">
            <v>VYBAVENÍ PRO OBJEDNATELE - LABORATOŘE - NÁKUP</v>
          </cell>
          <cell r="D106" t="str">
            <v>KPL</v>
          </cell>
          <cell r="E106">
            <v>0</v>
          </cell>
          <cell r="F106" t="str">
            <v>zahrnuje náklady na nákup zařízení</v>
          </cell>
          <cell r="G106">
            <v>2921</v>
          </cell>
        </row>
        <row r="107">
          <cell r="A107" t="str">
            <v>02230</v>
          </cell>
          <cell r="C107" t="str">
            <v>VYBAVENÍ PRO OBJEDNATELE - UBYTOVACÍ ZAŘÍZENÍ</v>
          </cell>
          <cell r="D107" t="str">
            <v>KPL</v>
          </cell>
          <cell r="E107">
            <v>0</v>
          </cell>
          <cell r="F107" t="str">
            <v>zahrnuje náklady na pořízení, provozování, udržování a likvidaci objednatelem požadovaného zařízení</v>
          </cell>
          <cell r="G107">
            <v>2949</v>
          </cell>
        </row>
        <row r="108">
          <cell r="A108" t="str">
            <v>02232</v>
          </cell>
          <cell r="C108" t="str">
            <v>VYBAVENÍ PRO OBJEDNATELE - UBYTOVACÍ ZAŘÍZENÍ - NÁKUP</v>
          </cell>
          <cell r="D108" t="str">
            <v>KPL</v>
          </cell>
          <cell r="E108">
            <v>0</v>
          </cell>
          <cell r="F108" t="str">
            <v>zahrnuje náklady na nákup zařízení</v>
          </cell>
          <cell r="G108">
            <v>2973</v>
          </cell>
        </row>
        <row r="109">
          <cell r="A109" t="str">
            <v>02310</v>
          </cell>
          <cell r="C109" t="str">
            <v>SLUŽBY PRO OBJEDNATELE - DOPRAVNÍ PROSTŘEDKY</v>
          </cell>
          <cell r="D109" t="str">
            <v>KPL</v>
          </cell>
          <cell r="E109">
            <v>0</v>
          </cell>
          <cell r="F109" t="str">
            <v>zahrnuje náklady na pořízení, provozování, udržování a likvidaci objednatelem požadovaného zařízení</v>
          </cell>
          <cell r="G109">
            <v>3005</v>
          </cell>
        </row>
        <row r="110">
          <cell r="A110" t="str">
            <v>02311</v>
          </cell>
          <cell r="C110" t="str">
            <v>SLUŽBY PRO OBJEDNATELE - DOPRAVNÍ PROSTŘEDKY - NÁJEM</v>
          </cell>
          <cell r="D110" t="str">
            <v>KPLMĚSÍC</v>
          </cell>
          <cell r="E110">
            <v>0</v>
          </cell>
          <cell r="F110" t="str">
            <v>zahrnuje náklady na pronájem zařízení</v>
          </cell>
          <cell r="G110">
            <v>3029</v>
          </cell>
        </row>
        <row r="111">
          <cell r="A111" t="str">
            <v>02312</v>
          </cell>
          <cell r="C111" t="str">
            <v>SLUŽBY PRO OBJEDNATELE - DOPRAVNÍ PROSTŘEDKY - NÁKUP</v>
          </cell>
          <cell r="D111" t="str">
            <v>KPL</v>
          </cell>
          <cell r="E111">
            <v>0</v>
          </cell>
          <cell r="F111" t="str">
            <v>zahrnuje náklady na nákup zařízení</v>
          </cell>
          <cell r="G111">
            <v>3053</v>
          </cell>
        </row>
        <row r="112">
          <cell r="A112" t="str">
            <v>02320</v>
          </cell>
          <cell r="C112" t="str">
            <v>SLUŽBY PRO OBJEDNATELE - SPOJOVÉ PROSTŘEDKY</v>
          </cell>
          <cell r="D112" t="str">
            <v>KPL</v>
          </cell>
          <cell r="E112">
            <v>0</v>
          </cell>
          <cell r="F112" t="str">
            <v>zahrnuje náklady na pořízení, provozování, udržování a likvidaci objednatelem požadovaného zařízení</v>
          </cell>
          <cell r="G112">
            <v>3081</v>
          </cell>
        </row>
        <row r="113">
          <cell r="A113" t="str">
            <v>02321</v>
          </cell>
          <cell r="C113" t="str">
            <v>SLUŽBY PRO OBJEDNATELE - SPOJOVÉ PROSTŘEDKY - NÁJEM</v>
          </cell>
          <cell r="D113" t="str">
            <v>KPLMĚSÍC</v>
          </cell>
          <cell r="E113">
            <v>0</v>
          </cell>
          <cell r="F113" t="str">
            <v>zahrnuje náklady na pronájem zařízení</v>
          </cell>
          <cell r="G113">
            <v>3105</v>
          </cell>
        </row>
        <row r="114">
          <cell r="A114" t="str">
            <v>02322</v>
          </cell>
          <cell r="C114" t="str">
            <v>SLUŽBY PRO OBJEDNATELE - SPOJOVÉ PROSTŘEDKY - NÁKUP</v>
          </cell>
          <cell r="D114" t="str">
            <v>KPL</v>
          </cell>
          <cell r="E114">
            <v>0</v>
          </cell>
          <cell r="F114" t="str">
            <v>zahrnuje náklady na nákup zařízení</v>
          </cell>
          <cell r="G114">
            <v>3129</v>
          </cell>
        </row>
        <row r="115">
          <cell r="A115" t="str">
            <v>02330</v>
          </cell>
          <cell r="C115" t="str">
            <v>SLUŽBY PRO OBJEDNATELE - MĚŘICKÉ VYBAVENÍ</v>
          </cell>
          <cell r="D115" t="str">
            <v>KPL</v>
          </cell>
          <cell r="E115">
            <v>0</v>
          </cell>
          <cell r="F115" t="str">
            <v>zahrnuje náklady na pořízení, provozování, udržování a likvidaci objednatelem požadovaného zařízení</v>
          </cell>
          <cell r="G115">
            <v>3157</v>
          </cell>
        </row>
        <row r="116">
          <cell r="A116" t="str">
            <v>02331</v>
          </cell>
          <cell r="C116" t="str">
            <v>SLUŽBY PRO OBJEDNATELE - MĚŘICKÉ VYBAVENÍ - NÁJEM</v>
          </cell>
          <cell r="D116" t="str">
            <v>KPLMĚSÍC</v>
          </cell>
          <cell r="E116">
            <v>0</v>
          </cell>
          <cell r="F116" t="str">
            <v>zahrnuje náklady na pronájem zařízení</v>
          </cell>
          <cell r="G116">
            <v>3181</v>
          </cell>
        </row>
        <row r="117">
          <cell r="A117" t="str">
            <v>02332</v>
          </cell>
          <cell r="C117" t="str">
            <v>SLUŽBY PRO OBJEDNATELE - MĚŘICKÉ VYBAVENÍ - NÁKUP</v>
          </cell>
          <cell r="D117" t="str">
            <v>KPL</v>
          </cell>
          <cell r="E117">
            <v>0</v>
          </cell>
          <cell r="F117" t="str">
            <v>zahrnuje náklady na nákup zařízení</v>
          </cell>
          <cell r="G117">
            <v>3205</v>
          </cell>
        </row>
        <row r="118">
          <cell r="A118" t="str">
            <v>02340</v>
          </cell>
          <cell r="C118" t="str">
            <v>SLUŽBY PRO OBJEDNATELE - VÝPOČETNÍ TECHNIKA</v>
          </cell>
          <cell r="D118" t="str">
            <v>KPL</v>
          </cell>
          <cell r="E118">
            <v>0</v>
          </cell>
          <cell r="F118" t="str">
            <v>zahrnuje náklady na pořízení, provozování, udržování a likvidaci objednatelem požadovaného zařízení</v>
          </cell>
          <cell r="G118">
            <v>3233</v>
          </cell>
        </row>
        <row r="119">
          <cell r="A119" t="str">
            <v>02341</v>
          </cell>
          <cell r="C119" t="str">
            <v>SLUŽBY PRO OBJEDNATELE - VÝPOČETNÍ TECHNIKA - HW</v>
          </cell>
          <cell r="D119" t="str">
            <v>KPL</v>
          </cell>
          <cell r="E119">
            <v>0</v>
          </cell>
          <cell r="F119" t="str">
            <v>zahrnuje náklady na pronájem zařízení</v>
          </cell>
          <cell r="G119">
            <v>3257</v>
          </cell>
        </row>
        <row r="120">
          <cell r="A120" t="str">
            <v>02342</v>
          </cell>
          <cell r="C120" t="str">
            <v>SLUŽBY PRO OBJEDNATELE - VÝPOČETNÍ TECHNIKA - SW</v>
          </cell>
          <cell r="D120" t="str">
            <v>KPL</v>
          </cell>
          <cell r="E120">
            <v>0</v>
          </cell>
          <cell r="F120" t="str">
            <v>zahrnuje náklady na nákup zařízení</v>
          </cell>
          <cell r="G120">
            <v>3281</v>
          </cell>
        </row>
        <row r="121">
          <cell r="A121" t="str">
            <v>02410</v>
          </cell>
          <cell r="C121" t="str">
            <v>OBSLUHA PRO OBJEDNATELE - TECHNICKÝ PERSONÁL</v>
          </cell>
          <cell r="D121" t="str">
            <v>KPL</v>
          </cell>
          <cell r="E121">
            <v>0</v>
          </cell>
          <cell r="F121" t="str">
            <v>zahrnuje veškeré náklady spojené s objednatelem požadovaným personálem</v>
          </cell>
          <cell r="G121">
            <v>3313</v>
          </cell>
        </row>
        <row r="122">
          <cell r="A122" t="str">
            <v>02420</v>
          </cell>
          <cell r="C122" t="str">
            <v>OBSLUHA PRO OBJEDNATELE - ŘIDIČI</v>
          </cell>
          <cell r="D122" t="str">
            <v>KPL</v>
          </cell>
          <cell r="E122">
            <v>0</v>
          </cell>
          <cell r="F122" t="str">
            <v>zahrnuje veškeré náklady spojené s objednatelem požadovaným personálem</v>
          </cell>
          <cell r="G122">
            <v>3341</v>
          </cell>
        </row>
        <row r="123">
          <cell r="A123" t="str">
            <v>02430</v>
          </cell>
          <cell r="C123" t="str">
            <v>OBSLUHA PRO OBJEDNATELE - LABORANTI</v>
          </cell>
          <cell r="D123" t="str">
            <v>KPL</v>
          </cell>
          <cell r="E123">
            <v>0</v>
          </cell>
          <cell r="F123" t="str">
            <v>zahrnuje veškeré náklady spojené s objednatelem požadovaným personálem</v>
          </cell>
          <cell r="G123">
            <v>3369</v>
          </cell>
        </row>
        <row r="124">
          <cell r="A124" t="str">
            <v>02440</v>
          </cell>
          <cell r="C124" t="str">
            <v>OBSLUHA PRO OBJEDNATELE - POMOCNÝ PERSONÁL</v>
          </cell>
          <cell r="D124" t="str">
            <v>KPL</v>
          </cell>
          <cell r="E124">
            <v>0</v>
          </cell>
          <cell r="F124" t="str">
            <v>zahrnuje veškeré náklady spojené s objednatelem požadovaným personálem</v>
          </cell>
          <cell r="G124">
            <v>3397</v>
          </cell>
        </row>
        <row r="125">
          <cell r="A125" t="str">
            <v>02510</v>
          </cell>
          <cell r="C125" t="str">
            <v>ZKOUŠENÍ MATERIÁLŮ ZKUŠEBNOU ZHOTOVITELE</v>
          </cell>
          <cell r="D125" t="str">
            <v>KPL</v>
          </cell>
          <cell r="E125">
            <v>0</v>
          </cell>
          <cell r="F125" t="str">
            <v>zahrnuje veškeré náklady spojené s objednatelem požadovanými zkouškami</v>
          </cell>
          <cell r="G125">
            <v>3429</v>
          </cell>
        </row>
        <row r="126">
          <cell r="A126" t="str">
            <v>02520</v>
          </cell>
          <cell r="C126" t="str">
            <v>ZKOUŠENÍ MATERIÁLŮ NEZÁVISLOU ZKUŠEBNOU</v>
          </cell>
          <cell r="D126" t="str">
            <v>KPL</v>
          </cell>
          <cell r="E126">
            <v>0</v>
          </cell>
          <cell r="F126" t="str">
            <v>zahrnuje veškeré náklady spojené s objednatelem požadovanými zkouškami</v>
          </cell>
          <cell r="G126">
            <v>3457</v>
          </cell>
        </row>
        <row r="127">
          <cell r="A127" t="str">
            <v>02610</v>
          </cell>
          <cell r="C127" t="str">
            <v>ZKOUŠENÍ KONSTRUKCÍ A PRACÍ ZKUŠEBNOU ZHOTOVITELE</v>
          </cell>
          <cell r="D127" t="str">
            <v>KPL</v>
          </cell>
          <cell r="E127">
            <v>0</v>
          </cell>
          <cell r="F127" t="str">
            <v>zahrnuje veškeré náklady spojené s objednatelem požadovanými zkouškami</v>
          </cell>
          <cell r="G127">
            <v>3489</v>
          </cell>
        </row>
        <row r="128">
          <cell r="A128" t="str">
            <v>02620</v>
          </cell>
          <cell r="C128" t="str">
            <v>ZKOUŠENÍ KONSTRUKCÍ A PRACÍ NEZÁVISLOU ZKUŠEBNOU</v>
          </cell>
          <cell r="D128" t="str">
            <v>KPL</v>
          </cell>
          <cell r="E128">
            <v>0</v>
          </cell>
          <cell r="F128" t="str">
            <v>zahrnuje veškeré náklady spojené s objednatelem požadovanými zkouškami</v>
          </cell>
          <cell r="G128">
            <v>3517</v>
          </cell>
        </row>
        <row r="129">
          <cell r="A129" t="str">
            <v>02710</v>
          </cell>
          <cell r="C129" t="str">
            <v>POMOC PRÁCE ZŘÍZ NEBO ZAJIŠŤ OBJÍŽĎKY A PŘÍSTUP CESTY</v>
          </cell>
          <cell r="D129" t="str">
            <v>KPL</v>
          </cell>
          <cell r="E129">
            <v>0</v>
          </cell>
          <cell r="F129" t="str">
            <v>zahrnuje veškeré náklady spojené s objednatelem požadovanými zařízeními</v>
          </cell>
          <cell r="G129">
            <v>3549</v>
          </cell>
        </row>
        <row r="130">
          <cell r="A130" t="str">
            <v>027111</v>
          </cell>
          <cell r="C130" t="str">
            <v>PROVIZORNÍ OBJÍŽĎKY - ZŘÍZENÍ</v>
          </cell>
          <cell r="D130" t="str">
            <v>M2</v>
          </cell>
          <cell r="E130">
            <v>0</v>
          </cell>
          <cell r="F130" t="str">
            <v>zahrnuje veškeré náklady spojené s objednatelem požadovanými zařízeními</v>
          </cell>
          <cell r="G130">
            <v>3573</v>
          </cell>
        </row>
        <row r="131">
          <cell r="A131" t="str">
            <v>027113</v>
          </cell>
          <cell r="C131" t="str">
            <v>PROVIZORNÍ OBJÍŽĎKY - ZRUŠENÍ</v>
          </cell>
          <cell r="D131" t="str">
            <v>M2</v>
          </cell>
          <cell r="E131">
            <v>0</v>
          </cell>
          <cell r="F131" t="str">
            <v>zahrnuje veškeré náklady spojené s objednatelem požadovanými zařízeními</v>
          </cell>
          <cell r="G131">
            <v>3593</v>
          </cell>
        </row>
        <row r="132">
          <cell r="A132" t="str">
            <v>027121</v>
          </cell>
          <cell r="C132" t="str">
            <v>PROVIZORNÍ PŘÍSTUPOVÉ CESTY - ZŘÍZENÍ</v>
          </cell>
          <cell r="D132" t="str">
            <v>M2</v>
          </cell>
          <cell r="E132">
            <v>0</v>
          </cell>
          <cell r="F132" t="str">
            <v>zahrnuje veškeré náklady spojené s objednatelem požadovanými zařízeními</v>
          </cell>
          <cell r="G132">
            <v>3617</v>
          </cell>
        </row>
        <row r="133">
          <cell r="A133" t="str">
            <v>027123</v>
          </cell>
          <cell r="C133" t="str">
            <v>PROVIZORNÍ PŘÍSTUPOVÉ CESTY - ZRUŠENÍ</v>
          </cell>
          <cell r="D133" t="str">
            <v>M2</v>
          </cell>
          <cell r="E133">
            <v>0</v>
          </cell>
          <cell r="F133" t="str">
            <v>zahrnuje veškeré náklady spojené s objednatelem požadovanými zařízeními</v>
          </cell>
          <cell r="G133">
            <v>3637</v>
          </cell>
        </row>
        <row r="134">
          <cell r="A134" t="str">
            <v>02720</v>
          </cell>
          <cell r="C134" t="str">
            <v>POMOC PRÁCE ZŘÍZ NEBO ZAJIŠŤ REGULACI A OCHRANU DOPRAVY</v>
          </cell>
          <cell r="D134" t="str">
            <v>KPL</v>
          </cell>
          <cell r="E134">
            <v>0</v>
          </cell>
          <cell r="F134" t="str">
            <v>zahrnuje veškeré náklady spojené s objednatelem požadovanými zařízeními</v>
          </cell>
          <cell r="G134">
            <v>3665</v>
          </cell>
        </row>
        <row r="135">
          <cell r="A135" t="str">
            <v>027211</v>
          </cell>
          <cell r="C135" t="str">
            <v>POM PRÁCE ZAJIŠŤ REGUL DOPRAVY - VÝLUKY NA NEELEKTRIF TRATI</v>
          </cell>
          <cell r="D135" t="str">
            <v>DEN</v>
          </cell>
          <cell r="E135">
            <v>0</v>
          </cell>
          <cell r="F135" t="str">
            <v>zahrnuje veškeré náklady pro ČD spojené s objednatelem požadovaným omezením provozu na železnici</v>
          </cell>
          <cell r="G135">
            <v>3689</v>
          </cell>
        </row>
        <row r="136">
          <cell r="A136" t="str">
            <v>027212</v>
          </cell>
          <cell r="C136" t="str">
            <v>POM PRÁCE ZAJIŠŤ REGUL DOPRAVY - VÝLUKY NA ELEKTRIF TRATI</v>
          </cell>
          <cell r="D136" t="str">
            <v>DEN</v>
          </cell>
          <cell r="E136">
            <v>0</v>
          </cell>
          <cell r="F136" t="str">
            <v>zahrnuje veškeré náklady pro ČD spojené s objednatelem požadovaným omezením provozu na železnici</v>
          </cell>
          <cell r="G136">
            <v>3709</v>
          </cell>
        </row>
        <row r="137">
          <cell r="A137" t="str">
            <v>027221</v>
          </cell>
          <cell r="C137" t="str">
            <v>POM PRÁCE ZAJIŠŤ REGUL DOPRAVY - POMALÉ JÍZDY OSOBNÍCH VLAKŮ</v>
          </cell>
          <cell r="D137" t="str">
            <v>MIN</v>
          </cell>
          <cell r="E137">
            <v>0</v>
          </cell>
          <cell r="F137" t="str">
            <v>zahrnuje veškeré náklady pro ČD spojené s objednatelem požadovaným omezením provozu na železnici</v>
          </cell>
          <cell r="G137">
            <v>3733</v>
          </cell>
        </row>
        <row r="138">
          <cell r="A138" t="str">
            <v>027222</v>
          </cell>
          <cell r="C138" t="str">
            <v>POM PRÁCE ZAJIŠŤ REGUL DOPRAVY - POMALÉ JÍZDY NÁKLAD VLAKŮ</v>
          </cell>
          <cell r="D138" t="str">
            <v>MIN</v>
          </cell>
          <cell r="E138">
            <v>0</v>
          </cell>
          <cell r="F138" t="str">
            <v>zahrnuje veškeré náklady pro ČD spojené s objednatelem požadovaným omezením provozu na železnici</v>
          </cell>
          <cell r="G138">
            <v>3753</v>
          </cell>
        </row>
        <row r="139">
          <cell r="A139" t="str">
            <v>02730</v>
          </cell>
          <cell r="C139" t="str">
            <v>POMOC PRÁCE ZŘÍZ NEBO ZAJIŠŤ OCHRANU INŽENÝRSKÝCH SÍTÍ</v>
          </cell>
          <cell r="D139" t="str">
            <v>KPL</v>
          </cell>
          <cell r="E139">
            <v>0</v>
          </cell>
          <cell r="F139" t="str">
            <v>zahrnuje veškeré náklady spojené s objednatelem požadovanými zařízeními</v>
          </cell>
          <cell r="G139">
            <v>3781</v>
          </cell>
        </row>
        <row r="140">
          <cell r="A140" t="str">
            <v>02740</v>
          </cell>
          <cell r="C140" t="str">
            <v>POMOC PRÁCE ZŘÍZ NEBO ZAJIŠŤ PROVIZORNÍ MOSTY</v>
          </cell>
          <cell r="D140" t="str">
            <v>KPL</v>
          </cell>
          <cell r="E140">
            <v>0</v>
          </cell>
          <cell r="F140" t="str">
            <v>zahrnuje veškeré náklady spojené s objednatelem požadovanými zařízeními</v>
          </cell>
          <cell r="G140">
            <v>3809</v>
          </cell>
        </row>
        <row r="141">
          <cell r="A141" t="str">
            <v>02741</v>
          </cell>
          <cell r="C141" t="str">
            <v>PROVIZORNÍ MOSTY</v>
          </cell>
          <cell r="D141" t="str">
            <v>M2</v>
          </cell>
          <cell r="E141">
            <v>0</v>
          </cell>
          <cell r="F141" t="str">
            <v>zahrnuje veškeré náklady spojené s objednatelem požadovanými zařízeními</v>
          </cell>
          <cell r="G141">
            <v>3833</v>
          </cell>
        </row>
        <row r="142">
          <cell r="A142" t="str">
            <v>027411</v>
          </cell>
          <cell r="C142" t="str">
            <v>PROVIZORNÍ MOSTY - MONTÁŽ</v>
          </cell>
          <cell r="D142" t="str">
            <v>M2</v>
          </cell>
          <cell r="E142">
            <v>0</v>
          </cell>
          <cell r="F142" t="str">
            <v>zahrnuje veškeré náklady spojené s objednatelem požadovanými zařízeními</v>
          </cell>
          <cell r="G142">
            <v>3853</v>
          </cell>
        </row>
        <row r="143">
          <cell r="A143" t="str">
            <v>027412</v>
          </cell>
          <cell r="C143" t="str">
            <v>PROVIZORNÍ MOSTY - NÁJEMNÉ</v>
          </cell>
          <cell r="D143" t="str">
            <v>KPLMĚSÍC</v>
          </cell>
          <cell r="E143">
            <v>0</v>
          </cell>
          <cell r="F143" t="str">
            <v>zahrnuje veškeré náklady spojené s objednatelem požadovanými zařízeními</v>
          </cell>
          <cell r="G143">
            <v>3873</v>
          </cell>
        </row>
        <row r="144">
          <cell r="A144" t="str">
            <v>027413</v>
          </cell>
          <cell r="C144" t="str">
            <v>PROVIZORNÍ MOSTY - DEMONTÁŽ</v>
          </cell>
          <cell r="D144" t="str">
            <v>M2</v>
          </cell>
          <cell r="E144">
            <v>0</v>
          </cell>
          <cell r="F144" t="str">
            <v>zahrnuje veškeré náklady spojené s objednatelem požadovanými zařízeními</v>
          </cell>
          <cell r="G144">
            <v>3893</v>
          </cell>
        </row>
        <row r="145">
          <cell r="A145" t="str">
            <v>02742</v>
          </cell>
          <cell r="C145" t="str">
            <v>PROVIZORNÍ LÁVKY</v>
          </cell>
          <cell r="D145" t="str">
            <v>M2</v>
          </cell>
          <cell r="E145">
            <v>0</v>
          </cell>
          <cell r="F145" t="str">
            <v>zahrnuje veškeré náklady spojené s objednatelem požadovanými zařízeními</v>
          </cell>
          <cell r="G145">
            <v>3917</v>
          </cell>
        </row>
        <row r="146">
          <cell r="A146" t="str">
            <v>027421</v>
          </cell>
          <cell r="C146" t="str">
            <v>PROVIZORNÍ LÁVKY - MONTÁŽ</v>
          </cell>
          <cell r="D146" t="str">
            <v>M2</v>
          </cell>
          <cell r="E146">
            <v>0</v>
          </cell>
          <cell r="F146" t="str">
            <v>zahrnuje veškeré náklady spojené s objednatelem požadovanými zařízeními</v>
          </cell>
          <cell r="G146">
            <v>3937</v>
          </cell>
        </row>
        <row r="147">
          <cell r="A147" t="str">
            <v>027422</v>
          </cell>
          <cell r="C147" t="str">
            <v>PROVIZORNÍ LÁVKY - NÁJEMNÉ</v>
          </cell>
          <cell r="D147" t="str">
            <v>KPLMĚSÍC</v>
          </cell>
          <cell r="E147">
            <v>0</v>
          </cell>
          <cell r="F147" t="str">
            <v>zahrnuje veškeré náklady spojené s objednatelem požadovanými zařízeními</v>
          </cell>
          <cell r="G147">
            <v>3957</v>
          </cell>
        </row>
        <row r="148">
          <cell r="A148" t="str">
            <v>027423</v>
          </cell>
          <cell r="C148" t="str">
            <v>PROVIZORNÍ LÁVKY - DEMONTÁŽ</v>
          </cell>
          <cell r="D148" t="str">
            <v>M2</v>
          </cell>
          <cell r="E148">
            <v>0</v>
          </cell>
          <cell r="F148" t="str">
            <v>zahrnuje veškeré náklady spojené s objednatelem požadovanými zařízeními</v>
          </cell>
          <cell r="G148">
            <v>3977</v>
          </cell>
        </row>
        <row r="149">
          <cell r="A149" t="str">
            <v>02750</v>
          </cell>
          <cell r="C149" t="str">
            <v>POMOC PRÁCE ZŘÍZ NEBO ZAJIŠŤ LEŠENÍ</v>
          </cell>
          <cell r="D149" t="str">
            <v>KPL</v>
          </cell>
          <cell r="E149">
            <v>0</v>
          </cell>
          <cell r="F149" t="str">
            <v>zahrnuje veškeré náklady spojené s objednatelem požadovanými zařízeními</v>
          </cell>
          <cell r="G149">
            <v>4005</v>
          </cell>
        </row>
        <row r="150">
          <cell r="A150" t="str">
            <v>02760</v>
          </cell>
          <cell r="C150" t="str">
            <v>POMOC PRÁCE ZŘÍZ NEBO ZAJIŠŤ JÍMKY, STAV JÁMY A ŠACHTY</v>
          </cell>
          <cell r="D150" t="str">
            <v>KPL</v>
          </cell>
          <cell r="E150">
            <v>0</v>
          </cell>
          <cell r="F150" t="str">
            <v>zahrnuje veškeré náklady spojené s objednatelem požadovanými zařízeními</v>
          </cell>
          <cell r="G150">
            <v>4033</v>
          </cell>
        </row>
        <row r="151">
          <cell r="A151" t="str">
            <v>02770</v>
          </cell>
          <cell r="C151" t="str">
            <v>POMOC PRÁCE ZŘÍZ NEBO ZAJIŠŤ ÚPRAVY NA MELIORAČNÍCH SÍTÍCH</v>
          </cell>
          <cell r="D151" t="str">
            <v>KPL</v>
          </cell>
          <cell r="E151">
            <v>0</v>
          </cell>
          <cell r="F151" t="str">
            <v>zahrnuje veškeré náklady spojené s objednatelem požadovanými zařízeními</v>
          </cell>
          <cell r="G151">
            <v>4061</v>
          </cell>
        </row>
        <row r="152">
          <cell r="A152" t="str">
            <v>02780</v>
          </cell>
          <cell r="C152" t="str">
            <v>POMOC PRÁCE ZŘÍZ NEBO ZAJIŠŤ ZEMNÍKY A SKLÁDKY</v>
          </cell>
          <cell r="D152" t="str">
            <v>KPL</v>
          </cell>
          <cell r="E152">
            <v>0</v>
          </cell>
          <cell r="F152" t="str">
            <v>zahrnuje veškeré náklady spojené s objednatelem požadovanými zařízeními (nezahrnuje poplatky za získanou nebo uloženou zeminu)</v>
          </cell>
          <cell r="G152">
            <v>4089</v>
          </cell>
        </row>
        <row r="153">
          <cell r="A153" t="str">
            <v>02811</v>
          </cell>
          <cell r="C153" t="str">
            <v>PRŮZKUMNÉ PRÁCE GEOTECHNICKÉ NA POVRCHU</v>
          </cell>
          <cell r="D153" t="str">
            <v>KPL</v>
          </cell>
          <cell r="E153">
            <v>0</v>
          </cell>
          <cell r="F153" t="str">
            <v>zahrnuje veškeré náklady spojené s objednatelem požadovanými pracemi</v>
          </cell>
          <cell r="G153">
            <v>4121</v>
          </cell>
        </row>
        <row r="154">
          <cell r="A154" t="str">
            <v>02812</v>
          </cell>
          <cell r="C154" t="str">
            <v>PRŮZKUMNÉ PRÁCE GEOTECHNICKÉ V PODZEMÍ</v>
          </cell>
          <cell r="D154" t="str">
            <v>KPL</v>
          </cell>
          <cell r="E154">
            <v>0</v>
          </cell>
          <cell r="F154" t="str">
            <v>zahrnuje veškeré náklady spojené s objednatelem požadovanými pracemi</v>
          </cell>
          <cell r="G154">
            <v>4145</v>
          </cell>
        </row>
        <row r="155">
          <cell r="A155" t="str">
            <v>02821</v>
          </cell>
          <cell r="C155" t="str">
            <v>PRŮZKUMNÉ PRÁCE ARCHEOLOGICKÉ NA POVRCHU</v>
          </cell>
          <cell r="D155" t="str">
            <v>KPL</v>
          </cell>
          <cell r="E155">
            <v>0</v>
          </cell>
          <cell r="F155" t="str">
            <v>zahrnuje veškeré náklady spojené s objednatelem požadovanými pracemi</v>
          </cell>
          <cell r="G155">
            <v>4173</v>
          </cell>
        </row>
        <row r="156">
          <cell r="A156" t="str">
            <v>02822</v>
          </cell>
          <cell r="C156" t="str">
            <v>PRŮZKUMNÉ PRÁCE ARCHEOLOGICKÉ V PODZEMÍ</v>
          </cell>
          <cell r="D156" t="str">
            <v>KPL</v>
          </cell>
          <cell r="E156">
            <v>0</v>
          </cell>
          <cell r="F156" t="str">
            <v>zahrnuje veškeré náklady spojené s objednatelem požadovanými pracemi</v>
          </cell>
          <cell r="G156">
            <v>4197</v>
          </cell>
        </row>
        <row r="157">
          <cell r="A157" t="str">
            <v>02831</v>
          </cell>
          <cell r="C157" t="str">
            <v>PRŮZKUMNÉ PRÁCE HYDROLOGICKÉ NA POVRCHU</v>
          </cell>
          <cell r="D157" t="str">
            <v>KPL</v>
          </cell>
          <cell r="E157">
            <v>0</v>
          </cell>
          <cell r="F157" t="str">
            <v>zahrnuje veškeré náklady spojené s objednatelem požadovanými pracemi</v>
          </cell>
          <cell r="G157">
            <v>4225</v>
          </cell>
        </row>
        <row r="158">
          <cell r="A158" t="str">
            <v>02832</v>
          </cell>
          <cell r="C158" t="str">
            <v>PRŮZKUMNÉ PRÁCE HYDROLOGICKÉ V PODZEMÍ</v>
          </cell>
          <cell r="D158" t="str">
            <v>KPL</v>
          </cell>
          <cell r="E158">
            <v>0</v>
          </cell>
          <cell r="F158" t="str">
            <v>zahrnuje veškeré náklady spojené s objednatelem požadovanými pracemi</v>
          </cell>
          <cell r="G158">
            <v>4249</v>
          </cell>
        </row>
        <row r="159">
          <cell r="A159" t="str">
            <v>02841</v>
          </cell>
          <cell r="C159" t="str">
            <v>PRŮZKUMNÉ PRÁCE ŽIVOTNÍHO PROSTŘEDÍ NA POVRCHU</v>
          </cell>
          <cell r="D159" t="str">
            <v>KPL</v>
          </cell>
          <cell r="E159">
            <v>0</v>
          </cell>
          <cell r="F159" t="str">
            <v>zahrnuje veškeré náklady spojené s objednatelem požadovanými pracemi</v>
          </cell>
          <cell r="G159">
            <v>4277</v>
          </cell>
        </row>
        <row r="160">
          <cell r="A160" t="str">
            <v>02842</v>
          </cell>
          <cell r="C160" t="str">
            <v>PRŮZKUMNÉ PRÁCE ŽIVOTNÍHO PROSTŘEDÍ V PODZEMÍ</v>
          </cell>
          <cell r="D160" t="str">
            <v>KPL</v>
          </cell>
          <cell r="E160">
            <v>0</v>
          </cell>
          <cell r="F160" t="str">
            <v>zahrnuje veškeré náklady spojené s objednatelem požadovanými pracemi</v>
          </cell>
          <cell r="G160">
            <v>4301</v>
          </cell>
        </row>
        <row r="161">
          <cell r="A161" t="str">
            <v>02851</v>
          </cell>
          <cell r="C161" t="str">
            <v>PRŮZKUMNÉ PRÁCE DIAGNOSTIKY KONSTRUKCÍ NA POVRCHU</v>
          </cell>
          <cell r="D161" t="str">
            <v>KPL</v>
          </cell>
          <cell r="E161">
            <v>0</v>
          </cell>
          <cell r="F161" t="str">
            <v>zahrnuje veškeré náklady spojené s objednatelem požadovanými pracemi</v>
          </cell>
          <cell r="G161">
            <v>4329</v>
          </cell>
        </row>
        <row r="162">
          <cell r="A162" t="str">
            <v>02852</v>
          </cell>
          <cell r="C162" t="str">
            <v>PRŮZKUMNÉ PRÁCE DIAGNOSTIKY KONSTRUKCÍ V PODZEMÍ</v>
          </cell>
          <cell r="D162" t="str">
            <v>KPL</v>
          </cell>
          <cell r="E162">
            <v>0</v>
          </cell>
          <cell r="F162" t="str">
            <v>zahrnuje veškeré náklady spojené s objednatelem požadovanými pracemi</v>
          </cell>
          <cell r="G162">
            <v>4353</v>
          </cell>
        </row>
        <row r="163">
          <cell r="A163" t="str">
            <v>02861</v>
          </cell>
          <cell r="C163" t="str">
            <v>PRŮZKUMNÉ PRÁCE PROTIKOROZNÍ A BLUDNÝCH PROUDŮ NA POVRCHU</v>
          </cell>
          <cell r="D163" t="str">
            <v>KPL</v>
          </cell>
          <cell r="E163">
            <v>0</v>
          </cell>
          <cell r="F163" t="str">
            <v>zahrnuje veškeré náklady spojené s objednatelem požadovanými pracemi</v>
          </cell>
          <cell r="G163">
            <v>4381</v>
          </cell>
        </row>
        <row r="164">
          <cell r="A164" t="str">
            <v>02862</v>
          </cell>
          <cell r="C164" t="str">
            <v>PRŮZKUMNÉ PRÁCE PROTIKOROZNÍ A BLUDNÝCH PROUDŮ V PODZEMÍ</v>
          </cell>
          <cell r="D164" t="str">
            <v>KPL</v>
          </cell>
          <cell r="E164">
            <v>0</v>
          </cell>
          <cell r="F164" t="str">
            <v>zahrnuje veškeré náklady spojené s objednatelem požadovanými pracemi</v>
          </cell>
          <cell r="G164">
            <v>4405</v>
          </cell>
        </row>
        <row r="165">
          <cell r="A165" t="str">
            <v>02910</v>
          </cell>
          <cell r="C165" t="str">
            <v>OSTATNÍ POŽADAVKY - ZEMĚMĚŘIČSKÁ MĚŘENÍ</v>
          </cell>
          <cell r="D165" t="str">
            <v>KPL</v>
          </cell>
          <cell r="E165">
            <v>0</v>
          </cell>
          <cell r="F165" t="str">
            <v>zahrnuje veškeré náklady spojené s objednatelem požadovanými pracemi, - pro stanovení orientační investorské ceny určete jednotkovou cenu jako 1% odhadované ceny stavby</v>
          </cell>
          <cell r="G165">
            <v>4437</v>
          </cell>
        </row>
        <row r="166">
          <cell r="A166" t="str">
            <v>02911</v>
          </cell>
          <cell r="C166" t="str">
            <v>OSTATNÍ POŽADAVKY - GEODETICKÉ ZAMĚŘENÍ</v>
          </cell>
          <cell r="D166" t="str">
            <v>HM</v>
          </cell>
          <cell r="E166">
            <v>0</v>
          </cell>
          <cell r="F166" t="str">
            <v>zahrnuje veškeré náklady spojené s objednatelem požadovanými pracemi</v>
          </cell>
          <cell r="G166">
            <v>4462</v>
          </cell>
        </row>
        <row r="167">
          <cell r="A167" t="str">
            <v>029111</v>
          </cell>
          <cell r="C167" t="str">
            <v>OSTATNÍ POŽADAVKY - GEODETICKÉ ZAMĚŘENÍ - DÉLKOVÉ</v>
          </cell>
          <cell r="D167" t="str">
            <v>HM</v>
          </cell>
          <cell r="E167">
            <v>0</v>
          </cell>
          <cell r="F167" t="str">
            <v>zahrnuje veškeré náklady spojené s objednatelem požadovanými pracemi</v>
          </cell>
          <cell r="G167">
            <v>4482</v>
          </cell>
        </row>
        <row r="168">
          <cell r="A168" t="str">
            <v>029112</v>
          </cell>
          <cell r="C168" t="str">
            <v>OSTATNÍ POŽADAVKY - GEODETICKÉ ZAMĚŘENÍ - PLOŠNÉ</v>
          </cell>
          <cell r="D168" t="str">
            <v>HA</v>
          </cell>
          <cell r="E168">
            <v>0</v>
          </cell>
          <cell r="F168" t="str">
            <v>zahrnuje veškeré náklady spojené s objednatelem požadovanými pracemi</v>
          </cell>
          <cell r="G168">
            <v>4502</v>
          </cell>
        </row>
        <row r="169">
          <cell r="A169" t="str">
            <v>029113</v>
          </cell>
          <cell r="C169" t="str">
            <v>OSTATNÍ POŽADAVKY - GEODETICKÉ ZAMĚŘENÍ - CELKY</v>
          </cell>
          <cell r="D169" t="str">
            <v>KUS</v>
          </cell>
          <cell r="E169">
            <v>0</v>
          </cell>
          <cell r="F169" t="str">
            <v>zahrnuje veškeré náklady spojené s objednatelem požadovanými pracemi</v>
          </cell>
          <cell r="G169">
            <v>4522</v>
          </cell>
        </row>
        <row r="170">
          <cell r="A170" t="str">
            <v>02912</v>
          </cell>
          <cell r="C170" t="str">
            <v>OSTATNÍ POŽADAVKY - VYTYČOVACÍ BOD MIKROSÍTĚ</v>
          </cell>
          <cell r="D170" t="str">
            <v>KUS</v>
          </cell>
          <cell r="E170">
            <v>0</v>
          </cell>
          <cell r="F170" t="str">
            <v>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dle projektu základní vytyčovací sítě, kde je hloubka určena geologem na základě dostupných průzkumů či dat</v>
          </cell>
          <cell r="G170">
            <v>4546</v>
          </cell>
        </row>
        <row r="171">
          <cell r="A171" t="str">
            <v>02913</v>
          </cell>
          <cell r="C171" t="str">
            <v>OSTATNÍ POŽADAVKY - ZNAČKA PRO TRIGONOMETRICKÉ SLEDOVÁNÍ</v>
          </cell>
          <cell r="D171" t="str">
            <v>KUS</v>
          </cell>
          <cell r="E171">
            <v>0</v>
          </cell>
          <cell r="F171" t="str">
            <v>zahrnuje schválené značky pro sledování přetvoření</v>
          </cell>
          <cell r="G171">
            <v>4571</v>
          </cell>
        </row>
        <row r="172">
          <cell r="A172" t="str">
            <v>02914</v>
          </cell>
          <cell r="C172" t="str">
            <v>OSTATNÍ POŽADAVKY - BOD ZÁKLADNÍ VYTYČOVACÍ SÍTĚ</v>
          </cell>
          <cell r="D172" t="str">
            <v>KUS</v>
          </cell>
          <cell r="E172">
            <v>0</v>
          </cell>
          <cell r="F172" t="str">
            <v>oceněno jako celková částka ze samostatného soupisu prací jako nedílné součásti projektu základní vytyčovací sítě</v>
          </cell>
          <cell r="G172">
            <v>4595</v>
          </cell>
        </row>
        <row r="173">
          <cell r="A173" t="str">
            <v>02920</v>
          </cell>
          <cell r="C173" t="str">
            <v>OSTATNÍ POŽADAVKY - OCHRANA ŽIVOTNÍHO PROSTŘEDÍ</v>
          </cell>
          <cell r="D173" t="str">
            <v>KPL</v>
          </cell>
          <cell r="E173">
            <v>0</v>
          </cell>
          <cell r="F173" t="str">
            <v>zahrnuje veškeré náklady spojené s objednatelem požadovanými pracemi</v>
          </cell>
          <cell r="G173">
            <v>4623</v>
          </cell>
        </row>
        <row r="174">
          <cell r="A174" t="str">
            <v>02930</v>
          </cell>
          <cell r="C174" t="str">
            <v>OSTATNÍ POŽADAVKY - UMĚLECKÁ DÍLA</v>
          </cell>
          <cell r="D174" t="str">
            <v>KPL</v>
          </cell>
          <cell r="E174">
            <v>0</v>
          </cell>
          <cell r="F174" t="str">
            <v>zahrnuje veškeré náklady spojené s objednatelem požadovanými pracemi a díly</v>
          </cell>
          <cell r="G174">
            <v>4651</v>
          </cell>
        </row>
        <row r="175">
          <cell r="A175" t="str">
            <v>02940</v>
          </cell>
          <cell r="C175" t="str">
            <v>OSTATNÍ POŽADAVKY - VYPRACOVÁNÍ DOKUMENTACE</v>
          </cell>
          <cell r="D175" t="str">
            <v>KPL</v>
          </cell>
          <cell r="E175">
            <v>0</v>
          </cell>
          <cell r="F175" t="str">
            <v>zahrnuje veškeré náklady spojené s objednatelem požadovanými pracemi</v>
          </cell>
          <cell r="G175">
            <v>4679</v>
          </cell>
        </row>
        <row r="176">
          <cell r="A176" t="str">
            <v>029412</v>
          </cell>
          <cell r="C176" t="str">
            <v>OSTATNÍ POŽADAVKY - VYPRACOVÁNÍ MOSTNÍHO LISTU</v>
          </cell>
          <cell r="D176" t="str">
            <v>KUS</v>
          </cell>
          <cell r="E176">
            <v>0</v>
          </cell>
          <cell r="F176" t="str">
            <v>zahrnuje veškeré náklady spojené s objednatelem požadovanými pracemi</v>
          </cell>
          <cell r="G176">
            <v>4703</v>
          </cell>
        </row>
        <row r="177">
          <cell r="A177" t="str">
            <v>029422</v>
          </cell>
          <cell r="C177" t="str">
            <v>OSTATNÍ POŽADAVKY - VYPRACOVÁNÍ TUNELOVÉHO LISTU</v>
          </cell>
          <cell r="D177" t="str">
            <v>KUS</v>
          </cell>
          <cell r="E177">
            <v>0</v>
          </cell>
          <cell r="F177" t="str">
            <v>zahrnuje veškeré náklady spojené s objednatelem požadovanými pracemi</v>
          </cell>
          <cell r="G177">
            <v>4727</v>
          </cell>
        </row>
        <row r="178">
          <cell r="A178" t="str">
            <v>02943</v>
          </cell>
          <cell r="C178" t="str">
            <v>OSTATNÍ POŽADAVKY - VYPRACOVÁNÍ RDS</v>
          </cell>
          <cell r="D178" t="str">
            <v>KPL</v>
          </cell>
          <cell r="E178">
            <v>0</v>
          </cell>
          <cell r="F178" t="str">
            <v>zahrnuje veškeré náklady spojené s objednatelem požadovanými pracemi</v>
          </cell>
          <cell r="G178">
            <v>4751</v>
          </cell>
        </row>
        <row r="179">
          <cell r="A179" t="str">
            <v>02944</v>
          </cell>
          <cell r="C179" t="str">
            <v>OSTAT POŽADAVKY - DOKUMENTACE SKUTEČ PROVEDENÍ V DIGIT FORMĚ</v>
          </cell>
          <cell r="D179" t="str">
            <v>KPL</v>
          </cell>
          <cell r="E179">
            <v>0</v>
          </cell>
          <cell r="F179" t="str">
            <v>zahrnuje veškeré náklady spojené s objednatelem požadovanými pracemi</v>
          </cell>
          <cell r="G179">
            <v>4775</v>
          </cell>
        </row>
        <row r="180">
          <cell r="A180" t="str">
            <v>02945</v>
          </cell>
          <cell r="C180" t="str">
            <v>OSTAT POŽADAVKY - GEOMETRICKÝ PLÁN</v>
          </cell>
          <cell r="D180" t="str">
            <v>HM</v>
          </cell>
          <cell r="E180">
            <v>0</v>
          </cell>
          <cell r="F180" t="str">
            <v>položka zahrnuje: - přípravu podkladů, vyhotovení žádosti pro vklad na katastrální úřad- polní práce spojené s vyhotovením geometrického plánu- výpočetní a grafické kancelářské práce- úřední ověření výsledného elaborátu- schválení návrhu vkladu do katastru nemovitostí příslušným katastrálním úřadem</v>
          </cell>
          <cell r="G180">
            <v>4799</v>
          </cell>
        </row>
        <row r="181">
          <cell r="A181" t="str">
            <v>02946</v>
          </cell>
          <cell r="C181" t="str">
            <v>OSTAT POŽADAVKY - FOTODOKUMENTACE</v>
          </cell>
          <cell r="D181" t="str">
            <v>KPL</v>
          </cell>
          <cell r="E181">
            <v>0</v>
          </cell>
          <cell r="F181" t="str">
            <v>položka zahrnuje:- fotodokumentaci zadavatelem požadovaného děje a konstrukcí v požadovaných časových intervalech- zadavatelem specifikované výstupy (fotografie v papírovém a digitálním formátu) v požadovaném počtu</v>
          </cell>
          <cell r="G181">
            <v>4828</v>
          </cell>
        </row>
        <row r="182">
          <cell r="A182" t="str">
            <v>02950</v>
          </cell>
          <cell r="C182" t="str">
            <v>OSTATNÍ POŽADAVKY - POSUDKY, KONTROLY, REVIZNÍ ZPRÁVY</v>
          </cell>
          <cell r="D182" t="str">
            <v>KPL</v>
          </cell>
          <cell r="E182">
            <v>0</v>
          </cell>
          <cell r="F182" t="str">
            <v>zahrnuje veškeré náklady spojené s objednatelem požadovanými pracemi</v>
          </cell>
          <cell r="G182">
            <v>4858</v>
          </cell>
        </row>
        <row r="183">
          <cell r="A183" t="str">
            <v>029511</v>
          </cell>
          <cell r="C183" t="str">
            <v>OSTATNÍ POŽADAVKY - POSUDKY A KONTROLY</v>
          </cell>
          <cell r="D183" t="str">
            <v>HOD</v>
          </cell>
          <cell r="E183">
            <v>0</v>
          </cell>
          <cell r="F183" t="str">
            <v>zahrnuje veškeré náklady spojené s objednatelem požadovanými pracemi</v>
          </cell>
          <cell r="G183">
            <v>4882</v>
          </cell>
        </row>
        <row r="184">
          <cell r="A184" t="str">
            <v>029522</v>
          </cell>
          <cell r="C184" t="str">
            <v>OSTATNÍ POŽADAVKY - REVIZNÍ ZPRÁVY</v>
          </cell>
          <cell r="D184" t="str">
            <v>KUS</v>
          </cell>
          <cell r="E184">
            <v>0</v>
          </cell>
          <cell r="F184" t="str">
            <v>zahrnuje veškeré náklady spojené s objednatelem požadovanými pracemi</v>
          </cell>
          <cell r="G184">
            <v>4906</v>
          </cell>
        </row>
        <row r="185">
          <cell r="A185" t="str">
            <v>02953</v>
          </cell>
          <cell r="C185" t="str">
            <v>OSTATNÍ POŽADAVKY - HLAVNÍ MOSTNÍ PROHLÍDKA</v>
          </cell>
          <cell r="D185" t="str">
            <v>KUS</v>
          </cell>
          <cell r="E185">
            <v>0</v>
          </cell>
          <cell r="F185" t="str">
            <v>položka zahrnuje :- úkony dle ČSN 73 6221- provedení hlavní mostní prohlídky oprávněnou fyzickou nebo právnickou osobou- vyhotovení záznamu (protokolu), který jednoznačně definuje stav mostu</v>
          </cell>
          <cell r="G185">
            <v>4930</v>
          </cell>
        </row>
        <row r="186">
          <cell r="A186" t="str">
            <v>02960</v>
          </cell>
          <cell r="C186" t="str">
            <v>OSTATNÍ POŽADAVKY - ODBORNÝ DOZOR</v>
          </cell>
          <cell r="D186" t="str">
            <v>KPL</v>
          </cell>
          <cell r="E186">
            <v>0</v>
          </cell>
          <cell r="F186" t="str">
            <v>zahrnuje veškeré náklady spojené s objednatelem požadovaným dozorem</v>
          </cell>
          <cell r="G186">
            <v>4961</v>
          </cell>
        </row>
        <row r="187">
          <cell r="A187" t="str">
            <v>029611</v>
          </cell>
          <cell r="C187" t="str">
            <v>OSTATNÍ POŽADAVKY - ODBORNÝ DOZOR</v>
          </cell>
          <cell r="D187" t="str">
            <v>HOD</v>
          </cell>
          <cell r="E187">
            <v>0</v>
          </cell>
          <cell r="F187" t="str">
            <v>zahrnuje veškeré náklady spojené s objednatelem požadovaným dozorem</v>
          </cell>
          <cell r="G187">
            <v>4985</v>
          </cell>
        </row>
        <row r="188">
          <cell r="A188" t="str">
            <v>02971</v>
          </cell>
          <cell r="C188" t="str">
            <v>OSTAT POŽADAVKY - GEOTECHNICKÝ MONITORING NA POVRCHU</v>
          </cell>
          <cell r="D188" t="str">
            <v>KPL</v>
          </cell>
          <cell r="E188">
            <v>0</v>
          </cell>
          <cell r="F188" t="str">
            <v>zahrnuje veškeré náklady spojené s objednatelem požadovanými pracemi</v>
          </cell>
          <cell r="G188">
            <v>5013</v>
          </cell>
        </row>
        <row r="189">
          <cell r="A189" t="str">
            <v>029711</v>
          </cell>
          <cell r="C189" t="str">
            <v>OSTAT POŽADAVKY - GEOT MONIT NA POVRCHU - MĚŘ (GEODET) BODY</v>
          </cell>
          <cell r="D189" t="str">
            <v>KUS</v>
          </cell>
          <cell r="E189">
            <v>0</v>
          </cell>
          <cell r="F189" t="str">
            <v>zahrnuje veškeré náklady spojené s objednatelem požadovanými pracemi</v>
          </cell>
          <cell r="G189">
            <v>5033</v>
          </cell>
        </row>
        <row r="190">
          <cell r="A190" t="str">
            <v>029712</v>
          </cell>
          <cell r="C190" t="str">
            <v>OSTAT POŽADAVKY - GEOT MONIT NA POVRCHU - INDIKAČNÍ PÁSKY</v>
          </cell>
          <cell r="D190" t="str">
            <v>KUS</v>
          </cell>
          <cell r="E190">
            <v>0</v>
          </cell>
          <cell r="F190" t="str">
            <v>zahrnuje veškeré náklady spojené s objednatelem požadovanými pracemi</v>
          </cell>
          <cell r="G190">
            <v>5053</v>
          </cell>
        </row>
        <row r="191">
          <cell r="A191" t="str">
            <v>029713</v>
          </cell>
          <cell r="C191" t="str">
            <v>OSTAT POŽADAVKY - GEOT MONIT NA POVRCHU - EXTENZOMETRY</v>
          </cell>
          <cell r="D191" t="str">
            <v>KUS</v>
          </cell>
          <cell r="E191">
            <v>0</v>
          </cell>
          <cell r="F191" t="str">
            <v>zahrnuje veškeré náklady spojené s objednatelem požadovanými pracemi</v>
          </cell>
          <cell r="G191">
            <v>5073</v>
          </cell>
        </row>
        <row r="192">
          <cell r="A192" t="str">
            <v>02972</v>
          </cell>
          <cell r="C192" t="str">
            <v>OSTAT POŽADAVKY - GEOTECHNICKÝ MONITORING V PODZEMÍ</v>
          </cell>
          <cell r="D192" t="str">
            <v>KPL</v>
          </cell>
          <cell r="E192">
            <v>0</v>
          </cell>
          <cell r="F192" t="str">
            <v>zahrnuje veškeré náklady spojené s objednatelem požadovanými pracemi</v>
          </cell>
          <cell r="G192">
            <v>5097</v>
          </cell>
        </row>
        <row r="193">
          <cell r="A193" t="str">
            <v>029721</v>
          </cell>
          <cell r="C193" t="str">
            <v>OSTAT POŽADAVKY - GEOT MONIT V PODZEMÍ - MĚŘ (GEODET) BODY</v>
          </cell>
          <cell r="D193" t="str">
            <v>KUS</v>
          </cell>
          <cell r="E193">
            <v>0</v>
          </cell>
          <cell r="F193" t="str">
            <v>zahrnuje veškeré náklady spojené s objednatelem požadovanými pracemi</v>
          </cell>
          <cell r="G193">
            <v>5117</v>
          </cell>
        </row>
        <row r="194">
          <cell r="A194" t="str">
            <v>029722</v>
          </cell>
          <cell r="C194" t="str">
            <v>OSTAT POŽADAVKY - GEOT MONIT V PODZEMÍ - INDIKAČNÍ PÁSKY</v>
          </cell>
          <cell r="D194" t="str">
            <v>KUS</v>
          </cell>
          <cell r="E194">
            <v>0</v>
          </cell>
          <cell r="F194" t="str">
            <v>zahrnuje veškeré náklady spojené s objednatelem požadovanými pracemi</v>
          </cell>
          <cell r="G194">
            <v>5137</v>
          </cell>
        </row>
        <row r="195">
          <cell r="A195" t="str">
            <v>029723</v>
          </cell>
          <cell r="C195" t="str">
            <v>OSTAT POŽADAVKY - GEOT MONIT V PODZEMÍ - EXTENZOMETRY</v>
          </cell>
          <cell r="D195" t="str">
            <v>KUS</v>
          </cell>
          <cell r="E195">
            <v>0</v>
          </cell>
          <cell r="F195" t="str">
            <v>zahrnuje veškeré náklady spojené s objednatelem požadovanými pracemi</v>
          </cell>
          <cell r="G195">
            <v>5157</v>
          </cell>
        </row>
        <row r="196">
          <cell r="A196" t="str">
            <v>029724</v>
          </cell>
          <cell r="C196" t="str">
            <v>OSTAT POŽADAVKY - GEOT MONIT V PODZEMÍ - TLAKOMĚRNÉ VAKY</v>
          </cell>
          <cell r="D196" t="str">
            <v>KUS</v>
          </cell>
          <cell r="E196">
            <v>0</v>
          </cell>
          <cell r="F196" t="str">
            <v>zahrnuje veškeré náklady spojené s objednatelem požadovanými pracemi</v>
          </cell>
          <cell r="G196">
            <v>5177</v>
          </cell>
        </row>
        <row r="197">
          <cell r="A197" t="str">
            <v>029725</v>
          </cell>
          <cell r="C197" t="str">
            <v>OSTAT POŽAD - GEOT MONIT V PODZ - ZAŘ NA MĚŘ HYDROST TLAKU</v>
          </cell>
          <cell r="D197" t="str">
            <v>KUS</v>
          </cell>
          <cell r="E197">
            <v>0</v>
          </cell>
          <cell r="F197" t="str">
            <v>zahrnuje veškeré náklady spojené s objednatelem požadovanými pracemi</v>
          </cell>
          <cell r="G197">
            <v>5197</v>
          </cell>
        </row>
        <row r="198">
          <cell r="A198" t="str">
            <v>02990</v>
          </cell>
          <cell r="C198" t="str">
            <v>OSTATNÍ POŽADAVKY - INFORMAČNÍ TABULE</v>
          </cell>
          <cell r="D198" t="str">
            <v>KPL</v>
          </cell>
          <cell r="E198">
            <v>0</v>
          </cell>
          <cell r="F198" t="str">
            <v>položka zahrnuje:- dodání a osazení informačních tabulí v předepsaném provedení a množství s obsahem předepsaným zadavatelem- veškeré nosné a upevňovací konstrukce- základové konstrukce včetně nutných zemních prací- demontáž a odvoz po skončení platnosti- případně nutné opravy poškozených čátí během platnosti</v>
          </cell>
          <cell r="G198">
            <v>5225</v>
          </cell>
        </row>
        <row r="199">
          <cell r="A199" t="str">
            <v>02991</v>
          </cell>
          <cell r="C199" t="str">
            <v>OSTATNÍ POŽADAVKY - INFORMAČNÍ TABULE</v>
          </cell>
          <cell r="D199" t="str">
            <v>KUS</v>
          </cell>
          <cell r="E199">
            <v>0</v>
          </cell>
          <cell r="F199" t="str">
            <v>položka zahrnuje:- dodání a osazení informačních tabulí v předepsaném provedení a množství s obsahem předepsaným zadavatelem- veškeré nosné a upevňovací konstrukce- základové konstrukce včetně nutných zemních prací- demontáž a odvoz po skončení platnosti- případně nutné opravy poškozených čátí během platnosti</v>
          </cell>
          <cell r="G199">
            <v>5254</v>
          </cell>
        </row>
        <row r="200">
          <cell r="A200" t="str">
            <v>03100</v>
          </cell>
          <cell r="C200" t="str">
            <v>ZAŘÍZENÍ STAVENIŠTĚ - ZŘÍZENÍ, PROVOZ, DEMONTÁŽ</v>
          </cell>
          <cell r="D200" t="str">
            <v>KPL</v>
          </cell>
          <cell r="E200">
            <v>0</v>
          </cell>
          <cell r="F200" t="str">
            <v>zahrnuje objednatelem povolené náklady na pořízení (event. pronájem), provozování, udržování a likvidaci zhotovitelova zařízení</v>
          </cell>
          <cell r="G200">
            <v>5295</v>
          </cell>
        </row>
        <row r="201">
          <cell r="A201" t="str">
            <v>03110</v>
          </cell>
          <cell r="C201" t="str">
            <v>ZAŘÍZENÍ STAVENIŠTĚ - KANCELÁŘE</v>
          </cell>
          <cell r="D201" t="str">
            <v>KPL</v>
          </cell>
          <cell r="E201">
            <v>0</v>
          </cell>
          <cell r="F201" t="str">
            <v>zahrnuje objednatelem povolené náklady na pořízení (event. pronájem), provozování, udržování a likvidaci zhotovitelova zařízení</v>
          </cell>
          <cell r="G201">
            <v>5323</v>
          </cell>
        </row>
        <row r="202">
          <cell r="A202" t="str">
            <v>03120</v>
          </cell>
          <cell r="C202" t="str">
            <v>ZAŘÍZENÍ STAVENIŠTĚ - LABORATOŘE</v>
          </cell>
          <cell r="D202" t="str">
            <v>KPL</v>
          </cell>
          <cell r="E202">
            <v>0</v>
          </cell>
          <cell r="F202" t="str">
            <v>zahrnuje objednatelem povolené náklady na pořízení (event. pronájem), provozování, udržování a likvidaci zhotovitelova zařízení</v>
          </cell>
          <cell r="G202">
            <v>5351</v>
          </cell>
        </row>
        <row r="203">
          <cell r="A203" t="str">
            <v>03130</v>
          </cell>
          <cell r="C203" t="str">
            <v>ZAŘÍZENÍ STAVENIŠTĚ - SKLADY A DÍLNY</v>
          </cell>
          <cell r="D203" t="str">
            <v>KPL</v>
          </cell>
          <cell r="E203">
            <v>0</v>
          </cell>
          <cell r="F203" t="str">
            <v>zahrnuje objednatelem povolené náklady na pořízení (event. pronájem), provozování, udržování a likvidaci zhotovitelova zařízení</v>
          </cell>
          <cell r="G203">
            <v>5379</v>
          </cell>
        </row>
        <row r="204">
          <cell r="A204" t="str">
            <v>03140</v>
          </cell>
          <cell r="C204" t="str">
            <v>ZAŘÍZENÍ STAVENIŠTĚ - UBYTOVNY</v>
          </cell>
          <cell r="D204" t="str">
            <v>KPL</v>
          </cell>
          <cell r="E204">
            <v>0</v>
          </cell>
          <cell r="F204" t="str">
            <v>zahrnuje objednatelem povolené náklady na pořízení (event. pronájem), provozování, udržování a likvidaci zhotovitelova zařízení</v>
          </cell>
          <cell r="G204">
            <v>5407</v>
          </cell>
        </row>
        <row r="205">
          <cell r="A205" t="str">
            <v>03150</v>
          </cell>
          <cell r="C205" t="str">
            <v>ZAŘÍZENÍ STAVENIŠTĚ - STRAVOVACÍ ZAŘÍZENÍ</v>
          </cell>
          <cell r="D205" t="str">
            <v>KPL</v>
          </cell>
          <cell r="E205">
            <v>0</v>
          </cell>
          <cell r="F205" t="str">
            <v>zahrnuje objednatelem povolené náklady na pořízení (event. pronájem), provozování, udržování a likvidaci zhotovitelova zařízení</v>
          </cell>
          <cell r="G205">
            <v>5435</v>
          </cell>
        </row>
        <row r="206">
          <cell r="A206" t="str">
            <v>03160</v>
          </cell>
          <cell r="C206" t="str">
            <v>ZAŘÍZENÍ STAVENIŠTĚ - GARÁŽE A PARKOVIŠTĚ</v>
          </cell>
          <cell r="D206" t="str">
            <v>KPL</v>
          </cell>
          <cell r="E206">
            <v>0</v>
          </cell>
          <cell r="F206" t="str">
            <v>zahrnuje objednatelem povolené náklady na pořízení (event. pronájem), provozování, udržování a likvidaci zhotovitelova zařízení</v>
          </cell>
          <cell r="G206">
            <v>5463</v>
          </cell>
        </row>
        <row r="207">
          <cell r="A207" t="str">
            <v>03170</v>
          </cell>
          <cell r="C207" t="str">
            <v>ZAŘÍZENÍ STAVENIŠTĚ - KOMUNIKACE A ZPEV PLOCHY</v>
          </cell>
          <cell r="D207" t="str">
            <v>KPL</v>
          </cell>
          <cell r="E207">
            <v>0</v>
          </cell>
          <cell r="F207" t="str">
            <v>zahrnuje objednatelem povolené náklady na pořízení (event. pronájem), provozování, udržování a likvidaci zhotovitelova zařízení</v>
          </cell>
          <cell r="G207">
            <v>5491</v>
          </cell>
        </row>
        <row r="208">
          <cell r="A208" t="str">
            <v>03180</v>
          </cell>
          <cell r="C208" t="str">
            <v>ZAŘÍZENÍ STAVENIŠTĚ - ČISTÍRNA ODPAD VOD</v>
          </cell>
          <cell r="D208" t="str">
            <v>KPL</v>
          </cell>
          <cell r="E208">
            <v>0</v>
          </cell>
          <cell r="F208" t="str">
            <v>zahrnuje objednatelem povolené náklady na pořízení (event. pronájem), provozování, udržování a likvidaci zhotovitelova zařízení</v>
          </cell>
          <cell r="G208">
            <v>5519</v>
          </cell>
        </row>
        <row r="209">
          <cell r="A209" t="str">
            <v>03190</v>
          </cell>
          <cell r="C209" t="str">
            <v>ZAŘÍZENÍ STAVENIŠTĚ - TERÉNNÍ ÚPRAVY</v>
          </cell>
          <cell r="D209" t="str">
            <v>KPL</v>
          </cell>
          <cell r="E209">
            <v>0</v>
          </cell>
          <cell r="F209" t="str">
            <v>zahrnuje objednatelem povolené náklady na pořízení (event. pronájem), provozování, udržování a likvidaci zhotovitelova zařízení</v>
          </cell>
          <cell r="G209">
            <v>5547</v>
          </cell>
        </row>
        <row r="210">
          <cell r="A210" t="str">
            <v>03210</v>
          </cell>
          <cell r="C210" t="str">
            <v>ZAŘÍZENÍ PRO DODÁVKU ELEKTRICKÉHO PROUDU</v>
          </cell>
          <cell r="D210" t="str">
            <v>KPL</v>
          </cell>
          <cell r="E210">
            <v>0</v>
          </cell>
          <cell r="F210" t="str">
            <v>zahrnuje objednatelem povolené náklady na pořízení (event. pronájem), provozování, udržování a likvidaci zhotovitelova zařízení</v>
          </cell>
          <cell r="G210">
            <v>5579</v>
          </cell>
        </row>
        <row r="211">
          <cell r="A211" t="str">
            <v>03220</v>
          </cell>
          <cell r="C211" t="str">
            <v>ZAŘÍZENÍ PRO DODÁVKU PITNÉ VODY</v>
          </cell>
          <cell r="D211" t="str">
            <v>KPL</v>
          </cell>
          <cell r="E211">
            <v>0</v>
          </cell>
          <cell r="F211" t="str">
            <v>zahrnuje objednatelem povolené náklady na pořízení (event. pronájem), provozování, udržování a likvidaci zhotovitelova zařízení</v>
          </cell>
          <cell r="G211">
            <v>5607</v>
          </cell>
        </row>
        <row r="212">
          <cell r="A212" t="str">
            <v>03230</v>
          </cell>
          <cell r="C212" t="str">
            <v>ZAŘÍZENÍ PRO DODÁVKU UŽITKOVÉ VODY</v>
          </cell>
          <cell r="D212" t="str">
            <v>KPL</v>
          </cell>
          <cell r="E212">
            <v>0</v>
          </cell>
          <cell r="F212" t="str">
            <v>zahrnuje objednatelem povolené náklady na pořízení (event. pronájem), provozování, udržování a likvidaci zhotovitelova zařízení</v>
          </cell>
          <cell r="G212">
            <v>5635</v>
          </cell>
        </row>
        <row r="213">
          <cell r="A213" t="str">
            <v>03240</v>
          </cell>
          <cell r="C213" t="str">
            <v>ZAŘÍZENÍ PRO DODÁVKU PLYNU</v>
          </cell>
          <cell r="D213" t="str">
            <v>KPL</v>
          </cell>
          <cell r="E213">
            <v>0</v>
          </cell>
          <cell r="F213" t="str">
            <v>zahrnuje objednatelem povolené náklady na pořízení (event. pronájem), provozování, udržování a likvidaci zhotovitelova zařízení</v>
          </cell>
          <cell r="G213">
            <v>5663</v>
          </cell>
        </row>
        <row r="214">
          <cell r="A214" t="str">
            <v>03250</v>
          </cell>
          <cell r="C214" t="str">
            <v>ZAŘÍZENÍ PRO DODÁVKU STLAČENÉHO VZDUCHU</v>
          </cell>
          <cell r="D214" t="str">
            <v>KPL</v>
          </cell>
          <cell r="E214">
            <v>0</v>
          </cell>
          <cell r="F214" t="str">
            <v>zahrnuje objednatelem povolené náklady na pořízení (event. pronájem), provozování, udržování a likvidaci zhotovitelova zařízení</v>
          </cell>
          <cell r="G214">
            <v>5691</v>
          </cell>
        </row>
        <row r="215">
          <cell r="A215" t="str">
            <v>03310</v>
          </cell>
          <cell r="C215" t="str">
            <v>SLUŽBY ZAJIŠŤUJÍCÍ STAVENIŠTNÍ DOPRAVU</v>
          </cell>
          <cell r="D215" t="str">
            <v>KPL</v>
          </cell>
          <cell r="E215">
            <v>0</v>
          </cell>
          <cell r="F215" t="str">
            <v>zahrnuje objednatelem povolené náklady na služby pro zhotovitele</v>
          </cell>
          <cell r="G215">
            <v>5723</v>
          </cell>
        </row>
        <row r="216">
          <cell r="A216" t="str">
            <v>03320</v>
          </cell>
          <cell r="C216" t="str">
            <v>SLUŽBY ZAJIŠŤUJÍCÍ DOPRAVU PRACOVNÍKŮ</v>
          </cell>
          <cell r="D216" t="str">
            <v>KPL</v>
          </cell>
          <cell r="E216">
            <v>0</v>
          </cell>
          <cell r="F216" t="str">
            <v>zahrnuje objednatelem povolené náklady na služby pro zhotovitele</v>
          </cell>
          <cell r="G216">
            <v>5751</v>
          </cell>
        </row>
        <row r="217">
          <cell r="A217" t="str">
            <v>03330</v>
          </cell>
          <cell r="C217" t="str">
            <v>SLUŽBY ZAJIŠŤUJÍCÍ ZDRAVOTNICTVÍ</v>
          </cell>
          <cell r="D217" t="str">
            <v>KPL</v>
          </cell>
          <cell r="E217">
            <v>0</v>
          </cell>
          <cell r="F217" t="str">
            <v>zahrnuje objednatelem povolené náklady na služby pro zhotovitele</v>
          </cell>
          <cell r="G217">
            <v>5779</v>
          </cell>
        </row>
        <row r="218">
          <cell r="A218" t="str">
            <v>03340</v>
          </cell>
          <cell r="C218" t="str">
            <v>SLUŽBY ZAJIŠŤUJÍCÍ ZÁSOBOVÁNÍ</v>
          </cell>
          <cell r="D218" t="str">
            <v>KPL</v>
          </cell>
          <cell r="E218">
            <v>0</v>
          </cell>
          <cell r="F218" t="str">
            <v>zahrnuje objednatelem povolené náklady na služby pro zhotovitele</v>
          </cell>
          <cell r="G218">
            <v>5807</v>
          </cell>
        </row>
        <row r="219">
          <cell r="A219" t="str">
            <v>03350</v>
          </cell>
          <cell r="C219" t="str">
            <v>SLUŽBY ZAJIŠŤUJÍCÍ REGUL, PŘEVED A OCHRANU VEŘEJ DOPRAVY</v>
          </cell>
          <cell r="D219" t="str">
            <v>KPL</v>
          </cell>
          <cell r="E219">
            <v>0</v>
          </cell>
          <cell r="F219" t="str">
            <v>zahrnuje objednatelem povolené náklady na služby pro zhotovitele</v>
          </cell>
          <cell r="G219">
            <v>5835</v>
          </cell>
        </row>
        <row r="220">
          <cell r="A220" t="str">
            <v>03360</v>
          </cell>
          <cell r="C220" t="str">
            <v>SLUŽBY ZAJIŠŤUJÍCÍ OSTRAHU</v>
          </cell>
          <cell r="D220" t="str">
            <v>KPL</v>
          </cell>
          <cell r="E220">
            <v>0</v>
          </cell>
          <cell r="F220" t="str">
            <v>zahrnuje objednatelem povolené náklady na služby pro zhotovitele</v>
          </cell>
          <cell r="G220">
            <v>5863</v>
          </cell>
        </row>
        <row r="221">
          <cell r="A221" t="str">
            <v>03410</v>
          </cell>
          <cell r="C221" t="str">
            <v>STAVEBNÍ VYBAVENÍ STABILNÍ PRO VÝROBU ČERST BETON SMĚSÍ</v>
          </cell>
          <cell r="D221" t="str">
            <v>KPL</v>
          </cell>
          <cell r="E221">
            <v>0</v>
          </cell>
          <cell r="F221" t="str">
            <v>zahrnuje objednatelem povolené náklady na stavební vybavení zhotovitele</v>
          </cell>
          <cell r="G221">
            <v>5895</v>
          </cell>
        </row>
        <row r="222">
          <cell r="A222" t="str">
            <v>03420</v>
          </cell>
          <cell r="C222" t="str">
            <v>STAVEBNÍ VYBAVENÍ STABILNÍ PRO VÝROBU ASFALT SMĚSÍ</v>
          </cell>
          <cell r="D222" t="str">
            <v>KPL</v>
          </cell>
          <cell r="E222">
            <v>0</v>
          </cell>
          <cell r="F222" t="str">
            <v>zahrnuje objednatelem povolené náklady na stavební vybavení zhotovitele</v>
          </cell>
          <cell r="G222">
            <v>5923</v>
          </cell>
        </row>
        <row r="223">
          <cell r="A223" t="str">
            <v>03430</v>
          </cell>
          <cell r="C223" t="str">
            <v>STAVEBNÍ VYBAVENÍ STABILNÍ PRO DRCENÍ A TŘÍD KAMENIVA</v>
          </cell>
          <cell r="D223" t="str">
            <v>KPL</v>
          </cell>
          <cell r="E223">
            <v>0</v>
          </cell>
          <cell r="F223" t="str">
            <v>zahrnuje objednatelem povolené náklady na stavební vybavení zhotovitele</v>
          </cell>
          <cell r="G223">
            <v>5951</v>
          </cell>
        </row>
        <row r="224">
          <cell r="A224" t="str">
            <v>03440</v>
          </cell>
          <cell r="C224" t="str">
            <v>STAVEBNÍ VYBAVENÍ STABILNÍ PRO ČERPÁNÍ VODY</v>
          </cell>
          <cell r="D224" t="str">
            <v>KPL</v>
          </cell>
          <cell r="E224">
            <v>0</v>
          </cell>
          <cell r="F224" t="str">
            <v>zahrnuje objednatelem povolené náklady na stavební vybavení zhotovitele</v>
          </cell>
          <cell r="G224">
            <v>5979</v>
          </cell>
        </row>
        <row r="225">
          <cell r="A225" t="str">
            <v>03450</v>
          </cell>
          <cell r="C225" t="str">
            <v>STAVEBNÍ VYBAVENÍ STABILNÍ PRO VÝROBU STLAČ VZDUCHU</v>
          </cell>
          <cell r="D225" t="str">
            <v>KPL</v>
          </cell>
          <cell r="E225">
            <v>0</v>
          </cell>
          <cell r="F225" t="str">
            <v>zahrnuje objednatelem povolené náklady na stavební vybavení zhotovitele</v>
          </cell>
          <cell r="G225">
            <v>6007</v>
          </cell>
        </row>
        <row r="226">
          <cell r="A226" t="str">
            <v>03510</v>
          </cell>
          <cell r="C226" t="str">
            <v>STAVEBNÍ STROJE MOBILNÍ NA ZEMNÍ PRÁCE</v>
          </cell>
          <cell r="D226" t="str">
            <v>KPL</v>
          </cell>
          <cell r="E226">
            <v>0</v>
          </cell>
          <cell r="F226" t="str">
            <v>zahrnuje objednatelem povolené náklady na stavební vybavení zhotovitele</v>
          </cell>
          <cell r="G226">
            <v>6039</v>
          </cell>
        </row>
        <row r="227">
          <cell r="A227" t="str">
            <v>03520</v>
          </cell>
          <cell r="C227" t="str">
            <v>STAVEBNÍ STROJE MOBILNÍ ZHUTŇOVACÍ</v>
          </cell>
          <cell r="D227" t="str">
            <v>KPL</v>
          </cell>
          <cell r="E227">
            <v>0</v>
          </cell>
          <cell r="F227" t="str">
            <v>zahrnuje objednatelem povolené náklady na stavební vybavení zhotovitele</v>
          </cell>
          <cell r="G227">
            <v>6067</v>
          </cell>
        </row>
        <row r="228">
          <cell r="A228" t="str">
            <v>03530</v>
          </cell>
          <cell r="C228" t="str">
            <v>STAVEBNÍ STROJE MOBILNÍ NA BERANĚNÍ</v>
          </cell>
          <cell r="D228" t="str">
            <v>KPL</v>
          </cell>
          <cell r="E228">
            <v>0</v>
          </cell>
          <cell r="F228" t="str">
            <v>zahrnuje objednatelem povolené náklady na stavební vybavení zhotovitele</v>
          </cell>
          <cell r="G228">
            <v>6095</v>
          </cell>
        </row>
        <row r="229">
          <cell r="A229" t="str">
            <v>03540</v>
          </cell>
          <cell r="C229" t="str">
            <v>STAVEBNÍ STROJE MOBILNÍ VRTACÍ</v>
          </cell>
          <cell r="D229" t="str">
            <v>KPL</v>
          </cell>
          <cell r="E229">
            <v>0</v>
          </cell>
          <cell r="F229" t="str">
            <v>zahrnuje objednatelem povolené náklady na stavební vybavení zhotovitele</v>
          </cell>
          <cell r="G229">
            <v>6123</v>
          </cell>
        </row>
        <row r="230">
          <cell r="A230" t="str">
            <v>03550</v>
          </cell>
          <cell r="C230" t="str">
            <v>STAVEBNÍ STROJE MOBILNÍ - FINIŠERY</v>
          </cell>
          <cell r="D230" t="str">
            <v>KPL</v>
          </cell>
          <cell r="E230">
            <v>0</v>
          </cell>
          <cell r="F230" t="str">
            <v>zahrnuje objednatelem povolené náklady na stavební vybavení zhotovitele</v>
          </cell>
          <cell r="G230">
            <v>6151</v>
          </cell>
        </row>
        <row r="231">
          <cell r="A231" t="str">
            <v>03560</v>
          </cell>
          <cell r="C231" t="str">
            <v>STAVEBNÍ STROJE MOBILNÍ RUBACÍ</v>
          </cell>
          <cell r="D231" t="str">
            <v>KPL</v>
          </cell>
          <cell r="E231">
            <v>0</v>
          </cell>
          <cell r="F231" t="str">
            <v>zahrnuje objednatelem povolené náklady na stavební vybavení zhotovitele</v>
          </cell>
          <cell r="G231">
            <v>6179</v>
          </cell>
        </row>
        <row r="232">
          <cell r="A232" t="str">
            <v>03570</v>
          </cell>
          <cell r="C232" t="str">
            <v>STAVEBNÍ STROJE MOBILNÍ - ČERPADLA</v>
          </cell>
          <cell r="D232" t="str">
            <v>KPL</v>
          </cell>
          <cell r="E232">
            <v>0</v>
          </cell>
          <cell r="F232" t="str">
            <v>zahrnuje objednatelem povolené náklady na stavební vybavení zhotovitele</v>
          </cell>
          <cell r="G232">
            <v>6207</v>
          </cell>
        </row>
        <row r="233">
          <cell r="A233" t="str">
            <v>03580</v>
          </cell>
          <cell r="C233" t="str">
            <v>STAVEBNÍ STROJE MOBILNÍ - KOMPRESORY</v>
          </cell>
          <cell r="D233" t="str">
            <v>KPL</v>
          </cell>
          <cell r="E233">
            <v>0</v>
          </cell>
          <cell r="F233" t="str">
            <v>zahrnuje objednatelem povolené náklady na stavební vybavení zhotovitele</v>
          </cell>
          <cell r="G233">
            <v>6235</v>
          </cell>
        </row>
        <row r="234">
          <cell r="A234" t="str">
            <v>03590</v>
          </cell>
          <cell r="C234" t="str">
            <v>STAVEBNÍ STROJE MOBILNÍ - OSTATNÍ</v>
          </cell>
          <cell r="D234" t="str">
            <v>KPL</v>
          </cell>
          <cell r="E234">
            <v>0</v>
          </cell>
          <cell r="F234" t="str">
            <v>zahrnuje objednatelem povolené náklady na stavební vybavení zhotovitele</v>
          </cell>
          <cell r="G234">
            <v>6263</v>
          </cell>
        </row>
        <row r="235">
          <cell r="A235" t="str">
            <v>03610</v>
          </cell>
          <cell r="C235" t="str">
            <v>DOPRAVNÍ ZAŘÍZENÍ - AUTOMOBILY</v>
          </cell>
          <cell r="D235" t="str">
            <v>KPL</v>
          </cell>
          <cell r="E235">
            <v>0</v>
          </cell>
          <cell r="F235" t="str">
            <v>zahrnuje objednatelem povolené náklady na dopravní zařízení zhotovitele</v>
          </cell>
          <cell r="G235">
            <v>6295</v>
          </cell>
        </row>
        <row r="236">
          <cell r="A236" t="str">
            <v>03620</v>
          </cell>
          <cell r="C236" t="str">
            <v>DOPRAVNÍ ZAŘÍZENÍ - JEŘÁBY STAVEBNÍ</v>
          </cell>
          <cell r="D236" t="str">
            <v>KPL</v>
          </cell>
          <cell r="E236">
            <v>0</v>
          </cell>
          <cell r="F236" t="str">
            <v>zahrnuje objednatelem povolené náklady na dopravní zařízení zhotovitele</v>
          </cell>
          <cell r="G236">
            <v>6323</v>
          </cell>
        </row>
        <row r="237">
          <cell r="A237" t="str">
            <v>03630</v>
          </cell>
          <cell r="C237" t="str">
            <v>DOPRAVNÍ ZAŘÍZENÍ - AUTOJEŘÁBY</v>
          </cell>
          <cell r="D237" t="str">
            <v>KPL</v>
          </cell>
          <cell r="E237">
            <v>0</v>
          </cell>
          <cell r="F237" t="str">
            <v>zahrnuje objednatelem povolené náklady na dopravní zařízení zhotovitele</v>
          </cell>
          <cell r="G237">
            <v>6351</v>
          </cell>
        </row>
        <row r="238">
          <cell r="A238" t="str">
            <v>03640</v>
          </cell>
          <cell r="C238" t="str">
            <v>DOPRAVNÍ ZAŘÍZENÍ PÁSOVÉ</v>
          </cell>
          <cell r="D238" t="str">
            <v>KPL</v>
          </cell>
          <cell r="E238">
            <v>0</v>
          </cell>
          <cell r="F238" t="str">
            <v>zahrnuje objednatelem povolené náklady na dopravní zařízení zhotovitele</v>
          </cell>
          <cell r="G238">
            <v>6379</v>
          </cell>
        </row>
        <row r="239">
          <cell r="A239" t="str">
            <v>03650</v>
          </cell>
          <cell r="C239" t="str">
            <v>DOPRAVNÍ ZAŘÍZENÍ PRO TEKUTÉ SMĚSI</v>
          </cell>
          <cell r="D239" t="str">
            <v>KPL</v>
          </cell>
          <cell r="E239">
            <v>0</v>
          </cell>
          <cell r="F239" t="str">
            <v>zahrnuje objednatelem povolené náklady na dopravní zařízení zhotovitele</v>
          </cell>
          <cell r="G239">
            <v>6407</v>
          </cell>
        </row>
        <row r="240">
          <cell r="A240" t="str">
            <v>03660</v>
          </cell>
          <cell r="C240" t="str">
            <v>DOPRAVNÍ ZAŘÍZENÍ S DOMÍCHÁVÁNÍM SMĚSÍ</v>
          </cell>
          <cell r="D240" t="str">
            <v>KPL</v>
          </cell>
          <cell r="E240">
            <v>0</v>
          </cell>
          <cell r="F240" t="str">
            <v>zahrnuje objednatelem povolené náklady na dopravní zařízení zhotovitele</v>
          </cell>
          <cell r="G240">
            <v>6435</v>
          </cell>
        </row>
        <row r="241">
          <cell r="A241" t="str">
            <v>03670</v>
          </cell>
          <cell r="C241" t="str">
            <v>DOPRAVNÍ ZAŘÍZENÍ - POKLADAČE POTRUBÍ</v>
          </cell>
          <cell r="D241" t="str">
            <v>KPL</v>
          </cell>
          <cell r="E241">
            <v>0</v>
          </cell>
          <cell r="F241" t="str">
            <v>zahrnuje objednatelem povolené náklady na dopravní zařízení zhotovitele</v>
          </cell>
          <cell r="G241">
            <v>6463</v>
          </cell>
        </row>
        <row r="242">
          <cell r="A242" t="str">
            <v>03680</v>
          </cell>
          <cell r="C242" t="str">
            <v>DOPRAVNÍ ZAŘÍZENÍ - LODĚ</v>
          </cell>
          <cell r="D242" t="str">
            <v>KPL</v>
          </cell>
          <cell r="E242">
            <v>0</v>
          </cell>
          <cell r="F242" t="str">
            <v>zahrnuje objednatelem povolené náklady na dopravní zařízení zhotovitele</v>
          </cell>
          <cell r="G242">
            <v>6491</v>
          </cell>
        </row>
        <row r="243">
          <cell r="A243" t="str">
            <v>03710</v>
          </cell>
          <cell r="C243" t="str">
            <v>POMOC PRÁCE ZAJIŠŤ NEBO ZŘÍZ OBJÍŽĎKY A PŘÍSTUP CESTY</v>
          </cell>
          <cell r="D243" t="str">
            <v>KPL</v>
          </cell>
          <cell r="E243">
            <v>0</v>
          </cell>
          <cell r="F243" t="str">
            <v>zahrnuje objednatelem povolené náklady na požadovaná zařízení zhotovitele</v>
          </cell>
          <cell r="G243">
            <v>6523</v>
          </cell>
        </row>
        <row r="244">
          <cell r="A244" t="str">
            <v>03720</v>
          </cell>
          <cell r="C244" t="str">
            <v>POMOC PRÁCE ZAJIŠŤ NEBO ZŘÍZ REGULACI A OCHRANU DOPRAVY</v>
          </cell>
          <cell r="D244" t="str">
            <v>KPL</v>
          </cell>
          <cell r="E244">
            <v>0</v>
          </cell>
          <cell r="F244" t="str">
            <v>zahrnuje objednatelem povolené náklady na požadovaná zařízení zhotovitele</v>
          </cell>
          <cell r="G244">
            <v>6551</v>
          </cell>
        </row>
        <row r="245">
          <cell r="A245" t="str">
            <v>03730</v>
          </cell>
          <cell r="C245" t="str">
            <v>POMOC PRÁCE ZAJIŠŤ NEBO ZŘÍZ OCHRANU INŽENÝRSKÝCH SÍTÍ</v>
          </cell>
          <cell r="D245" t="str">
            <v>KPL</v>
          </cell>
          <cell r="E245">
            <v>0</v>
          </cell>
          <cell r="F245" t="str">
            <v>zahrnuje objednatelem povolené náklady na požadovaná zařízení zhotovitele</v>
          </cell>
          <cell r="G245">
            <v>6579</v>
          </cell>
        </row>
        <row r="246">
          <cell r="A246" t="str">
            <v>03740</v>
          </cell>
          <cell r="C246" t="str">
            <v>POMOC PRÁCE ZAJIŠŤ NEBO ZŘÍZ PROVIZORNÍ MOSTY</v>
          </cell>
          <cell r="D246" t="str">
            <v>KPL</v>
          </cell>
          <cell r="E246">
            <v>0</v>
          </cell>
          <cell r="F246" t="str">
            <v>zahrnuje objednatelem povolené náklady na požadovaná zařízení zhotovitele</v>
          </cell>
          <cell r="G246">
            <v>6607</v>
          </cell>
        </row>
        <row r="247">
          <cell r="A247" t="str">
            <v>03750</v>
          </cell>
          <cell r="C247" t="str">
            <v>POMOC PRÁCE ZAJIŠŤ NEBO ZŘÍZ LEŠENÍ</v>
          </cell>
          <cell r="D247" t="str">
            <v>KPL</v>
          </cell>
          <cell r="E247">
            <v>0</v>
          </cell>
          <cell r="F247" t="str">
            <v>zahrnuje objednatelem povolené náklady na požadovaná zařízení zhotovitele</v>
          </cell>
          <cell r="G247">
            <v>6635</v>
          </cell>
        </row>
        <row r="248">
          <cell r="A248" t="str">
            <v>03760</v>
          </cell>
          <cell r="C248" t="str">
            <v>POMOC PRÁCE ZAJIŠŤ NEBO ZŘÍZ JÍMKY, STAV JÁMY A ŠACHTY</v>
          </cell>
          <cell r="D248" t="str">
            <v>KPL</v>
          </cell>
          <cell r="E248">
            <v>0</v>
          </cell>
          <cell r="F248" t="str">
            <v>zahrnuje objednatelem povolené náklady na požadovaná zařízení zhotovitele</v>
          </cell>
          <cell r="G248">
            <v>6663</v>
          </cell>
        </row>
        <row r="249">
          <cell r="A249" t="str">
            <v>03770</v>
          </cell>
          <cell r="C249" t="str">
            <v>POMOC PRÁCE ZAJIŠŤ NEBO ZŘÍZ ČERPÁNÍ VODY</v>
          </cell>
          <cell r="D249" t="str">
            <v>KPL</v>
          </cell>
          <cell r="E249">
            <v>0</v>
          </cell>
          <cell r="F249" t="str">
            <v>zahrnuje objednatelem povolené náklady na požadovaná zařízení zhotovitele</v>
          </cell>
          <cell r="G249">
            <v>6691</v>
          </cell>
        </row>
        <row r="250">
          <cell r="A250" t="str">
            <v>03780</v>
          </cell>
          <cell r="C250" t="str">
            <v>POMOC PRÁCE ZAJIŠŤ NEBO ZŘÍZ ZEMNÍKY A SKLÁDKY</v>
          </cell>
          <cell r="D250" t="str">
            <v>KPL</v>
          </cell>
          <cell r="E250">
            <v>0</v>
          </cell>
          <cell r="F250" t="str">
            <v>zahrnuje objednatelem povolené náklady na požadovaná zařízení zhotovitele</v>
          </cell>
          <cell r="G250">
            <v>6719</v>
          </cell>
        </row>
        <row r="251">
          <cell r="A251" t="str">
            <v>0501</v>
          </cell>
          <cell r="C251" t="str">
            <v>PRAŽEC DŘEVĚNÝ</v>
          </cell>
          <cell r="D251" t="str">
            <v>KUS</v>
          </cell>
          <cell r="E251">
            <v>0</v>
          </cell>
          <cell r="F251" t="str">
            <v>dodávka materiálu železničního svršku dle požadavků Technických kvalitativních podmínek staveb SŽDC, případně dle požadavků Zvláštních technických kvalitativních podmínek konkrétní stavby</v>
          </cell>
          <cell r="G251">
            <v>6752</v>
          </cell>
        </row>
        <row r="252">
          <cell r="A252" t="str">
            <v>0502</v>
          </cell>
          <cell r="C252" t="str">
            <v>PRAŽEC DŘEVĚNÝ UŽITÝ</v>
          </cell>
          <cell r="D252" t="str">
            <v>KUS</v>
          </cell>
          <cell r="E252">
            <v>0</v>
          </cell>
          <cell r="F252" t="str">
            <v>dodávka materiálu železničního svršku dle požadavků Technických kvalitativních podmínek staveb SŽDC, případně dle požadavků Zvláštních technických kvalitativních podmínek konkrétní stavby</v>
          </cell>
          <cell r="G252">
            <v>6776</v>
          </cell>
        </row>
        <row r="253">
          <cell r="A253" t="str">
            <v>05031</v>
          </cell>
          <cell r="C253" t="str">
            <v>PRAŽEC BETONOVÝPODKLADNICOVÝ - TYP SB 08P</v>
          </cell>
          <cell r="D253" t="str">
            <v>KUS</v>
          </cell>
          <cell r="E253">
            <v>0</v>
          </cell>
          <cell r="F253" t="str">
            <v>dodávka materiálu železničního svršku dle požadavků Technických kvalitativních podmínek staveb SŽDC, případně dle požadavků Zvláštních technických kvalitativních podmínek konkrétní stavby</v>
          </cell>
          <cell r="G253">
            <v>6803</v>
          </cell>
        </row>
        <row r="254">
          <cell r="A254" t="str">
            <v>05042</v>
          </cell>
          <cell r="C254" t="str">
            <v>PRAŽEC BETONOVÝPODKLADNICOVÝ UŽITÝ- TYP SB 08P</v>
          </cell>
          <cell r="D254" t="str">
            <v>KUS</v>
          </cell>
          <cell r="E254">
            <v>0</v>
          </cell>
          <cell r="F254" t="str">
            <v>dodávka materiálu železničního svršku dle požadavků Technických kvalitativních podmínek staveb SŽDC, případně dle požadavků Zvláštních technických kvalitativních podmínek konkrétní stavby</v>
          </cell>
          <cell r="G254">
            <v>6831</v>
          </cell>
        </row>
        <row r="255">
          <cell r="A255" t="str">
            <v>05051</v>
          </cell>
          <cell r="C255" t="str">
            <v>PRAŽEC BETONOVÝBEZPODKLADNICOVÝ - TYP B 91</v>
          </cell>
          <cell r="D255" t="str">
            <v>KUS</v>
          </cell>
          <cell r="E255">
            <v>2180</v>
          </cell>
          <cell r="F255" t="str">
            <v>dodávka materiálu železničního svršku dle požadavků Technických kvalitativních podmínek staveb SŽDC, případně dle požadavků Zvláštních technických kvalitativních podmínek konkrétní stavby</v>
          </cell>
          <cell r="G255">
            <v>6859</v>
          </cell>
        </row>
        <row r="256">
          <cell r="A256" t="str">
            <v>05052</v>
          </cell>
          <cell r="C256" t="str">
            <v>PRAŽEC BETONOVÝBEZPODKLADNICOVÝ - TYP BC 12</v>
          </cell>
          <cell r="D256" t="str">
            <v>KUS</v>
          </cell>
          <cell r="E256">
            <v>0</v>
          </cell>
          <cell r="F256" t="str">
            <v>dodávka materiálu železničního svršku dle požadavků Technických kvalitativních podmínek staveb SŽDC, případně dle požadavků Zvláštních technických kvalitativních podmínek konkrétní stavby</v>
          </cell>
          <cell r="G256">
            <v>6883</v>
          </cell>
        </row>
        <row r="257">
          <cell r="A257" t="str">
            <v>05053</v>
          </cell>
          <cell r="C257" t="str">
            <v>PRAŽEC BETONOVÝBEZPODKLADNICOVÝ - TYP BV 08</v>
          </cell>
          <cell r="D257" t="str">
            <v>KUS</v>
          </cell>
          <cell r="E257">
            <v>0</v>
          </cell>
          <cell r="F257" t="str">
            <v>dodávka materiálu železničního svršku dle požadavků Technických kvalitativních podmínek staveb SŽDC, případně dle požadavků Zvláštních technických kvalitativních podmínek konkrétní stavby</v>
          </cell>
          <cell r="G257">
            <v>6907</v>
          </cell>
        </row>
        <row r="258">
          <cell r="A258" t="str">
            <v>05054</v>
          </cell>
          <cell r="C258" t="str">
            <v>PRAŽEC BETONOVÝBEZPODKLADNICOVÝ - TYP B 03</v>
          </cell>
          <cell r="D258" t="str">
            <v>KUS</v>
          </cell>
          <cell r="E258">
            <v>0</v>
          </cell>
          <cell r="F258" t="str">
            <v>dodávka materiálu železničního svršku dle požadavků Technických kvalitativních podmínek staveb SŽDC, případně dle požadavků Zvláštních technických kvalitativních podmínek konkrétní stavby</v>
          </cell>
          <cell r="G258">
            <v>6931</v>
          </cell>
        </row>
        <row r="259">
          <cell r="A259" t="str">
            <v>05061</v>
          </cell>
          <cell r="C259" t="str">
            <v>PRAŽEC BETONOVÝBEZPODKLADNICOVÝ UŽITÝ - TYP B 91</v>
          </cell>
          <cell r="D259" t="str">
            <v>KUS</v>
          </cell>
          <cell r="E259">
            <v>0</v>
          </cell>
          <cell r="F259" t="str">
            <v>dodávka materiálu železničního svršku dle požadavků Technických kvalitativních podmínek staveb SŽDC, případně dle požadavků Zvláštních technických kvalitativních podmínek konkrétní stavby</v>
          </cell>
          <cell r="G259">
            <v>6959</v>
          </cell>
        </row>
        <row r="260">
          <cell r="A260" t="str">
            <v>05071</v>
          </cell>
          <cell r="C260" t="str">
            <v>PRAŽEC BETONOVÝVÝHYBKOVÝ KRÁTKÝ - TYP VPS (S.T.I. ARM)</v>
          </cell>
          <cell r="D260" t="str">
            <v>KUS</v>
          </cell>
          <cell r="E260">
            <v>3190</v>
          </cell>
          <cell r="F260" t="str">
            <v>dodávka materiálu železničního svršku dle požadavků Technických kvalitativních podmínek staveb SŽDC, případně dle požadavků Zvláštních technických kvalitativních podmínek konkrétní stavby</v>
          </cell>
          <cell r="G260">
            <v>6987</v>
          </cell>
        </row>
        <row r="261">
          <cell r="A261" t="str">
            <v>05081</v>
          </cell>
          <cell r="C261" t="str">
            <v>PRAŽEC BETONOVÝVÝHYBKOVÝ KRÁTKÝ UŽITÝ - TYP VPS (S.T.I. ARM)</v>
          </cell>
          <cell r="D261" t="str">
            <v>KUS</v>
          </cell>
          <cell r="E261">
            <v>0</v>
          </cell>
          <cell r="F261" t="str">
            <v>dodávka materiálu železničního svršku dle požadavků Technických kvalitativních podmínek staveb SŽDC, případně dle požadavků Zvláštních technických kvalitativních podmínek konkrétní stavby</v>
          </cell>
          <cell r="G261">
            <v>7015</v>
          </cell>
        </row>
        <row r="262">
          <cell r="A262" t="str">
            <v>05091</v>
          </cell>
          <cell r="C262" t="str">
            <v>PRAŽEC BETONOVÝVÝHYBKOVÝ DLOUHÝ - TYP VPS (S.T.I. ARM)</v>
          </cell>
          <cell r="D262" t="str">
            <v>KUS</v>
          </cell>
          <cell r="E262">
            <v>0</v>
          </cell>
          <cell r="F262" t="str">
            <v>dodávka materiálu železničního svršku dle požadavků Technických kvalitativních podmínek staveb SŽDC, případně dle požadavků Zvláštních technických kvalitativních podmínek konkrétní stavby</v>
          </cell>
          <cell r="G262">
            <v>7043</v>
          </cell>
        </row>
        <row r="263">
          <cell r="A263" t="str">
            <v>050A1</v>
          </cell>
          <cell r="C263" t="str">
            <v>PRAŽEC BETONOVÝVÝHYBKOVÝ DLOUHÝ UŽITÝ - TYP VPS (S.T.I. ARM)</v>
          </cell>
          <cell r="D263" t="str">
            <v>KUS</v>
          </cell>
          <cell r="E263">
            <v>0</v>
          </cell>
          <cell r="F263" t="str">
            <v>dodávka materiálu železničního svršku dle požadavků Technických kvalitativních podmínek staveb SŽDC, případně dle požadavků Zvláštních technických kvalitativních podmínek konkrétní stavby</v>
          </cell>
          <cell r="G263">
            <v>7071</v>
          </cell>
        </row>
        <row r="264">
          <cell r="A264" t="str">
            <v>050B1</v>
          </cell>
          <cell r="C264" t="str">
            <v>PRAŽEC BETONOVÝPŘEJEZDOVÝ - TYP VPS PP13</v>
          </cell>
          <cell r="D264" t="str">
            <v>KUS</v>
          </cell>
          <cell r="E264">
            <v>0</v>
          </cell>
          <cell r="F264" t="str">
            <v>dodávka materiálu železničního svršku dle požadavků Technických kvalitativních podmínek staveb SŽDC, případně dle požadavků Zvláštních technických kvalitativních podmínek konkrétní stavby</v>
          </cell>
          <cell r="G264">
            <v>7099</v>
          </cell>
        </row>
        <row r="265">
          <cell r="A265" t="str">
            <v>050D</v>
          </cell>
          <cell r="C265" t="str">
            <v>PRAŽEC MOSTNICE DŘ.</v>
          </cell>
          <cell r="D265" t="str">
            <v>KUS</v>
          </cell>
          <cell r="E265">
            <v>0</v>
          </cell>
          <cell r="F265" t="str">
            <v>dodávka materiálu železničního svršku dle požadavků Technických kvalitativních podmínek staveb SŽDC, případně dle požadavků Zvláštních technických kvalitativních podmínek konkrétní stavby</v>
          </cell>
          <cell r="G265">
            <v>7124</v>
          </cell>
        </row>
        <row r="266">
          <cell r="A266" t="str">
            <v>050E</v>
          </cell>
          <cell r="C266" t="str">
            <v>PRAŽEC OCELOVÝ Y</v>
          </cell>
          <cell r="D266" t="str">
            <v>KUS</v>
          </cell>
          <cell r="E266">
            <v>9310</v>
          </cell>
          <cell r="F266" t="str">
            <v>dodávka materiálu železničního svršku dle požadavků Technických kvalitativních podmínek staveb SŽDC, případně dle požadavků Zvláštních technických kvalitativních podmínek konkrétní stavby</v>
          </cell>
          <cell r="G266">
            <v>7148</v>
          </cell>
        </row>
        <row r="267">
          <cell r="A267" t="str">
            <v>0513</v>
          </cell>
          <cell r="C267" t="str">
            <v>KOLEJNICE E 60 E2</v>
          </cell>
          <cell r="D267" t="str">
            <v>T</v>
          </cell>
          <cell r="E267">
            <v>0</v>
          </cell>
          <cell r="F267" t="str">
            <v>dodávka materiálu železničního svršku dle požadavků Technických kvalitativních podmínek staveb SŽDC, případně dle požadavků Zvláštních technických kvalitativních podmínek konkrétní stavby</v>
          </cell>
          <cell r="G267">
            <v>7176</v>
          </cell>
        </row>
        <row r="268">
          <cell r="A268" t="str">
            <v>0514</v>
          </cell>
          <cell r="C268" t="str">
            <v>KOLEJNICE E 60 E2 DLOUHÉ KOLEJOVÉ PASY</v>
          </cell>
          <cell r="D268" t="str">
            <v>T</v>
          </cell>
          <cell r="E268">
            <v>0</v>
          </cell>
          <cell r="F268" t="str">
            <v>dodávka materiálu železničního svršku dle požadavků Technických kvalitativních podmínek staveb SŽDC, případně dle požadavků Zvláštních technických kvalitativních podmínek konkrétní stavby</v>
          </cell>
          <cell r="G268">
            <v>7200</v>
          </cell>
        </row>
        <row r="269">
          <cell r="A269" t="str">
            <v>0515</v>
          </cell>
          <cell r="C269" t="str">
            <v>KOLEJNICE E 60 E2 - REGENEROVANÁ</v>
          </cell>
          <cell r="D269" t="str">
            <v>T</v>
          </cell>
          <cell r="E269">
            <v>0</v>
          </cell>
          <cell r="F269" t="str">
            <v>dodávka materiálu železničního svršku dle požadavků Technických kvalitativních podmínek staveb SŽDC, případně dle požadavků Zvláštních technických kvalitativních podmínek konkrétní stavby</v>
          </cell>
          <cell r="G269">
            <v>7224</v>
          </cell>
        </row>
        <row r="270">
          <cell r="A270" t="str">
            <v>0516</v>
          </cell>
          <cell r="C270" t="str">
            <v>KOLEJNICE E 60 E2 DLOUHÉ KOLEJOVÉ PASY - REGENEROVANÁ</v>
          </cell>
          <cell r="D270" t="str">
            <v>T</v>
          </cell>
          <cell r="E270">
            <v>0</v>
          </cell>
          <cell r="F270" t="str">
            <v>dodávka materiálu železničního svršku dle požadavků Technických kvalitativních podmínek staveb SŽDC, případně dle požadavků Zvláštních technických kvalitativních podmínek konkrétní stavby</v>
          </cell>
          <cell r="G270">
            <v>7248</v>
          </cell>
        </row>
        <row r="271">
          <cell r="A271" t="str">
            <v>0517</v>
          </cell>
          <cell r="C271" t="str">
            <v>KOLEJNICE E 60 E2 DLOUHÉ KOLEJOVÉ PASY - TEPELNĚ OPRACOVANÉ (HSH)</v>
          </cell>
          <cell r="D271" t="str">
            <v>T</v>
          </cell>
          <cell r="E271">
            <v>0</v>
          </cell>
          <cell r="F271" t="str">
            <v>dodávka materiálu železničního svršku dle požadavků Technických kvalitativních podmínek staveb SŽDC, případně dle požadavků Zvláštních technických kvalitativních podmínek konkrétní stavby</v>
          </cell>
          <cell r="G271">
            <v>7272</v>
          </cell>
        </row>
        <row r="272">
          <cell r="A272" t="str">
            <v>0518</v>
          </cell>
          <cell r="C272" t="str">
            <v>KOLEJNICE E 49 E1</v>
          </cell>
          <cell r="D272" t="str">
            <v>T</v>
          </cell>
          <cell r="E272">
            <v>0</v>
          </cell>
          <cell r="F272" t="str">
            <v>dodávka materiálu železničního svršku dle požadavků Technických kvalitativních podmínek staveb SŽDC, případně dle požadavků Zvláštních technických kvalitativních podmínek konkrétní stavby</v>
          </cell>
          <cell r="G272">
            <v>7296</v>
          </cell>
        </row>
        <row r="273">
          <cell r="A273" t="str">
            <v>0519</v>
          </cell>
          <cell r="C273" t="str">
            <v>KOLEJNICE E 49 E1 DLOUHÉ KOLEJOVÉ PASY</v>
          </cell>
          <cell r="D273" t="str">
            <v>T</v>
          </cell>
          <cell r="E273">
            <v>0</v>
          </cell>
          <cell r="F273" t="str">
            <v>dodávka materiálu železničního svršku dle požadavků Technických kvalitativních podmínek staveb SŽDC, případně dle požadavků Zvláštních technických kvalitativních podmínek konkrétní stavby</v>
          </cell>
          <cell r="G273">
            <v>7320</v>
          </cell>
        </row>
        <row r="274">
          <cell r="A274" t="str">
            <v>051A</v>
          </cell>
          <cell r="C274" t="str">
            <v>KOLEJNICE E 49 E1 - REGENEROVANÁ</v>
          </cell>
          <cell r="D274" t="str">
            <v>T</v>
          </cell>
          <cell r="E274">
            <v>0</v>
          </cell>
          <cell r="F274" t="str">
            <v>dodávka materiálu železničního svršku dle požadavků Technických kvalitativních podmínek staveb SŽDC, případně dle požadavků Zvláštních technických kvalitativních podmínek konkrétní stavby</v>
          </cell>
          <cell r="G274">
            <v>7344</v>
          </cell>
        </row>
        <row r="275">
          <cell r="A275" t="str">
            <v>051B</v>
          </cell>
          <cell r="C275" t="str">
            <v>KOLEJNICE E 49 E1 DLOUHÉ KOLEJOVÉ PASY - REGENEROVANÁ</v>
          </cell>
          <cell r="D275" t="str">
            <v>T</v>
          </cell>
          <cell r="E275">
            <v>0</v>
          </cell>
          <cell r="F275" t="str">
            <v>dodávka materiálu železničního svršku dle požadavků Technických kvalitativních podmínek staveb SŽDC, případně dle požadavků Zvláštních technických kvalitativních podmínek konkrétní stavby</v>
          </cell>
          <cell r="G275">
            <v>7368</v>
          </cell>
        </row>
        <row r="276">
          <cell r="A276" t="str">
            <v>051C</v>
          </cell>
          <cell r="C276" t="str">
            <v>KOLEJNICE E 49 E1 DLOUHÉ KOLEJOVÉ PASY - TEPELNĚ OPRACOVANÉ (HSH)</v>
          </cell>
          <cell r="D276" t="str">
            <v>T</v>
          </cell>
          <cell r="E276">
            <v>0</v>
          </cell>
          <cell r="F276" t="str">
            <v>dodávka materiálu železničního svršku dle požadavků Technických kvalitativních podmínek staveb SŽDC, případně dle požadavků Zvláštních technických kvalitativních podmínek konkrétní stavby</v>
          </cell>
          <cell r="G276">
            <v>7392</v>
          </cell>
        </row>
        <row r="277">
          <cell r="A277" t="str">
            <v>051D</v>
          </cell>
          <cell r="C277" t="str">
            <v>KOLEJNICE E R 65 - REGENEROVANÁ</v>
          </cell>
          <cell r="D277" t="str">
            <v>T</v>
          </cell>
          <cell r="E277">
            <v>0</v>
          </cell>
          <cell r="F277" t="str">
            <v>dodávka materiálu železničního svršku dle požadavků Technických kvalitativních podmínek staveb SŽDC, případně dle požadavků Zvláštních technických kvalitativních podmínek konkrétní stavby</v>
          </cell>
          <cell r="G277">
            <v>7416</v>
          </cell>
        </row>
        <row r="278">
          <cell r="A278" t="str">
            <v>051E</v>
          </cell>
          <cell r="C278" t="str">
            <v>KOLEJNICE E R 65 DLOUHÉ KOLEJOVÉ PASY - REGENEROVANÁ</v>
          </cell>
          <cell r="D278" t="str">
            <v>T</v>
          </cell>
          <cell r="E278">
            <v>0</v>
          </cell>
          <cell r="F278" t="str">
            <v>dodávka materiálu železničního svršku dle požadavků Technických kvalitativních podmínek staveb SŽDC, případně dle požadavků Zvláštních technických kvalitativních podmínek konkrétní stavby</v>
          </cell>
          <cell r="G278">
            <v>7440</v>
          </cell>
        </row>
        <row r="279">
          <cell r="A279" t="str">
            <v>051F</v>
          </cell>
          <cell r="C279" t="str">
            <v>KOLEJNICE E JINÁ ( 54 E2, 54 E3 APOD. )</v>
          </cell>
          <cell r="D279" t="str">
            <v>T</v>
          </cell>
          <cell r="E279">
            <v>0</v>
          </cell>
          <cell r="F279" t="str">
            <v>dodávka materiálu železničního svršku dle požadavků Technických kvalitativních podmínek staveb SŽDC, případně dle požadavků Zvláštních technických kvalitativních podmínek konkrétní stavby</v>
          </cell>
          <cell r="G279">
            <v>7464</v>
          </cell>
        </row>
        <row r="280">
          <cell r="A280" t="str">
            <v>051G</v>
          </cell>
          <cell r="C280" t="str">
            <v>KOLEJNICEE JINÁ ( 54 E2, 54 E3 APOD. ) DLOUHÉ KOLEJOVÉ PASY</v>
          </cell>
          <cell r="D280" t="str">
            <v>T</v>
          </cell>
          <cell r="E280">
            <v>0</v>
          </cell>
          <cell r="F280" t="str">
            <v>dodávka materiálu železničního svršku dle požadavků Technických kvalitativních podmínek staveb SŽDC, případně dle požadavků Zvláštních technických kvalitativních podmínek konkrétní stavby</v>
          </cell>
          <cell r="G280">
            <v>7488</v>
          </cell>
        </row>
        <row r="281">
          <cell r="A281" t="str">
            <v>052133</v>
          </cell>
          <cell r="C281" t="str">
            <v>VÝHYBKA J60 -1:6,6-190 BPRUŽNÉ UPEVNĚNÍ</v>
          </cell>
          <cell r="D281" t="str">
            <v>KUS</v>
          </cell>
          <cell r="E281">
            <v>0</v>
          </cell>
          <cell r="F281" t="str">
            <v>dodávka materiálu železničního svršku dle požadavků Technických kvalitativních podmínek staveb SŽDC, případně dle požadavků Zvláštních technických kvalitativních podmínek konkrétní stavby</v>
          </cell>
          <cell r="G281">
            <v>7519</v>
          </cell>
        </row>
        <row r="282">
          <cell r="A282" t="str">
            <v>052143</v>
          </cell>
          <cell r="C282" t="str">
            <v>VÝHYBKA J60 -1:7,5-190 BPRUŽNÉ UPEVNĚNÍ</v>
          </cell>
          <cell r="D282" t="str">
            <v>KUS</v>
          </cell>
          <cell r="E282">
            <v>0</v>
          </cell>
          <cell r="F282" t="str">
            <v>dodávka materiálu železničního svršku dle požadavků Technických kvalitativních podmínek staveb SŽDC, případně dle požadavků Zvláštních technických kvalitativních podmínek konkrétní stavby</v>
          </cell>
          <cell r="G282">
            <v>7543</v>
          </cell>
        </row>
        <row r="283">
          <cell r="A283" t="str">
            <v>052152</v>
          </cell>
          <cell r="C283" t="str">
            <v>VÝHYBKA J60 -1:9-190 DPRUŽNÉ UPEVNĚNÍ</v>
          </cell>
          <cell r="D283" t="str">
            <v>KUS</v>
          </cell>
          <cell r="E283">
            <v>0</v>
          </cell>
          <cell r="F283" t="str">
            <v>dodávka materiálu železničního svršku dle požadavků Technických kvalitativních podmínek staveb SŽDC, případně dle požadavků Zvláštních technických kvalitativních podmínek konkrétní stavby</v>
          </cell>
          <cell r="G283">
            <v>7567</v>
          </cell>
        </row>
        <row r="284">
          <cell r="A284" t="str">
            <v>052153</v>
          </cell>
          <cell r="C284" t="str">
            <v>VÝHYBKAJ60 -1:9-190 BPRUŽNÉ UPEVNĚNÍ</v>
          </cell>
          <cell r="D284" t="str">
            <v>KUS</v>
          </cell>
          <cell r="E284">
            <v>0</v>
          </cell>
          <cell r="F284" t="str">
            <v>dodávka materiálu železničního svršku dle požadavků Technických kvalitativních podmínek staveb SŽDC, případně dle požadavků Zvláštních technických kvalitativních podmínek konkrétní stavby</v>
          </cell>
          <cell r="G284">
            <v>7587</v>
          </cell>
        </row>
        <row r="285">
          <cell r="A285" t="str">
            <v>052172</v>
          </cell>
          <cell r="C285" t="str">
            <v>VÝHYBKA J60 -1:9-300 DPRUŽNÉ UPEVNĚNÍ</v>
          </cell>
          <cell r="D285" t="str">
            <v>KUS</v>
          </cell>
          <cell r="E285">
            <v>0</v>
          </cell>
          <cell r="F285" t="str">
            <v>dodávka materiálu železničního svršku dle požadavků Technických kvalitativních podmínek staveb SŽDC, případně dle požadavků Zvláštních technických kvalitativních podmínek konkrétní stavby</v>
          </cell>
          <cell r="G285">
            <v>7611</v>
          </cell>
        </row>
        <row r="286">
          <cell r="A286" t="str">
            <v>052173</v>
          </cell>
          <cell r="C286" t="str">
            <v>VÝHYBKA J60 -1:9-300 BPRUŽNÉ UPEVNĚNÍ</v>
          </cell>
          <cell r="D286" t="str">
            <v>KUS</v>
          </cell>
          <cell r="E286">
            <v>0</v>
          </cell>
          <cell r="F286" t="str">
            <v>dodávka materiálu železničního svršku dle požadavků Technických kvalitativních podmínek staveb SŽDC, případně dle požadavků Zvláštních technických kvalitativních podmínek konkrétní stavby</v>
          </cell>
          <cell r="G286">
            <v>7631</v>
          </cell>
        </row>
        <row r="287">
          <cell r="A287" t="str">
            <v>052192</v>
          </cell>
          <cell r="C287" t="str">
            <v>VÝHYBKAJ60 -1:11-300 DPRUŽNÉ UPEVNĚNÍ</v>
          </cell>
          <cell r="D287" t="str">
            <v>KUS</v>
          </cell>
          <cell r="E287">
            <v>0</v>
          </cell>
          <cell r="F287" t="str">
            <v>dodávka materiálu železničního svršku dle požadavků Technických kvalitativních podmínek staveb SŽDC, případně dle požadavků Zvláštních technických kvalitativních podmínek konkrétní stavby</v>
          </cell>
          <cell r="G287">
            <v>7655</v>
          </cell>
        </row>
        <row r="288">
          <cell r="A288" t="str">
            <v>052193</v>
          </cell>
          <cell r="C288" t="str">
            <v>VÝHYBKA J60 -1:11-300 BPRUŽNÉ UPEVNĚNÍ</v>
          </cell>
          <cell r="D288" t="str">
            <v>KUS</v>
          </cell>
          <cell r="E288">
            <v>0</v>
          </cell>
          <cell r="F288" t="str">
            <v>dodávka materiálu železničního svršku dle požadavků Technických kvalitativních podmínek staveb SŽDC, případně dle požadavků Zvláštních technických kvalitativních podmínek konkrétní stavby</v>
          </cell>
          <cell r="G288">
            <v>7675</v>
          </cell>
        </row>
        <row r="289">
          <cell r="A289" t="str">
            <v>0521A2</v>
          </cell>
          <cell r="C289" t="str">
            <v>VÝHYBKA J60 -1:11-300 D PHSPRUŽNÉ UPEVNĚNÍ</v>
          </cell>
          <cell r="D289" t="str">
            <v>KUS</v>
          </cell>
          <cell r="E289">
            <v>0</v>
          </cell>
          <cell r="F289" t="str">
            <v>dodávka materiálu železničního svršku dle požadavků Technických kvalitativních podmínek staveb SŽDC, případně dle požadavků Zvláštních technických kvalitativních podmínek konkrétní stavby</v>
          </cell>
          <cell r="G289">
            <v>7699</v>
          </cell>
        </row>
        <row r="290">
          <cell r="A290" t="str">
            <v>0521A3</v>
          </cell>
          <cell r="C290" t="str">
            <v>VÝHYBKA J60 -1:11-300 B PHSPRUŽNÉ UPEVNĚNÍ</v>
          </cell>
          <cell r="D290" t="str">
            <v>KUS</v>
          </cell>
          <cell r="E290">
            <v>0</v>
          </cell>
          <cell r="F290" t="str">
            <v>dodávka materiálu železničního svršku dle požadavků Technických kvalitativních podmínek staveb SŽDC, případně dle požadavků Zvláštních technických kvalitativních podmínek konkrétní stavby</v>
          </cell>
          <cell r="G290">
            <v>7719</v>
          </cell>
        </row>
        <row r="291">
          <cell r="A291" t="str">
            <v>0521B3</v>
          </cell>
          <cell r="C291" t="str">
            <v>VÝHYBKA J60 -1:11-300 B KOMB.PRUŽNÉ UPEVNĚNÍ</v>
          </cell>
          <cell r="D291" t="str">
            <v>KUS</v>
          </cell>
          <cell r="E291">
            <v>0</v>
          </cell>
          <cell r="F291" t="str">
            <v>dodávka materiálu železničního svršku dle požadavků Technických kvalitativních podmínek staveb SŽDC, případně dle požadavků Zvláštních technických kvalitativních podmínek konkrétní stavby</v>
          </cell>
          <cell r="G291">
            <v>7743</v>
          </cell>
        </row>
        <row r="292">
          <cell r="A292" t="str">
            <v>0521C2</v>
          </cell>
          <cell r="C292" t="str">
            <v>VÝHYBKA J60 -1:12-500 D PRUŽNÉ UPEVNĚNÍ</v>
          </cell>
          <cell r="D292" t="str">
            <v>KUS</v>
          </cell>
          <cell r="E292">
            <v>0</v>
          </cell>
          <cell r="F292" t="str">
            <v>dodávka materiálu železničního svršku dle požadavků Technických kvalitativních podmínek staveb SŽDC, případně dle požadavků Zvláštních technických kvalitativních podmínek konkrétní stavby</v>
          </cell>
          <cell r="G292">
            <v>7767</v>
          </cell>
        </row>
        <row r="293">
          <cell r="A293" t="str">
            <v>0521C3</v>
          </cell>
          <cell r="C293" t="str">
            <v>VÝHYBKA J60 -1:12-500 B PRUŽNÉ UPEVNĚNÍ</v>
          </cell>
          <cell r="D293" t="str">
            <v>KUS</v>
          </cell>
          <cell r="E293">
            <v>0</v>
          </cell>
          <cell r="F293" t="str">
            <v>dodávka materiálu železničního svršku dle požadavků Technických kvalitativních podmínek staveb SŽDC, případně dle požadavků Zvláštních technických kvalitativních podmínek konkrétní stavby</v>
          </cell>
          <cell r="G293">
            <v>7787</v>
          </cell>
        </row>
        <row r="294">
          <cell r="A294" t="str">
            <v>0521D2</v>
          </cell>
          <cell r="C294" t="str">
            <v>VÝHYBKA J60 -1:12-500 D PHSPRUŽNÉ UPEVNĚNÍ</v>
          </cell>
          <cell r="D294" t="str">
            <v>KUS</v>
          </cell>
          <cell r="E294">
            <v>0</v>
          </cell>
          <cell r="F294" t="str">
            <v>dodávka materiálu železničního svršku dle požadavků Technických kvalitativních podmínek staveb SŽDC, případně dle požadavků Zvláštních technických kvalitativních podmínek konkrétní stavby</v>
          </cell>
          <cell r="G294">
            <v>7811</v>
          </cell>
        </row>
        <row r="295">
          <cell r="A295" t="str">
            <v>0521D3</v>
          </cell>
          <cell r="C295" t="str">
            <v>VÝHYBKA J60 -1:12-500 B PHSPRUŽNÉ UPEVNĚNÍ</v>
          </cell>
          <cell r="D295" t="str">
            <v>KUS</v>
          </cell>
          <cell r="E295">
            <v>0</v>
          </cell>
          <cell r="F295" t="str">
            <v>dodávka materiálu železničního svršku dle požadavků Technických kvalitativních podmínek staveb SŽDC, případně dle požadavků Zvláštních technických kvalitativních podmínek konkrétní stavby</v>
          </cell>
          <cell r="G295">
            <v>7831</v>
          </cell>
        </row>
        <row r="296">
          <cell r="A296" t="str">
            <v>0521E2</v>
          </cell>
          <cell r="C296" t="str">
            <v>VÝHYBKA J60 -1:14-760 D PRUŽNÉ UPEVNĚNÍ</v>
          </cell>
          <cell r="D296" t="str">
            <v>KUS</v>
          </cell>
          <cell r="E296">
            <v>0</v>
          </cell>
          <cell r="F296" t="str">
            <v>dodávka materiálu železničního svršku dle požadavků Technických kvalitativních podmínek staveb SŽDC, případně dle požadavků Zvláštních technických kvalitativních podmínek konkrétní stavby</v>
          </cell>
          <cell r="G296">
            <v>7855</v>
          </cell>
        </row>
        <row r="297">
          <cell r="A297" t="str">
            <v>0521E3</v>
          </cell>
          <cell r="C297" t="str">
            <v>VÝHYBKA J60 -1:14-760 B PRUŽNÉ UPEVNĚNÍ</v>
          </cell>
          <cell r="D297" t="str">
            <v>KUS</v>
          </cell>
          <cell r="E297">
            <v>0</v>
          </cell>
          <cell r="F297" t="str">
            <v>dodávka materiálu železničního svršku dle požadavků Technických kvalitativních podmínek staveb SŽDC, případně dle požadavků Zvláštních technických kvalitativních podmínek konkrétní stavby</v>
          </cell>
          <cell r="G297">
            <v>7875</v>
          </cell>
        </row>
        <row r="298">
          <cell r="A298" t="str">
            <v>0521F2</v>
          </cell>
          <cell r="C298" t="str">
            <v>VÝHYBKA J60 -1:14-760 D PHSPRUŽNÉ UPEVNĚNÍ</v>
          </cell>
          <cell r="D298" t="str">
            <v>KUS</v>
          </cell>
          <cell r="E298">
            <v>0</v>
          </cell>
          <cell r="F298" t="str">
            <v>dodávka materiálu železničního svršku dle požadavků Technických kvalitativních podmínek staveb SŽDC, případně dle požadavků Zvláštních technických kvalitativních podmínek konkrétní stavby</v>
          </cell>
          <cell r="G298">
            <v>7899</v>
          </cell>
        </row>
        <row r="299">
          <cell r="A299" t="str">
            <v>0521F3</v>
          </cell>
          <cell r="C299" t="str">
            <v>VÝHYBKA J60 -1:14-760 B PHSPRUŽNÉ UPEVNĚNÍ</v>
          </cell>
          <cell r="D299" t="str">
            <v>KUS</v>
          </cell>
          <cell r="E299">
            <v>0</v>
          </cell>
          <cell r="F299" t="str">
            <v>dodávka materiálu železničního svršku dle požadavků Technických kvalitativních podmínek staveb SŽDC, případně dle požadavků Zvláštních technických kvalitativních podmínek konkrétní stavby</v>
          </cell>
          <cell r="G299">
            <v>7919</v>
          </cell>
        </row>
        <row r="300">
          <cell r="A300" t="str">
            <v>0521G2</v>
          </cell>
          <cell r="C300" t="str">
            <v>VÝHYBKA J60 -1:18,5-1200 D PRUŽNÉ UPEVNĚNÍ</v>
          </cell>
          <cell r="D300" t="str">
            <v>KUS</v>
          </cell>
          <cell r="E300">
            <v>0</v>
          </cell>
          <cell r="F300" t="str">
            <v>dodávka materiálu železničního svršku dle požadavků Technických kvalitativních podmínek staveb SŽDC, případně dle požadavků Zvláštních technických kvalitativních podmínek konkrétní stavby</v>
          </cell>
          <cell r="G300">
            <v>7943</v>
          </cell>
        </row>
        <row r="301">
          <cell r="A301" t="str">
            <v>0521G3</v>
          </cell>
          <cell r="C301" t="str">
            <v>VÝHYBKA J60 -1:18,5-1200 B PRUŽNÉ UPEVNĚNÍ</v>
          </cell>
          <cell r="D301" t="str">
            <v>KUS</v>
          </cell>
          <cell r="E301">
            <v>0</v>
          </cell>
          <cell r="F301" t="str">
            <v>dodávka materiálu železničního svršku dle požadavků Technických kvalitativních podmínek staveb SŽDC, případně dle požadavků Zvláštních technických kvalitativních podmínek konkrétní stavby</v>
          </cell>
          <cell r="G301">
            <v>7963</v>
          </cell>
        </row>
        <row r="302">
          <cell r="A302" t="str">
            <v>0521H2</v>
          </cell>
          <cell r="C302" t="str">
            <v>VÝHYBKA J60 -1:18,5-1200 D PHSPRUŽNÉ UPEVNĚNÍ</v>
          </cell>
          <cell r="D302" t="str">
            <v>KUS</v>
          </cell>
          <cell r="E302">
            <v>0</v>
          </cell>
          <cell r="F302" t="str">
            <v>dodávka materiálu železničního svršku dle požadavků Technických kvalitativních podmínek staveb SŽDC, případně dle požadavků Zvláštních technických kvalitativních podmínek konkrétní stavby</v>
          </cell>
          <cell r="G302">
            <v>7987</v>
          </cell>
        </row>
        <row r="303">
          <cell r="A303" t="str">
            <v>0521H3</v>
          </cell>
          <cell r="C303" t="str">
            <v>VÝHYBKA J60 -1:18,5-1200 B PHSPRUŽNÉ UPEVNĚNÍ</v>
          </cell>
          <cell r="D303" t="str">
            <v>KUS</v>
          </cell>
          <cell r="E303">
            <v>0</v>
          </cell>
          <cell r="F303" t="str">
            <v>dodávka materiálu železničního svršku dle požadavků Technických kvalitativních podmínek staveb SŽDC, případně dle požadavků Zvláštních technických kvalitativních podmínek konkrétní stavby</v>
          </cell>
          <cell r="G303">
            <v>8007</v>
          </cell>
        </row>
        <row r="304">
          <cell r="A304" t="str">
            <v>0521I3</v>
          </cell>
          <cell r="C304" t="str">
            <v>VÝHYBKA J60 -1:26,5-2500 B PHSPRUŽNÉ UPEVNĚNÍ</v>
          </cell>
          <cell r="D304" t="str">
            <v>KUS</v>
          </cell>
          <cell r="E304">
            <v>0</v>
          </cell>
          <cell r="F304" t="str">
            <v>dodávka materiálu železničního svršku dle požadavků Technických kvalitativních podmínek staveb SŽDC, případně dle požadavků Zvláštních technických kvalitativních podmínek konkrétní stavby</v>
          </cell>
          <cell r="G304">
            <v>8031</v>
          </cell>
        </row>
        <row r="305">
          <cell r="A305" t="str">
            <v>052213</v>
          </cell>
          <cell r="C305" t="str">
            <v>VÝHYBKA J49 -1:6-150 BPRUŽNÉ UPEVNĚNÍ</v>
          </cell>
          <cell r="D305" t="str">
            <v>KUS</v>
          </cell>
          <cell r="E305">
            <v>0</v>
          </cell>
          <cell r="F305" t="str">
            <v>dodávka materiálu železničního svršku dle požadavků Technických kvalitativních podmínek staveb SŽDC, případně dle požadavků Zvláštních technických kvalitativních podmínek konkrétní stavby</v>
          </cell>
          <cell r="G305">
            <v>8059</v>
          </cell>
        </row>
        <row r="306">
          <cell r="A306" t="str">
            <v>052233</v>
          </cell>
          <cell r="C306" t="str">
            <v>VÝHYBKA J49 -1:6,6-190 BPRUŽNÉ UPEVNĚNÍ</v>
          </cell>
          <cell r="D306" t="str">
            <v>KUS</v>
          </cell>
          <cell r="E306">
            <v>0</v>
          </cell>
          <cell r="F306" t="str">
            <v>dodávka materiálu železničního svršku dle požadavků Technických kvalitativních podmínek staveb SŽDC, případně dle požadavků Zvláštních technických kvalitativních podmínek konkrétní stavby</v>
          </cell>
          <cell r="G306">
            <v>8083</v>
          </cell>
        </row>
        <row r="307">
          <cell r="A307" t="str">
            <v>052242</v>
          </cell>
          <cell r="C307" t="str">
            <v>VÝHYBKA J49 -1:7,5-190 DPRUŽNÉ UPEVNĚNÍ</v>
          </cell>
          <cell r="D307" t="str">
            <v>KUS</v>
          </cell>
          <cell r="E307">
            <v>0</v>
          </cell>
          <cell r="F307" t="str">
            <v>dodávka materiálu železničního svršku dle požadavků Technických kvalitativních podmínek staveb SŽDC, případně dle požadavků Zvláštních technických kvalitativních podmínek konkrétní stavby</v>
          </cell>
          <cell r="G307">
            <v>8107</v>
          </cell>
        </row>
        <row r="308">
          <cell r="A308" t="str">
            <v>052243</v>
          </cell>
          <cell r="C308" t="str">
            <v>VÝHYBKA J49 -1:7,5-190 BPRUŽNÉ UPEVNĚNÍ</v>
          </cell>
          <cell r="D308" t="str">
            <v>KUS</v>
          </cell>
          <cell r="E308">
            <v>0</v>
          </cell>
          <cell r="F308" t="str">
            <v>dodávka materiálu železničního svršku dle požadavků Technických kvalitativních podmínek staveb SŽDC, případně dle požadavků Zvláštních technických kvalitativních podmínek konkrétní stavby</v>
          </cell>
          <cell r="G308">
            <v>8127</v>
          </cell>
        </row>
        <row r="309">
          <cell r="A309" t="str">
            <v>052252</v>
          </cell>
          <cell r="C309" t="str">
            <v>VÝHYBKA J49 -1:9-190 DPRUŽNÉ UPEVNĚNÍ</v>
          </cell>
          <cell r="D309" t="str">
            <v>KUS</v>
          </cell>
          <cell r="E309">
            <v>0</v>
          </cell>
          <cell r="F309" t="str">
            <v>dodávka materiálu železničního svršku dle požadavků Technických kvalitativních podmínek staveb SŽDC, případně dle požadavků Zvláštních technických kvalitativních podmínek konkrétní stavby</v>
          </cell>
          <cell r="G309">
            <v>8151</v>
          </cell>
        </row>
        <row r="310">
          <cell r="A310" t="str">
            <v>052253</v>
          </cell>
          <cell r="C310" t="str">
            <v>VÝHYBKA J49 -1:9-190 BPRUŽNÉ UPEVNĚNÍ</v>
          </cell>
          <cell r="D310" t="str">
            <v>KUS</v>
          </cell>
          <cell r="E310">
            <v>0</v>
          </cell>
          <cell r="F310" t="str">
            <v>dodávka materiálu železničního svršku dle požadavků Technických kvalitativních podmínek staveb SŽDC, případně dle požadavků Zvláštních technických kvalitativních podmínek konkrétní stavby</v>
          </cell>
          <cell r="G310">
            <v>8171</v>
          </cell>
        </row>
        <row r="311">
          <cell r="A311" t="str">
            <v>052262</v>
          </cell>
          <cell r="C311" t="str">
            <v>VÝHYBKA J49 -1:9-190 D KOMBPRUŽNÉ UPEVNĚNÍ</v>
          </cell>
          <cell r="D311" t="str">
            <v>KUS</v>
          </cell>
          <cell r="E311">
            <v>0</v>
          </cell>
          <cell r="F311" t="str">
            <v>dodávka materiálu železničního svršku dle požadavků Technických kvalitativních podmínek staveb SŽDC, případně dle požadavků Zvláštních technických kvalitativních podmínek konkrétní stavby</v>
          </cell>
          <cell r="G311">
            <v>8195</v>
          </cell>
        </row>
        <row r="312">
          <cell r="A312" t="str">
            <v>052263</v>
          </cell>
          <cell r="C312" t="str">
            <v>VÝHYBKA J49 -1:9-190 B KOMBPRUŽNÉ UPEVNĚNÍ</v>
          </cell>
          <cell r="D312" t="str">
            <v>KUS</v>
          </cell>
          <cell r="E312">
            <v>0</v>
          </cell>
          <cell r="F312" t="str">
            <v>dodávka materiálu železničního svršku dle požadavků Technických kvalitativních podmínek staveb SŽDC, případně dle požadavků Zvláštních technických kvalitativních podmínek konkrétní stavby</v>
          </cell>
          <cell r="G312">
            <v>8215</v>
          </cell>
        </row>
        <row r="313">
          <cell r="A313" t="str">
            <v>052272</v>
          </cell>
          <cell r="C313" t="str">
            <v>VÝHYBKA J49 -1:9-300 DPRUŽNÉ UPEVNĚNÍ</v>
          </cell>
          <cell r="D313" t="str">
            <v>KUS</v>
          </cell>
          <cell r="E313">
            <v>0</v>
          </cell>
          <cell r="F313" t="str">
            <v>dodávka materiálu železničního svršku dle požadavků Technických kvalitativních podmínek staveb SŽDC, případně dle požadavků Zvláštních technických kvalitativních podmínek konkrétní stavby</v>
          </cell>
          <cell r="G313">
            <v>8239</v>
          </cell>
        </row>
        <row r="314">
          <cell r="A314" t="str">
            <v>052273</v>
          </cell>
          <cell r="C314" t="str">
            <v>VÝHYBKA J49 -1:9-300 BPRUŽNÉ UPEVNĚNÍ</v>
          </cell>
          <cell r="D314" t="str">
            <v>KUS</v>
          </cell>
          <cell r="E314">
            <v>0</v>
          </cell>
          <cell r="F314" t="str">
            <v>dodávka materiálu železničního svršku dle požadavků Technických kvalitativních podmínek staveb SŽDC, případně dle požadavků Zvláštních technických kvalitativních podmínek konkrétní stavby</v>
          </cell>
          <cell r="G314">
            <v>8259</v>
          </cell>
        </row>
        <row r="315">
          <cell r="A315" t="str">
            <v>052292</v>
          </cell>
          <cell r="C315" t="str">
            <v>VÝHYBKA J49 -1:11-300 DPRUŽNÉ UPEVNĚNÍ</v>
          </cell>
          <cell r="D315" t="str">
            <v>KUS</v>
          </cell>
          <cell r="E315">
            <v>0</v>
          </cell>
          <cell r="F315" t="str">
            <v>dodávka materiálu železničního svršku dle požadavků Technických kvalitativních podmínek staveb SŽDC, případně dle požadavků Zvláštních technických kvalitativních podmínek konkrétní stavby</v>
          </cell>
          <cell r="G315">
            <v>8283</v>
          </cell>
        </row>
        <row r="316">
          <cell r="A316" t="str">
            <v>052293</v>
          </cell>
          <cell r="C316" t="str">
            <v>VÝHYBKA J49 -1:11-300 BPRUŽNÉ UPEVNĚNÍ</v>
          </cell>
          <cell r="D316" t="str">
            <v>KUS</v>
          </cell>
          <cell r="E316">
            <v>0</v>
          </cell>
          <cell r="F316" t="str">
            <v>dodávka materiálu železničního svršku dle požadavků Technických kvalitativních podmínek staveb SŽDC, případně dle požadavků Zvláštních technických kvalitativních podmínek konkrétní stavby</v>
          </cell>
          <cell r="G316">
            <v>8303</v>
          </cell>
        </row>
        <row r="317">
          <cell r="A317" t="str">
            <v>0522B2</v>
          </cell>
          <cell r="C317" t="str">
            <v>VÝHYBKA J49 -1:11-300 D KOMB.PRUŽNÉ UPEVNĚNÍ</v>
          </cell>
          <cell r="D317" t="str">
            <v>KUS</v>
          </cell>
          <cell r="E317">
            <v>0</v>
          </cell>
          <cell r="F317" t="str">
            <v>dodávka materiálu železničního svršku dle požadavků Technických kvalitativních podmínek staveb SŽDC, případně dle požadavků Zvláštních technických kvalitativních podmínek konkrétní stavby</v>
          </cell>
          <cell r="G317">
            <v>8327</v>
          </cell>
        </row>
        <row r="318">
          <cell r="A318" t="str">
            <v>0522B3</v>
          </cell>
          <cell r="C318" t="str">
            <v>VÝHYBKA J49 -1:11-300 B KOMB.PRUŽNÉ UPEVNĚNÍ</v>
          </cell>
          <cell r="D318" t="str">
            <v>KUS</v>
          </cell>
          <cell r="E318">
            <v>0</v>
          </cell>
          <cell r="F318" t="str">
            <v>dodávka materiálu železničního svršku dle požadavků Technických kvalitativních podmínek staveb SŽDC, případně dle požadavků Zvláštních technických kvalitativních podmínek konkrétní stavby</v>
          </cell>
          <cell r="G318">
            <v>8347</v>
          </cell>
        </row>
        <row r="319">
          <cell r="A319" t="str">
            <v>0522C2</v>
          </cell>
          <cell r="C319" t="str">
            <v>VÝHYBKA J49 -1:12-500 D PRUŽNÉ UPEVNĚNÍ</v>
          </cell>
          <cell r="D319" t="str">
            <v>KUS</v>
          </cell>
          <cell r="E319">
            <v>0</v>
          </cell>
          <cell r="F319" t="str">
            <v>dodávka materiálu železničního svršku dle požadavků Technických kvalitativních podmínek staveb SŽDC, případně dle požadavků Zvláštních technických kvalitativních podmínek konkrétní stavby</v>
          </cell>
          <cell r="G319">
            <v>8371</v>
          </cell>
        </row>
        <row r="320">
          <cell r="A320" t="str">
            <v>0522C3</v>
          </cell>
          <cell r="C320" t="str">
            <v>VÝHYBKA J49 -1:12-500 B PRUŽNÉ UPEVNĚNÍ</v>
          </cell>
          <cell r="D320" t="str">
            <v>KUS</v>
          </cell>
          <cell r="E320">
            <v>0</v>
          </cell>
          <cell r="F320" t="str">
            <v>dodávka materiálu železničního svršku dle požadavků Technických kvalitativních podmínek staveb SŽDC, případně dle požadavků Zvláštních technických kvalitativních podmínek konkrétní stavby</v>
          </cell>
          <cell r="G320">
            <v>8391</v>
          </cell>
        </row>
        <row r="321">
          <cell r="A321" t="str">
            <v>0522E2</v>
          </cell>
          <cell r="C321" t="str">
            <v>VÝHYBKA J49 -1:14-760 D PRUŽNÉ UPEVNĚNÍ</v>
          </cell>
          <cell r="D321" t="str">
            <v>KUS</v>
          </cell>
          <cell r="E321">
            <v>0</v>
          </cell>
          <cell r="F321" t="str">
            <v>dodávka materiálu železničního svršku dle požadavků Technických kvalitativních podmínek staveb SŽDC, případně dle požadavků Zvláštních technických kvalitativních podmínek konkrétní stavby</v>
          </cell>
          <cell r="G321">
            <v>8415</v>
          </cell>
        </row>
        <row r="322">
          <cell r="A322" t="str">
            <v>0522E3</v>
          </cell>
          <cell r="C322" t="str">
            <v>VÝHYBKA J49 -1:14-760 B PRUŽNÉ UPEVNĚNÍ</v>
          </cell>
          <cell r="D322" t="str">
            <v>KUS</v>
          </cell>
          <cell r="E322">
            <v>0</v>
          </cell>
          <cell r="F322" t="str">
            <v>dodávka materiálu železničního svršku dle požadavků Technických kvalitativních podmínek staveb SŽDC, případně dle požadavků Zvláštních technických kvalitativních podmínek konkrétní stavby</v>
          </cell>
          <cell r="G322">
            <v>8435</v>
          </cell>
        </row>
        <row r="323">
          <cell r="A323" t="str">
            <v>0522F2</v>
          </cell>
          <cell r="C323" t="str">
            <v>VÝHYBKA J49 -1:14-760 D PHSPRUŽNÉ UPEVNĚNÍ</v>
          </cell>
          <cell r="D323" t="str">
            <v>KUS</v>
          </cell>
          <cell r="E323">
            <v>0</v>
          </cell>
          <cell r="F323" t="str">
            <v>dodávka materiálu železničního svršku dle požadavků Technických kvalitativních podmínek staveb SŽDC, případně dle požadavků Zvláštních technických kvalitativních podmínek konkrétní stavby</v>
          </cell>
          <cell r="G323">
            <v>8459</v>
          </cell>
        </row>
        <row r="324">
          <cell r="A324" t="str">
            <v>0522F3</v>
          </cell>
          <cell r="C324" t="str">
            <v>VÝHYBKA J49 -1:14-760 B PHSPRUŽNÉ UPEVNĚNÍ</v>
          </cell>
          <cell r="D324" t="str">
            <v>KUS</v>
          </cell>
          <cell r="E324">
            <v>0</v>
          </cell>
          <cell r="F324" t="str">
            <v>dodávka materiálu železničního svršku dle požadavků Technických kvalitativních podmínek staveb SŽDC, případně dle požadavků Zvláštních technických kvalitativních podmínek konkrétní stavby</v>
          </cell>
          <cell r="G324">
            <v>8479</v>
          </cell>
        </row>
        <row r="325">
          <cell r="A325" t="str">
            <v>0522G3</v>
          </cell>
          <cell r="C325" t="str">
            <v>VÝHYBKA J49 -1:18,5-1200 B PRUŽNÉ UPEVNĚNÍ</v>
          </cell>
          <cell r="D325" t="str">
            <v>KUS</v>
          </cell>
          <cell r="E325">
            <v>0</v>
          </cell>
          <cell r="F325" t="str">
            <v>dodávka materiálu železničního svršku dle požadavků Technických kvalitativních podmínek staveb SŽDC, případně dle požadavků Zvláštních technických kvalitativních podmínek konkrétní stavby</v>
          </cell>
          <cell r="G325">
            <v>8503</v>
          </cell>
        </row>
        <row r="326">
          <cell r="A326" t="str">
            <v>0522H3</v>
          </cell>
          <cell r="C326" t="str">
            <v>VÝHYBKA J49 -1:18,5-1200 B PHSPRUŽNÉ UPEVNĚNÍ</v>
          </cell>
          <cell r="D326" t="str">
            <v>KUS</v>
          </cell>
          <cell r="E326">
            <v>0</v>
          </cell>
          <cell r="F326" t="str">
            <v>dodávka materiálu železničního svršku dle požadavků Technických kvalitativních podmínek staveb SŽDC, případně dle požadavků Zvláštních technických kvalitativních podmínek konkrétní stavby</v>
          </cell>
          <cell r="G326">
            <v>8527</v>
          </cell>
        </row>
        <row r="327">
          <cell r="A327" t="str">
            <v>052312</v>
          </cell>
          <cell r="C327" t="str">
            <v>VÝHYBKA J S49 -1:6-150 DPRUŽNÉ UPEVNĚNÍ</v>
          </cell>
          <cell r="D327" t="str">
            <v>KUS</v>
          </cell>
          <cell r="E327">
            <v>0</v>
          </cell>
          <cell r="F327" t="str">
            <v>dodávka materiálu železničního svršku dle požadavků Technických kvalitativních podmínek staveb SŽDC, případně dle požadavků Zvláštních technických kvalitativních podmínek konkrétní stavby</v>
          </cell>
          <cell r="G327">
            <v>8555</v>
          </cell>
        </row>
        <row r="328">
          <cell r="A328" t="str">
            <v>052322</v>
          </cell>
          <cell r="C328" t="str">
            <v>VÝHYBKA J S49 -1:7,5-150 DPRUŽNÉ UPEVNĚNÍ</v>
          </cell>
          <cell r="D328" t="str">
            <v>KUS</v>
          </cell>
          <cell r="E328">
            <v>0</v>
          </cell>
          <cell r="F328" t="str">
            <v>dodávka materiálu železničního svršku dle požadavků Technických kvalitativních podmínek staveb SŽDC, případně dle požadavků Zvláštních technických kvalitativních podmínek konkrétní stavby</v>
          </cell>
          <cell r="G328">
            <v>8579</v>
          </cell>
        </row>
        <row r="329">
          <cell r="A329" t="str">
            <v>052332</v>
          </cell>
          <cell r="C329" t="str">
            <v>VÝHYBKA J S49 -1:6,6-190 DPRUŽNÉ UPEVNĚNÍ</v>
          </cell>
          <cell r="D329" t="str">
            <v>KUS</v>
          </cell>
          <cell r="E329">
            <v>0</v>
          </cell>
          <cell r="F329" t="str">
            <v>dodávka materiálu železničního svršku dle požadavků Technických kvalitativních podmínek staveb SŽDC, případně dle požadavků Zvláštních technických kvalitativních podmínek konkrétní stavby</v>
          </cell>
          <cell r="G329">
            <v>8603</v>
          </cell>
        </row>
        <row r="330">
          <cell r="A330" t="str">
            <v>052342</v>
          </cell>
          <cell r="C330" t="str">
            <v>VÝHYBKA J S49 -1:7,5-190 DPRUŽNÉ UPEVNĚNÍ</v>
          </cell>
          <cell r="D330" t="str">
            <v>KUS</v>
          </cell>
          <cell r="E330">
            <v>0</v>
          </cell>
          <cell r="F330" t="str">
            <v>dodávka materiálu železničního svršku dle požadavků Technických kvalitativních podmínek staveb SŽDC, případně dle požadavků Zvláštních technických kvalitativních podmínek konkrétní stavby</v>
          </cell>
          <cell r="G330">
            <v>8627</v>
          </cell>
        </row>
        <row r="331">
          <cell r="A331" t="str">
            <v>052352</v>
          </cell>
          <cell r="C331" t="str">
            <v>VÝHYBKA J S49 -1:9-190 DPRUŽNÉ UPEVNĚNÍ</v>
          </cell>
          <cell r="D331" t="str">
            <v>KUS</v>
          </cell>
          <cell r="E331">
            <v>0</v>
          </cell>
          <cell r="F331" t="str">
            <v>dodávka materiálu železničního svršku dle požadavků Technických kvalitativních podmínek staveb SŽDC, případně dle požadavků Zvláštních technických kvalitativních podmínek konkrétní stavby</v>
          </cell>
          <cell r="G331">
            <v>8651</v>
          </cell>
        </row>
        <row r="332">
          <cell r="A332" t="str">
            <v>052362</v>
          </cell>
          <cell r="C332" t="str">
            <v>VÝHYBKA J S49 -1:9-190 D KOMBPRUŽNÉ UPEVNĚNÍ</v>
          </cell>
          <cell r="D332" t="str">
            <v>KUS</v>
          </cell>
          <cell r="E332">
            <v>0</v>
          </cell>
          <cell r="F332" t="str">
            <v>dodávka materiálu železničního svršku dle požadavků Technických kvalitativních podmínek staveb SŽDC, případně dle požadavků Zvláštních technických kvalitativních podmínek konkrétní stavby</v>
          </cell>
          <cell r="G332">
            <v>8675</v>
          </cell>
        </row>
        <row r="333">
          <cell r="A333" t="str">
            <v>052372</v>
          </cell>
          <cell r="C333" t="str">
            <v>VÝHYBKA J S49 -1:9-300 DPRUŽNÉ UPEVNĚNÍ</v>
          </cell>
          <cell r="D333" t="str">
            <v>KUS</v>
          </cell>
          <cell r="E333">
            <v>0</v>
          </cell>
          <cell r="F333" t="str">
            <v>dodávka materiálu železničního svršku dle požadavků Technických kvalitativních podmínek staveb SŽDC, případně dle požadavků Zvláštních technických kvalitativních podmínek konkrétní stavby</v>
          </cell>
          <cell r="G333">
            <v>8699</v>
          </cell>
        </row>
        <row r="334">
          <cell r="A334" t="str">
            <v>052392</v>
          </cell>
          <cell r="C334" t="str">
            <v>VÝHYBKAS49 -1:11-300 DPRUŽNÉ UPEVNĚNÍ</v>
          </cell>
          <cell r="D334" t="str">
            <v>KUS</v>
          </cell>
          <cell r="E334">
            <v>0</v>
          </cell>
          <cell r="F334" t="str">
            <v>dodávka materiálu železničního svršku dle požadavků Technických kvalitativních podmínek staveb SŽDC, případně dle požadavků Zvláštních technických kvalitativních podmínek konkrétní stavby</v>
          </cell>
          <cell r="G334">
            <v>8723</v>
          </cell>
        </row>
        <row r="335">
          <cell r="A335" t="str">
            <v>0523B2</v>
          </cell>
          <cell r="C335" t="str">
            <v>VÝHYBKA J S49 -1:11-300 D KOMB.PRUŽNÉ UPEVNĚNÍ</v>
          </cell>
          <cell r="D335" t="str">
            <v>KUS</v>
          </cell>
          <cell r="E335">
            <v>0</v>
          </cell>
          <cell r="F335" t="str">
            <v>dodávka materiálu železničního svršku dle požadavků Technických kvalitativních podmínek staveb SŽDC, případně dle požadavků Zvláštních technických kvalitativních podmínek konkrétní stavby</v>
          </cell>
          <cell r="G335">
            <v>8747</v>
          </cell>
        </row>
        <row r="336">
          <cell r="A336" t="str">
            <v>0523C2</v>
          </cell>
          <cell r="C336" t="str">
            <v>VÝHYBKA J S49 -1:12-500 D PRUŽNÉ UPEVNĚNÍ</v>
          </cell>
          <cell r="D336" t="str">
            <v>KUS</v>
          </cell>
          <cell r="E336">
            <v>0</v>
          </cell>
          <cell r="F336" t="str">
            <v>dodávka materiálu železničního svršku dle požadavků Technických kvalitativních podmínek staveb SŽDC, případně dle požadavků Zvláštních technických kvalitativních podmínek konkrétní stavby</v>
          </cell>
          <cell r="G336">
            <v>8771</v>
          </cell>
        </row>
        <row r="337">
          <cell r="A337" t="str">
            <v>0523E2</v>
          </cell>
          <cell r="C337" t="str">
            <v>VÝHYBKA J S49 -1:14-760 D PRUŽNÉ UPEVNĚNÍ</v>
          </cell>
          <cell r="D337" t="str">
            <v>KUS</v>
          </cell>
          <cell r="E337">
            <v>0</v>
          </cell>
          <cell r="F337" t="str">
            <v>dodávka materiálu železničního svršku dle požadavků Technických kvalitativních podmínek staveb SŽDC, případně dle požadavků Zvláštních technických kvalitativních podmínek konkrétní stavby</v>
          </cell>
          <cell r="G337">
            <v>8795</v>
          </cell>
        </row>
        <row r="338">
          <cell r="A338" t="str">
            <v>0523G2</v>
          </cell>
          <cell r="C338" t="str">
            <v>VÝHYBKA J S49 -1:18,5-1200 D PRUŽNÉ UPEVNĚNÍ</v>
          </cell>
          <cell r="D338" t="str">
            <v>KUS</v>
          </cell>
          <cell r="E338">
            <v>0</v>
          </cell>
          <cell r="F338" t="str">
            <v>dodávka materiálu železničního svršku dle požadavků Technických kvalitativních podmínek staveb SŽDC, případně dle požadavků Zvláštních technických kvalitativních podmínek konkrétní stavby</v>
          </cell>
          <cell r="G338">
            <v>8819</v>
          </cell>
        </row>
        <row r="339">
          <cell r="A339" t="str">
            <v>052442</v>
          </cell>
          <cell r="C339" t="str">
            <v>VÝHYBKA J R65 -1:7,5-190 DPRUŽNÉ UPEVNĚNÍ</v>
          </cell>
          <cell r="D339" t="str">
            <v>KUS</v>
          </cell>
          <cell r="E339">
            <v>0</v>
          </cell>
          <cell r="F339" t="str">
            <v>dodávka materiálu železničního svršku dle požadavků Technických kvalitativních podmínek staveb SŽDC, případně dle požadavků Zvláštních technických kvalitativních podmínek konkrétní stavby</v>
          </cell>
          <cell r="G339">
            <v>8847</v>
          </cell>
        </row>
        <row r="340">
          <cell r="A340" t="str">
            <v>052452</v>
          </cell>
          <cell r="C340" t="str">
            <v>VÝHYBKA J R65 -1:9-190 DPRUŽNÉ UPEVNĚNÍ</v>
          </cell>
          <cell r="D340" t="str">
            <v>KUS</v>
          </cell>
          <cell r="E340">
            <v>0</v>
          </cell>
          <cell r="F340" t="str">
            <v>dodávka materiálu železničního svršku dle požadavků Technických kvalitativních podmínek staveb SŽDC, případně dle požadavků Zvláštních technických kvalitativních podmínek konkrétní stavby</v>
          </cell>
          <cell r="G340">
            <v>8871</v>
          </cell>
        </row>
        <row r="341">
          <cell r="A341" t="str">
            <v>052472</v>
          </cell>
          <cell r="C341" t="str">
            <v>VÝHYBKA J R65 -1:9-300 DPRUŽNÉ UPEVNĚNÍ</v>
          </cell>
          <cell r="D341" t="str">
            <v>KUS</v>
          </cell>
          <cell r="E341">
            <v>0</v>
          </cell>
          <cell r="F341" t="str">
            <v>dodávka materiálu železničního svršku dle požadavků Technických kvalitativních podmínek staveb SŽDC, případně dle požadavků Zvláštních technických kvalitativních podmínek konkrétní stavby</v>
          </cell>
          <cell r="G341">
            <v>8895</v>
          </cell>
        </row>
        <row r="342">
          <cell r="A342" t="str">
            <v>052492</v>
          </cell>
          <cell r="C342" t="str">
            <v>VÝHYBKA J R65 -1:11-300 DPRUŽNÉ UPEVNĚNÍ</v>
          </cell>
          <cell r="D342" t="str">
            <v>KUS</v>
          </cell>
          <cell r="E342">
            <v>0</v>
          </cell>
          <cell r="F342" t="str">
            <v>dodávka materiálu železničního svršku dle požadavků Technických kvalitativních podmínek staveb SŽDC, případně dle požadavků Zvláštních technických kvalitativních podmínek konkrétní stavby</v>
          </cell>
          <cell r="G342">
            <v>8919</v>
          </cell>
        </row>
        <row r="343">
          <cell r="A343" t="str">
            <v>0524B2</v>
          </cell>
          <cell r="C343" t="str">
            <v>VÝHYBKA J R65 -1:11-300 D KOMB.PRUŽNÉ UPEVNĚNÍ</v>
          </cell>
          <cell r="D343" t="str">
            <v>KUS</v>
          </cell>
          <cell r="E343">
            <v>0</v>
          </cell>
          <cell r="F343" t="str">
            <v>dodávka materiálu železničního svršku dle požadavků Technických kvalitativních podmínek staveb SŽDC, případně dle požadavků Zvláštních technických kvalitativních podmínek konkrétní stavby</v>
          </cell>
          <cell r="G343">
            <v>8943</v>
          </cell>
        </row>
        <row r="344">
          <cell r="A344" t="str">
            <v>0524C2</v>
          </cell>
          <cell r="C344" t="str">
            <v>VÝHYBKA J R65 -1:12-500 D PRUŽNÉ UPEVNĚNÍ</v>
          </cell>
          <cell r="D344" t="str">
            <v>KUS</v>
          </cell>
          <cell r="E344">
            <v>0</v>
          </cell>
          <cell r="F344" t="str">
            <v>dodávka materiálu železničního svršku dle požadavků Technických kvalitativních podmínek staveb SŽDC, případně dle požadavků Zvláštních technických kvalitativních podmínek konkrétní stavby</v>
          </cell>
          <cell r="G344">
            <v>8967</v>
          </cell>
        </row>
        <row r="345">
          <cell r="A345" t="str">
            <v>0524E2</v>
          </cell>
          <cell r="C345" t="str">
            <v>VÝHYBKA J R65 -1:14-760 D PRUŽNÉ UPEVNĚNÍ</v>
          </cell>
          <cell r="D345" t="str">
            <v>KUS</v>
          </cell>
          <cell r="E345">
            <v>0</v>
          </cell>
          <cell r="F345" t="str">
            <v>dodávka materiálu železničního svršku dle požadavků Technických kvalitativních podmínek staveb SŽDC, případně dle požadavků Zvláštních technických kvalitativních podmínek konkrétní stavby</v>
          </cell>
          <cell r="G345">
            <v>8991</v>
          </cell>
        </row>
        <row r="346">
          <cell r="A346" t="str">
            <v>0524G2</v>
          </cell>
          <cell r="C346" t="str">
            <v>VÝHYBKA J R65 -1:18,5-1200 D PRUŽNÉ UPEVNĚNÍ</v>
          </cell>
          <cell r="D346" t="str">
            <v>KUS</v>
          </cell>
          <cell r="E346">
            <v>0</v>
          </cell>
          <cell r="F346" t="str">
            <v>dodávka materiálu železničního svršku dle požadavků Technických kvalitativních podmínek staveb SŽDC, případně dle požadavků Zvláštních technických kvalitativních podmínek konkrétní stavby</v>
          </cell>
          <cell r="G346">
            <v>9015</v>
          </cell>
        </row>
        <row r="347">
          <cell r="A347" t="str">
            <v>053143</v>
          </cell>
          <cell r="C347" t="str">
            <v>VÝHYBKA J60 -1:7,5-190 B- REGENEROVANÁPRUŽNÉ UPEVNĚNÍ</v>
          </cell>
          <cell r="D347" t="str">
            <v>KUS</v>
          </cell>
          <cell r="E347">
            <v>0</v>
          </cell>
          <cell r="F347" t="str">
            <v>dodávka materiálu železničního svršku dle požadavků Technických kvalitativních podmínek staveb SŽDC, případně dle požadavků Zvláštních technických kvalitativních podmínek konkrétní stavby</v>
          </cell>
          <cell r="G347">
            <v>9047</v>
          </cell>
        </row>
        <row r="348">
          <cell r="A348" t="str">
            <v>053152</v>
          </cell>
          <cell r="C348" t="str">
            <v>VÝHYBKA J60 -1:9-190 D- REGENEROVANÁPRUŽNÉ UPEVNĚNÍ</v>
          </cell>
          <cell r="D348" t="str">
            <v>KUS</v>
          </cell>
          <cell r="E348">
            <v>0</v>
          </cell>
          <cell r="F348" t="str">
            <v>dodávka materiálu železničního svršku dle požadavků Technických kvalitativních podmínek staveb SŽDC, případně dle požadavků Zvláštních technických kvalitativních podmínek konkrétní stavby</v>
          </cell>
          <cell r="G348">
            <v>9071</v>
          </cell>
        </row>
        <row r="349">
          <cell r="A349" t="str">
            <v>053153</v>
          </cell>
          <cell r="C349" t="str">
            <v>VÝHYBKA J60 -1:9-190 B- REGENEROVANÁPRUŽNÉ UPEVNĚNÍ</v>
          </cell>
          <cell r="D349" t="str">
            <v>KUS</v>
          </cell>
          <cell r="E349">
            <v>0</v>
          </cell>
          <cell r="F349" t="str">
            <v>dodávka materiálu železničního svršku dle požadavků Technických kvalitativních podmínek staveb SŽDC, případně dle požadavků Zvláštních technických kvalitativních podmínek konkrétní stavby</v>
          </cell>
          <cell r="G349">
            <v>9091</v>
          </cell>
        </row>
        <row r="350">
          <cell r="A350" t="str">
            <v>053172</v>
          </cell>
          <cell r="C350" t="str">
            <v>VÝHYBKA J60 -1:9-300 D- REGENEROVANÁPRUŽNÉ UPEVNĚNÍ</v>
          </cell>
          <cell r="D350" t="str">
            <v>KUS</v>
          </cell>
          <cell r="E350">
            <v>0</v>
          </cell>
          <cell r="F350" t="str">
            <v>dodávka materiálu železničního svršku dle požadavků Technických kvalitativních podmínek staveb SŽDC, případně dle požadavků Zvláštních technických kvalitativních podmínek konkrétní stavby</v>
          </cell>
          <cell r="G350">
            <v>9115</v>
          </cell>
        </row>
        <row r="351">
          <cell r="A351" t="str">
            <v>053173</v>
          </cell>
          <cell r="C351" t="str">
            <v>VÝHYBKA J60 -1:9-300 B- REGENEROVANÁPRUŽNÉ UPEVNĚNÍ</v>
          </cell>
          <cell r="D351" t="str">
            <v>KUS</v>
          </cell>
          <cell r="E351">
            <v>0</v>
          </cell>
          <cell r="F351" t="str">
            <v>dodávka materiálu železničního svršku dle požadavků Technických kvalitativních podmínek staveb SŽDC, případně dle požadavků Zvláštních technických kvalitativních podmínek konkrétní stavby</v>
          </cell>
          <cell r="G351">
            <v>9135</v>
          </cell>
        </row>
        <row r="352">
          <cell r="A352" t="str">
            <v>053192</v>
          </cell>
          <cell r="C352" t="str">
            <v>VÝHYBKA J60 -1:11-300 D- REGENEROVANÁPRUŽNÉ UPEVNĚNÍ</v>
          </cell>
          <cell r="D352" t="str">
            <v>KUS</v>
          </cell>
          <cell r="E352">
            <v>0</v>
          </cell>
          <cell r="F352" t="str">
            <v>dodávka materiálu železničního svršku dle požadavků Technických kvalitativních podmínek staveb SŽDC, případně dle požadavků Zvláštních technických kvalitativních podmínek konkrétní stavby</v>
          </cell>
          <cell r="G352">
            <v>9159</v>
          </cell>
        </row>
        <row r="353">
          <cell r="A353" t="str">
            <v>053193</v>
          </cell>
          <cell r="C353" t="str">
            <v>VÝHYBKA J60 -1:11-300 B- REGENEROVANÁPRUŽNÉ UPEVNĚNÍ</v>
          </cell>
          <cell r="D353" t="str">
            <v>KUS</v>
          </cell>
          <cell r="E353">
            <v>0</v>
          </cell>
          <cell r="F353" t="str">
            <v>dodávka materiálu železničního svršku dle požadavků Technických kvalitativních podmínek staveb SŽDC, případně dle požadavků Zvláštních technických kvalitativních podmínek konkrétní stavby</v>
          </cell>
          <cell r="G353">
            <v>9179</v>
          </cell>
        </row>
        <row r="354">
          <cell r="A354" t="str">
            <v>0531A2</v>
          </cell>
          <cell r="C354" t="str">
            <v>VÝHYBKA J60 -1:11-300 D PHS- REGENEROVANÁPRUŽNÉ UPEVNĚNÍ</v>
          </cell>
          <cell r="D354" t="str">
            <v>KUS</v>
          </cell>
          <cell r="E354">
            <v>0</v>
          </cell>
          <cell r="F354" t="str">
            <v>dodávka materiálu železničního svršku dle požadavků Technických kvalitativních podmínek staveb SŽDC, případně dle požadavků Zvláštních technických kvalitativních podmínek konkrétní stavby</v>
          </cell>
          <cell r="G354">
            <v>9203</v>
          </cell>
        </row>
        <row r="355">
          <cell r="A355" t="str">
            <v>0531A3</v>
          </cell>
          <cell r="C355" t="str">
            <v>VÝHYBKA J60 -1:11-300 B PHS- REGENEROVANÁPRUŽNÉ UPEVNĚNÍ</v>
          </cell>
          <cell r="D355" t="str">
            <v>KUS</v>
          </cell>
          <cell r="E355">
            <v>0</v>
          </cell>
          <cell r="F355" t="str">
            <v>dodávka materiálu železničního svršku dle požadavků Technických kvalitativních podmínek staveb SŽDC, případně dle požadavků Zvláštních technických kvalitativních podmínek konkrétní stavby</v>
          </cell>
          <cell r="G355">
            <v>9223</v>
          </cell>
        </row>
        <row r="356">
          <cell r="A356" t="str">
            <v>0531B3</v>
          </cell>
          <cell r="C356" t="str">
            <v>VÝHYBKA J60 -1:11-300 B KOMB.- REGENEROVANÁPRUŽNÉ UPEVNĚNÍ</v>
          </cell>
          <cell r="D356" t="str">
            <v>KUS</v>
          </cell>
          <cell r="E356">
            <v>0</v>
          </cell>
          <cell r="F356" t="str">
            <v>dodávka materiálu železničního svršku dle požadavků Technických kvalitativních podmínek staveb SŽDC, případně dle požadavků Zvláštních technických kvalitativních podmínek konkrétní stavby</v>
          </cell>
          <cell r="G356">
            <v>9247</v>
          </cell>
        </row>
        <row r="357">
          <cell r="A357" t="str">
            <v>0531C2</v>
          </cell>
          <cell r="C357" t="str">
            <v>VÝHYBKA J60 -1:12-500 D - REGENEROVANÁPRUŽNÉ UPEVNĚNÍ</v>
          </cell>
          <cell r="D357" t="str">
            <v>KUS</v>
          </cell>
          <cell r="E357">
            <v>0</v>
          </cell>
          <cell r="F357" t="str">
            <v>dodávka materiálu železničního svršku dle požadavků Technických kvalitativních podmínek staveb SŽDC, případně dle požadavků Zvláštních technických kvalitativních podmínek konkrétní stavby</v>
          </cell>
          <cell r="G357">
            <v>9271</v>
          </cell>
        </row>
        <row r="358">
          <cell r="A358" t="str">
            <v>0531C3</v>
          </cell>
          <cell r="C358" t="str">
            <v>VÝHYBKA J60 -1:12-500 B - REGENEROVANÁPRUŽNÉ UPEVNĚNÍ</v>
          </cell>
          <cell r="D358" t="str">
            <v>KUS</v>
          </cell>
          <cell r="E358">
            <v>0</v>
          </cell>
          <cell r="F358" t="str">
            <v>dodávka materiálu železničního svršku dle požadavků Technických kvalitativních podmínek staveb SŽDC, případně dle požadavků Zvláštních technických kvalitativních podmínek konkrétní stavby</v>
          </cell>
          <cell r="G358">
            <v>9291</v>
          </cell>
        </row>
        <row r="359">
          <cell r="A359" t="str">
            <v>0531D2</v>
          </cell>
          <cell r="C359" t="str">
            <v>VÝHYBKA J60 -1:12-500 D PHS- REGENEROVANÁPRUŽNÉ UPEVNĚNÍ</v>
          </cell>
          <cell r="D359" t="str">
            <v>KUS</v>
          </cell>
          <cell r="E359">
            <v>0</v>
          </cell>
          <cell r="F359" t="str">
            <v>dodávka materiálu železničního svršku dle požadavků Technických kvalitativních podmínek staveb SŽDC, případně dle požadavků Zvláštních technických kvalitativních podmínek konkrétní stavby</v>
          </cell>
          <cell r="G359">
            <v>9315</v>
          </cell>
        </row>
        <row r="360">
          <cell r="A360" t="str">
            <v>0531D3</v>
          </cell>
          <cell r="C360" t="str">
            <v>VÝHYBKA J60 -1:12-500 B PHS- REGENEROVANÁPRUŽNÉ UPEVNĚNÍ</v>
          </cell>
          <cell r="D360" t="str">
            <v>KUS</v>
          </cell>
          <cell r="E360">
            <v>0</v>
          </cell>
          <cell r="F360" t="str">
            <v>dodávka materiálu železničního svršku dle požadavků Technických kvalitativních podmínek staveb SŽDC, případně dle požadavků Zvláštních technických kvalitativních podmínek konkrétní stavby</v>
          </cell>
          <cell r="G360">
            <v>9335</v>
          </cell>
        </row>
        <row r="361">
          <cell r="A361" t="str">
            <v>0531E2</v>
          </cell>
          <cell r="C361" t="str">
            <v>VÝHYBKA J60 -1:14-760 D - REGENEROVANÁPRUŽNÉ UPEVNĚNÍ</v>
          </cell>
          <cell r="D361" t="str">
            <v>KUS</v>
          </cell>
          <cell r="E361">
            <v>0</v>
          </cell>
          <cell r="F361" t="str">
            <v>dodávka materiálu železničního svršku dle požadavků Technických kvalitativních podmínek staveb SŽDC, případně dle požadavků Zvláštních technických kvalitativních podmínek konkrétní stavby</v>
          </cell>
          <cell r="G361">
            <v>9359</v>
          </cell>
        </row>
        <row r="362">
          <cell r="A362" t="str">
            <v>0531E3</v>
          </cell>
          <cell r="C362" t="str">
            <v>VÝHYBKA J60 -1:14-760 B - REGENEROVANÁPRUŽNÉ UPEVNĚNÍ</v>
          </cell>
          <cell r="D362" t="str">
            <v>KUS</v>
          </cell>
          <cell r="E362">
            <v>0</v>
          </cell>
          <cell r="F362" t="str">
            <v>dodávka materiálu železničního svršku dle požadavků Technických kvalitativních podmínek staveb SŽDC, případně dle požadavků Zvláštních technických kvalitativních podmínek konkrétní stavby</v>
          </cell>
          <cell r="G362">
            <v>9379</v>
          </cell>
        </row>
        <row r="363">
          <cell r="A363" t="str">
            <v>0531F2</v>
          </cell>
          <cell r="C363" t="str">
            <v>VÝHYBKA J60 -1:14-760 D PHS- REGENEROVANÁPRUŽNÉ UPEVNĚNÍ</v>
          </cell>
          <cell r="D363" t="str">
            <v>KUS</v>
          </cell>
          <cell r="E363">
            <v>0</v>
          </cell>
          <cell r="F363" t="str">
            <v>dodávka materiálu železničního svršku dle požadavků Technických kvalitativních podmínek staveb SŽDC, případně dle požadavků Zvláštních technických kvalitativních podmínek konkrétní stavby</v>
          </cell>
          <cell r="G363">
            <v>9403</v>
          </cell>
        </row>
        <row r="364">
          <cell r="A364" t="str">
            <v>0531F3</v>
          </cell>
          <cell r="C364" t="str">
            <v>VÝHYBKAJ60 -1:14-760 B PHS- REGENEROVANÁPRUŽNÉ UPEVNĚNÍ</v>
          </cell>
          <cell r="D364" t="str">
            <v>KUS</v>
          </cell>
          <cell r="E364">
            <v>0</v>
          </cell>
          <cell r="F364" t="str">
            <v>dodávka materiálu železničního svršku dle požadavků Technických kvalitativních podmínek staveb SŽDC, případně dle požadavků Zvláštních technických kvalitativních podmínek konkrétní stavby</v>
          </cell>
          <cell r="G364">
            <v>9423</v>
          </cell>
        </row>
        <row r="365">
          <cell r="A365" t="str">
            <v>0531G2</v>
          </cell>
          <cell r="C365" t="str">
            <v>VÝHYBKA J60 -1:18,5-1200 D - REGENEROVANÁPRUŽNÉ UPEVNĚNÍ</v>
          </cell>
          <cell r="D365" t="str">
            <v>KUS</v>
          </cell>
          <cell r="E365">
            <v>0</v>
          </cell>
          <cell r="F365" t="str">
            <v>dodávka materiálu železničního svršku dle požadavků Technických kvalitativních podmínek staveb SŽDC, případně dle požadavků Zvláštních technických kvalitativních podmínek konkrétní stavby</v>
          </cell>
          <cell r="G365">
            <v>9447</v>
          </cell>
        </row>
        <row r="366">
          <cell r="A366" t="str">
            <v>0531G3</v>
          </cell>
          <cell r="C366" t="str">
            <v>VÝHYBKAJ60 -1:18,5-1200 B - REGENEROVANÁPRUŽNÉ UPEVNĚNÍ</v>
          </cell>
          <cell r="D366" t="str">
            <v>KUS</v>
          </cell>
          <cell r="E366">
            <v>0</v>
          </cell>
          <cell r="F366" t="str">
            <v>dodávka materiálu železničního svršku dle požadavků Technických kvalitativních podmínek staveb SŽDC, případně dle požadavků Zvláštních technických kvalitativních podmínek konkrétní stavby</v>
          </cell>
          <cell r="G366">
            <v>9467</v>
          </cell>
        </row>
        <row r="367">
          <cell r="A367" t="str">
            <v>0531H2</v>
          </cell>
          <cell r="C367" t="str">
            <v>VÝHYBKAJ60 -1:18,5-1200 D PHS- REGENEROVANÁPRUŽNÉ UPEVNĚNÍ</v>
          </cell>
          <cell r="D367" t="str">
            <v>KUS</v>
          </cell>
          <cell r="E367">
            <v>0</v>
          </cell>
          <cell r="F367" t="str">
            <v>dodávka materiálu železničního svršku dle požadavků Technických kvalitativních podmínek staveb SŽDC, případně dle požadavků Zvláštních technických kvalitativních podmínek konkrétní stavby</v>
          </cell>
          <cell r="G367">
            <v>9491</v>
          </cell>
        </row>
        <row r="368">
          <cell r="A368" t="str">
            <v>0531H3</v>
          </cell>
          <cell r="C368" t="str">
            <v>VÝHYBKAJ60 -1:18,5-1200 B PHS- REGENEROVANÁPRUŽNÉ UPEVNĚNÍ</v>
          </cell>
          <cell r="D368" t="str">
            <v>KUS</v>
          </cell>
          <cell r="E368">
            <v>0</v>
          </cell>
          <cell r="F368" t="str">
            <v>dodávka materiálu železničního svršku dle požadavků Technických kvalitativních podmínek staveb SŽDC, případně dle požadavků Zvláštních technických kvalitativních podmínek konkrétní stavby</v>
          </cell>
          <cell r="G368">
            <v>9511</v>
          </cell>
        </row>
        <row r="369">
          <cell r="A369" t="str">
            <v>0531I3</v>
          </cell>
          <cell r="C369" t="str">
            <v>VÝHYBKAJ60 -1:26,5-2500 B PHS- REGENEROVANÁPRUŽNÉ UPEVNĚNÍ</v>
          </cell>
          <cell r="D369" t="str">
            <v>KUS</v>
          </cell>
          <cell r="E369">
            <v>0</v>
          </cell>
          <cell r="F369" t="str">
            <v>dodávka materiálu železničního svršku dle požadavků Technických kvalitativních podmínek staveb SŽDC, případně dle požadavků Zvláštních technických kvalitativních podmínek konkrétní stavby</v>
          </cell>
          <cell r="G369">
            <v>9535</v>
          </cell>
        </row>
        <row r="370">
          <cell r="A370" t="str">
            <v>053213</v>
          </cell>
          <cell r="C370" t="str">
            <v>VÝHYBKAJ49 -1:6-150 B- REGENEROVANÁPRUŽNÉ UPEVNĚNÍ</v>
          </cell>
          <cell r="D370" t="str">
            <v>KUS</v>
          </cell>
          <cell r="E370">
            <v>0</v>
          </cell>
          <cell r="F370" t="str">
            <v>dodávka materiálu železničního svršku dle požadavků Technických kvalitativních podmínek staveb SŽDC, případně dle požadavků Zvláštních technických kvalitativních podmínek konkrétní stavby</v>
          </cell>
          <cell r="G370">
            <v>9563</v>
          </cell>
        </row>
        <row r="371">
          <cell r="A371" t="str">
            <v>053233</v>
          </cell>
          <cell r="C371" t="str">
            <v>VÝHYBKAJ49 -1:6,6-190 B- REGENEROVANÁPRUŽNÉ UPEVNĚNÍ</v>
          </cell>
          <cell r="D371" t="str">
            <v>KUS</v>
          </cell>
          <cell r="E371">
            <v>0</v>
          </cell>
          <cell r="F371" t="str">
            <v>dodávka materiálu železničního svršku dle požadavků Technických kvalitativních podmínek staveb SŽDC, případně dle požadavků Zvláštních technických kvalitativních podmínek konkrétní stavby</v>
          </cell>
          <cell r="G371">
            <v>9587</v>
          </cell>
        </row>
        <row r="372">
          <cell r="A372" t="str">
            <v>053242</v>
          </cell>
          <cell r="C372" t="str">
            <v>VÝHYBKAJ49 -1:7,5-190 D- REGENEROVANÁPRUŽNÉ UPEVNĚNÍ</v>
          </cell>
          <cell r="D372" t="str">
            <v>KUS</v>
          </cell>
          <cell r="E372">
            <v>0</v>
          </cell>
          <cell r="F372" t="str">
            <v>dodávka materiálu železničního svršku dle požadavků Technických kvalitativních podmínek staveb SŽDC, případně dle požadavků Zvláštních technických kvalitativních podmínek konkrétní stavby</v>
          </cell>
          <cell r="G372">
            <v>9611</v>
          </cell>
        </row>
        <row r="373">
          <cell r="A373" t="str">
            <v>053243</v>
          </cell>
          <cell r="C373" t="str">
            <v>VÝHYBKAJ49 -1:7,5-190 B- REGENEROVANÁPRUŽNÉ UPEVNĚNÍ</v>
          </cell>
          <cell r="D373" t="str">
            <v>KUS</v>
          </cell>
          <cell r="E373">
            <v>0</v>
          </cell>
          <cell r="F373" t="str">
            <v>dodávka materiálu železničního svršku dle požadavků Technických kvalitativních podmínek staveb SŽDC, případně dle požadavků Zvláštních technických kvalitativních podmínek konkrétní stavby</v>
          </cell>
          <cell r="G373">
            <v>9631</v>
          </cell>
        </row>
        <row r="374">
          <cell r="A374" t="str">
            <v>053252</v>
          </cell>
          <cell r="C374" t="str">
            <v>VÝHYBKAJ49 -1:9-190 D- REGENEROVANÁPRUŽNÉ UPEVNĚNÍ</v>
          </cell>
          <cell r="D374" t="str">
            <v>KUS</v>
          </cell>
          <cell r="E374">
            <v>0</v>
          </cell>
          <cell r="F374" t="str">
            <v>dodávka materiálu železničního svršku dle požadavků Technických kvalitativních podmínek staveb SŽDC, případně dle požadavků Zvláštních technických kvalitativních podmínek konkrétní stavby</v>
          </cell>
          <cell r="G374">
            <v>9655</v>
          </cell>
        </row>
        <row r="375">
          <cell r="A375" t="str">
            <v>053253</v>
          </cell>
          <cell r="C375" t="str">
            <v>VÝHYBKAJ49 -1:9-190 B- REGENEROVANÁPRUŽNÉ UPEVNĚNÍ</v>
          </cell>
          <cell r="D375" t="str">
            <v>KUS</v>
          </cell>
          <cell r="E375">
            <v>0</v>
          </cell>
          <cell r="F375" t="str">
            <v>dodávka materiálu železničního svršku dle požadavků Technických kvalitativních podmínek staveb SŽDC, případně dle požadavků Zvláštních technických kvalitativních podmínek konkrétní stavby</v>
          </cell>
          <cell r="G375">
            <v>9675</v>
          </cell>
        </row>
        <row r="376">
          <cell r="A376" t="str">
            <v>053262</v>
          </cell>
          <cell r="C376" t="str">
            <v>VÝHYBKAJ49 -1:9-190 D KOMB- REGENEROVANÁPRUŽNÉ UPEVNĚNÍ</v>
          </cell>
          <cell r="D376" t="str">
            <v>KUS</v>
          </cell>
          <cell r="E376">
            <v>0</v>
          </cell>
          <cell r="F376" t="str">
            <v>dodávka materiálu železničního svršku dle požadavků Technických kvalitativních podmínek staveb SŽDC, případně dle požadavků Zvláštních technických kvalitativních podmínek konkrétní stavby</v>
          </cell>
          <cell r="G376">
            <v>9699</v>
          </cell>
        </row>
        <row r="377">
          <cell r="A377" t="str">
            <v>053263</v>
          </cell>
          <cell r="C377" t="str">
            <v>VÝHYBKAJ49 -1:9-190 B KOMB- REGENEROVANÁPRUŽNÉ UPEVNĚNÍ</v>
          </cell>
          <cell r="D377" t="str">
            <v>KUS</v>
          </cell>
          <cell r="E377">
            <v>0</v>
          </cell>
          <cell r="F377" t="str">
            <v>dodávka materiálu železničního svršku dle požadavků Technických kvalitativních podmínek staveb SŽDC, případně dle požadavků Zvláštních technických kvalitativních podmínek konkrétní stavby</v>
          </cell>
          <cell r="G377">
            <v>9719</v>
          </cell>
        </row>
        <row r="378">
          <cell r="A378" t="str">
            <v>053272</v>
          </cell>
          <cell r="C378" t="str">
            <v>VÝHYBKAJ49 -1:9-300 D- REGENEROVANÁPRUŽNÉ UPEVNĚNÍ</v>
          </cell>
          <cell r="D378" t="str">
            <v>KUS</v>
          </cell>
          <cell r="E378">
            <v>0</v>
          </cell>
          <cell r="F378" t="str">
            <v>dodávka materiálu železničního svršku dle požadavků Technických kvalitativních podmínek staveb SŽDC, případně dle požadavků Zvláštních technických kvalitativních podmínek konkrétní stavby</v>
          </cell>
          <cell r="G378">
            <v>9743</v>
          </cell>
        </row>
        <row r="379">
          <cell r="A379" t="str">
            <v>053273</v>
          </cell>
          <cell r="C379" t="str">
            <v>VÝHYBKAJ49 -1:9-300 B- REGENEROVANÁPRUŽNÉ UPEVNĚNÍ</v>
          </cell>
          <cell r="D379" t="str">
            <v>KUS</v>
          </cell>
          <cell r="E379">
            <v>0</v>
          </cell>
          <cell r="F379" t="str">
            <v>dodávka materiálu železničního svršku dle požadavků Technických kvalitativních podmínek staveb SŽDC, případně dle požadavků Zvláštních technických kvalitativních podmínek konkrétní stavby</v>
          </cell>
          <cell r="G379">
            <v>9763</v>
          </cell>
        </row>
        <row r="380">
          <cell r="A380" t="str">
            <v>053292</v>
          </cell>
          <cell r="C380" t="str">
            <v>VÝHYBKAJ49 -1:11-300 D- REGENEROVANÁPRUŽNÉ UPEVNĚNÍ</v>
          </cell>
          <cell r="D380" t="str">
            <v>KUS</v>
          </cell>
          <cell r="E380">
            <v>0</v>
          </cell>
          <cell r="F380" t="str">
            <v>dodávka materiálu železničního svršku dle požadavků Technických kvalitativních podmínek staveb SŽDC, případně dle požadavků Zvláštních technických kvalitativních podmínek konkrétní stavby</v>
          </cell>
          <cell r="G380">
            <v>9787</v>
          </cell>
        </row>
        <row r="381">
          <cell r="A381" t="str">
            <v>053293</v>
          </cell>
          <cell r="C381" t="str">
            <v>VÝHYBKAJ49 -1:11-300 B- REGENEROVANÁPRUŽNÉ UPEVNĚNÍ</v>
          </cell>
          <cell r="D381" t="str">
            <v>KUS</v>
          </cell>
          <cell r="E381">
            <v>0</v>
          </cell>
          <cell r="F381" t="str">
            <v>dodávka materiálu železničního svršku dle požadavků Technických kvalitativních podmínek staveb SŽDC, případně dle požadavků Zvláštních technických kvalitativních podmínek konkrétní stavby</v>
          </cell>
          <cell r="G381">
            <v>9807</v>
          </cell>
        </row>
        <row r="382">
          <cell r="A382" t="str">
            <v>0532B2</v>
          </cell>
          <cell r="C382" t="str">
            <v>VÝHYBKAJ49 -1:11-300 D KOMB.- REGENEROVANÁPRUŽNÉ UPEVNĚNÍ</v>
          </cell>
          <cell r="D382" t="str">
            <v>KUS</v>
          </cell>
          <cell r="E382">
            <v>0</v>
          </cell>
          <cell r="F382" t="str">
            <v>dodávka materiálu železničního svršku dle požadavků Technických kvalitativních podmínek staveb SŽDC, případně dle požadavků Zvláštních technických kvalitativních podmínek konkrétní stavby</v>
          </cell>
          <cell r="G382">
            <v>9831</v>
          </cell>
        </row>
        <row r="383">
          <cell r="A383" t="str">
            <v>0532B3</v>
          </cell>
          <cell r="C383" t="str">
            <v>VÝHYBKAJ49 -1:11-300 B KOMB.- REGENEROVANÁPRUŽNÉ UPEVNĚNÍ</v>
          </cell>
          <cell r="D383" t="str">
            <v>KUS</v>
          </cell>
          <cell r="E383">
            <v>0</v>
          </cell>
          <cell r="F383" t="str">
            <v>dodávka materiálu železničního svršku dle požadavků Technických kvalitativních podmínek staveb SŽDC, případně dle požadavků Zvláštních technických kvalitativních podmínek konkrétní stavby</v>
          </cell>
          <cell r="G383">
            <v>9851</v>
          </cell>
        </row>
        <row r="384">
          <cell r="A384" t="str">
            <v>0532C2</v>
          </cell>
          <cell r="C384" t="str">
            <v>VÝHYBKAJ49 -1:12-500 D - REGENEROVANÁPRUŽNÉ UPEVNĚNÍ</v>
          </cell>
          <cell r="D384" t="str">
            <v>KUS</v>
          </cell>
          <cell r="E384">
            <v>0</v>
          </cell>
          <cell r="F384" t="str">
            <v>dodávka materiálu železničního svršku dle požadavků Technických kvalitativních podmínek staveb SŽDC, případně dle požadavků Zvláštních technických kvalitativních podmínek konkrétní stavby</v>
          </cell>
          <cell r="G384">
            <v>9875</v>
          </cell>
        </row>
        <row r="385">
          <cell r="A385" t="str">
            <v>0532C3</v>
          </cell>
          <cell r="C385" t="str">
            <v>VÝHYBKAJ49 -1:12-500 B - REGENEROVANÁPRUŽNÉ UPEVNĚNÍ</v>
          </cell>
          <cell r="D385" t="str">
            <v>KUS</v>
          </cell>
          <cell r="E385">
            <v>0</v>
          </cell>
          <cell r="F385" t="str">
            <v>dodávka materiálu železničního svršku dle požadavků Technických kvalitativních podmínek staveb SŽDC, případně dle požadavků Zvláštních technických kvalitativních podmínek konkrétní stavby</v>
          </cell>
          <cell r="G385">
            <v>9895</v>
          </cell>
        </row>
        <row r="386">
          <cell r="A386" t="str">
            <v>0532E2</v>
          </cell>
          <cell r="C386" t="str">
            <v>VÝHYBKAJ49 -1:14-760 D - REGENEROVANÁPRUŽNÉ UPEVNĚNÍ</v>
          </cell>
          <cell r="D386" t="str">
            <v>KUS</v>
          </cell>
          <cell r="E386">
            <v>0</v>
          </cell>
          <cell r="F386" t="str">
            <v>dodávka materiálu železničního svršku dle požadavků Technických kvalitativních podmínek staveb SŽDC, případně dle požadavků Zvláštních technických kvalitativních podmínek konkrétní stavby</v>
          </cell>
          <cell r="G386">
            <v>9919</v>
          </cell>
        </row>
        <row r="387">
          <cell r="A387" t="str">
            <v>0532E3</v>
          </cell>
          <cell r="C387" t="str">
            <v>VÝHYBKAJ49 -1:14-760 B - REGENEROVANÁPRUŽNÉ UPEVNĚNÍ</v>
          </cell>
          <cell r="D387" t="str">
            <v>KUS</v>
          </cell>
          <cell r="E387">
            <v>0</v>
          </cell>
          <cell r="F387" t="str">
            <v>dodávka materiálu železničního svršku dle požadavků Technických kvalitativních podmínek staveb SŽDC, případně dle požadavků Zvláštních technických kvalitativních podmínek konkrétní stavby</v>
          </cell>
          <cell r="G387">
            <v>9939</v>
          </cell>
        </row>
        <row r="388">
          <cell r="A388" t="str">
            <v>0532F2</v>
          </cell>
          <cell r="C388" t="str">
            <v>VÝHYBKAJ49 -1:14-760 D PHS- REGENEROVANÁPRUŽNÉ UPEVNĚNÍ</v>
          </cell>
          <cell r="D388" t="str">
            <v>KUS</v>
          </cell>
          <cell r="E388">
            <v>0</v>
          </cell>
          <cell r="F388" t="str">
            <v>dodávka materiálu železničního svršku dle požadavků Technických kvalitativních podmínek staveb SŽDC, případně dle požadavků Zvláštních technických kvalitativních podmínek konkrétní stavby</v>
          </cell>
          <cell r="G388">
            <v>9963</v>
          </cell>
        </row>
        <row r="389">
          <cell r="A389" t="str">
            <v>0532F3</v>
          </cell>
          <cell r="C389" t="str">
            <v>VÝHYBKAJ49 -1:14-760 B PHS- REGENEROVANÁPRUŽNÉ UPEVNĚNÍ</v>
          </cell>
          <cell r="D389" t="str">
            <v>KUS</v>
          </cell>
          <cell r="E389">
            <v>0</v>
          </cell>
          <cell r="F389" t="str">
            <v>dodávka materiálu železničního svršku dle požadavků Technických kvalitativních podmínek staveb SŽDC, případně dle požadavků Zvláštních technických kvalitativních podmínek konkrétní stavby</v>
          </cell>
          <cell r="G389">
            <v>9983</v>
          </cell>
        </row>
        <row r="390">
          <cell r="A390" t="str">
            <v>0532G3</v>
          </cell>
          <cell r="C390" t="str">
            <v>VÝHYBKAJ49 -1:18,5-1200 B - REGENEROVANÁPRUŽNÉ UPEVNĚNÍ</v>
          </cell>
          <cell r="D390" t="str">
            <v>KUS</v>
          </cell>
          <cell r="E390">
            <v>0</v>
          </cell>
          <cell r="F390" t="str">
            <v>dodávka materiálu železničního svršku dle požadavků Technických kvalitativních podmínek staveb SŽDC, případně dle požadavků Zvláštních technických kvalitativních podmínek konkrétní stavby</v>
          </cell>
          <cell r="G390">
            <v>10007</v>
          </cell>
        </row>
        <row r="391">
          <cell r="A391" t="str">
            <v>0532H3</v>
          </cell>
          <cell r="C391" t="str">
            <v>VÝHYBKAJ49 -1:18,5-1200 B PHS- REGENEROVANÁPRUŽNÉ UPEVNĚNÍ</v>
          </cell>
          <cell r="D391" t="str">
            <v>KUS</v>
          </cell>
          <cell r="E391">
            <v>0</v>
          </cell>
          <cell r="F391" t="str">
            <v>dodávka materiálu železničního svršku dle požadavků Technických kvalitativních podmínek staveb SŽDC, případně dle požadavků Zvláštních technických kvalitativních podmínek konkrétní stavby</v>
          </cell>
          <cell r="G391">
            <v>10031</v>
          </cell>
        </row>
        <row r="392">
          <cell r="A392" t="str">
            <v>053312</v>
          </cell>
          <cell r="C392" t="str">
            <v>VÝHYBKAJ S49 -1:6-150 D- REGENEROVANÁPRUŽNÉ UPEVNĚNÍ</v>
          </cell>
          <cell r="D392" t="str">
            <v>KUS</v>
          </cell>
          <cell r="E392">
            <v>0</v>
          </cell>
          <cell r="F392" t="str">
            <v>dodávka materiálu železničního svršku dle požadavků Technických kvalitativních podmínek staveb SŽDC, případně dle požadavků Zvláštních technických kvalitativních podmínek konkrétní stavby</v>
          </cell>
          <cell r="G392">
            <v>10059</v>
          </cell>
        </row>
        <row r="393">
          <cell r="A393" t="str">
            <v>053322</v>
          </cell>
          <cell r="C393" t="str">
            <v>VÝHYBKAJ S49 -1:7,5-150 D- REGENEROVANÁPRUŽNÉ UPEVNĚNÍ</v>
          </cell>
          <cell r="D393" t="str">
            <v>KUS</v>
          </cell>
          <cell r="E393">
            <v>0</v>
          </cell>
          <cell r="F393" t="str">
            <v>dodávka materiálu železničního svršku dle požadavků Technických kvalitativních podmínek staveb SŽDC, případně dle požadavků Zvláštních technických kvalitativních podmínek konkrétní stavby</v>
          </cell>
          <cell r="G393">
            <v>10083</v>
          </cell>
        </row>
        <row r="394">
          <cell r="A394" t="str">
            <v>053332</v>
          </cell>
          <cell r="C394" t="str">
            <v>VÝHYBKAJ S49 -1:6,6-190 D- REGENEROVANÁPRUŽNÉ UPEVNĚNÍ</v>
          </cell>
          <cell r="D394" t="str">
            <v>KUS</v>
          </cell>
          <cell r="E394">
            <v>0</v>
          </cell>
          <cell r="F394" t="str">
            <v>dodávka materiálu železničního svršku dle požadavků Technických kvalitativních podmínek staveb SŽDC, případně dle požadavků Zvláštních technických kvalitativních podmínek konkrétní stavby</v>
          </cell>
          <cell r="G394">
            <v>10107</v>
          </cell>
        </row>
        <row r="395">
          <cell r="A395" t="str">
            <v>053342</v>
          </cell>
          <cell r="C395" t="str">
            <v>VÝHYBKAJ S49 -1:7,5-190 D- REGENEROVANÁPRUŽNÉ UPEVNĚNÍ</v>
          </cell>
          <cell r="D395" t="str">
            <v>KUS</v>
          </cell>
          <cell r="E395">
            <v>0</v>
          </cell>
          <cell r="F395" t="str">
            <v>dodávka materiálu železničního svršku dle požadavků Technických kvalitativních podmínek staveb SŽDC, případně dle požadavků Zvláštních technických kvalitativních podmínek konkrétní stavby</v>
          </cell>
          <cell r="G395">
            <v>10131</v>
          </cell>
        </row>
        <row r="396">
          <cell r="A396" t="str">
            <v>053352</v>
          </cell>
          <cell r="C396" t="str">
            <v>VÝHYBKAJ S49 -1:9-190 D- REGENEROVANÁPRUŽNÉ UPEVNĚNÍ</v>
          </cell>
          <cell r="D396" t="str">
            <v>KUS</v>
          </cell>
          <cell r="E396">
            <v>0</v>
          </cell>
          <cell r="F396" t="str">
            <v>dodávka materiálu železničního svršku dle požadavků Technických kvalitativních podmínek staveb SŽDC, případně dle požadavků Zvláštních technických kvalitativních podmínek konkrétní stavby</v>
          </cell>
          <cell r="G396">
            <v>10155</v>
          </cell>
        </row>
        <row r="397">
          <cell r="A397" t="str">
            <v>053362</v>
          </cell>
          <cell r="C397" t="str">
            <v>VÝHYBKAJ S49 -1:9-190 D KOMB- REGENEROVANÁPRUŽNÉ UPEVNĚNÍ</v>
          </cell>
          <cell r="D397" t="str">
            <v>KUS</v>
          </cell>
          <cell r="E397">
            <v>0</v>
          </cell>
          <cell r="F397" t="str">
            <v>dodávka materiálu železničního svršku dle požadavků Technických kvalitativních podmínek staveb SŽDC, případně dle požadavků Zvláštních technických kvalitativních podmínek konkrétní stavby</v>
          </cell>
          <cell r="G397">
            <v>10179</v>
          </cell>
        </row>
        <row r="398">
          <cell r="A398" t="str">
            <v>053372</v>
          </cell>
          <cell r="C398" t="str">
            <v>VÝHYBKAJ S49 -1:9-300 D- REGENEROVANÁPRUŽNÉ UPEVNĚNÍ</v>
          </cell>
          <cell r="D398" t="str">
            <v>KUS</v>
          </cell>
          <cell r="E398">
            <v>0</v>
          </cell>
          <cell r="F398" t="str">
            <v>dodávka materiálu železničního svršku dle požadavků Technických kvalitativních podmínek staveb SŽDC, případně dle požadavků Zvláštních technických kvalitativních podmínek konkrétní stavby</v>
          </cell>
          <cell r="G398">
            <v>10203</v>
          </cell>
        </row>
        <row r="399">
          <cell r="A399" t="str">
            <v>053392</v>
          </cell>
          <cell r="C399" t="str">
            <v>VÝHYBKAJ S49 -1:11-300 D- REGENEROVANÁPRUŽNÉ UPEVNĚNÍ</v>
          </cell>
          <cell r="D399" t="str">
            <v>KUS</v>
          </cell>
          <cell r="E399">
            <v>0</v>
          </cell>
          <cell r="F399" t="str">
            <v>dodávka materiálu železničního svršku dle požadavků Technických kvalitativních podmínek staveb SŽDC, případně dle požadavků Zvláštních technických kvalitativních podmínek konkrétní stavby</v>
          </cell>
          <cell r="G399">
            <v>10227</v>
          </cell>
        </row>
        <row r="400">
          <cell r="A400" t="str">
            <v>0533B2</v>
          </cell>
          <cell r="C400" t="str">
            <v>VÝHYBKAJ S49 -1:11-300 D KOMB.- REGENEROVANÁPRUŽNÉ UPEVNĚNÍ</v>
          </cell>
          <cell r="D400" t="str">
            <v>KUS</v>
          </cell>
          <cell r="E400">
            <v>0</v>
          </cell>
          <cell r="F400" t="str">
            <v>dodávka materiálu železničního svršku dle požadavků Technických kvalitativních podmínek staveb SŽDC, případně dle požadavků Zvláštních technických kvalitativních podmínek konkrétní stavby</v>
          </cell>
          <cell r="G400">
            <v>10251</v>
          </cell>
        </row>
        <row r="401">
          <cell r="A401" t="str">
            <v>0533C2</v>
          </cell>
          <cell r="C401" t="str">
            <v>VÝHYBKAJ S49 -1:12-500 D - REGENEROVANÁPRUŽNÉ UPEVNĚNÍ</v>
          </cell>
          <cell r="D401" t="str">
            <v>KUS</v>
          </cell>
          <cell r="E401">
            <v>0</v>
          </cell>
          <cell r="F401" t="str">
            <v>dodávka materiálu železničního svršku dle požadavků Technických kvalitativních podmínek staveb SŽDC, případně dle požadavků Zvláštních technických kvalitativních podmínek konkrétní stavby</v>
          </cell>
          <cell r="G401">
            <v>10275</v>
          </cell>
        </row>
        <row r="402">
          <cell r="A402" t="str">
            <v>0533E2</v>
          </cell>
          <cell r="C402" t="str">
            <v>VÝHYBKAJ S49 -1:14-760 D - REGENEROVANÁPRUŽNÉ UPEVNĚNÍ</v>
          </cell>
          <cell r="D402" t="str">
            <v>KUS</v>
          </cell>
          <cell r="E402">
            <v>0</v>
          </cell>
          <cell r="F402" t="str">
            <v>dodávka materiálu železničního svršku dle požadavků Technických kvalitativních podmínek staveb SŽDC, případně dle požadavků Zvláštních technických kvalitativních podmínek konkrétní stavby</v>
          </cell>
          <cell r="G402">
            <v>10299</v>
          </cell>
        </row>
        <row r="403">
          <cell r="A403" t="str">
            <v>0533G2</v>
          </cell>
          <cell r="C403" t="str">
            <v>VÝHYBKAJ S49 -1:18,5-1200 D - REGENEROVANÁPRUŽNÉ UPEVNĚNÍ</v>
          </cell>
          <cell r="D403" t="str">
            <v>KUS</v>
          </cell>
          <cell r="E403">
            <v>0</v>
          </cell>
          <cell r="F403" t="str">
            <v>dodávka materiálu železničního svršku dle požadavků Technických kvalitativních podmínek staveb SŽDC, případně dle požadavků Zvláštních technických kvalitativních podmínek konkrétní stavby</v>
          </cell>
          <cell r="G403">
            <v>10323</v>
          </cell>
        </row>
        <row r="404">
          <cell r="A404" t="str">
            <v>053442</v>
          </cell>
          <cell r="C404" t="str">
            <v>VÝHYBKAJ R65 -1:7,5-190 D- REGENEROVANÁPRUŽNÉ UPEVNĚNÍ</v>
          </cell>
          <cell r="D404" t="str">
            <v>KUS</v>
          </cell>
          <cell r="E404">
            <v>0</v>
          </cell>
          <cell r="F404" t="str">
            <v>dodávka materiálu železničního svršku dle požadavků Technických kvalitativních podmínek staveb SŽDC, případně dle požadavků Zvláštních technických kvalitativních podmínek konkrétní stavby</v>
          </cell>
          <cell r="G404">
            <v>10351</v>
          </cell>
        </row>
        <row r="405">
          <cell r="A405" t="str">
            <v>053452</v>
          </cell>
          <cell r="C405" t="str">
            <v>VÝHYBKAJ R65 -1:9-190 D- REGENEROVANÁPRUŽNÉ UPEVNĚNÍ</v>
          </cell>
          <cell r="D405" t="str">
            <v>KUS</v>
          </cell>
          <cell r="E405">
            <v>0</v>
          </cell>
          <cell r="F405" t="str">
            <v>dodávka materiálu železničního svršku dle požadavků Technických kvalitativních podmínek staveb SŽDC, případně dle požadavků Zvláštních technických kvalitativních podmínek konkrétní stavby</v>
          </cell>
          <cell r="G405">
            <v>10375</v>
          </cell>
        </row>
        <row r="406">
          <cell r="A406" t="str">
            <v>053472</v>
          </cell>
          <cell r="C406" t="str">
            <v>VÝHYBKAJ R65 -1:9-300 D- REGENEROVANÁPRUŽNÉ UPEVNĚNÍ</v>
          </cell>
          <cell r="D406" t="str">
            <v>KUS</v>
          </cell>
          <cell r="E406">
            <v>0</v>
          </cell>
          <cell r="F406" t="str">
            <v>dodávka materiálu železničního svršku dle požadavků Technických kvalitativních podmínek staveb SŽDC, případně dle požadavků Zvláštních technických kvalitativních podmínek konkrétní stavby</v>
          </cell>
          <cell r="G406">
            <v>10399</v>
          </cell>
        </row>
        <row r="407">
          <cell r="A407" t="str">
            <v>053492</v>
          </cell>
          <cell r="C407" t="str">
            <v>VÝHYBKAJ R65 -1:11-300 D- REGENEROVANÁPRUŽNÉ UPEVNĚNÍ</v>
          </cell>
          <cell r="D407" t="str">
            <v>KUS</v>
          </cell>
          <cell r="E407">
            <v>0</v>
          </cell>
          <cell r="F407" t="str">
            <v>dodávka materiálu železničního svršku dle požadavků Technických kvalitativních podmínek staveb SŽDC, případně dle požadavků Zvláštních technických kvalitativních podmínek konkrétní stavby</v>
          </cell>
          <cell r="G407">
            <v>10423</v>
          </cell>
        </row>
        <row r="408">
          <cell r="A408" t="str">
            <v>0534B2</v>
          </cell>
          <cell r="C408" t="str">
            <v>VÝHYBKAJ R65 -1:11-300 D KOMB.- REGENEROVANÁPRUŽNÉ UPEVNĚNÍ</v>
          </cell>
          <cell r="D408" t="str">
            <v>KUS</v>
          </cell>
          <cell r="E408">
            <v>0</v>
          </cell>
          <cell r="F408" t="str">
            <v>dodávka materiálu železničního svršku dle požadavků Technických kvalitativních podmínek staveb SŽDC, případně dle požadavků Zvláštních technických kvalitativních podmínek konkrétní stavby</v>
          </cell>
          <cell r="G408">
            <v>10447</v>
          </cell>
        </row>
        <row r="409">
          <cell r="A409" t="str">
            <v>0534C2</v>
          </cell>
          <cell r="C409" t="str">
            <v>VÝHYBKAJ R65 -1:12-500 D - REGENEROVANÁPRUŽNÉ UPEVNĚNÍ</v>
          </cell>
          <cell r="D409" t="str">
            <v>KUS</v>
          </cell>
          <cell r="E409">
            <v>0</v>
          </cell>
          <cell r="F409" t="str">
            <v>dodávka materiálu železničního svršku dle požadavků Technických kvalitativních podmínek staveb SŽDC, případně dle požadavků Zvláštních technických kvalitativních podmínek konkrétní stavby</v>
          </cell>
          <cell r="G409">
            <v>10471</v>
          </cell>
        </row>
        <row r="410">
          <cell r="A410" t="str">
            <v>0534E2</v>
          </cell>
          <cell r="C410" t="str">
            <v>VÝHYBKAJ R65 -1:14-760 D - REGENEROVANÁPRUŽNÉ UPEVNĚNÍ</v>
          </cell>
          <cell r="D410" t="str">
            <v>KUS</v>
          </cell>
          <cell r="E410">
            <v>0</v>
          </cell>
          <cell r="F410" t="str">
            <v>dodávka materiálu železničního svršku dle požadavků Technických kvalitativních podmínek staveb SŽDC, případně dle požadavků Zvláštních technických kvalitativních podmínek konkrétní stavby</v>
          </cell>
          <cell r="G410">
            <v>10495</v>
          </cell>
        </row>
        <row r="411">
          <cell r="A411" t="str">
            <v>0534G2</v>
          </cell>
          <cell r="C411" t="str">
            <v>VÝHYBKAJ R65 -1:18,5-1200 D - REGENEROVANÁPRUŽNÉ UPEVNĚNÍ</v>
          </cell>
          <cell r="D411" t="str">
            <v>KUS</v>
          </cell>
          <cell r="E411">
            <v>0</v>
          </cell>
          <cell r="F411" t="str">
            <v>dodávka materiálu železničního svršku dle požadavků Technických kvalitativních podmínek staveb SŽDC, případně dle požadavků Zvláštních technických kvalitativních podmínek konkrétní stavby</v>
          </cell>
          <cell r="G411">
            <v>10519</v>
          </cell>
        </row>
        <row r="412">
          <cell r="A412" t="str">
            <v>0543J1</v>
          </cell>
          <cell r="C412" t="str">
            <v>VÝHYBKASS49 1:5,7 - 230 DTUHÉ UPEVNĚNÍ</v>
          </cell>
          <cell r="D412" t="str">
            <v>KUS</v>
          </cell>
          <cell r="E412">
            <v>0</v>
          </cell>
          <cell r="F412" t="str">
            <v>dodávka materiálu železničního svršku dle požadavků Technických kvalitativních podmínek staveb SŽDC, případně dle požadavků Zvláštních technických kvalitativních podmínek konkrétní stavby</v>
          </cell>
          <cell r="G412">
            <v>10551</v>
          </cell>
        </row>
        <row r="413">
          <cell r="A413" t="str">
            <v>055193</v>
          </cell>
          <cell r="C413" t="str">
            <v>VÝHYBKAC (B)60 1:11 - 300 BPRUŽNÉ UPEVNĚNÍ</v>
          </cell>
          <cell r="D413" t="str">
            <v>KUS</v>
          </cell>
          <cell r="E413">
            <v>0</v>
          </cell>
          <cell r="F413" t="str">
            <v>dodávka materiálu železničního svršku dle požadavků Technických kvalitativních podmínek staveb SŽDC, případně dle požadavků Zvláštních technických kvalitativních podmínek konkrétní stavby</v>
          </cell>
          <cell r="G413">
            <v>10583</v>
          </cell>
        </row>
        <row r="414">
          <cell r="A414" t="str">
            <v>0551B3</v>
          </cell>
          <cell r="C414" t="str">
            <v>VÝHYBKAC (B) 60 1:11 - 300 B KOMBPRUŽNÉ UPEVNĚNÍ</v>
          </cell>
          <cell r="D414" t="str">
            <v>KUS</v>
          </cell>
          <cell r="E414">
            <v>0</v>
          </cell>
          <cell r="F414" t="str">
            <v>dodávka materiálu železničního svršku dle požadavků Technických kvalitativních podmínek staveb SŽDC, případně dle požadavků Zvláštních technických kvalitativních podmínek konkrétní stavby</v>
          </cell>
          <cell r="G414">
            <v>10607</v>
          </cell>
        </row>
        <row r="415">
          <cell r="A415" t="str">
            <v>055253</v>
          </cell>
          <cell r="C415" t="str">
            <v>VÝHYBKAC (B)49 1:9 - 190 BPRUŽNÉ UPEVNĚNÍ</v>
          </cell>
          <cell r="D415" t="str">
            <v>KUS</v>
          </cell>
          <cell r="E415">
            <v>0</v>
          </cell>
          <cell r="F415" t="str">
            <v>dodávka materiálu železničního svršku dle požadavků Technických kvalitativních podmínek staveb SŽDC, případně dle požadavků Zvláštních technických kvalitativních podmínek konkrétní stavby</v>
          </cell>
          <cell r="G415">
            <v>10639</v>
          </cell>
        </row>
        <row r="416">
          <cell r="A416" t="str">
            <v>055261</v>
          </cell>
          <cell r="C416" t="str">
            <v>VÝHYBKAC (B)49 1:9 - 190 D KOMBTUHÉ UPEVNĚNÍ</v>
          </cell>
          <cell r="D416" t="str">
            <v>KUS</v>
          </cell>
          <cell r="E416">
            <v>0</v>
          </cell>
          <cell r="F416" t="str">
            <v>dodávka materiálu železničního svršku dle požadavků Technických kvalitativních podmínek staveb SŽDC, případně dle požadavků Zvláštních technických kvalitativních podmínek konkrétní stavby</v>
          </cell>
          <cell r="G416">
            <v>10663</v>
          </cell>
        </row>
        <row r="417">
          <cell r="A417" t="str">
            <v>055262</v>
          </cell>
          <cell r="C417" t="str">
            <v>VÝHYBKAC (B)49 1:9 - 190 D KOMBPRUŽNÉ UPEVNĚNÍ</v>
          </cell>
          <cell r="D417" t="str">
            <v>KUS</v>
          </cell>
          <cell r="E417">
            <v>0</v>
          </cell>
          <cell r="F417" t="str">
            <v>dodávka materiálu železničního svršku dle požadavků Technických kvalitativních podmínek staveb SŽDC, případně dle požadavků Zvláštních technických kvalitativních podmínek konkrétní stavby</v>
          </cell>
          <cell r="G417">
            <v>10683</v>
          </cell>
        </row>
        <row r="418">
          <cell r="A418" t="str">
            <v>055263</v>
          </cell>
          <cell r="C418" t="str">
            <v>VÝHYBKAC (B)49 1:9 - 190 B KOMBPRUŽNÉ UPEVNĚNÍ</v>
          </cell>
          <cell r="D418" t="str">
            <v>KUS</v>
          </cell>
          <cell r="E418">
            <v>0</v>
          </cell>
          <cell r="F418" t="str">
            <v>dodávka materiálu železničního svršku dle požadavků Technických kvalitativních podmínek staveb SŽDC, případně dle požadavků Zvláštních technických kvalitativních podmínek konkrétní stavby</v>
          </cell>
          <cell r="G418">
            <v>10703</v>
          </cell>
        </row>
        <row r="419">
          <cell r="A419" t="str">
            <v>055293</v>
          </cell>
          <cell r="C419" t="str">
            <v>VÝHYBKAC (B)49 1:11 - 300 BPRUŽNÉ UPEVNĚNÍ</v>
          </cell>
          <cell r="D419" t="str">
            <v>KUS</v>
          </cell>
          <cell r="E419">
            <v>0</v>
          </cell>
          <cell r="F419" t="str">
            <v>dodávka materiálu železničního svršku dle požadavků Technických kvalitativních podmínek staveb SŽDC, případně dle požadavků Zvláštních technických kvalitativních podmínek konkrétní stavby</v>
          </cell>
          <cell r="G419">
            <v>10727</v>
          </cell>
        </row>
        <row r="420">
          <cell r="A420" t="str">
            <v>0552B3</v>
          </cell>
          <cell r="C420" t="str">
            <v>VÝHYBKAC (B)49 1:11 - 300 B KOMBPRUŽNÉ UPEVNĚNÍ</v>
          </cell>
          <cell r="D420" t="str">
            <v>KUS</v>
          </cell>
          <cell r="E420">
            <v>0</v>
          </cell>
          <cell r="F420" t="str">
            <v>dodávka materiálu železničního svršku dle požadavků Technických kvalitativních podmínek staveb SŽDC, případně dle požadavků Zvláštních technických kvalitativních podmínek konkrétní stavby</v>
          </cell>
          <cell r="G420">
            <v>10751</v>
          </cell>
        </row>
        <row r="421">
          <cell r="A421" t="str">
            <v>055331</v>
          </cell>
          <cell r="C421" t="str">
            <v>VÝHYBKAC (B) S 49 1:7,5 - 150 DTUHÉ UPEVNĚNÍ</v>
          </cell>
          <cell r="D421" t="str">
            <v>KUS</v>
          </cell>
          <cell r="E421">
            <v>0</v>
          </cell>
          <cell r="F421" t="str">
            <v>dodávka materiálu železničního svršku dle požadavků Technických kvalitativních podmínek staveb SŽDC, případně dle požadavků Zvláštních technických kvalitativních podmínek konkrétní stavby</v>
          </cell>
          <cell r="G421">
            <v>10779</v>
          </cell>
        </row>
        <row r="422">
          <cell r="A422" t="str">
            <v>055332</v>
          </cell>
          <cell r="C422" t="str">
            <v>VÝHYBKAC (B) S 49 1:7,5 - 150 DPRUŽNÉ UPEVNĚNÍ</v>
          </cell>
          <cell r="D422" t="str">
            <v>KUS</v>
          </cell>
          <cell r="E422">
            <v>0</v>
          </cell>
          <cell r="F422" t="str">
            <v>dodávka materiálu železničního svršku dle požadavků Technických kvalitativních podmínek staveb SŽDC, případně dle požadavků Zvláštních technických kvalitativních podmínek konkrétní stavby</v>
          </cell>
          <cell r="G422">
            <v>10799</v>
          </cell>
        </row>
        <row r="423">
          <cell r="A423" t="str">
            <v>055351</v>
          </cell>
          <cell r="C423" t="str">
            <v>VÝHYBKAC (B) S 49 1:9 - 190 DTUHÉ UPEVNĚNÍ</v>
          </cell>
          <cell r="D423" t="str">
            <v>KUS</v>
          </cell>
          <cell r="E423">
            <v>0</v>
          </cell>
          <cell r="F423" t="str">
            <v>dodávka materiálu železničního svršku dle požadavků Technických kvalitativních podmínek staveb SŽDC, případně dle požadavků Zvláštních technických kvalitativních podmínek konkrétní stavby</v>
          </cell>
          <cell r="G423">
            <v>10823</v>
          </cell>
        </row>
        <row r="424">
          <cell r="A424" t="str">
            <v>055352</v>
          </cell>
          <cell r="C424" t="str">
            <v>VÝHYBKAC (B) S 49 1:9 - 190 DPRUŽNÉ UPEVNĚNÍ</v>
          </cell>
          <cell r="D424" t="str">
            <v>KUS</v>
          </cell>
          <cell r="E424">
            <v>0</v>
          </cell>
          <cell r="F424" t="str">
            <v>dodávka materiálu železničního svršku dle požadavků Technických kvalitativních podmínek staveb SŽDC, případně dle požadavků Zvláštních technických kvalitativních podmínek konkrétní stavby</v>
          </cell>
          <cell r="G424">
            <v>10843</v>
          </cell>
        </row>
        <row r="425">
          <cell r="A425" t="str">
            <v>055361</v>
          </cell>
          <cell r="C425" t="str">
            <v>VÝHYBKAC (B) S 49 1:9 - 190 D KOMBTUHÉ UPEVNĚNÍ</v>
          </cell>
          <cell r="D425" t="str">
            <v>KUS</v>
          </cell>
          <cell r="E425">
            <v>0</v>
          </cell>
          <cell r="F425" t="str">
            <v>dodávka materiálu železničního svršku dle požadavků Technických kvalitativních podmínek staveb SŽDC, případně dle požadavků Zvláštních technických kvalitativních podmínek konkrétní stavby</v>
          </cell>
          <cell r="G425">
            <v>10867</v>
          </cell>
        </row>
        <row r="426">
          <cell r="A426" t="str">
            <v>055362</v>
          </cell>
          <cell r="C426" t="str">
            <v>VÝHYBKAC (B) S 49 1:9 - 190 D KOMBPRUŽNÉ UPEVNĚNÍ</v>
          </cell>
          <cell r="D426" t="str">
            <v>KUS</v>
          </cell>
          <cell r="E426">
            <v>0</v>
          </cell>
          <cell r="F426" t="str">
            <v>dodávka materiálu železničního svršku dle požadavků Technických kvalitativních podmínek staveb SŽDC, případně dle požadavků Zvláštních technických kvalitativních podmínek konkrétní stavby</v>
          </cell>
          <cell r="G426">
            <v>10887</v>
          </cell>
        </row>
        <row r="427">
          <cell r="A427" t="str">
            <v>055391</v>
          </cell>
          <cell r="C427" t="str">
            <v>VÝHYBKAC (B) S 49 1:11 - 300 D TUHÉ UPEVNĚNÍ</v>
          </cell>
          <cell r="D427" t="str">
            <v>KUS</v>
          </cell>
          <cell r="E427">
            <v>0</v>
          </cell>
          <cell r="F427" t="str">
            <v>dodávka materiálu železničního svršku dle požadavků Technických kvalitativních podmínek staveb SŽDC, případně dle požadavků Zvláštních technických kvalitativních podmínek konkrétní stavby</v>
          </cell>
          <cell r="G427">
            <v>10911</v>
          </cell>
        </row>
        <row r="428">
          <cell r="A428" t="str">
            <v>055392</v>
          </cell>
          <cell r="C428" t="str">
            <v>VÝHYBKAC (B) S 49 1:11 - 300 D PRUŽNÉ UPEVNĚNÍ</v>
          </cell>
          <cell r="D428" t="str">
            <v>KUS</v>
          </cell>
          <cell r="E428">
            <v>0</v>
          </cell>
          <cell r="F428" t="str">
            <v>dodávka materiálu železničního svršku dle požadavků Technických kvalitativních podmínek staveb SŽDC, případně dle požadavků Zvláštních technických kvalitativních podmínek konkrétní stavby</v>
          </cell>
          <cell r="G428">
            <v>10931</v>
          </cell>
        </row>
        <row r="429">
          <cell r="A429" t="str">
            <v>0553B1</v>
          </cell>
          <cell r="C429" t="str">
            <v>VÝHYBKAC (B) S 49 1:11 - 300 D KOMBTUHÉ UPEVNĚNÍ</v>
          </cell>
          <cell r="D429" t="str">
            <v>KUS</v>
          </cell>
          <cell r="E429">
            <v>0</v>
          </cell>
          <cell r="F429" t="str">
            <v>dodávka materiálu železničního svršku dle požadavků Technických kvalitativních podmínek staveb SŽDC, případně dle požadavků Zvláštních technických kvalitativních podmínek konkrétní stavby</v>
          </cell>
          <cell r="G429">
            <v>10955</v>
          </cell>
        </row>
        <row r="430">
          <cell r="A430" t="str">
            <v>0553B2</v>
          </cell>
          <cell r="C430" t="str">
            <v>VÝHYBKAC (B) S 49 1:11 - 300 D KOMBPRUŽNÉ UPEVNĚNÍ</v>
          </cell>
          <cell r="D430" t="str">
            <v>KUS</v>
          </cell>
          <cell r="E430">
            <v>0</v>
          </cell>
          <cell r="F430" t="str">
            <v>dodávka materiálu železničního svršku dle požadavků Technických kvalitativních podmínek staveb SŽDC, případně dle požadavků Zvláštních technických kvalitativních podmínek konkrétní stavby</v>
          </cell>
          <cell r="G430">
            <v>10975</v>
          </cell>
        </row>
        <row r="431">
          <cell r="A431" t="str">
            <v>055451</v>
          </cell>
          <cell r="C431" t="str">
            <v>VÝHYBKAC (B) R 65 1:9 - 190 DTUHÉ UPEVNĚNÍ</v>
          </cell>
          <cell r="D431" t="str">
            <v>KUS</v>
          </cell>
          <cell r="E431">
            <v>0</v>
          </cell>
          <cell r="F431" t="str">
            <v>dodávka materiálu železničního svršku dle požadavků Technických kvalitativních podmínek staveb SŽDC, případně dle požadavků Zvláštních technických kvalitativních podmínek konkrétní stavby</v>
          </cell>
          <cell r="G431">
            <v>11003</v>
          </cell>
        </row>
        <row r="432">
          <cell r="A432" t="str">
            <v>055452</v>
          </cell>
          <cell r="C432" t="str">
            <v>VÝHYBKAC (B) R 65 1:9 - 190 DPRUŽNÉ UPEVNĚNÍ</v>
          </cell>
          <cell r="D432" t="str">
            <v>KUS</v>
          </cell>
          <cell r="E432">
            <v>0</v>
          </cell>
          <cell r="F432" t="str">
            <v>dodávka materiálu železničního svršku dle požadavků Technických kvalitativních podmínek staveb SŽDC, případně dle požadavků Zvláštních technických kvalitativních podmínek konkrétní stavby</v>
          </cell>
          <cell r="G432">
            <v>11023</v>
          </cell>
        </row>
        <row r="433">
          <cell r="A433" t="str">
            <v>055491</v>
          </cell>
          <cell r="C433" t="str">
            <v>VÝHYBKAC (B) R 65 1:11 - 300 DTUHÉ UPEVNĚNÍ</v>
          </cell>
          <cell r="D433" t="str">
            <v>KUS</v>
          </cell>
          <cell r="E433">
            <v>0</v>
          </cell>
          <cell r="F433" t="str">
            <v>dodávka materiálu železničního svršku dle požadavků Technických kvalitativních podmínek staveb SŽDC, případně dle požadavků Zvláštních technických kvalitativních podmínek konkrétní stavby</v>
          </cell>
          <cell r="G433">
            <v>11047</v>
          </cell>
        </row>
        <row r="434">
          <cell r="A434" t="str">
            <v>055492</v>
          </cell>
          <cell r="C434" t="str">
            <v>VÝHYBKAC (B) R 65 1:11 - 300 DPRUŽNÉ UPEVNĚNÍ</v>
          </cell>
          <cell r="D434" t="str">
            <v>KUS</v>
          </cell>
          <cell r="E434">
            <v>0</v>
          </cell>
          <cell r="F434" t="str">
            <v>dodávka materiálu železničního svršku dle požadavků Technických kvalitativních podmínek staveb SŽDC, případně dle požadavků Zvláštních technických kvalitativních podmínek konkrétní stavby</v>
          </cell>
          <cell r="G434">
            <v>11067</v>
          </cell>
        </row>
        <row r="435">
          <cell r="A435" t="str">
            <v>0554B1</v>
          </cell>
          <cell r="C435" t="str">
            <v>VÝHYBKAC (B) R 65 1:11 - 300 D KOMBTUHÉ UPEVNĚNÍ</v>
          </cell>
          <cell r="D435" t="str">
            <v>KUS</v>
          </cell>
          <cell r="E435">
            <v>0</v>
          </cell>
          <cell r="F435" t="str">
            <v>dodávka materiálu železničního svršku dle požadavků Technických kvalitativních podmínek staveb SŽDC, případně dle požadavků Zvláštních technických kvalitativních podmínek konkrétní stavby</v>
          </cell>
          <cell r="G435">
            <v>11091</v>
          </cell>
        </row>
        <row r="436">
          <cell r="A436" t="str">
            <v>0554B2</v>
          </cell>
          <cell r="C436" t="str">
            <v>VÝHYBKAC (B) R 65 1:11 - 300 D KOMBPRUŽNÉ UPEVNĚNÍ</v>
          </cell>
          <cell r="D436" t="str">
            <v>KUS</v>
          </cell>
          <cell r="E436">
            <v>0</v>
          </cell>
          <cell r="F436" t="str">
            <v>dodávka materiálu železničního svršku dle požadavků Technických kvalitativních podmínek staveb SŽDC, případně dle požadavků Zvláštních technických kvalitativních podmínek konkrétní stavby</v>
          </cell>
          <cell r="G436">
            <v>11111</v>
          </cell>
        </row>
        <row r="437">
          <cell r="A437" t="str">
            <v>056311</v>
          </cell>
          <cell r="C437" t="str">
            <v>VÝHYBKAK S 49 1:4,5 D TUHÉ UPEVNĚNÍ</v>
          </cell>
          <cell r="D437" t="str">
            <v>KUS</v>
          </cell>
          <cell r="E437">
            <v>0</v>
          </cell>
          <cell r="F437" t="str">
            <v>dodávka materiálu železničního svršku dle požadavků Technických kvalitativních podmínek staveb SŽDC, případně dle požadavků Zvláštních technických kvalitativních podmínek konkrétní stavby</v>
          </cell>
          <cell r="G437">
            <v>11143</v>
          </cell>
        </row>
        <row r="438">
          <cell r="A438" t="str">
            <v>056321</v>
          </cell>
          <cell r="C438" t="str">
            <v>VÝHYBKAK S 49 1:5,5 D TUHÉ UPEVNĚNÍ</v>
          </cell>
          <cell r="D438" t="str">
            <v>KUS</v>
          </cell>
          <cell r="E438">
            <v>0</v>
          </cell>
          <cell r="F438" t="str">
            <v>dodávka materiálu železničního svršku dle požadavků Technických kvalitativních podmínek staveb SŽDC, případně dle požadavků Zvláštních technických kvalitativních podmínek konkrétní stavby</v>
          </cell>
          <cell r="G438">
            <v>11167</v>
          </cell>
        </row>
        <row r="439">
          <cell r="A439" t="str">
            <v>056331</v>
          </cell>
          <cell r="C439" t="str">
            <v>VÝHYBKAK S 49 1:7,5 D TUHÉ UPEVNĚNÍ</v>
          </cell>
          <cell r="D439" t="str">
            <v>KUS</v>
          </cell>
          <cell r="E439">
            <v>0</v>
          </cell>
          <cell r="F439" t="str">
            <v>dodávka materiálu železničního svršku dle požadavků Technických kvalitativních podmínek staveb SŽDC, případně dle požadavků Zvláštních technických kvalitativních podmínek konkrétní stavby</v>
          </cell>
          <cell r="G439">
            <v>11191</v>
          </cell>
        </row>
        <row r="440">
          <cell r="A440" t="str">
            <v>056341</v>
          </cell>
          <cell r="C440" t="str">
            <v>VÝHYBKAK S 49 1:9 D TUHÉ UPEVNĚNÍ</v>
          </cell>
          <cell r="D440" t="str">
            <v>KUS</v>
          </cell>
          <cell r="E440">
            <v>0</v>
          </cell>
          <cell r="F440" t="str">
            <v>dodávka materiálu železničního svršku dle požadavků Technických kvalitativních podmínek staveb SŽDC, případně dle požadavků Zvláštních technických kvalitativních podmínek konkrétní stavby</v>
          </cell>
          <cell r="G440">
            <v>11215</v>
          </cell>
        </row>
        <row r="441">
          <cell r="A441" t="str">
            <v>056411</v>
          </cell>
          <cell r="C441" t="str">
            <v>VÝHYBKAK R 65 1:4,5 D TUHÉ UPEVNĚNÍ</v>
          </cell>
          <cell r="D441" t="str">
            <v>KUS</v>
          </cell>
          <cell r="E441">
            <v>0</v>
          </cell>
          <cell r="F441" t="str">
            <v>dodávka materiálu železničního svršku dle požadavků Technických kvalitativních podmínek staveb SŽDC, případně dle požadavků Zvláštních technických kvalitativních podmínek konkrétní stavby</v>
          </cell>
          <cell r="G441">
            <v>11243</v>
          </cell>
        </row>
        <row r="442">
          <cell r="A442" t="str">
            <v>056421</v>
          </cell>
          <cell r="C442" t="str">
            <v>VÝHYBKAK R 65 1:5,5 D TUHÉ UPEVNĚNÍ</v>
          </cell>
          <cell r="D442" t="str">
            <v>KUS</v>
          </cell>
          <cell r="E442">
            <v>0</v>
          </cell>
          <cell r="F442" t="str">
            <v>dodávka materiálu železničního svršku dle požadavků Technických kvalitativních podmínek staveb SŽDC, případně dle požadavků Zvláštních technických kvalitativních podmínek konkrétní stavby</v>
          </cell>
          <cell r="G442">
            <v>11267</v>
          </cell>
        </row>
        <row r="443">
          <cell r="A443" t="str">
            <v>057133</v>
          </cell>
          <cell r="C443" t="str">
            <v>VÝHYBKASDKS 60 1:11-300 4,75M B PRUŽNÉ UPEVNĚNÍ</v>
          </cell>
          <cell r="D443" t="str">
            <v>KUS</v>
          </cell>
          <cell r="E443">
            <v>0</v>
          </cell>
          <cell r="F443" t="str">
            <v>dodávka materiálu železničního svršku dle požadavků Technických kvalitativních podmínek staveb SŽDC, případně dle požadavků Zvláštních technických kvalitativních podmínek konkrétní stavby</v>
          </cell>
          <cell r="G443">
            <v>11299</v>
          </cell>
        </row>
        <row r="444">
          <cell r="A444" t="str">
            <v>057143</v>
          </cell>
          <cell r="C444" t="str">
            <v>VÝHYBKASDKS 60 1:11-300 5,00M B PRUŽNÉ UPEVNĚNÍ</v>
          </cell>
          <cell r="D444" t="str">
            <v>KUS</v>
          </cell>
          <cell r="E444">
            <v>0</v>
          </cell>
          <cell r="F444" t="str">
            <v>dodávka materiálu železničního svršku dle požadavků Technických kvalitativních podmínek staveb SŽDC, případně dle požadavků Zvláštních technických kvalitativních podmínek konkrétní stavby</v>
          </cell>
          <cell r="G444">
            <v>11323</v>
          </cell>
        </row>
        <row r="445">
          <cell r="A445" t="str">
            <v>057211</v>
          </cell>
          <cell r="C445" t="str">
            <v>VÝHYBKADKS 49 1:9-190 4,75M DTUHÉ UPEVNĚNÍ</v>
          </cell>
          <cell r="D445" t="str">
            <v>KUS</v>
          </cell>
          <cell r="E445">
            <v>0</v>
          </cell>
          <cell r="F445" t="str">
            <v>dodávka materiálu železničního svršku dle požadavků Technických kvalitativních podmínek staveb SŽDC, případně dle požadavků Zvláštních technických kvalitativních podmínek konkrétní stavby</v>
          </cell>
          <cell r="G445">
            <v>11351</v>
          </cell>
        </row>
        <row r="446">
          <cell r="A446" t="str">
            <v>057212</v>
          </cell>
          <cell r="C446" t="str">
            <v>VÝHYBKADKS 49 1:9-190 4,75M DPRUŽNÉ UPEVNĚNÍ</v>
          </cell>
          <cell r="D446" t="str">
            <v>KUS</v>
          </cell>
          <cell r="E446">
            <v>0</v>
          </cell>
          <cell r="F446" t="str">
            <v>dodávka materiálu železničního svršku dle požadavků Technických kvalitativních podmínek staveb SŽDC, případně dle požadavků Zvláštních technických kvalitativních podmínek konkrétní stavby</v>
          </cell>
          <cell r="G446">
            <v>11371</v>
          </cell>
        </row>
        <row r="447">
          <cell r="A447" t="str">
            <v>057233</v>
          </cell>
          <cell r="C447" t="str">
            <v>VÝHYBKASDKS 49 1:11-300 4,75M BPRUŽNÉ UPEVNĚNÍ</v>
          </cell>
          <cell r="D447" t="str">
            <v>KUS</v>
          </cell>
          <cell r="E447">
            <v>0</v>
          </cell>
          <cell r="F447" t="str">
            <v>dodávka materiálu železničního svršku dle požadavků Technických kvalitativních podmínek staveb SŽDC, případně dle požadavků Zvláštních technických kvalitativních podmínek konkrétní stavby</v>
          </cell>
          <cell r="G447">
            <v>11395</v>
          </cell>
        </row>
        <row r="448">
          <cell r="A448" t="str">
            <v>057311</v>
          </cell>
          <cell r="C448" t="str">
            <v>VÝHYBKASDKS S 49 1:9-190 4,75M DTUHÉ UPEVNĚNÍ</v>
          </cell>
          <cell r="D448" t="str">
            <v>KUS</v>
          </cell>
          <cell r="E448">
            <v>0</v>
          </cell>
          <cell r="F448" t="str">
            <v>dodávka materiálu železničního svršku dle požadavků Technických kvalitativních podmínek staveb SŽDC, případně dle požadavků Zvláštních technických kvalitativních podmínek konkrétní stavby</v>
          </cell>
          <cell r="G448">
            <v>11423</v>
          </cell>
        </row>
        <row r="449">
          <cell r="A449" t="str">
            <v>057312</v>
          </cell>
          <cell r="C449" t="str">
            <v>VÝHYBKASDKS S 49 1:9-190 4,75M DPRUŽNÉ UPEVNĚNÍ</v>
          </cell>
          <cell r="D449" t="str">
            <v>KUS</v>
          </cell>
          <cell r="E449">
            <v>0</v>
          </cell>
          <cell r="F449" t="str">
            <v>dodávka materiálu železničního svršku dle požadavků Technických kvalitativních podmínek staveb SŽDC, případně dle požadavků Zvláštních technických kvalitativních podmínek konkrétní stavby</v>
          </cell>
          <cell r="G449">
            <v>11443</v>
          </cell>
        </row>
        <row r="450">
          <cell r="A450" t="str">
            <v>057321</v>
          </cell>
          <cell r="C450" t="str">
            <v>VÝHYBKASDKS S 49 1:9-190 5,00M DTUHÉ UPEVNĚNÍ</v>
          </cell>
          <cell r="D450" t="str">
            <v>KUS</v>
          </cell>
          <cell r="E450">
            <v>0</v>
          </cell>
          <cell r="F450" t="str">
            <v>dodávka materiálu železničního svršku dle požadavků Technických kvalitativních podmínek staveb SŽDC, případně dle požadavků Zvláštních technických kvalitativních podmínek konkrétní stavby</v>
          </cell>
          <cell r="G450">
            <v>11467</v>
          </cell>
        </row>
        <row r="451">
          <cell r="A451" t="str">
            <v>057322</v>
          </cell>
          <cell r="C451" t="str">
            <v>VÝHYBKASDKS S 49 1:9-190 5,00M DPRUŽNÉ UPEVNĚNÍ</v>
          </cell>
          <cell r="D451" t="str">
            <v>KUS</v>
          </cell>
          <cell r="E451">
            <v>0</v>
          </cell>
          <cell r="F451" t="str">
            <v>dodávka materiálu železničního svršku dle požadavků Technických kvalitativních podmínek staveb SŽDC, případně dle požadavků Zvláštních technických kvalitativních podmínek konkrétní stavby</v>
          </cell>
          <cell r="G451">
            <v>11487</v>
          </cell>
        </row>
        <row r="452">
          <cell r="A452" t="str">
            <v>057331</v>
          </cell>
          <cell r="C452" t="str">
            <v>VÝHYBKASDKS S 49 1:11-300 4,75M DTUHÉ UPEVNĚNÍ</v>
          </cell>
          <cell r="D452" t="str">
            <v>KUS</v>
          </cell>
          <cell r="E452">
            <v>0</v>
          </cell>
          <cell r="F452" t="str">
            <v>dodávka materiálu železničního svršku dle požadavků Technických kvalitativních podmínek staveb SŽDC, případně dle požadavků Zvláštních technických kvalitativních podmínek konkrétní stavby</v>
          </cell>
          <cell r="G452">
            <v>11511</v>
          </cell>
        </row>
        <row r="453">
          <cell r="A453" t="str">
            <v>057332</v>
          </cell>
          <cell r="C453" t="str">
            <v>VÝHYBKASDKS S 49 1:11-300 4,75M DPRUŽNÉ UPEVNĚNÍ</v>
          </cell>
          <cell r="D453" t="str">
            <v>KUS</v>
          </cell>
          <cell r="E453">
            <v>0</v>
          </cell>
          <cell r="F453" t="str">
            <v>dodávka materiálu železničního svršku dle požadavků Technických kvalitativních podmínek staveb SŽDC, případně dle požadavků Zvláštních technických kvalitativních podmínek konkrétní stavby</v>
          </cell>
          <cell r="G453">
            <v>11531</v>
          </cell>
        </row>
        <row r="454">
          <cell r="A454" t="str">
            <v>057341</v>
          </cell>
          <cell r="C454" t="str">
            <v>VÝHYBKASDKS S 49 1:11-300 5,00M DTUHÉ UPEVNĚNÍ</v>
          </cell>
          <cell r="D454" t="str">
            <v>KUS</v>
          </cell>
          <cell r="E454">
            <v>0</v>
          </cell>
          <cell r="F454" t="str">
            <v>dodávka materiálu železničního svršku dle požadavků Technických kvalitativních podmínek staveb SŽDC, případně dle požadavků Zvláštních technických kvalitativních podmínek konkrétní stavby</v>
          </cell>
          <cell r="G454">
            <v>11555</v>
          </cell>
        </row>
        <row r="455">
          <cell r="A455" t="str">
            <v>057342</v>
          </cell>
          <cell r="C455" t="str">
            <v>VÝHYBKASDKS S 49 1:11-300 5,00M DPRUŽNÉ UPEVNĚNÍ</v>
          </cell>
          <cell r="D455" t="str">
            <v>KUS</v>
          </cell>
          <cell r="E455">
            <v>0</v>
          </cell>
          <cell r="F455" t="str">
            <v>dodávka materiálu železničního svršku dle požadavků Technických kvalitativních podmínek staveb SŽDC, případně dle požadavků Zvláštních technických kvalitativních podmínek konkrétní stavby</v>
          </cell>
          <cell r="G455">
            <v>11575</v>
          </cell>
        </row>
        <row r="456">
          <cell r="A456" t="str">
            <v>057431</v>
          </cell>
          <cell r="C456" t="str">
            <v>VÝHYBKADKS R 65 1:11-300 4,75M DTUHÉ UPEVNĚNÍ</v>
          </cell>
          <cell r="D456" t="str">
            <v>KUS</v>
          </cell>
          <cell r="E456">
            <v>0</v>
          </cell>
          <cell r="F456" t="str">
            <v>dodávka materiálu železničního svršku dle požadavků Technických kvalitativních podmínek staveb SŽDC, případně dle požadavků Zvláštních technických kvalitativních podmínek konkrétní stavby</v>
          </cell>
          <cell r="G456">
            <v>11603</v>
          </cell>
        </row>
        <row r="457">
          <cell r="A457" t="str">
            <v>057432</v>
          </cell>
          <cell r="C457" t="str">
            <v>VÝHYBKADKS R 65 1:11-300 4,75M DPRUŽNÉ UPEVNĚNÍ</v>
          </cell>
          <cell r="D457" t="str">
            <v>KUS</v>
          </cell>
          <cell r="E457">
            <v>0</v>
          </cell>
          <cell r="F457" t="str">
            <v>dodávka materiálu železničního svršku dle požadavků Technických kvalitativních podmínek staveb SŽDC, případně dle požadavků Zvláštních technických kvalitativních podmínek konkrétní stavby</v>
          </cell>
          <cell r="G457">
            <v>11623</v>
          </cell>
        </row>
        <row r="458">
          <cell r="A458" t="str">
            <v>057441</v>
          </cell>
          <cell r="C458" t="str">
            <v>VÝHYBKADKS R 65 1:11-300 5,00M DTUHÉ UPEVNĚNÍ</v>
          </cell>
          <cell r="D458" t="str">
            <v>KUS</v>
          </cell>
          <cell r="E458">
            <v>0</v>
          </cell>
          <cell r="F458" t="str">
            <v>dodávka materiálu železničního svršku dle požadavků Technických kvalitativních podmínek staveb SŽDC, případně dle požadavků Zvláštních technických kvalitativních podmínek konkrétní stavby</v>
          </cell>
          <cell r="G458">
            <v>11647</v>
          </cell>
        </row>
        <row r="459">
          <cell r="A459" t="str">
            <v>057442</v>
          </cell>
          <cell r="C459" t="str">
            <v>VÝHYBKADKS R 65 1:11-300 5,00M DPRUŽNÉ UPEVNĚNÍ</v>
          </cell>
          <cell r="D459" t="str">
            <v>KUS</v>
          </cell>
          <cell r="E459">
            <v>0</v>
          </cell>
          <cell r="F459" t="str">
            <v>dodávka materiálu železničního svršku dle požadavků Technických kvalitativních podmínek staveb SŽDC, případně dle požadavků Zvláštních technických kvalitativních podmínek konkrétní stavby</v>
          </cell>
          <cell r="G459">
            <v>11667</v>
          </cell>
        </row>
        <row r="460">
          <cell r="A460" t="str">
            <v>058101</v>
          </cell>
          <cell r="C460" t="str">
            <v>ŽLABOVÝ PRAŽEC - SESTAVA 1 KS</v>
          </cell>
          <cell r="D460" t="str">
            <v>KPL</v>
          </cell>
          <cell r="E460">
            <v>0</v>
          </cell>
          <cell r="F460" t="str">
            <v>dodávka materiálu železničního svršku dle požadavků Technických kvalitativních podmínek staveb SŽDC, případně dle požadavků Zvláštních technických kvalitativních podmínek konkrétní stavby</v>
          </cell>
          <cell r="G460">
            <v>11699</v>
          </cell>
        </row>
        <row r="461">
          <cell r="A461" t="str">
            <v>058102</v>
          </cell>
          <cell r="C461" t="str">
            <v>ŽLABOVÝ PRAŽEC - SESTAVA 2 KS</v>
          </cell>
          <cell r="D461" t="str">
            <v>KPL</v>
          </cell>
          <cell r="E461">
            <v>0</v>
          </cell>
          <cell r="F461" t="str">
            <v>dodávka materiálu železničního svršku dle požadavků Technických kvalitativních podmínek staveb SŽDC, případně dle požadavků Zvláštních technických kvalitativních podmínek konkrétní stavby</v>
          </cell>
          <cell r="G461">
            <v>11719</v>
          </cell>
        </row>
        <row r="462">
          <cell r="A462" t="str">
            <v>058103</v>
          </cell>
          <cell r="C462" t="str">
            <v>ŽLABOVÝ PRAŽEC - SESTAVA 3 KS</v>
          </cell>
          <cell r="D462" t="str">
            <v>KPL</v>
          </cell>
          <cell r="E462">
            <v>0</v>
          </cell>
          <cell r="F462" t="str">
            <v>dodávka materiálu železničního svršku dle požadavků Technických kvalitativních podmínek staveb SŽDC, případně dle požadavků Zvláštních technických kvalitativních podmínek konkrétní stavby</v>
          </cell>
          <cell r="G462">
            <v>11739</v>
          </cell>
        </row>
        <row r="463">
          <cell r="A463" t="str">
            <v>058211</v>
          </cell>
          <cell r="C463" t="str">
            <v>LEPENÝ IZOLOVANÝ STYK ( LIS ) 60 TEPELNĚ OPRACOVANÝ PŘÍMÝ</v>
          </cell>
          <cell r="D463" t="str">
            <v>KUS</v>
          </cell>
          <cell r="E463">
            <v>0</v>
          </cell>
          <cell r="F463" t="str">
            <v>dodávka materiálu železničního svršku dle požadavků Technických kvalitativních podmínek staveb SŽDC, případně dle požadavků Zvláštních technických kvalitativních podmínek konkrétní stavby</v>
          </cell>
          <cell r="G463">
            <v>11767</v>
          </cell>
        </row>
        <row r="464">
          <cell r="A464" t="str">
            <v>058212</v>
          </cell>
          <cell r="C464" t="str">
            <v>LEPENÝ IZOLOVANÝ STYK ( LIS ) 60 TEPELNĚ OPRACOVANÝ OHNUTÝ</v>
          </cell>
          <cell r="D464" t="str">
            <v>KUS</v>
          </cell>
          <cell r="E464">
            <v>0</v>
          </cell>
          <cell r="F464" t="str">
            <v>dodávka materiálu železničního svršku dle požadavků Technických kvalitativních podmínek staveb SŽDC, případně dle požadavků Zvláštních technických kvalitativních podmínek konkrétní stavby</v>
          </cell>
          <cell r="G464">
            <v>11787</v>
          </cell>
        </row>
        <row r="465">
          <cell r="A465" t="str">
            <v>058213</v>
          </cell>
          <cell r="C465" t="str">
            <v>LEPENÝ IZOLOVANÝ STYK ( LIS ) 60 TEPELNĚ NEOPRACOVANÝ PŘÍMÝ</v>
          </cell>
          <cell r="D465" t="str">
            <v>KUS</v>
          </cell>
          <cell r="E465">
            <v>0</v>
          </cell>
          <cell r="F465" t="str">
            <v>dodávka materiálu železničního svršku dle požadavků Technických kvalitativních podmínek staveb SŽDC, případně dle požadavků Zvláštních technických kvalitativních podmínek konkrétní stavby</v>
          </cell>
          <cell r="G465">
            <v>11807</v>
          </cell>
        </row>
        <row r="466">
          <cell r="A466" t="str">
            <v>058214</v>
          </cell>
          <cell r="C466" t="str">
            <v>LEPENÝ IZOLOVANÝ STYK ( LIS ) 60 TEPELNĚ NEOPRACOVANÝ OHNUTÝ</v>
          </cell>
          <cell r="D466" t="str">
            <v>KUS</v>
          </cell>
          <cell r="E466">
            <v>0</v>
          </cell>
          <cell r="F466" t="str">
            <v>dodávka materiálu železničního svršku dle požadavků Technických kvalitativních podmínek staveb SŽDC, případně dle požadavků Zvláštních technických kvalitativních podmínek konkrétní stavby</v>
          </cell>
          <cell r="G466">
            <v>11827</v>
          </cell>
        </row>
        <row r="467">
          <cell r="A467" t="str">
            <v>058221</v>
          </cell>
          <cell r="C467" t="str">
            <v>LEPENÝ IZOLOVANÝ STYK ( LIS ) 60 TEPELNĚ OPRACOVANÝ PŘÍMÝ</v>
          </cell>
          <cell r="D467" t="str">
            <v>KUS</v>
          </cell>
          <cell r="E467">
            <v>0</v>
          </cell>
          <cell r="F467" t="str">
            <v>dodávka materiálu železničního svršku dle požadavků Technických kvalitativních podmínek staveb SŽDC, případně dle požadavků Zvláštních technických kvalitativních podmínek konkrétní stavby</v>
          </cell>
          <cell r="G467">
            <v>11851</v>
          </cell>
        </row>
        <row r="468">
          <cell r="A468" t="str">
            <v>058222</v>
          </cell>
          <cell r="C468" t="str">
            <v>LEPENÝ IZOLOVANÝ STYK ( LIS ) 49 TEPELNĚ OPRACOVANÝ OHNUTÝ</v>
          </cell>
          <cell r="D468" t="str">
            <v>KUS</v>
          </cell>
          <cell r="E468">
            <v>0</v>
          </cell>
          <cell r="F468" t="str">
            <v>dodávka materiálu železničního svršku dle požadavků Technických kvalitativních podmínek staveb SŽDC, případně dle požadavků Zvláštních technických kvalitativních podmínek konkrétní stavby</v>
          </cell>
          <cell r="G468">
            <v>11871</v>
          </cell>
        </row>
        <row r="469">
          <cell r="A469" t="str">
            <v>058223</v>
          </cell>
          <cell r="C469" t="str">
            <v>LEPENÝ IZOLOVANÝ STYK ( LIS ) 49 TEPELNĚ NEOPRACOVANÝ PŘÍMÝ</v>
          </cell>
          <cell r="D469" t="str">
            <v>KUS</v>
          </cell>
          <cell r="E469">
            <v>0</v>
          </cell>
          <cell r="F469" t="str">
            <v>dodávka materiálu železničního svršku dle požadavků Technických kvalitativních podmínek staveb SŽDC, případně dle požadavků Zvláštních technických kvalitativních podmínek konkrétní stavby</v>
          </cell>
          <cell r="G469">
            <v>11891</v>
          </cell>
        </row>
        <row r="470">
          <cell r="A470" t="str">
            <v>058224</v>
          </cell>
          <cell r="C470" t="str">
            <v>LEPENÝ IZOLOVANÝ STYK ( LIS ) 49 TEPELNĚ NEOPRACOVANÝ OHNUTÝ</v>
          </cell>
          <cell r="D470" t="str">
            <v>KUS</v>
          </cell>
          <cell r="E470">
            <v>0</v>
          </cell>
          <cell r="F470" t="str">
            <v>dodávka materiálu železničního svršku dle požadavků Technických kvalitativních podmínek staveb SŽDC, případně dle požadavků Zvláštních technických kvalitativních podmínek konkrétní stavby</v>
          </cell>
          <cell r="G470">
            <v>11911</v>
          </cell>
        </row>
        <row r="471">
          <cell r="A471" t="str">
            <v>058313</v>
          </cell>
          <cell r="C471" t="str">
            <v>JAZYK VÝHYBKY S OPORNICÍ TEPELNĚ OPRACOVANÝ 60 1:6,6-190</v>
          </cell>
          <cell r="D471" t="str">
            <v>KUS</v>
          </cell>
          <cell r="E471">
            <v>0</v>
          </cell>
          <cell r="F471" t="str">
            <v>dodávka materiálu železničního svršku dle požadavků Technických kvalitativních podmínek staveb SŽDC, případně dle požadavků Zvláštních technických kvalitativních podmínek konkrétní stavby</v>
          </cell>
          <cell r="G471">
            <v>11943</v>
          </cell>
        </row>
        <row r="472">
          <cell r="A472" t="str">
            <v>058314</v>
          </cell>
          <cell r="C472" t="str">
            <v>JAZYK VÝHYBKY S OPORNICÍ TEPELNĚ OPRACOVANÝ 60 1:7,5-190</v>
          </cell>
          <cell r="D472" t="str">
            <v>KUS</v>
          </cell>
          <cell r="E472">
            <v>0</v>
          </cell>
          <cell r="F472" t="str">
            <v>dodávka materiálu železničního svršku dle požadavků Technických kvalitativních podmínek staveb SŽDC, případně dle požadavků Zvláštních technických kvalitativních podmínek konkrétní stavby</v>
          </cell>
          <cell r="G472">
            <v>11963</v>
          </cell>
        </row>
        <row r="473">
          <cell r="A473" t="str">
            <v>058315</v>
          </cell>
          <cell r="C473" t="str">
            <v>JAZYK VÝHYBKY S OPORNICÍ TEPELNĚ OPRACOVANÝ 60 1:9-190</v>
          </cell>
          <cell r="D473" t="str">
            <v>KUS</v>
          </cell>
          <cell r="E473">
            <v>0</v>
          </cell>
          <cell r="F473" t="str">
            <v>dodávka materiálu železničního svršku dle požadavků Technických kvalitativních podmínek staveb SŽDC, případně dle požadavků Zvláštních technických kvalitativních podmínek konkrétní stavby</v>
          </cell>
          <cell r="G473">
            <v>11983</v>
          </cell>
        </row>
        <row r="474">
          <cell r="A474" t="str">
            <v>058317</v>
          </cell>
          <cell r="C474" t="str">
            <v>JAZYK VÝHYBKY S OPORNICÍ TEPELNĚ OPRACOVANÝ 60 1:9-300</v>
          </cell>
          <cell r="D474" t="str">
            <v>KUS</v>
          </cell>
          <cell r="E474">
            <v>0</v>
          </cell>
          <cell r="F474" t="str">
            <v>dodávka materiálu železničního svršku dle požadavků Technických kvalitativních podmínek staveb SŽDC, případně dle požadavků Zvláštních technických kvalitativních podmínek konkrétní stavby</v>
          </cell>
          <cell r="G474">
            <v>12003</v>
          </cell>
        </row>
        <row r="475">
          <cell r="A475" t="str">
            <v>058319</v>
          </cell>
          <cell r="C475" t="str">
            <v>JAZYK VÝHYBKY S OPORNICÍ TEPELNĚ OPRACOVANÝ 60 1:11-300</v>
          </cell>
          <cell r="D475" t="str">
            <v>KUS</v>
          </cell>
          <cell r="E475">
            <v>0</v>
          </cell>
          <cell r="F475" t="str">
            <v>dodávka materiálu železničního svršku dle požadavků Technických kvalitativních podmínek staveb SŽDC, případně dle požadavků Zvláštních technických kvalitativních podmínek konkrétní stavby</v>
          </cell>
          <cell r="G475">
            <v>12023</v>
          </cell>
        </row>
        <row r="476">
          <cell r="A476" t="str">
            <v>05831C</v>
          </cell>
          <cell r="C476" t="str">
            <v>JAZYK VÝHYBKY S OPORNICÍ TEPELNĚ OPRACOVANÝ 60 1:12-500</v>
          </cell>
          <cell r="D476" t="str">
            <v>KUS</v>
          </cell>
          <cell r="E476">
            <v>0</v>
          </cell>
          <cell r="F476" t="str">
            <v>dodávka materiálu železničního svršku dle požadavků Technických kvalitativních podmínek staveb SŽDC, případně dle požadavků Zvláštních technických kvalitativních podmínek konkrétní stavby</v>
          </cell>
          <cell r="G476">
            <v>12043</v>
          </cell>
        </row>
        <row r="477">
          <cell r="A477" t="str">
            <v>05831E</v>
          </cell>
          <cell r="C477" t="str">
            <v>JAZYK VÝHYBKY S OPORNICÍ TEPELNĚ OPRACOVANÝ 60 1:14-760</v>
          </cell>
          <cell r="D477" t="str">
            <v>KUS</v>
          </cell>
          <cell r="E477">
            <v>0</v>
          </cell>
          <cell r="F477" t="str">
            <v>dodávka materiálu železničního svršku dle požadavků Technických kvalitativních podmínek staveb SŽDC, případně dle požadavků Zvláštních technických kvalitativních podmínek konkrétní stavby</v>
          </cell>
          <cell r="G477">
            <v>12063</v>
          </cell>
        </row>
        <row r="478">
          <cell r="A478" t="str">
            <v>05831G</v>
          </cell>
          <cell r="C478" t="str">
            <v>JAZYK VÝHYBKY S OPORNICÍ TEPELNĚ OPRACOVANÝ 60 1:18,5-1200</v>
          </cell>
          <cell r="D478" t="str">
            <v>KUS</v>
          </cell>
          <cell r="E478">
            <v>0</v>
          </cell>
          <cell r="F478" t="str">
            <v>dodávka materiálu železničního svršku dle požadavků Technických kvalitativních podmínek staveb SŽDC, případně dle požadavků Zvláštních technických kvalitativních podmínek konkrétní stavby</v>
          </cell>
          <cell r="G478">
            <v>12083</v>
          </cell>
        </row>
        <row r="479">
          <cell r="A479" t="str">
            <v>05831I</v>
          </cell>
          <cell r="C479" t="str">
            <v>JAZYK VÝHYBKY S OPORNICÍ TEPELNĚ OPRACOVANÝ 60 1:26,5-2500-PHS</v>
          </cell>
          <cell r="D479" t="str">
            <v>KUS</v>
          </cell>
          <cell r="E479">
            <v>0</v>
          </cell>
          <cell r="F479" t="str">
            <v>dodávka materiálu železničního svršku dle požadavků Technických kvalitativních podmínek staveb SŽDC, případně dle požadavků Zvláštních technických kvalitativních podmínek konkrétní stavby</v>
          </cell>
          <cell r="G479">
            <v>12103</v>
          </cell>
        </row>
        <row r="480">
          <cell r="A480" t="str">
            <v>058323</v>
          </cell>
          <cell r="C480" t="str">
            <v>JAZYK VÝHYBKY S OPORNICÍ TEPELNĚ OPRACOVANÝ 49 1:6,6-190</v>
          </cell>
          <cell r="D480" t="str">
            <v>KUS</v>
          </cell>
          <cell r="E480">
            <v>0</v>
          </cell>
          <cell r="F480" t="str">
            <v>dodávka materiálu železničního svršku dle požadavků Technických kvalitativních podmínek staveb SŽDC, případně dle požadavků Zvláštních technických kvalitativních podmínek konkrétní stavby</v>
          </cell>
          <cell r="G480">
            <v>12127</v>
          </cell>
        </row>
        <row r="481">
          <cell r="A481" t="str">
            <v>058324</v>
          </cell>
          <cell r="C481" t="str">
            <v>JAZYK VÝHYBKY S OPORNICÍ TEPELNĚ OPRACOVANÝ 49 1:7,5-190</v>
          </cell>
          <cell r="D481" t="str">
            <v>KUS</v>
          </cell>
          <cell r="E481">
            <v>0</v>
          </cell>
          <cell r="F481" t="str">
            <v>dodávka materiálu železničního svršku dle požadavků Technických kvalitativních podmínek staveb SŽDC, případně dle požadavků Zvláštních technických kvalitativních podmínek konkrétní stavby</v>
          </cell>
          <cell r="G481">
            <v>12147</v>
          </cell>
        </row>
        <row r="482">
          <cell r="A482" t="str">
            <v>058325</v>
          </cell>
          <cell r="C482" t="str">
            <v>JAZYK VÝHYBKY S OPORNICÍ TEPELNĚ OPRACOVANÝ 49 1:9-190</v>
          </cell>
          <cell r="D482" t="str">
            <v>KUS</v>
          </cell>
          <cell r="E482">
            <v>0</v>
          </cell>
          <cell r="F482" t="str">
            <v>dodávka materiálu železničního svršku dle požadavků Technických kvalitativních podmínek staveb SŽDC, případně dle požadavků Zvláštních technických kvalitativních podmínek konkrétní stavby</v>
          </cell>
          <cell r="G482">
            <v>12167</v>
          </cell>
        </row>
        <row r="483">
          <cell r="A483" t="str">
            <v>058327</v>
          </cell>
          <cell r="C483" t="str">
            <v>JAZYK VÝHYBKY S OPORNICÍ TEPELNĚ OPRACOVANÝ 49 1:9-300</v>
          </cell>
          <cell r="D483" t="str">
            <v>KUS</v>
          </cell>
          <cell r="E483">
            <v>0</v>
          </cell>
          <cell r="F483" t="str">
            <v>dodávka materiálu železničního svršku dle požadavků Technických kvalitativních podmínek staveb SŽDC, případně dle požadavků Zvláštních technických kvalitativních podmínek konkrétní stavby</v>
          </cell>
          <cell r="G483">
            <v>12187</v>
          </cell>
        </row>
        <row r="484">
          <cell r="A484" t="str">
            <v>058329</v>
          </cell>
          <cell r="C484" t="str">
            <v>JAZYK VÝHYBKY S OPORNICÍ TEPELNĚ OPRACOVANÝ 49 1:11-300</v>
          </cell>
          <cell r="D484" t="str">
            <v>KUS</v>
          </cell>
          <cell r="E484">
            <v>0</v>
          </cell>
          <cell r="F484" t="str">
            <v>dodávka materiálu železničního svršku dle požadavků Technických kvalitativních podmínek staveb SŽDC, případně dle požadavků Zvláštních technických kvalitativních podmínek konkrétní stavby</v>
          </cell>
          <cell r="G484">
            <v>12207</v>
          </cell>
        </row>
        <row r="485">
          <cell r="A485" t="str">
            <v>05832C</v>
          </cell>
          <cell r="C485" t="str">
            <v>JAZYK VÝHYBKY S OPORNICÍ TEPELNĚ OPRACOVANÝ 49 1:12-500</v>
          </cell>
          <cell r="D485" t="str">
            <v>KUS</v>
          </cell>
          <cell r="E485">
            <v>0</v>
          </cell>
          <cell r="F485" t="str">
            <v>dodávka materiálu železničního svršku dle požadavků Technických kvalitativních podmínek staveb SŽDC, případně dle požadavků Zvláštních technických kvalitativních podmínek konkrétní stavby</v>
          </cell>
          <cell r="G485">
            <v>12227</v>
          </cell>
        </row>
        <row r="486">
          <cell r="A486" t="str">
            <v>05832E</v>
          </cell>
          <cell r="C486" t="str">
            <v>JAZYK VÝHYBKY S OPORNICÍ TEPELNĚ OPRACOVANÝ 49 1:14-760</v>
          </cell>
          <cell r="D486" t="str">
            <v>KUS</v>
          </cell>
          <cell r="E486">
            <v>0</v>
          </cell>
          <cell r="F486" t="str">
            <v>dodávka materiálu železničního svršku dle požadavků Technických kvalitativních podmínek staveb SŽDC, případně dle požadavků Zvláštních technických kvalitativních podmínek konkrétní stavby</v>
          </cell>
          <cell r="G486">
            <v>12247</v>
          </cell>
        </row>
        <row r="487">
          <cell r="A487" t="str">
            <v>05832G</v>
          </cell>
          <cell r="C487" t="str">
            <v>JAZYK VÝHYBKY S OPORNICÍ TEPELNĚ OPRACOVANÝ 49 1:18,5-1200</v>
          </cell>
          <cell r="D487" t="str">
            <v>KUS</v>
          </cell>
          <cell r="E487">
            <v>0</v>
          </cell>
          <cell r="F487" t="str">
            <v>dodávka materiálu železničního svršku dle požadavků Technických kvalitativních podmínek staveb SŽDC, případně dle požadavků Zvláštních technických kvalitativních podmínek konkrétní stavby</v>
          </cell>
          <cell r="G487">
            <v>12267</v>
          </cell>
        </row>
        <row r="488">
          <cell r="A488" t="str">
            <v>05832I</v>
          </cell>
          <cell r="C488" t="str">
            <v>JAZYK VÝHYBKY S OPORNICÍ TEPELNĚ OPRACOVANÝ 49 1:26,5-2500-PHS</v>
          </cell>
          <cell r="D488" t="str">
            <v>KUS</v>
          </cell>
          <cell r="E488">
            <v>0</v>
          </cell>
          <cell r="F488" t="str">
            <v>dodávka materiálu železničního svršku dle požadavků Technických kvalitativních podmínek staveb SŽDC, případně dle požadavků Zvláštních technických kvalitativních podmínek konkrétní stavby</v>
          </cell>
          <cell r="G488">
            <v>12287</v>
          </cell>
        </row>
        <row r="489">
          <cell r="A489" t="str">
            <v>05840</v>
          </cell>
          <cell r="C489" t="str">
            <v>ČELISŤOVÝ ZÁVĚR</v>
          </cell>
          <cell r="D489" t="str">
            <v>KUS</v>
          </cell>
          <cell r="E489">
            <v>0</v>
          </cell>
          <cell r="F489" t="str">
            <v>dodávka materiálu železničního svršku dle požadavků Technických kvalitativních podmínek staveb SŽDC, případně dle požadavků Zvláštních technických kvalitativních podmínek konkrétní stavby</v>
          </cell>
          <cell r="G489">
            <v>12315</v>
          </cell>
        </row>
        <row r="490">
          <cell r="A490" t="str">
            <v>058403</v>
          </cell>
          <cell r="C490" t="str">
            <v>NADZVEDÁVACÍ VÁLEČKOVÁ STOLIČKA PRO TVAR 1:6,6-190</v>
          </cell>
          <cell r="D490" t="str">
            <v>KPL</v>
          </cell>
          <cell r="E490">
            <v>0</v>
          </cell>
          <cell r="F490" t="str">
            <v>dodávka materiálu železničního svršku dle požadavků Technických kvalitativních podmínek staveb SŽDC, případně dle požadavků Zvláštních technických kvalitativních podmínek konkrétní stavby</v>
          </cell>
          <cell r="G490">
            <v>12335</v>
          </cell>
        </row>
        <row r="491">
          <cell r="A491" t="str">
            <v>058404</v>
          </cell>
          <cell r="C491" t="str">
            <v>NADZVEDÁVACÍ VÁLEČKOVÁ STOLIČKA PRO TVAR 1:7,5-190</v>
          </cell>
          <cell r="D491" t="str">
            <v>KPL</v>
          </cell>
          <cell r="E491">
            <v>0</v>
          </cell>
          <cell r="F491" t="str">
            <v>dodávka materiálu železničního svršku dle požadavků Technických kvalitativních podmínek staveb SŽDC, případně dle požadavků Zvláštních technických kvalitativních podmínek konkrétní stavby</v>
          </cell>
          <cell r="G491">
            <v>12355</v>
          </cell>
        </row>
        <row r="492">
          <cell r="A492" t="str">
            <v>058405</v>
          </cell>
          <cell r="C492" t="str">
            <v>NADZVEDÁVACÍ VÁLEČKOVÁ STOLIČKA PRO TVAR 1:9-190</v>
          </cell>
          <cell r="D492" t="str">
            <v>KPL</v>
          </cell>
          <cell r="E492">
            <v>0</v>
          </cell>
          <cell r="F492" t="str">
            <v>dodávka materiálu železničního svršku dle požadavků Technických kvalitativních podmínek staveb SŽDC, případně dle požadavků Zvláštních technických kvalitativních podmínek konkrétní stavby</v>
          </cell>
          <cell r="G492">
            <v>12375</v>
          </cell>
        </row>
        <row r="493">
          <cell r="A493" t="str">
            <v>058407</v>
          </cell>
          <cell r="C493" t="str">
            <v>NADZVEDÁVACÍ VÁLEČKOVÁ STOLIČKA PRO TVAR 1:9-300</v>
          </cell>
          <cell r="D493" t="str">
            <v>KPL</v>
          </cell>
          <cell r="E493">
            <v>0</v>
          </cell>
          <cell r="F493" t="str">
            <v>dodávka materiálu železničního svršku dle požadavků Technických kvalitativních podmínek staveb SŽDC, případně dle požadavků Zvláštních technických kvalitativních podmínek konkrétní stavby</v>
          </cell>
          <cell r="G493">
            <v>12395</v>
          </cell>
        </row>
        <row r="494">
          <cell r="A494" t="str">
            <v>058409</v>
          </cell>
          <cell r="C494" t="str">
            <v>NADZVEDÁVACÍ VÁLEČKOVÁ STOLIČKA PRO TVAR 1:11-300</v>
          </cell>
          <cell r="D494" t="str">
            <v>KPL</v>
          </cell>
          <cell r="E494">
            <v>0</v>
          </cell>
          <cell r="F494" t="str">
            <v>dodávka materiálu železničního svršku dle požadavků Technických kvalitativních podmínek staveb SŽDC, případně dle požadavků Zvláštních technických kvalitativních podmínek konkrétní stavby</v>
          </cell>
          <cell r="G494">
            <v>12415</v>
          </cell>
        </row>
        <row r="495">
          <cell r="A495" t="str">
            <v>05840C</v>
          </cell>
          <cell r="C495" t="str">
            <v>NADZVEDÁVACÍ VÁLEČKOVÁ STOLIČKA PRO TVAR 1:12-500</v>
          </cell>
          <cell r="D495" t="str">
            <v>KPL</v>
          </cell>
          <cell r="E495">
            <v>0</v>
          </cell>
          <cell r="F495" t="str">
            <v>dodávka materiálu železničního svršku dle požadavků Technických kvalitativních podmínek staveb SŽDC, případně dle požadavků Zvláštních technických kvalitativních podmínek konkrétní stavby</v>
          </cell>
          <cell r="G495">
            <v>12435</v>
          </cell>
        </row>
        <row r="496">
          <cell r="A496" t="str">
            <v>05840E</v>
          </cell>
          <cell r="C496" t="str">
            <v>NADZVEDÁVACÍ VÁLEČKOVÁ STOLIČKA PRO TVAR 1:14-760</v>
          </cell>
          <cell r="D496" t="str">
            <v>KPL</v>
          </cell>
          <cell r="E496">
            <v>0</v>
          </cell>
          <cell r="F496" t="str">
            <v>dodávka materiálu železničního svršku dle požadavků Technických kvalitativních podmínek staveb SŽDC, případně dle požadavků Zvláštních technických kvalitativních podmínek konkrétní stavby</v>
          </cell>
          <cell r="G496">
            <v>12455</v>
          </cell>
        </row>
        <row r="497">
          <cell r="A497" t="str">
            <v>05840G</v>
          </cell>
          <cell r="C497" t="str">
            <v>NADZVEDÁVACÍ VÁLEČKOVÁ STOLIČKA PRO TVAR 1:18,5-1200</v>
          </cell>
          <cell r="D497" t="str">
            <v>KPL</v>
          </cell>
          <cell r="E497">
            <v>0</v>
          </cell>
          <cell r="F497" t="str">
            <v>dodávka materiálu železničního svršku dle požadavků Technických kvalitativních podmínek staveb SŽDC, případně dle požadavků Zvláštních technických kvalitativních podmínek konkrétní stavby</v>
          </cell>
          <cell r="G497">
            <v>12475</v>
          </cell>
        </row>
        <row r="498">
          <cell r="A498" t="str">
            <v>05840I</v>
          </cell>
          <cell r="C498" t="str">
            <v>NADZVEDÁVACÍ VÁLEČKOVÁ STOLIČKA PRO TVAR 1 :26,5-2500-PHS</v>
          </cell>
          <cell r="D498" t="str">
            <v>KPL</v>
          </cell>
          <cell r="E498">
            <v>0</v>
          </cell>
          <cell r="F498" t="str">
            <v>dodávka materiálu železničního svršku dle požadavků Technických kvalitativních podmínek staveb SŽDC, případně dle požadavků Zvláštních technických kvalitativních podmínek konkrétní stavby</v>
          </cell>
          <cell r="G498">
            <v>12495</v>
          </cell>
        </row>
        <row r="499">
          <cell r="A499" t="str">
            <v>058511</v>
          </cell>
          <cell r="C499" t="str">
            <v>DOTLAČOVACÍ VÁLEČKOVÁ STOLIČKA</v>
          </cell>
          <cell r="D499" t="str">
            <v>KUS</v>
          </cell>
          <cell r="E499">
            <v>0</v>
          </cell>
          <cell r="F499" t="str">
            <v>dodávka materiálu železničního svršku dle požadavků Technických kvalitativních podmínek staveb SŽDC, případně dle požadavků Zvláštních technických kvalitativních podmínek konkrétní stavby</v>
          </cell>
          <cell r="G499">
            <v>12523</v>
          </cell>
        </row>
        <row r="500">
          <cell r="A500" t="str">
            <v>05852</v>
          </cell>
          <cell r="C500" t="str">
            <v>OMEZOVAČ POLOHY JAZYKA VÝHYBKY</v>
          </cell>
          <cell r="D500" t="str">
            <v>KUS</v>
          </cell>
          <cell r="E500">
            <v>0</v>
          </cell>
          <cell r="F500" t="str">
            <v>dodávka materiálu železničního svršku dle požadavků Technických kvalitativních podmínek staveb SŽDC, případně dle požadavků Zvláštních technických kvalitativních podmínek konkrétní stavby</v>
          </cell>
          <cell r="G500">
            <v>12547</v>
          </cell>
        </row>
        <row r="501">
          <cell r="A501" t="str">
            <v>05853</v>
          </cell>
          <cell r="C501" t="str">
            <v>RUČNÍ PŘESTAVNÍK ( BEZ NÁVĚSTNÍHO TĚLESA )</v>
          </cell>
          <cell r="D501" t="str">
            <v>KUS</v>
          </cell>
          <cell r="E501">
            <v>0</v>
          </cell>
          <cell r="F501" t="str">
            <v>dodávka materiálu železničního svršku dle požadavků Technických kvalitativních podmínek staveb SŽDC, případně dle požadavků Zvláštních technických kvalitativních podmínek konkrétní stavby</v>
          </cell>
          <cell r="G501">
            <v>12571</v>
          </cell>
        </row>
        <row r="502">
          <cell r="A502" t="str">
            <v>05855</v>
          </cell>
          <cell r="C502" t="str">
            <v>PRODLOUŽENÍ KLUZNÉ STOLIČKY PRO SNÍMAČ POLOHY JAZYKŮ</v>
          </cell>
          <cell r="D502" t="str">
            <v>PÁR</v>
          </cell>
          <cell r="E502">
            <v>0</v>
          </cell>
          <cell r="F502" t="str">
            <v>dodávka materiálu železničního svršku dle požadavků Technických kvalitativních podmínek staveb SŽDC, případně dle požadavků Zvláštních technických kvalitativních podmínek konkrétní stavby</v>
          </cell>
          <cell r="G502">
            <v>12595</v>
          </cell>
        </row>
        <row r="503">
          <cell r="A503" t="str">
            <v>05861</v>
          </cell>
          <cell r="C503" t="str">
            <v>PŘECHODOVÁ KOLEJNICE 60 E2 / 49 E1</v>
          </cell>
          <cell r="D503" t="str">
            <v>KUS</v>
          </cell>
          <cell r="E503">
            <v>0</v>
          </cell>
          <cell r="F503" t="str">
            <v>dodávka materiálu železničního svršku dle požadavků Technických kvalitativních podmínek staveb SŽDC, případně dle požadavků Zvláštních technických kvalitativních podmínek konkrétní stavby</v>
          </cell>
          <cell r="G503">
            <v>12623</v>
          </cell>
        </row>
        <row r="504">
          <cell r="A504" t="str">
            <v>05862</v>
          </cell>
          <cell r="C504" t="str">
            <v>PŘECHODOVÁ KOLEJNICE 60 E2 / R 65</v>
          </cell>
          <cell r="D504" t="str">
            <v>KUS</v>
          </cell>
          <cell r="E504">
            <v>0</v>
          </cell>
          <cell r="F504" t="str">
            <v>dodávka materiálu železničního svršku dle požadavků Technických kvalitativních podmínek staveb SŽDC, případně dle požadavků Zvláštních technických kvalitativních podmínek konkrétní stavby</v>
          </cell>
          <cell r="G504">
            <v>12647</v>
          </cell>
        </row>
        <row r="505">
          <cell r="A505" t="str">
            <v>05863</v>
          </cell>
          <cell r="C505" t="str">
            <v>PŘECHODOVÁ KOLEJNICE 49 E1 / R 65</v>
          </cell>
          <cell r="D505" t="str">
            <v>KUS</v>
          </cell>
          <cell r="E505">
            <v>0</v>
          </cell>
          <cell r="F505" t="str">
            <v>dodávka materiálu železničního svršku dle požadavků Technických kvalitativních podmínek staveb SŽDC, případně dle požadavků Zvláštních technických kvalitativních podmínek konkrétní stavby</v>
          </cell>
          <cell r="G505">
            <v>12671</v>
          </cell>
        </row>
        <row r="506">
          <cell r="A506" t="str">
            <v>05871</v>
          </cell>
          <cell r="C506" t="str">
            <v>PŘÍPLATEK Z A KONSTRUKCI A VÝROBU OBLOUKOVÉ VÝHYBKY ( BEZ ROZLIŠENÍ TVARU )</v>
          </cell>
          <cell r="D506" t="str">
            <v>KUS</v>
          </cell>
          <cell r="E506">
            <v>0</v>
          </cell>
          <cell r="F506" t="str">
            <v>dodávka materiálu železničního svršku dle požadavků Technických kvalitativních podmínek staveb SŽDC, případně dle požadavků Zvláštních technických kvalitativních podmínek konkrétní stavby</v>
          </cell>
          <cell r="G506">
            <v>12699</v>
          </cell>
        </row>
        <row r="507">
          <cell r="A507" t="str">
            <v>058723</v>
          </cell>
          <cell r="C507" t="str">
            <v>PŘÍPLATEK ZA MANGANOVÝ MONOBLOK 60 E2 PRO TVAR 1:6,6-190</v>
          </cell>
          <cell r="D507" t="str">
            <v>KUS</v>
          </cell>
          <cell r="E507">
            <v>0</v>
          </cell>
          <cell r="F507" t="str">
            <v>dodávka materiálu železničního svršku dle požadavků Technických kvalitativních podmínek staveb SŽDC, případně dle požadavků Zvláštních technických kvalitativních podmínek konkrétní stavby</v>
          </cell>
          <cell r="G507">
            <v>12723</v>
          </cell>
        </row>
        <row r="508">
          <cell r="A508" t="str">
            <v>058724</v>
          </cell>
          <cell r="C508" t="str">
            <v>PŘÍPLATEK ZA MANGANOVÝ MONOBLOK 60 E2 PRO TVAR 1:7,5-190</v>
          </cell>
          <cell r="D508" t="str">
            <v>KUS</v>
          </cell>
          <cell r="E508">
            <v>0</v>
          </cell>
          <cell r="F508" t="str">
            <v>dodávka materiálu železničního svršku dle požadavků Technických kvalitativních podmínek staveb SŽDC, případně dle požadavků Zvláštních technických kvalitativních podmínek konkrétní stavby</v>
          </cell>
          <cell r="G508">
            <v>12743</v>
          </cell>
        </row>
        <row r="509">
          <cell r="A509" t="str">
            <v>058733</v>
          </cell>
          <cell r="C509" t="str">
            <v>PŘÍPLATEK ZA TEPELNÉ OPRACOVÁNÍ CELÉ VÝHYBKY PRO TVAR 1:6,6-190</v>
          </cell>
          <cell r="D509" t="str">
            <v>KUS</v>
          </cell>
          <cell r="E509">
            <v>0</v>
          </cell>
          <cell r="F509" t="str">
            <v>dodávka materiálu železničního svršku dle požadavků Technických kvalitativních podmínek staveb SŽDC, případně dle požadavků Zvláštních technických kvalitativních podmínek konkrétní stavby</v>
          </cell>
          <cell r="G509">
            <v>12767</v>
          </cell>
        </row>
        <row r="510">
          <cell r="A510" t="str">
            <v>058734</v>
          </cell>
          <cell r="C510" t="str">
            <v>PŘÍPLATEK ZA TEPELNÉ OPRACOVÁNÍ CELÉ VÝHYBKY PRO TVAR 1:7,5-190</v>
          </cell>
          <cell r="D510" t="str">
            <v>KUS</v>
          </cell>
          <cell r="E510">
            <v>0</v>
          </cell>
          <cell r="F510" t="str">
            <v>dodávka materiálu železničního svršku dle požadavků Technických kvalitativních podmínek staveb SŽDC, případně dle požadavků Zvláštních technických kvalitativních podmínek konkrétní stavby</v>
          </cell>
          <cell r="G510">
            <v>12787</v>
          </cell>
        </row>
        <row r="511">
          <cell r="A511" t="str">
            <v>058735</v>
          </cell>
          <cell r="C511" t="str">
            <v>PŘÍPLATEK ZA TEPELNÉ OPRACOVÁNÍ CELÉ VÝHYBKY PRO TVAR 1:9-190</v>
          </cell>
          <cell r="D511" t="str">
            <v>KUS</v>
          </cell>
          <cell r="E511">
            <v>0</v>
          </cell>
          <cell r="F511" t="str">
            <v>dodávka materiálu železničního svršku dle požadavků Technických kvalitativních podmínek staveb SŽDC, případně dle požadavků Zvláštních technických kvalitativních podmínek konkrétní stavby</v>
          </cell>
          <cell r="G511">
            <v>12807</v>
          </cell>
        </row>
        <row r="512">
          <cell r="A512" t="str">
            <v>058737</v>
          </cell>
          <cell r="C512" t="str">
            <v>PŘÍPLATEK ZA TEPELNÉ OPRACOVÁNÍ CELÉ VÝHYBKY PRO TVAR 1:9-300</v>
          </cell>
          <cell r="D512" t="str">
            <v>KUS</v>
          </cell>
          <cell r="E512">
            <v>0</v>
          </cell>
          <cell r="F512" t="str">
            <v>dodávka materiálu železničního svršku dle požadavků Technických kvalitativních podmínek staveb SŽDC, případně dle požadavků Zvláštních technických kvalitativních podmínek konkrétní stavby</v>
          </cell>
          <cell r="G512">
            <v>12827</v>
          </cell>
        </row>
        <row r="513">
          <cell r="A513" t="str">
            <v>058739</v>
          </cell>
          <cell r="C513" t="str">
            <v>PŘÍPLATEK ZA TEPELNÉ OPRACOVÁNÍ CELÉ VÝHYBKY PRO TVAR 1:11-300</v>
          </cell>
          <cell r="D513" t="str">
            <v>KUS</v>
          </cell>
          <cell r="E513">
            <v>0</v>
          </cell>
          <cell r="F513" t="str">
            <v>dodávka materiálu železničního svršku dle požadavků Technických kvalitativních podmínek staveb SŽDC, případně dle požadavků Zvláštních technických kvalitativních podmínek konkrétní stavby</v>
          </cell>
          <cell r="G513">
            <v>12847</v>
          </cell>
        </row>
        <row r="514">
          <cell r="A514" t="str">
            <v>05873C</v>
          </cell>
          <cell r="C514" t="str">
            <v>PŘÍPLATEK ZA TEPELNÉ OPRACOVÁNÍ CELÉ VÝHYBKY PRO TVAR 1:12-500</v>
          </cell>
          <cell r="D514" t="str">
            <v>KUS</v>
          </cell>
          <cell r="E514">
            <v>0</v>
          </cell>
          <cell r="F514" t="str">
            <v>dodávka materiálu železničního svršku dle požadavků Technických kvalitativních podmínek staveb SŽDC, případně dle požadavků Zvláštních technických kvalitativních podmínek konkrétní stavby</v>
          </cell>
          <cell r="G514">
            <v>12867</v>
          </cell>
        </row>
        <row r="515">
          <cell r="A515" t="str">
            <v>05873E</v>
          </cell>
          <cell r="C515" t="str">
            <v>PŘÍPLATEK ZA TEPELNÉ OPRACOVÁNÍ CELÉ VÝHYBKY PRO TVAR 1:14-760</v>
          </cell>
          <cell r="D515" t="str">
            <v>KUS</v>
          </cell>
          <cell r="E515">
            <v>0</v>
          </cell>
          <cell r="F515" t="str">
            <v>dodávka materiálu železničního svršku dle požadavků Technických kvalitativních podmínek staveb SŽDC, případně dle požadavků Zvláštních technických kvalitativních podmínek konkrétní stavby</v>
          </cell>
          <cell r="G515">
            <v>12887</v>
          </cell>
        </row>
        <row r="516">
          <cell r="A516" t="str">
            <v>05873G</v>
          </cell>
          <cell r="C516" t="str">
            <v>PŘÍPLATEK ZA TEPELNÉ OPRACOVÁNÍ CELÉ VÝHYBKY PRO TVAR 1:18,5-1200</v>
          </cell>
          <cell r="D516" t="str">
            <v>KUS</v>
          </cell>
          <cell r="E516">
            <v>0</v>
          </cell>
          <cell r="F516" t="str">
            <v>dodávka materiálu železničního svršku dle požadavků Technických kvalitativních podmínek staveb SŽDC, případně dle požadavků Zvláštních technických kvalitativních podmínek konkrétní stavby</v>
          </cell>
          <cell r="G516">
            <v>12907</v>
          </cell>
        </row>
        <row r="517">
          <cell r="A517" t="str">
            <v>05873I</v>
          </cell>
          <cell r="C517" t="str">
            <v>PŘÍPLATEK ZA TEPELNÉ OPRACOVÁNÍ CELÉ VÝHYBKY PRO TVAR 1:26,5-2500 PHS</v>
          </cell>
          <cell r="D517" t="str">
            <v>KUS</v>
          </cell>
          <cell r="E517">
            <v>0</v>
          </cell>
          <cell r="F517" t="str">
            <v>dodávka materiálu železničního svršku dle požadavků Technických kvalitativních podmínek staveb SŽDC, případně dle požadavků Zvláštních technických kvalitativních podmínek konkrétní stavby</v>
          </cell>
          <cell r="G517">
            <v>12927</v>
          </cell>
        </row>
        <row r="518">
          <cell r="A518" t="str">
            <v>05911</v>
          </cell>
          <cell r="C518" t="str">
            <v>DILATAČNÍÍ ZAŘÍZENÍ 49 E1 NA DŘEVĚNÝCH PRAŽCÍCH DO 100 MM</v>
          </cell>
          <cell r="D518" t="str">
            <v>KUS</v>
          </cell>
          <cell r="E518">
            <v>0</v>
          </cell>
          <cell r="F518" t="str">
            <v>dodávka materiálu železničního svršku dle požadavků Technických kvalitativních podmínek staveb SŽDC, případně dle požadavků Zvláštních technických kvalitativních podmínek konkrétní stavby</v>
          </cell>
          <cell r="G518">
            <v>12959</v>
          </cell>
        </row>
        <row r="519">
          <cell r="A519" t="str">
            <v>05912</v>
          </cell>
          <cell r="C519" t="str">
            <v>DILATAČNÍÍ ZAŘÍZENÍ 49 E1 NA DŘEVĚNÝCH PRAŽCÍCH DO 400 MM</v>
          </cell>
          <cell r="D519" t="str">
            <v>KUS</v>
          </cell>
          <cell r="E519">
            <v>0</v>
          </cell>
          <cell r="F519" t="str">
            <v>dodávka materiálu železničního svršku dle požadavků Technických kvalitativních podmínek staveb SŽDC, případně dle požadavků Zvláštních technických kvalitativních podmínek konkrétní stavby</v>
          </cell>
          <cell r="G519">
            <v>12983</v>
          </cell>
        </row>
        <row r="520">
          <cell r="A520" t="str">
            <v>05913</v>
          </cell>
          <cell r="C520" t="str">
            <v>DILATAČNÍÍ ZAŘÍZENÍ 49 E1 NA DŘEVĚNÝCH PRAŽCÍCH PŘES 400 MM</v>
          </cell>
          <cell r="D520" t="str">
            <v>KUS</v>
          </cell>
          <cell r="E520">
            <v>0</v>
          </cell>
          <cell r="F520" t="str">
            <v>dodávka materiálu železničního svršku dle požadavků Technických kvalitativních podmínek staveb SŽDC, případně dle požadavků Zvláštních technických kvalitativních podmínek konkrétní stavby</v>
          </cell>
          <cell r="G520">
            <v>13007</v>
          </cell>
        </row>
        <row r="521">
          <cell r="A521" t="str">
            <v>05921</v>
          </cell>
          <cell r="C521" t="str">
            <v>DILATAČNÍÍ ZAŘÍZENÍ 49 E1 NA BETONOVÝCH PRAŽCÍCH DO 100 MM</v>
          </cell>
          <cell r="D521" t="str">
            <v>KUS</v>
          </cell>
          <cell r="E521">
            <v>0</v>
          </cell>
          <cell r="F521" t="str">
            <v>dodávka materiálu železničního svršku dle požadavků Technických kvalitativních podmínek staveb SŽDC, případně dle požadavků Zvláštních technických kvalitativních podmínek konkrétní stavby</v>
          </cell>
          <cell r="G521">
            <v>13035</v>
          </cell>
        </row>
        <row r="522">
          <cell r="A522" t="str">
            <v>05922</v>
          </cell>
          <cell r="C522" t="str">
            <v>DILATAČNÍÍ ZAŘÍZENÍ 49 E1 NA BETONOVÝCH PRAŽCÍCH DO 400 MM</v>
          </cell>
          <cell r="D522" t="str">
            <v>KUS</v>
          </cell>
          <cell r="E522">
            <v>0</v>
          </cell>
          <cell r="F522" t="str">
            <v>dodávka materiálu železničního svršku dle požadavků Technických kvalitativních podmínek staveb SŽDC, případně dle požadavků Zvláštních technických kvalitativních podmínek konkrétní stavby</v>
          </cell>
          <cell r="G522">
            <v>13059</v>
          </cell>
        </row>
        <row r="523">
          <cell r="A523" t="str">
            <v>05923</v>
          </cell>
          <cell r="C523" t="str">
            <v>DILATAČNÍÍ ZAŘÍZENÍ 49 E1 NA BETONOVÝCH PRAŽCÍCH PŘES 400 MM</v>
          </cell>
          <cell r="D523" t="str">
            <v>KUS</v>
          </cell>
          <cell r="E523">
            <v>0</v>
          </cell>
          <cell r="F523" t="str">
            <v>dodávka materiálu železničního svršku dle požadavků Technických kvalitativních podmínek staveb SŽDC, případně dle požadavků Zvláštních technických kvalitativních podmínek konkrétní stavby</v>
          </cell>
          <cell r="G523">
            <v>13083</v>
          </cell>
        </row>
        <row r="524">
          <cell r="A524" t="str">
            <v>05931</v>
          </cell>
          <cell r="C524" t="str">
            <v>DILATAČNÍÍ ZAŘÍZENÍ 60 E2 NA DŘEVĚNÝCH PRAŽCÍCH DO 100 MM</v>
          </cell>
          <cell r="D524" t="str">
            <v>KUS</v>
          </cell>
          <cell r="E524">
            <v>0</v>
          </cell>
          <cell r="F524" t="str">
            <v>dodávka materiálu železničního svršku dle požadavků Technických kvalitativních podmínek staveb SŽDC, případně dle požadavků Zvláštních technických kvalitativních podmínek konkrétní stavby</v>
          </cell>
          <cell r="G524">
            <v>13111</v>
          </cell>
        </row>
        <row r="525">
          <cell r="A525" t="str">
            <v>05932</v>
          </cell>
          <cell r="C525" t="str">
            <v>DILATAČNÍÍ ZAŘÍZENÍ 60 E2 NA DŘEVĚNÝCH PRAŽCÍCH DO 400 MM</v>
          </cell>
          <cell r="D525" t="str">
            <v>KUS</v>
          </cell>
          <cell r="E525">
            <v>0</v>
          </cell>
          <cell r="F525" t="str">
            <v>dodávka materiálu železničního svršku dle požadavků Technických kvalitativních podmínek staveb SŽDC, případně dle požadavků Zvláštních technických kvalitativních podmínek konkrétní stavby</v>
          </cell>
          <cell r="G525">
            <v>13135</v>
          </cell>
        </row>
        <row r="526">
          <cell r="A526" t="str">
            <v>05933</v>
          </cell>
          <cell r="C526" t="str">
            <v>DILATAČNÍÍ ZAŘÍZENÍ 60 E2 NA DŘEVĚNÝCH PRAŽCÍCH PŘES 400 MM</v>
          </cell>
          <cell r="D526" t="str">
            <v>KUS</v>
          </cell>
          <cell r="E526">
            <v>0</v>
          </cell>
          <cell r="F526" t="str">
            <v>dodávka materiálu železničního svršku dle požadavků Technických kvalitativních podmínek staveb SŽDC, případně dle požadavků Zvláštních technických kvalitativních podmínek konkrétní stavby</v>
          </cell>
          <cell r="G526">
            <v>13159</v>
          </cell>
        </row>
        <row r="527">
          <cell r="A527" t="str">
            <v>05941</v>
          </cell>
          <cell r="C527" t="str">
            <v>DILATAČNÍÍ ZAŘÍZENÍ 60 E2 NA BETONOVÝCH PRAŽCÍCH DO 100 MM</v>
          </cell>
          <cell r="D527" t="str">
            <v>KUS</v>
          </cell>
          <cell r="E527">
            <v>0</v>
          </cell>
          <cell r="F527" t="str">
            <v>dodávka materiálu železničního svršku dle požadavků Technických kvalitativních podmínek staveb SŽDC, případně dle požadavků Zvláštních technických kvalitativních podmínek konkrétní stavby</v>
          </cell>
          <cell r="G527">
            <v>13187</v>
          </cell>
        </row>
        <row r="528">
          <cell r="A528" t="str">
            <v>05942</v>
          </cell>
          <cell r="C528" t="str">
            <v>DILATAČNÍÍ ZAŘÍZENÍ 60 E2 NA BETONOVÝCH PRAŽCÍCH DO 400 MM</v>
          </cell>
          <cell r="D528" t="str">
            <v>KUS</v>
          </cell>
          <cell r="E528">
            <v>0</v>
          </cell>
          <cell r="F528" t="str">
            <v>dodávka materiálu železničního svršku dle požadavků Technických kvalitativních podmínek staveb SŽDC, případně dle požadavků Zvláštních technických kvalitativních podmínek konkrétní stavby</v>
          </cell>
          <cell r="G528">
            <v>13211</v>
          </cell>
        </row>
        <row r="529">
          <cell r="A529" t="str">
            <v>05943</v>
          </cell>
          <cell r="C529" t="str">
            <v>DILATAČNÍÍ ZAŘÍZENÍ 60 E2 NA BETONOVÝCH PRAŽCÍCH PŘES 400 MM</v>
          </cell>
          <cell r="D529" t="str">
            <v>KUS</v>
          </cell>
          <cell r="E529">
            <v>0</v>
          </cell>
          <cell r="F529" t="str">
            <v>dodávka materiálu železničního svršku dle požadavků Technických kvalitativních podmínek staveb SŽDC, případně dle požadavků Zvláštních technických kvalitativních podmínek konkrétní stavby</v>
          </cell>
          <cell r="G529">
            <v>13235</v>
          </cell>
        </row>
        <row r="530">
          <cell r="A530" t="str">
            <v>05951</v>
          </cell>
          <cell r="C530" t="str">
            <v>DILATAČNÍÍ ZAŘÍZENÍ ŽLÁBKOVÝCH KOLEJNIC DO 100 MM</v>
          </cell>
          <cell r="D530" t="str">
            <v>KUS</v>
          </cell>
          <cell r="E530">
            <v>0</v>
          </cell>
          <cell r="F530" t="str">
            <v>dodávka materiálu železničního svršku dle požadavků Technických kvalitativních podmínek staveb SŽDC, případně dle požadavků Zvláštních technických kvalitativních podmínek konkrétní stavby</v>
          </cell>
          <cell r="G530">
            <v>13263</v>
          </cell>
        </row>
        <row r="531">
          <cell r="A531" t="str">
            <v>05952</v>
          </cell>
          <cell r="C531" t="str">
            <v>DILATAČNÍÍ ZAŘÍZENÍ ŽLÁBKOVÝCH KOLEJNIC DO 400 MM</v>
          </cell>
          <cell r="D531" t="str">
            <v>KUS</v>
          </cell>
          <cell r="E531">
            <v>0</v>
          </cell>
          <cell r="F531" t="str">
            <v>dodávka materiálu železničního svršku dle požadavků Technických kvalitativních podmínek staveb SŽDC, případně dle požadavků Zvláštních technických kvalitativních podmínek konkrétní stavby</v>
          </cell>
          <cell r="G531">
            <v>13287</v>
          </cell>
        </row>
        <row r="532">
          <cell r="A532" t="str">
            <v>05953</v>
          </cell>
          <cell r="C532" t="str">
            <v>DILATAČNÍÍ ZAŘÍZENÍ ŽLÁBKOVÝCH KOLEJNIC PŘES 400 MM</v>
          </cell>
          <cell r="D532" t="str">
            <v>KUS</v>
          </cell>
          <cell r="E532">
            <v>0</v>
          </cell>
          <cell r="F532" t="str">
            <v>dodávka materiálu železničního svršku dle požadavků Technických kvalitativních podmínek staveb SŽDC, případně dle požadavků Zvláštních technických kvalitativních podmínek konkrétní stavby</v>
          </cell>
          <cell r="G532">
            <v>13311</v>
          </cell>
        </row>
        <row r="533">
          <cell r="A533" t="str">
            <v>11010</v>
          </cell>
          <cell r="C533" t="str">
            <v>VŠEOBECNÉ VYKLIZENÍ ZASTAVĚNÉHO ÚZEMÍ</v>
          </cell>
          <cell r="D533" t="str">
            <v>M2</v>
          </cell>
          <cell r="E533">
            <v>0</v>
          </cell>
          <cell r="F533" t="str">
            <v>zahrnuje odstranění všech překážek pro uskutečnění stavby</v>
          </cell>
          <cell r="G533">
            <v>13351</v>
          </cell>
        </row>
        <row r="534">
          <cell r="A534" t="str">
            <v>11020</v>
          </cell>
          <cell r="C534" t="str">
            <v>VŠEOBECNÉ VYKLIZENÍ ZEMĚDĚLSKÝCH PLOCH</v>
          </cell>
          <cell r="D534" t="str">
            <v>M2</v>
          </cell>
          <cell r="E534">
            <v>0</v>
          </cell>
          <cell r="F534" t="str">
            <v>zahrnuje odstranění všech překážek pro uskutečnění stavby s výjimkou sejmutí ornice a podorničních vrstev</v>
          </cell>
          <cell r="G534">
            <v>13379</v>
          </cell>
        </row>
        <row r="535">
          <cell r="A535" t="str">
            <v>11030</v>
          </cell>
          <cell r="C535" t="str">
            <v>VŠEOBECNÉ VYKLIZENÍ LESNÍCH PLOCH</v>
          </cell>
          <cell r="D535" t="str">
            <v>M2</v>
          </cell>
          <cell r="E535">
            <v>0</v>
          </cell>
          <cell r="F535" t="str">
            <v>zahrnuje odstranění všech překážek pro uskutečnění stavby s výjimkou mýcení křovin, kácení stromů, odstranění pařezů, odstranění lesní hrabanky</v>
          </cell>
          <cell r="G535">
            <v>13407</v>
          </cell>
        </row>
        <row r="536">
          <cell r="A536" t="str">
            <v>11090</v>
          </cell>
          <cell r="C536" t="str">
            <v>VŠEOBECNÉ VYKLIZENÍ OSTATNÍCH PLOCH</v>
          </cell>
          <cell r="D536" t="str">
            <v>M2</v>
          </cell>
          <cell r="E536">
            <v>0</v>
          </cell>
          <cell r="F536" t="str">
            <v>zahrnuje odstranění všech překážek pro uskutečnění stavby</v>
          </cell>
          <cell r="G536">
            <v>13435</v>
          </cell>
        </row>
        <row r="537">
          <cell r="A537" t="str">
            <v>11110</v>
          </cell>
          <cell r="C537" t="str">
            <v>ODSTRANĚNÍ TRAVIN</v>
          </cell>
          <cell r="D537" t="str">
            <v>M2</v>
          </cell>
          <cell r="E537">
            <v>2.1</v>
          </cell>
          <cell r="F537" t="str">
            <v>odstranění travin bez ohledu na způsob provedenípřemístění travin s uložením na hromady</v>
          </cell>
          <cell r="G537">
            <v>13467</v>
          </cell>
        </row>
        <row r="538">
          <cell r="A538" t="str">
            <v>11120</v>
          </cell>
          <cell r="C538" t="str">
            <v>ODSTRANĚNÍ KŘOVIN</v>
          </cell>
          <cell r="D538" t="str">
            <v>M2</v>
          </cell>
          <cell r="E538">
            <v>51</v>
          </cell>
          <cell r="F538" t="str">
            <v>odstranění křovin a stromů do průměru 100 mmdoprava dřevin bez ohledu na vzdálenostspálení na hromadách nebo štěpkování</v>
          </cell>
          <cell r="G538">
            <v>13496</v>
          </cell>
        </row>
        <row r="539">
          <cell r="A539" t="str">
            <v>111201</v>
          </cell>
          <cell r="C539" t="str">
            <v>ODSTRANĚNÍ KŘOVIN S ODVOZEM DO 1KM</v>
          </cell>
          <cell r="D539" t="str">
            <v>M2</v>
          </cell>
          <cell r="E539">
            <v>59</v>
          </cell>
          <cell r="F539" t="str">
            <v>odstranění křovin a stromů do průměru 100 mmdoprava dřevin na předepsanou vzdálenostspálení na hromadách nebo štěpkování</v>
          </cell>
          <cell r="G539">
            <v>13518</v>
          </cell>
        </row>
        <row r="540">
          <cell r="A540" t="str">
            <v>111202</v>
          </cell>
          <cell r="C540" t="str">
            <v>ODSTRANĚNÍ KŘOVIN S ODVOZEM DO 2KM</v>
          </cell>
          <cell r="D540" t="str">
            <v>M2</v>
          </cell>
          <cell r="E540">
            <v>62</v>
          </cell>
          <cell r="F540" t="str">
            <v>odstranění křovin a stromů do průměru 100 mmdoprava dřevin na předepsanou vzdálenostspálení na hromadách nebo štěpkování</v>
          </cell>
          <cell r="G540">
            <v>13540</v>
          </cell>
        </row>
        <row r="541">
          <cell r="A541" t="str">
            <v>111203</v>
          </cell>
          <cell r="C541" t="str">
            <v>ODSTRANĚNÍ KŘOVIN S ODVOZEM DO 3KM</v>
          </cell>
          <cell r="D541" t="str">
            <v>M2</v>
          </cell>
          <cell r="E541">
            <v>69</v>
          </cell>
          <cell r="F541" t="str">
            <v>odstranění křovin a stromů do průměru 100 mmdoprava dřevin na předepsanou vzdálenostspálení na hromadách nebo štěpkování</v>
          </cell>
          <cell r="G541">
            <v>13562</v>
          </cell>
        </row>
        <row r="542">
          <cell r="A542" t="str">
            <v>111204</v>
          </cell>
          <cell r="C542" t="str">
            <v>ODSTRANĚNÍ KŘOVIN S ODVOZEM DO 5KM</v>
          </cell>
          <cell r="D542" t="str">
            <v>M2</v>
          </cell>
          <cell r="E542">
            <v>98</v>
          </cell>
          <cell r="F542" t="str">
            <v>odstranění křovin a stromů do průměru 100 mmdoprava dřevin na předepsanou vzdálenostspálení na hromadách nebo štěpkování</v>
          </cell>
          <cell r="G542">
            <v>13584</v>
          </cell>
        </row>
        <row r="543">
          <cell r="A543" t="str">
            <v>111205</v>
          </cell>
          <cell r="C543" t="str">
            <v>ODSTRANĚNÍ KŘOVIN S ODVOZEM DO 8KM</v>
          </cell>
          <cell r="D543" t="str">
            <v>M2</v>
          </cell>
          <cell r="E543">
            <v>125</v>
          </cell>
          <cell r="F543" t="str">
            <v>odstranění křovin a stromů do průměru 100 mmdoprava dřevin na předepsanou vzdálenostspálení na hromadách nebo štěpkování</v>
          </cell>
          <cell r="G543">
            <v>13606</v>
          </cell>
        </row>
        <row r="544">
          <cell r="A544" t="str">
            <v>111206</v>
          </cell>
          <cell r="C544" t="str">
            <v>ODSTRANĚNÍ KŘOVIN S ODVOZEM DO 12KM</v>
          </cell>
          <cell r="D544" t="str">
            <v>M2</v>
          </cell>
          <cell r="E544">
            <v>167</v>
          </cell>
          <cell r="F544" t="str">
            <v>odstranění křovin a stromů do průměru 100 mmdoprava dřevin na předepsanou vzdálenostspálení na hromadách nebo štěpkování</v>
          </cell>
          <cell r="G544">
            <v>13628</v>
          </cell>
        </row>
        <row r="545">
          <cell r="A545" t="str">
            <v>111207</v>
          </cell>
          <cell r="C545" t="str">
            <v>ODSTRANĚNÍ KŘOVIN S ODVOZEM DO 16KM</v>
          </cell>
          <cell r="D545" t="str">
            <v>M2</v>
          </cell>
          <cell r="E545">
            <v>212</v>
          </cell>
          <cell r="F545" t="str">
            <v>odstranění křovin a stromů do průměru 100 mmdoprava dřevin na předepsanou vzdálenostspálení na hromadách nebo štěpkování</v>
          </cell>
          <cell r="G545">
            <v>13650</v>
          </cell>
        </row>
        <row r="546">
          <cell r="A546" t="str">
            <v>111208</v>
          </cell>
          <cell r="C546" t="str">
            <v>ODSTRANĚNÍ KŘOVIN S ODVOZEM DO 20KM</v>
          </cell>
          <cell r="D546" t="str">
            <v>M2</v>
          </cell>
          <cell r="E546">
            <v>257</v>
          </cell>
          <cell r="F546" t="str">
            <v>odstranění křovin a stromů do průměru 100 mmdoprava dřevin na předepsanou vzdálenostspálení na hromadách nebo štěpkování</v>
          </cell>
          <cell r="G546">
            <v>13672</v>
          </cell>
        </row>
        <row r="547">
          <cell r="A547" t="str">
            <v>11130</v>
          </cell>
          <cell r="C547" t="str">
            <v>SEJMUTÍ DRNU</v>
          </cell>
          <cell r="D547" t="str">
            <v>M2</v>
          </cell>
          <cell r="E547">
            <v>33</v>
          </cell>
          <cell r="F547" t="str">
            <v>včetně vodorovné dopravya uložení na skládku</v>
          </cell>
          <cell r="G547">
            <v>13702</v>
          </cell>
        </row>
        <row r="548">
          <cell r="A548" t="str">
            <v>11201</v>
          </cell>
          <cell r="C548" t="str">
            <v>KÁCENÍ STROMŮ D KMENE DO 0,5M S ODSTRANĚNÍM PAŘEZŮ</v>
          </cell>
          <cell r="D548" t="str">
            <v>KUS</v>
          </cell>
          <cell r="E548">
            <v>2020</v>
          </cell>
          <cell r="F548"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48">
            <v>13734</v>
          </cell>
        </row>
        <row r="549">
          <cell r="A549" t="str">
            <v>112011</v>
          </cell>
          <cell r="C549" t="str">
            <v>KÁCENÍ STROMŮ D KMENE DO 0,5M S ODSTRANĚNÍM PAŘEZŮ, ODVOZ DO 1KM</v>
          </cell>
          <cell r="D549" t="str">
            <v>KUS</v>
          </cell>
          <cell r="E549">
            <v>2020</v>
          </cell>
          <cell r="F549"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49">
            <v>13762</v>
          </cell>
        </row>
        <row r="550">
          <cell r="A550" t="str">
            <v>112012</v>
          </cell>
          <cell r="C550" t="str">
            <v>KÁCENÍ STROMŮ D KMENE DO 0,5M S ODSTRANĚNÍM PAŘEZŮ, ODVOZ DO 2KM</v>
          </cell>
          <cell r="D550" t="str">
            <v>KUS</v>
          </cell>
          <cell r="E550">
            <v>2060</v>
          </cell>
          <cell r="F550"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0">
            <v>13790</v>
          </cell>
        </row>
        <row r="551">
          <cell r="A551" t="str">
            <v>112013</v>
          </cell>
          <cell r="C551" t="str">
            <v>KÁCENÍ STROMŮ D KMENE DO 0,5M S ODSTRANĚNÍM PAŘEZŮ, ODVOZ DO 3KM</v>
          </cell>
          <cell r="D551" t="str">
            <v>KUS</v>
          </cell>
          <cell r="E551">
            <v>2070</v>
          </cell>
          <cell r="F551"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1">
            <v>13818</v>
          </cell>
        </row>
        <row r="552">
          <cell r="A552" t="str">
            <v>112014</v>
          </cell>
          <cell r="C552" t="str">
            <v>KÁCENÍ STROMŮ D KMENE DO 0,5M S ODSTRANĚNÍM PAŘEZŮ, ODVOZ DO 5KM</v>
          </cell>
          <cell r="D552" t="str">
            <v>KUS</v>
          </cell>
          <cell r="E552">
            <v>2120</v>
          </cell>
          <cell r="F552"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2">
            <v>13846</v>
          </cell>
        </row>
        <row r="553">
          <cell r="A553" t="str">
            <v>112015</v>
          </cell>
          <cell r="C553" t="str">
            <v>KÁCENÍ STROMŮ D KMENE DO 0,5M S ODSTRANĚNÍM PAŘEZŮ, ODVOZ DO 8KM</v>
          </cell>
          <cell r="D553" t="str">
            <v>KUS</v>
          </cell>
          <cell r="E553">
            <v>2180</v>
          </cell>
          <cell r="F553"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3">
            <v>13874</v>
          </cell>
        </row>
        <row r="554">
          <cell r="A554" t="str">
            <v>112016</v>
          </cell>
          <cell r="C554" t="str">
            <v>KÁCENÍ STROMŮ D KMENE DO 0,5M S ODSTRANĚNÍM PAŘEZŮ, ODVOZ DO 12KM</v>
          </cell>
          <cell r="D554" t="str">
            <v>KUS</v>
          </cell>
          <cell r="E554">
            <v>2260</v>
          </cell>
          <cell r="F554"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4">
            <v>13902</v>
          </cell>
        </row>
        <row r="555">
          <cell r="A555" t="str">
            <v>112017</v>
          </cell>
          <cell r="C555" t="str">
            <v>KÁCENÍ STROMŮ D KMENE DO 0,5M S ODSTRANĚNÍM PAŘEZŮ, ODVOZ DO 16KM</v>
          </cell>
          <cell r="D555" t="str">
            <v>KUS</v>
          </cell>
          <cell r="E555">
            <v>2350</v>
          </cell>
          <cell r="F555"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5">
            <v>13930</v>
          </cell>
        </row>
        <row r="556">
          <cell r="A556" t="str">
            <v>112018</v>
          </cell>
          <cell r="C556" t="str">
            <v>KÁCENÍ STROMŮ D KMENE DO 0,5M S ODSTRANĚNÍM PAŘEZŮ, ODVOZ DO 20KM</v>
          </cell>
          <cell r="D556" t="str">
            <v>KUS</v>
          </cell>
          <cell r="E556">
            <v>2430</v>
          </cell>
          <cell r="F556"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6">
            <v>13958</v>
          </cell>
        </row>
        <row r="557">
          <cell r="A557" t="str">
            <v>11202</v>
          </cell>
          <cell r="C557" t="str">
            <v>KÁCENÍ STROMŮ D KMENE DO 0,9M S ODSTRANĚNÍM PAŘEZŮ</v>
          </cell>
          <cell r="D557" t="str">
            <v>KUS</v>
          </cell>
          <cell r="E557">
            <v>5700</v>
          </cell>
          <cell r="F557"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7">
            <v>13990</v>
          </cell>
        </row>
        <row r="558">
          <cell r="A558" t="str">
            <v>112021</v>
          </cell>
          <cell r="C558" t="str">
            <v>KÁCENÍ STROMŮ D KMENE DO 0,9M S ODSTRANĚNÍM PAŘEZŮ, ODVOZ DO 1KM</v>
          </cell>
          <cell r="D558" t="str">
            <v>KUS</v>
          </cell>
          <cell r="E558">
            <v>5700</v>
          </cell>
          <cell r="F558"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8">
            <v>14018</v>
          </cell>
        </row>
        <row r="559">
          <cell r="A559" t="str">
            <v>112022</v>
          </cell>
          <cell r="C559" t="str">
            <v>KÁCENÍ STROMŮ D KMENE DO 0,9M S ODSTRANĚNÍM PAŘEZŮ, ODVOZ DO 2KM</v>
          </cell>
          <cell r="D559" t="str">
            <v>KUS</v>
          </cell>
          <cell r="E559">
            <v>5780</v>
          </cell>
          <cell r="F559"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59">
            <v>14046</v>
          </cell>
        </row>
        <row r="560">
          <cell r="A560" t="str">
            <v>112023</v>
          </cell>
          <cell r="C560" t="str">
            <v>KÁCENÍ STROMŮ D KMENE DO 0,9M S ODSTRANĚNÍM PAŘEZŮ, ODVOZ DO 3KM</v>
          </cell>
          <cell r="D560" t="str">
            <v>KUS</v>
          </cell>
          <cell r="E560">
            <v>5840</v>
          </cell>
          <cell r="F560"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0">
            <v>14074</v>
          </cell>
        </row>
        <row r="561">
          <cell r="A561" t="str">
            <v>112024</v>
          </cell>
          <cell r="C561" t="str">
            <v>KÁCENÍ STROMŮ D KMENE DO 0,9M S ODSTRANĚNÍM PAŘEZŮ, ODVOZ DO 5KM</v>
          </cell>
          <cell r="D561" t="str">
            <v>KUS</v>
          </cell>
          <cell r="E561">
            <v>6030</v>
          </cell>
          <cell r="F561"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1">
            <v>14102</v>
          </cell>
        </row>
        <row r="562">
          <cell r="A562" t="str">
            <v>112025</v>
          </cell>
          <cell r="C562" t="str">
            <v>KÁCENÍ STROMŮ D KMENE DO 0,9M S ODSTRANĚNÍM PAŘEZŮ, ODVOZ DO 8KM</v>
          </cell>
          <cell r="D562" t="str">
            <v>KUS</v>
          </cell>
          <cell r="E562">
            <v>6230</v>
          </cell>
          <cell r="F562"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2">
            <v>14130</v>
          </cell>
        </row>
        <row r="563">
          <cell r="A563" t="str">
            <v>112026</v>
          </cell>
          <cell r="C563" t="str">
            <v>KÁCENÍ STROMŮ D KMENE DO 0,9M S ODSTRANĚNÍM PAŘEZŮ, ODVOZ DO 12KM</v>
          </cell>
          <cell r="D563" t="str">
            <v>KUS</v>
          </cell>
          <cell r="E563">
            <v>6470</v>
          </cell>
          <cell r="F563"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3">
            <v>14158</v>
          </cell>
        </row>
        <row r="564">
          <cell r="A564" t="str">
            <v>112027</v>
          </cell>
          <cell r="C564" t="str">
            <v>KÁCENÍ STROMŮ D KMENE DO 0,9M S ODSTRANĚNÍM PAŘEZŮ, ODVOZ DO 16KM</v>
          </cell>
          <cell r="D564" t="str">
            <v>KUS</v>
          </cell>
          <cell r="E564">
            <v>6730</v>
          </cell>
          <cell r="F564"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4">
            <v>14186</v>
          </cell>
        </row>
        <row r="565">
          <cell r="A565" t="str">
            <v>112028</v>
          </cell>
          <cell r="C565" t="str">
            <v>KÁCENÍ STROMŮ D KMENE DO 0,9M S ODSTRANĚNÍM PAŘEZŮ, ODVOZ DO 20KM</v>
          </cell>
          <cell r="D565" t="str">
            <v>KUS</v>
          </cell>
          <cell r="E565">
            <v>7000</v>
          </cell>
          <cell r="F565"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5">
            <v>14214</v>
          </cell>
        </row>
        <row r="566">
          <cell r="A566" t="str">
            <v>11203</v>
          </cell>
          <cell r="C566" t="str">
            <v>KÁCENÍ STROMŮ D KMENE PŘES 0,9M S ODSTRAN PAŘEZŮ</v>
          </cell>
          <cell r="D566" t="str">
            <v>KUS</v>
          </cell>
          <cell r="E566">
            <v>12800</v>
          </cell>
          <cell r="F566"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6">
            <v>14246</v>
          </cell>
        </row>
        <row r="567">
          <cell r="A567" t="str">
            <v>112031</v>
          </cell>
          <cell r="C567" t="str">
            <v>KÁCENÍ STROMŮ D KMENE PŘES 0,9M S ODSTR PAŘEZŮ, ODVOZ DO 1KM</v>
          </cell>
          <cell r="D567" t="str">
            <v>KUS</v>
          </cell>
          <cell r="E567">
            <v>12800</v>
          </cell>
          <cell r="F567"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7">
            <v>14274</v>
          </cell>
        </row>
        <row r="568">
          <cell r="A568" t="str">
            <v>112032</v>
          </cell>
          <cell r="C568" t="str">
            <v>KÁCENÍ STROMŮ D KMENE PŘES 0,9M S ODSTR PAŘEZŮ, ODVOZ DO 2KM</v>
          </cell>
          <cell r="D568" t="str">
            <v>KUS</v>
          </cell>
          <cell r="E568">
            <v>12800</v>
          </cell>
          <cell r="F568"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8">
            <v>14302</v>
          </cell>
        </row>
        <row r="569">
          <cell r="A569" t="str">
            <v>112033</v>
          </cell>
          <cell r="C569" t="str">
            <v>KÁCENÍ STROMŮ D KMENE PŘES 0,9M S ODSTR PAŘEZŮ, ODVOZ DO 3KM</v>
          </cell>
          <cell r="D569" t="str">
            <v>KUS</v>
          </cell>
          <cell r="E569">
            <v>13000</v>
          </cell>
          <cell r="F569"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69">
            <v>14330</v>
          </cell>
        </row>
        <row r="570">
          <cell r="A570" t="str">
            <v>112034</v>
          </cell>
          <cell r="C570" t="str">
            <v>KÁCENÍ STROMŮ D KMENE PŘES 0,9M S ODSTR PAŘEZŮ, ODVOZ DO 5KM</v>
          </cell>
          <cell r="D570" t="str">
            <v>KUS</v>
          </cell>
          <cell r="E570">
            <v>13400</v>
          </cell>
          <cell r="F570"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0">
            <v>14358</v>
          </cell>
        </row>
        <row r="571">
          <cell r="A571" t="str">
            <v>112035</v>
          </cell>
          <cell r="C571" t="str">
            <v>KÁCENÍ STROMŮ D KMENE PŘES 0,9M S ODSTR PAŘEZŮ, ODVOZ DO 8KM</v>
          </cell>
          <cell r="D571" t="str">
            <v>KUS</v>
          </cell>
          <cell r="E571">
            <v>13700</v>
          </cell>
          <cell r="F571"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1">
            <v>14386</v>
          </cell>
        </row>
        <row r="572">
          <cell r="A572" t="str">
            <v>112036</v>
          </cell>
          <cell r="C572" t="str">
            <v>KÁCENÍ STROMŮ D KMENE PŘES 0,9M S ODSTR PAŘEZŮ, ODVOZ DO 12KM</v>
          </cell>
          <cell r="D572" t="str">
            <v>KUS</v>
          </cell>
          <cell r="E572">
            <v>14100</v>
          </cell>
          <cell r="F572"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2">
            <v>14414</v>
          </cell>
        </row>
        <row r="573">
          <cell r="A573" t="str">
            <v>112037</v>
          </cell>
          <cell r="C573" t="str">
            <v>KÁCENÍ STROMŮ D KMENE PŘES 0,9M S ODSTR PAŘEZŮ, ODVOZ DO 16KM</v>
          </cell>
          <cell r="D573" t="str">
            <v>KUS</v>
          </cell>
          <cell r="E573">
            <v>14600</v>
          </cell>
          <cell r="F573"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3">
            <v>14442</v>
          </cell>
        </row>
        <row r="574">
          <cell r="A574" t="str">
            <v>112038</v>
          </cell>
          <cell r="C574" t="str">
            <v>KÁCENÍ STROMŮ D KMENE PŘES 0,9M S ODSTR PAŘEZŮ, ODVOZ DO 20KM</v>
          </cell>
          <cell r="D574" t="str">
            <v>KUS</v>
          </cell>
          <cell r="E574">
            <v>15100</v>
          </cell>
          <cell r="F574"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4">
            <v>14470</v>
          </cell>
        </row>
        <row r="575">
          <cell r="A575" t="str">
            <v>11204</v>
          </cell>
          <cell r="C575" t="str">
            <v>KÁCENÍ STROMŮ D KMENE DO 0,3M S ODSTRANĚNÍM PAŘEZŮ</v>
          </cell>
          <cell r="D575" t="str">
            <v>KUS</v>
          </cell>
          <cell r="E575">
            <v>991</v>
          </cell>
          <cell r="F575"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5">
            <v>14502</v>
          </cell>
        </row>
        <row r="576">
          <cell r="A576" t="str">
            <v>112041</v>
          </cell>
          <cell r="C576" t="str">
            <v>KÁCENÍ STROMŮ D KMENE DO 0,3M S ODSTRANĚNÍM PAŘEZŮ, ODVOZ DO 1KM</v>
          </cell>
          <cell r="D576" t="str">
            <v>KUS</v>
          </cell>
          <cell r="E576">
            <v>991</v>
          </cell>
          <cell r="F576"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6">
            <v>14530</v>
          </cell>
        </row>
        <row r="577">
          <cell r="A577" t="str">
            <v>112042</v>
          </cell>
          <cell r="C577" t="str">
            <v>KÁCENÍ STROMŮ D KMENE DO 0,3M S ODSTRANĚNÍM PAŘEZŮ, ODVOZ DO 2KM</v>
          </cell>
          <cell r="D577" t="str">
            <v>KUS</v>
          </cell>
          <cell r="E577">
            <v>1000</v>
          </cell>
          <cell r="F577"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7">
            <v>14558</v>
          </cell>
        </row>
        <row r="578">
          <cell r="A578" t="str">
            <v>112043</v>
          </cell>
          <cell r="C578" t="str">
            <v>KÁCENÍ STROMŮ D KMENE DO 0,3M S ODSTRANĚNÍM PAŘEZŮ, ODVOZ DO 3KM</v>
          </cell>
          <cell r="D578" t="str">
            <v>KUS</v>
          </cell>
          <cell r="E578">
            <v>1010</v>
          </cell>
          <cell r="F578"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8">
            <v>14586</v>
          </cell>
        </row>
        <row r="579">
          <cell r="A579" t="str">
            <v>112044</v>
          </cell>
          <cell r="C579" t="str">
            <v>KÁCENÍ STROMŮ D KMENE DO 0,3M S ODSTRANĚNÍM PAŘEZŮ, ODVOZ DO 5KM</v>
          </cell>
          <cell r="D579" t="str">
            <v>KUS</v>
          </cell>
          <cell r="E579">
            <v>1040</v>
          </cell>
          <cell r="F579"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79">
            <v>14614</v>
          </cell>
        </row>
        <row r="580">
          <cell r="A580" t="str">
            <v>112045</v>
          </cell>
          <cell r="C580" t="str">
            <v>KÁCENÍ STROMŮ D KMENE DO 0,3M S ODSTRANĚNÍM PAŘEZŮ, ODVOZ DO 8KM</v>
          </cell>
          <cell r="D580" t="str">
            <v>KUS</v>
          </cell>
          <cell r="E580">
            <v>1080</v>
          </cell>
          <cell r="F580"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80">
            <v>14642</v>
          </cell>
        </row>
        <row r="581">
          <cell r="A581" t="str">
            <v>112046</v>
          </cell>
          <cell r="C581" t="str">
            <v>KÁCENÍ STROMŮ D KMENE DO 0,3M S ODSTRANĚNÍM PAŘEZŮ, ODVOZ DO 12KM</v>
          </cell>
          <cell r="D581" t="str">
            <v>KUS</v>
          </cell>
          <cell r="E581">
            <v>1130</v>
          </cell>
          <cell r="F581"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81">
            <v>14670</v>
          </cell>
        </row>
        <row r="582">
          <cell r="A582" t="str">
            <v>112047</v>
          </cell>
          <cell r="C582" t="str">
            <v>KÁCENÍ STROMŮ D KMENE DO 0,3M S ODSTRANĚNÍM PAŘEZŮ, ODVOZ DO 16KM</v>
          </cell>
          <cell r="D582" t="str">
            <v>KUS</v>
          </cell>
          <cell r="E582">
            <v>1180</v>
          </cell>
          <cell r="F582"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82">
            <v>14698</v>
          </cell>
        </row>
        <row r="583">
          <cell r="A583" t="str">
            <v>112048</v>
          </cell>
          <cell r="C583" t="str">
            <v>KÁCENÍ STROMŮ D KMENE DO 0,3M S ODSTRANĚNÍM PAŘEZŮ, ODVOZ DO 20KM</v>
          </cell>
          <cell r="D583" t="str">
            <v>KUS</v>
          </cell>
          <cell r="E583">
            <v>1230</v>
          </cell>
          <cell r="F583"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v>
          </cell>
          <cell r="G583">
            <v>14726</v>
          </cell>
        </row>
        <row r="584">
          <cell r="A584" t="str">
            <v>11211</v>
          </cell>
          <cell r="C584" t="str">
            <v>KÁCENÍ STROMŮ D KMENE DO 0,5M</v>
          </cell>
          <cell r="D584" t="str">
            <v>KUS</v>
          </cell>
          <cell r="E584">
            <v>1210</v>
          </cell>
          <cell r="F584"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84">
            <v>14762</v>
          </cell>
        </row>
        <row r="585">
          <cell r="A585" t="str">
            <v>112111</v>
          </cell>
          <cell r="C585" t="str">
            <v>KÁCENÍ STROMŮ D KMENE DO 0,5M, ODVOZ DO 1KM</v>
          </cell>
          <cell r="D585" t="str">
            <v>KUS</v>
          </cell>
          <cell r="E585">
            <v>1210</v>
          </cell>
          <cell r="F585"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85">
            <v>14785</v>
          </cell>
        </row>
        <row r="586">
          <cell r="A586" t="str">
            <v>112112</v>
          </cell>
          <cell r="C586" t="str">
            <v>KÁCENÍ STROMŮ D KMENE DO 0,5M, ODVOZ DO 2KM</v>
          </cell>
          <cell r="D586" t="str">
            <v>KUS</v>
          </cell>
          <cell r="E586">
            <v>1220</v>
          </cell>
          <cell r="F586"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86">
            <v>14808</v>
          </cell>
        </row>
        <row r="587">
          <cell r="A587" t="str">
            <v>112113</v>
          </cell>
          <cell r="C587" t="str">
            <v>KÁCENÍ STROMŮ D KMENE DO 0,5M, ODVOZ DO 3KM</v>
          </cell>
          <cell r="D587" t="str">
            <v>KUS</v>
          </cell>
          <cell r="E587">
            <v>1230</v>
          </cell>
          <cell r="F587"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87">
            <v>14831</v>
          </cell>
        </row>
        <row r="588">
          <cell r="A588" t="str">
            <v>112114</v>
          </cell>
          <cell r="C588" t="str">
            <v>KÁCENÍ STROMŮ D KMENE DO 0,5M, ODVOZ DO 5KM</v>
          </cell>
          <cell r="D588" t="str">
            <v>KUS</v>
          </cell>
          <cell r="E588">
            <v>1260</v>
          </cell>
          <cell r="F588"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88">
            <v>14854</v>
          </cell>
        </row>
        <row r="589">
          <cell r="A589" t="str">
            <v>112115</v>
          </cell>
          <cell r="C589" t="str">
            <v>KÁCENÍ STROMŮ D KMENE DO 0,5M, ODVOZ DO 8KM</v>
          </cell>
          <cell r="D589" t="str">
            <v>KUS</v>
          </cell>
          <cell r="E589">
            <v>1300</v>
          </cell>
          <cell r="F589"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89">
            <v>14877</v>
          </cell>
        </row>
        <row r="590">
          <cell r="A590" t="str">
            <v>112116</v>
          </cell>
          <cell r="C590" t="str">
            <v>KÁCENÍ STROMŮ D KMENE DO 0,5M, ODVOZ DO 12KM</v>
          </cell>
          <cell r="D590" t="str">
            <v>KUS</v>
          </cell>
          <cell r="E590">
            <v>1370</v>
          </cell>
          <cell r="F590"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0">
            <v>14900</v>
          </cell>
        </row>
        <row r="591">
          <cell r="A591" t="str">
            <v>112117</v>
          </cell>
          <cell r="C591" t="str">
            <v>KÁCENÍ STROMŮ D KMENE DO 0,5M, ODVOZ DO 16KM</v>
          </cell>
          <cell r="D591" t="str">
            <v>KUS</v>
          </cell>
          <cell r="E591">
            <v>1410</v>
          </cell>
          <cell r="F591"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1">
            <v>14923</v>
          </cell>
        </row>
        <row r="592">
          <cell r="A592" t="str">
            <v>112118</v>
          </cell>
          <cell r="C592" t="str">
            <v>KÁCENÍ STROMŮ D KMENE DO 0,5M, ODVOZ DO 20KM</v>
          </cell>
          <cell r="D592" t="str">
            <v>KUS</v>
          </cell>
          <cell r="E592">
            <v>1460</v>
          </cell>
          <cell r="F592"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2">
            <v>14946</v>
          </cell>
        </row>
        <row r="593">
          <cell r="A593" t="str">
            <v>11212</v>
          </cell>
          <cell r="C593" t="str">
            <v>KÁCENÍ STROMŮ D KMENE DO 0,9M</v>
          </cell>
          <cell r="D593" t="str">
            <v>KUS</v>
          </cell>
          <cell r="E593">
            <v>3560</v>
          </cell>
          <cell r="F593"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3">
            <v>14973</v>
          </cell>
        </row>
        <row r="594">
          <cell r="A594" t="str">
            <v>112121</v>
          </cell>
          <cell r="C594" t="str">
            <v>KÁCENÍ STROMŮ D KMENE DO 0,9M, ODVOZ DO 1KM</v>
          </cell>
          <cell r="D594" t="str">
            <v>KUS</v>
          </cell>
          <cell r="E594">
            <v>3560</v>
          </cell>
          <cell r="F594"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4">
            <v>14996</v>
          </cell>
        </row>
        <row r="595">
          <cell r="A595" t="str">
            <v>112122</v>
          </cell>
          <cell r="C595" t="str">
            <v>KÁCENÍ STROMŮ D KMENE DO 0,9M, ODVOZ DO 2KM</v>
          </cell>
          <cell r="D595" t="str">
            <v>KUS</v>
          </cell>
          <cell r="E595">
            <v>3600</v>
          </cell>
          <cell r="F595"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5">
            <v>15019</v>
          </cell>
        </row>
        <row r="596">
          <cell r="A596" t="str">
            <v>112123</v>
          </cell>
          <cell r="C596" t="str">
            <v>KÁCENÍ STROMŮ D KMENE DO 0,9M, ODVOZ DO 3KM</v>
          </cell>
          <cell r="D596" t="str">
            <v>KUS</v>
          </cell>
          <cell r="E596">
            <v>3640</v>
          </cell>
          <cell r="F596"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6">
            <v>15042</v>
          </cell>
        </row>
        <row r="597">
          <cell r="A597" t="str">
            <v>112124</v>
          </cell>
          <cell r="C597" t="str">
            <v>KÁCENÍ STROMŮ D KMENE DO 0,9M, ODVOZ DO 5KM</v>
          </cell>
          <cell r="D597" t="str">
            <v>KUS</v>
          </cell>
          <cell r="E597">
            <v>3740</v>
          </cell>
          <cell r="F597"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7">
            <v>15065</v>
          </cell>
        </row>
        <row r="598">
          <cell r="A598" t="str">
            <v>112125</v>
          </cell>
          <cell r="C598" t="str">
            <v>KÁCENÍ STROMŮ D KMENE DO 0,9M, ODVOZ DO 8KM</v>
          </cell>
          <cell r="D598" t="str">
            <v>KUS</v>
          </cell>
          <cell r="E598">
            <v>3870</v>
          </cell>
          <cell r="F598"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8">
            <v>15088</v>
          </cell>
        </row>
        <row r="599">
          <cell r="A599" t="str">
            <v>112126</v>
          </cell>
          <cell r="C599" t="str">
            <v>KÁCENÍ STROMŮ D KMENE DO 0,9M, ODVOZ DO 12KM</v>
          </cell>
          <cell r="D599" t="str">
            <v>KUS</v>
          </cell>
          <cell r="E599">
            <v>4040</v>
          </cell>
          <cell r="F599"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599">
            <v>15111</v>
          </cell>
        </row>
        <row r="600">
          <cell r="A600" t="str">
            <v>112127</v>
          </cell>
          <cell r="C600" t="str">
            <v>KÁCENÍ STROMŮ D KMENE DO 0,9M, ODVOZ DO 16KM</v>
          </cell>
          <cell r="D600" t="str">
            <v>KUS</v>
          </cell>
          <cell r="E600">
            <v>4230</v>
          </cell>
          <cell r="F600"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0">
            <v>15134</v>
          </cell>
        </row>
        <row r="601">
          <cell r="A601" t="str">
            <v>112128</v>
          </cell>
          <cell r="C601" t="str">
            <v>KÁCENÍ STROMŮ D KMENE DO 0,9M, ODVOZ DO 20KM</v>
          </cell>
          <cell r="D601" t="str">
            <v>KUS</v>
          </cell>
          <cell r="E601">
            <v>4410</v>
          </cell>
          <cell r="F601"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1">
            <v>15157</v>
          </cell>
        </row>
        <row r="602">
          <cell r="A602" t="str">
            <v>11213</v>
          </cell>
          <cell r="C602" t="str">
            <v>KÁCENÍ STROMŮ D KMENE PŘES 0,9M</v>
          </cell>
          <cell r="D602" t="str">
            <v>KUS</v>
          </cell>
          <cell r="E602">
            <v>8220</v>
          </cell>
          <cell r="F602"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2">
            <v>15184</v>
          </cell>
        </row>
        <row r="603">
          <cell r="A603" t="str">
            <v>112131</v>
          </cell>
          <cell r="C603" t="str">
            <v>KÁCENÍ STROMŮ D KMENE PŘES 0,9M, ODVOZ DO 1KM</v>
          </cell>
          <cell r="D603" t="str">
            <v>KUS</v>
          </cell>
          <cell r="E603">
            <v>8220</v>
          </cell>
          <cell r="F603"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3">
            <v>15207</v>
          </cell>
        </row>
        <row r="604">
          <cell r="A604" t="str">
            <v>112132</v>
          </cell>
          <cell r="C604" t="str">
            <v>KÁCENÍ STROMŮ D KMENE PŘES 0,9M, ODVOZ DO 2KM</v>
          </cell>
          <cell r="D604" t="str">
            <v>KUS</v>
          </cell>
          <cell r="E604">
            <v>8220</v>
          </cell>
          <cell r="F604"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4">
            <v>15230</v>
          </cell>
        </row>
        <row r="605">
          <cell r="A605" t="str">
            <v>112133</v>
          </cell>
          <cell r="C605" t="str">
            <v>KÁCENÍ STROMŮ D KMENE PŘES 0,9M, ODVOZ DO 3KM</v>
          </cell>
          <cell r="D605" t="str">
            <v>KUS</v>
          </cell>
          <cell r="E605">
            <v>8470</v>
          </cell>
          <cell r="F605"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5">
            <v>15253</v>
          </cell>
        </row>
        <row r="606">
          <cell r="A606" t="str">
            <v>112134</v>
          </cell>
          <cell r="C606" t="str">
            <v>KÁCENÍ STROMŮ D KMENE PŘES 0,9M, ODVOZ DO 5KM</v>
          </cell>
          <cell r="D606" t="str">
            <v>KUS</v>
          </cell>
          <cell r="E606">
            <v>8740</v>
          </cell>
          <cell r="F606"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6">
            <v>15276</v>
          </cell>
        </row>
        <row r="607">
          <cell r="A607" t="str">
            <v>112135</v>
          </cell>
          <cell r="C607" t="str">
            <v>KÁCENÍ STROMŮ D KMENE PŘES 0,9M, ODVOZ DO 8KM</v>
          </cell>
          <cell r="D607" t="str">
            <v>KUS</v>
          </cell>
          <cell r="E607">
            <v>9110</v>
          </cell>
          <cell r="F607"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7">
            <v>15299</v>
          </cell>
        </row>
        <row r="608">
          <cell r="A608" t="str">
            <v>112136</v>
          </cell>
          <cell r="C608" t="str">
            <v>KÁCENÍ STROMŮ D KMENE PŘES 0,9M, ODVOZ DO 12KM</v>
          </cell>
          <cell r="D608" t="str">
            <v>KUS</v>
          </cell>
          <cell r="E608">
            <v>9510</v>
          </cell>
          <cell r="F608"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8">
            <v>15322</v>
          </cell>
        </row>
        <row r="609">
          <cell r="A609" t="str">
            <v>112137</v>
          </cell>
          <cell r="C609" t="str">
            <v>KÁCENÍ STROMŮ D KMENE PŘES 0,9M, ODVOZ DO 16KM</v>
          </cell>
          <cell r="D609" t="str">
            <v>KUS</v>
          </cell>
          <cell r="E609">
            <v>9890</v>
          </cell>
          <cell r="F609"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09">
            <v>15345</v>
          </cell>
        </row>
        <row r="610">
          <cell r="A610" t="str">
            <v>112138</v>
          </cell>
          <cell r="C610" t="str">
            <v>KÁCENÍ STROMŮ D KMENE PŘES 0,9M, ODVOZ DO 20KM</v>
          </cell>
          <cell r="D610" t="str">
            <v>KUS</v>
          </cell>
          <cell r="E610">
            <v>10300</v>
          </cell>
          <cell r="F610"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0">
            <v>15368</v>
          </cell>
        </row>
        <row r="611">
          <cell r="A611" t="str">
            <v>11214</v>
          </cell>
          <cell r="C611" t="str">
            <v>KÁCENÍ STROMŮ D KMENE DO 0,3M</v>
          </cell>
          <cell r="D611" t="str">
            <v>KUS</v>
          </cell>
          <cell r="E611">
            <v>644</v>
          </cell>
          <cell r="F611"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1">
            <v>15395</v>
          </cell>
        </row>
        <row r="612">
          <cell r="A612" t="str">
            <v>112141</v>
          </cell>
          <cell r="C612" t="str">
            <v>KÁCENÍ STROMŮ D KMENE DO 0,3M, ODVOZ DO 1KM</v>
          </cell>
          <cell r="D612" t="str">
            <v>KUS</v>
          </cell>
          <cell r="E612">
            <v>644</v>
          </cell>
          <cell r="F612"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2">
            <v>15418</v>
          </cell>
        </row>
        <row r="613">
          <cell r="A613" t="str">
            <v>112142</v>
          </cell>
          <cell r="C613" t="str">
            <v>KÁCENÍ STROMŮ D KMENE DO 0,3M, ODVOZ DO 2KM</v>
          </cell>
          <cell r="D613" t="str">
            <v>KUS</v>
          </cell>
          <cell r="E613">
            <v>653</v>
          </cell>
          <cell r="F613"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3">
            <v>15441</v>
          </cell>
        </row>
        <row r="614">
          <cell r="A614" t="str">
            <v>112143</v>
          </cell>
          <cell r="C614" t="str">
            <v>KÁCENÍ STROMŮ D KMENE DO 0,3M, ODVOZ DO 3KM</v>
          </cell>
          <cell r="D614" t="str">
            <v>KUS</v>
          </cell>
          <cell r="E614">
            <v>663</v>
          </cell>
          <cell r="F614"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4">
            <v>15464</v>
          </cell>
        </row>
        <row r="615">
          <cell r="A615" t="str">
            <v>112144</v>
          </cell>
          <cell r="C615" t="str">
            <v>KÁCENÍ STROMŮ D KMENE DO 0,3M, ODVOZ DO 5KM</v>
          </cell>
          <cell r="D615" t="str">
            <v>KUS</v>
          </cell>
          <cell r="E615">
            <v>684</v>
          </cell>
          <cell r="F615"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5">
            <v>15487</v>
          </cell>
        </row>
        <row r="616">
          <cell r="A616" t="str">
            <v>112145</v>
          </cell>
          <cell r="C616" t="str">
            <v>KÁCENÍ STROMŮ D KMENE DO 0,3M, ODVOZ DO 8KM</v>
          </cell>
          <cell r="D616" t="str">
            <v>KUS</v>
          </cell>
          <cell r="E616">
            <v>710</v>
          </cell>
          <cell r="F616"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6">
            <v>15510</v>
          </cell>
        </row>
        <row r="617">
          <cell r="A617" t="str">
            <v>112146</v>
          </cell>
          <cell r="C617" t="str">
            <v>KÁCENÍ STROMŮ D KMENE DO 0,3M, ODVOZ DO 12KM</v>
          </cell>
          <cell r="D617" t="str">
            <v>KUS</v>
          </cell>
          <cell r="E617">
            <v>749</v>
          </cell>
          <cell r="F617"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7">
            <v>15533</v>
          </cell>
        </row>
        <row r="618">
          <cell r="A618" t="str">
            <v>112147</v>
          </cell>
          <cell r="C618" t="str">
            <v>KÁCENÍ STROMŮ D KMENE DO 0,3M, ODVOZ DO 16KM</v>
          </cell>
          <cell r="D618" t="str">
            <v>KUS</v>
          </cell>
          <cell r="E618">
            <v>787</v>
          </cell>
          <cell r="F618"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8">
            <v>15556</v>
          </cell>
        </row>
        <row r="619">
          <cell r="A619" t="str">
            <v>112148</v>
          </cell>
          <cell r="C619" t="str">
            <v>KÁCENÍ STROMŮ D KMENE DO 0,3M, ODVOZ DO 20KM</v>
          </cell>
          <cell r="D619" t="str">
            <v>KUS</v>
          </cell>
          <cell r="E619">
            <v>825</v>
          </cell>
          <cell r="F619" t="str">
            <v>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v>
          </cell>
          <cell r="G619">
            <v>15579</v>
          </cell>
        </row>
        <row r="620">
          <cell r="A620" t="str">
            <v>11221</v>
          </cell>
          <cell r="C620" t="str">
            <v>ODSTRANĚNÍ PAŘEZŮ D DO 0,5M</v>
          </cell>
          <cell r="D620" t="str">
            <v>KUS</v>
          </cell>
          <cell r="E620">
            <v>807</v>
          </cell>
          <cell r="F620"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0">
            <v>15610</v>
          </cell>
        </row>
        <row r="621">
          <cell r="A621" t="str">
            <v>112211</v>
          </cell>
          <cell r="C621" t="str">
            <v>ODSTRANĚNÍ PAŘEZŮ D DO 0,5M, ODVOZ DO 1KM</v>
          </cell>
          <cell r="D621" t="str">
            <v>KUS</v>
          </cell>
          <cell r="E621">
            <v>807</v>
          </cell>
          <cell r="F621"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1">
            <v>15635</v>
          </cell>
        </row>
        <row r="622">
          <cell r="A622" t="str">
            <v>112212</v>
          </cell>
          <cell r="C622" t="str">
            <v>ODSTRANĚNÍ PAŘEZŮ D DO 0,5M, ODVOZ DO 2KM</v>
          </cell>
          <cell r="D622" t="str">
            <v>KUS</v>
          </cell>
          <cell r="E622">
            <v>819</v>
          </cell>
          <cell r="F622"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2">
            <v>15660</v>
          </cell>
        </row>
        <row r="623">
          <cell r="A623" t="str">
            <v>112213</v>
          </cell>
          <cell r="C623" t="str">
            <v>ODSTRANĚNÍ PAŘEZŮ D DO 0,5M, ODVOZ DO 3KM</v>
          </cell>
          <cell r="D623" t="str">
            <v>KUS</v>
          </cell>
          <cell r="E623">
            <v>831</v>
          </cell>
          <cell r="F623"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3">
            <v>15685</v>
          </cell>
        </row>
        <row r="624">
          <cell r="A624" t="str">
            <v>112214</v>
          </cell>
          <cell r="C624" t="str">
            <v>ODSTRANĚNÍ PAŘEZŮ D DO 0,5M, ODVOZ DO 5KM</v>
          </cell>
          <cell r="D624" t="str">
            <v>KUS</v>
          </cell>
          <cell r="E624">
            <v>855</v>
          </cell>
          <cell r="F624"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4">
            <v>15710</v>
          </cell>
        </row>
        <row r="625">
          <cell r="A625" t="str">
            <v>112215</v>
          </cell>
          <cell r="C625" t="str">
            <v>ODSTRANĚNÍ PAŘEZŮ D DO 0,5M, ODVOZ DO 8KM</v>
          </cell>
          <cell r="D625" t="str">
            <v>KUS</v>
          </cell>
          <cell r="E625">
            <v>887</v>
          </cell>
          <cell r="F625"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5">
            <v>15735</v>
          </cell>
        </row>
        <row r="626">
          <cell r="A626" t="str">
            <v>112216</v>
          </cell>
          <cell r="C626" t="str">
            <v>ODSTRANĚNÍ PAŘEZŮ D DO 0,5M, ODVOZ DO 12KM</v>
          </cell>
          <cell r="D626" t="str">
            <v>KUS</v>
          </cell>
          <cell r="E626">
            <v>924</v>
          </cell>
          <cell r="F626"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6">
            <v>15760</v>
          </cell>
        </row>
        <row r="627">
          <cell r="A627" t="str">
            <v>112217</v>
          </cell>
          <cell r="C627" t="str">
            <v>ODSTRANĚNÍ PAŘEZŮ D DO 0,5M, ODVOZ DO 18KM</v>
          </cell>
          <cell r="D627" t="str">
            <v>KUS</v>
          </cell>
          <cell r="E627">
            <v>963</v>
          </cell>
          <cell r="F627"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7">
            <v>15785</v>
          </cell>
        </row>
        <row r="628">
          <cell r="A628" t="str">
            <v>112218</v>
          </cell>
          <cell r="C628" t="str">
            <v>ODSTRANĚNÍ PAŘEZŮ D DO 0,5M, ODVOZ DO 20KM</v>
          </cell>
          <cell r="D628" t="str">
            <v>KUS</v>
          </cell>
          <cell r="E628">
            <v>1000</v>
          </cell>
          <cell r="F628"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8">
            <v>15810</v>
          </cell>
        </row>
        <row r="629">
          <cell r="A629" t="str">
            <v>11222</v>
          </cell>
          <cell r="C629" t="str">
            <v>ODSTRANĚNÍ PAŘEZŮ D DO 0,9M</v>
          </cell>
          <cell r="D629" t="str">
            <v>KUS</v>
          </cell>
          <cell r="E629">
            <v>1610</v>
          </cell>
          <cell r="F629"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29">
            <v>15839</v>
          </cell>
        </row>
        <row r="630">
          <cell r="A630" t="str">
            <v>112221</v>
          </cell>
          <cell r="C630" t="str">
            <v>ODSTRANĚNÍ PAŘEZŮ D DO 0,9M, ODVOZ DO 1KM</v>
          </cell>
          <cell r="D630" t="str">
            <v>KUS</v>
          </cell>
          <cell r="E630">
            <v>1610</v>
          </cell>
          <cell r="F630"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0">
            <v>15864</v>
          </cell>
        </row>
        <row r="631">
          <cell r="A631" t="str">
            <v>112222</v>
          </cell>
          <cell r="C631" t="str">
            <v>ODSTRANĚNÍ PAŘEZŮ D DO 0,9M, ODVOZ DO 2KM</v>
          </cell>
          <cell r="D631" t="str">
            <v>KUS</v>
          </cell>
          <cell r="E631">
            <v>1660</v>
          </cell>
          <cell r="F631"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1">
            <v>15889</v>
          </cell>
        </row>
        <row r="632">
          <cell r="A632" t="str">
            <v>112223</v>
          </cell>
          <cell r="C632" t="str">
            <v>ODSTRANĚNÍ PAŘEZŮ D DO 0,9M, ODVOZ DO 3KM</v>
          </cell>
          <cell r="D632" t="str">
            <v>KUS</v>
          </cell>
          <cell r="E632">
            <v>1680</v>
          </cell>
          <cell r="F632"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2">
            <v>15914</v>
          </cell>
        </row>
        <row r="633">
          <cell r="A633" t="str">
            <v>112224</v>
          </cell>
          <cell r="C633" t="str">
            <v>ODSTRANĚNÍ PAŘEZŮ D DO 0,9M, ODVOZ DO 5KM</v>
          </cell>
          <cell r="D633" t="str">
            <v>KUS</v>
          </cell>
          <cell r="E633">
            <v>1720</v>
          </cell>
          <cell r="F633"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3">
            <v>15939</v>
          </cell>
        </row>
        <row r="634">
          <cell r="A634" t="str">
            <v>112225</v>
          </cell>
          <cell r="C634" t="str">
            <v>ODSTRANĚNÍ PAŘEZŮ D DO 0,9M, ODVOZ DO 8KM</v>
          </cell>
          <cell r="D634" t="str">
            <v>KUS</v>
          </cell>
          <cell r="E634">
            <v>1760</v>
          </cell>
          <cell r="F634"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4">
            <v>15964</v>
          </cell>
        </row>
        <row r="635">
          <cell r="A635" t="str">
            <v>112226</v>
          </cell>
          <cell r="C635" t="str">
            <v>ODSTRANĚNÍ PAŘEZŮ D DO 0,9M, ODVOZ DO 12KM</v>
          </cell>
          <cell r="D635" t="str">
            <v>KUS</v>
          </cell>
          <cell r="E635">
            <v>1810</v>
          </cell>
          <cell r="F635"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5">
            <v>15989</v>
          </cell>
        </row>
        <row r="636">
          <cell r="A636" t="str">
            <v>112227</v>
          </cell>
          <cell r="C636" t="str">
            <v>ODSTRANĚNÍ PAŘEZŮ D DO 0,9M, ODVOZ DO 16KM</v>
          </cell>
          <cell r="D636" t="str">
            <v>KUS</v>
          </cell>
          <cell r="E636">
            <v>1840</v>
          </cell>
          <cell r="F636"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6">
            <v>16014</v>
          </cell>
        </row>
        <row r="637">
          <cell r="A637" t="str">
            <v>112228</v>
          </cell>
          <cell r="C637" t="str">
            <v>ODSTRANĚNÍ PAŘEZŮ D DO 0,9M, ODVOZ DO 20KM</v>
          </cell>
          <cell r="D637" t="str">
            <v>KUS</v>
          </cell>
          <cell r="E637">
            <v>1870</v>
          </cell>
          <cell r="F637"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7">
            <v>16039</v>
          </cell>
        </row>
        <row r="638">
          <cell r="A638" t="str">
            <v>11223</v>
          </cell>
          <cell r="C638" t="str">
            <v>ODSTRANĚNÍ PAŘEZŮ D PŘES 0,9M</v>
          </cell>
          <cell r="D638" t="str">
            <v>KUS</v>
          </cell>
          <cell r="E638">
            <v>4640</v>
          </cell>
          <cell r="F638"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8">
            <v>16068</v>
          </cell>
        </row>
        <row r="639">
          <cell r="A639" t="str">
            <v>112231</v>
          </cell>
          <cell r="C639" t="str">
            <v>ODSTRANĚNÍ PAŘEZŮ D PŘES 0,9M, ODVOZ DO 1KM</v>
          </cell>
          <cell r="D639" t="str">
            <v>KUS</v>
          </cell>
          <cell r="E639">
            <v>4640</v>
          </cell>
          <cell r="F639"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39">
            <v>16093</v>
          </cell>
        </row>
        <row r="640">
          <cell r="A640" t="str">
            <v>112232</v>
          </cell>
          <cell r="C640" t="str">
            <v>ODSTRANĚNÍ PAŘEZŮ D PŘES 0,9M, ODVOZ DO 2KM</v>
          </cell>
          <cell r="D640" t="str">
            <v>KUS</v>
          </cell>
          <cell r="E640">
            <v>4700</v>
          </cell>
          <cell r="F640"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40">
            <v>16118</v>
          </cell>
        </row>
        <row r="641">
          <cell r="A641" t="str">
            <v>112233</v>
          </cell>
          <cell r="C641" t="str">
            <v>ODSTRANĚNÍ PAŘEZŮ D PŘES 0,9M, ODVOZ DO 3KM</v>
          </cell>
          <cell r="D641" t="str">
            <v>KUS</v>
          </cell>
          <cell r="E641">
            <v>4790</v>
          </cell>
          <cell r="F641"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41">
            <v>16143</v>
          </cell>
        </row>
        <row r="642">
          <cell r="A642" t="str">
            <v>112234</v>
          </cell>
          <cell r="C642" t="str">
            <v>ODSTRANĚNÍ PAŘEZŮ D PŘES 0,9M, ODVOZ DO 5KM</v>
          </cell>
          <cell r="D642" t="str">
            <v>KUS</v>
          </cell>
          <cell r="E642">
            <v>4900</v>
          </cell>
          <cell r="F642"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42">
            <v>16168</v>
          </cell>
        </row>
        <row r="643">
          <cell r="A643" t="str">
            <v>112235</v>
          </cell>
          <cell r="C643" t="str">
            <v>ODSTRANĚNÍ PAŘEZŮ D PŘES 0,9M, ODVOZ DO 8KM</v>
          </cell>
          <cell r="D643" t="str">
            <v>KUS</v>
          </cell>
          <cell r="E643">
            <v>5110</v>
          </cell>
          <cell r="F643"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43">
            <v>16193</v>
          </cell>
        </row>
        <row r="644">
          <cell r="A644" t="str">
            <v>112236</v>
          </cell>
          <cell r="C644" t="str">
            <v>ODSTRANĚNÍ PAŘEZŮ D PŘES 0,9M, ODVOZ DO 12KM</v>
          </cell>
          <cell r="D644" t="str">
            <v>KUS</v>
          </cell>
          <cell r="E644">
            <v>5360</v>
          </cell>
          <cell r="F644"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44">
            <v>16218</v>
          </cell>
        </row>
        <row r="645">
          <cell r="A645" t="str">
            <v>112237</v>
          </cell>
          <cell r="C645" t="str">
            <v>ODSTRANĚNÍ PAŘEZŮ D PŘES 0,9M, ODVOZ DO 16KM</v>
          </cell>
          <cell r="D645" t="str">
            <v>KUS</v>
          </cell>
          <cell r="E645">
            <v>5610</v>
          </cell>
          <cell r="F645"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45">
            <v>16243</v>
          </cell>
        </row>
        <row r="646">
          <cell r="A646" t="str">
            <v>112238</v>
          </cell>
          <cell r="C646" t="str">
            <v>ODSTRANĚNÍ PAŘEZŮ D PŘES 0,9M, ODVOZ DO 20KM</v>
          </cell>
          <cell r="D646" t="str">
            <v>KUS</v>
          </cell>
          <cell r="E646">
            <v>5880</v>
          </cell>
          <cell r="F646" t="str">
            <v>Odstranění pařezů se měří v [ks] vytrhaných nebo vykopaných pařezů, průměr pařezu je uvažován dle stromu ve výšce 1,3m nad terénem, u stávajícího pařezu se stanoví jako změřený průměr vynásobenýkoeficientem 1/1,38.Položka zahrnuje zejména:- vytrhání nebo vykopání pařezů- veškeré zemní práce spojené s odstraněním pařezů- dopravu a uložení pařezů, případně další práce s nimi dle pokynů zadávací dokumentace- zásyp jam po pařezech.</v>
          </cell>
          <cell r="G646">
            <v>16268</v>
          </cell>
        </row>
        <row r="647">
          <cell r="A647" t="str">
            <v>11231</v>
          </cell>
          <cell r="C647" t="str">
            <v>ŠTĚPKOVÁNÍ PAŘEZŮ D DO 0,5M</v>
          </cell>
          <cell r="D647" t="str">
            <v>KUS</v>
          </cell>
          <cell r="E647">
            <v>1070</v>
          </cell>
          <cell r="F647" t="str">
            <v>Průměr pařezu je uvažován dle stromu ve výšce 1,3m nad terénem, u stávajícího pařezu se stanoví jako změřený průměr vynásobenýkoeficientem 1/1,38.Zahrnuje potřebný stroj a odvoz vyzískaného materiálu dle pokynů zadávací dokumentace,položka je určena pro zpracování hmoty z odstraněných pařezů, které nebyly frézované.</v>
          </cell>
          <cell r="G647">
            <v>16301</v>
          </cell>
        </row>
        <row r="648">
          <cell r="A648" t="str">
            <v>11232</v>
          </cell>
          <cell r="C648" t="str">
            <v>ŠTĚPKOVÁNÍ PAŘEZŮ D DO 0,9M</v>
          </cell>
          <cell r="D648" t="str">
            <v>KUS</v>
          </cell>
          <cell r="E648">
            <v>3450</v>
          </cell>
          <cell r="F648" t="str">
            <v>Průměr pařezu je uvažován dle stromu ve výšce 1,3m nad terénem, u stávajícího pařezu se stanoví jako změřený průměr vynásobenýkoeficientem 1/1,38.Zahrnuje potřebný stroj a odvoz vyzískaného materiálu dle pokynů zadávací dokumentace,položka je určena pro zpracování hmoty z odstraněných pařezů, které nebyly frézované.</v>
          </cell>
          <cell r="G648">
            <v>16327</v>
          </cell>
        </row>
        <row r="649">
          <cell r="A649" t="str">
            <v>11233</v>
          </cell>
          <cell r="C649" t="str">
            <v>ŠTĚPKOVÁNÍ PAŘEZŮ D PŘES 0,9M</v>
          </cell>
          <cell r="D649" t="str">
            <v>KUS</v>
          </cell>
          <cell r="E649">
            <v>6170</v>
          </cell>
          <cell r="F649" t="str">
            <v>Průměr pařezu je uvažován dle stromu ve výšce 1,3m nad terénem, u stávajícího pařezu se stanoví jako změřený průměr vynásobenýkoeficientem 1/1,38.Zahrnuje potřebný stroj a odvoz vyzískaného materiálu dle pokynů zadávací dokumentace,položka je určena pro zpracování hmoty z odstraněných pařezů, které nebyly frézované.</v>
          </cell>
          <cell r="G649">
            <v>16353</v>
          </cell>
        </row>
        <row r="650">
          <cell r="A650" t="str">
            <v>11241</v>
          </cell>
          <cell r="C650" t="str">
            <v>ÚPRAVA STROMŮ D DO 0,5M ŘEZEM VĚTVÍ</v>
          </cell>
          <cell r="D650" t="str">
            <v>KUS</v>
          </cell>
          <cell r="E650">
            <v>2900</v>
          </cell>
          <cell r="F650" t="str">
            <v>Zahrnuje odřezání větví 1 ks stromu přesahujících do komunikace bez ohledu na způsob a použitou mechanizaci (např. plošina), bez ohledu na počet větví zahrnuje všechna opatření související se silničním provozem (např. provizorní dopravní značení)zahrnuje odvoz a likvidaci vyzískaného materiálu dle pokynů zadávací dokumentaceprůměr stromů se měří ve výšce 1,3m nad terénem.</v>
          </cell>
          <cell r="G650">
            <v>16383</v>
          </cell>
        </row>
        <row r="651">
          <cell r="A651" t="str">
            <v>11242</v>
          </cell>
          <cell r="C651" t="str">
            <v>ÚPRAVA STROMŮ D DO 0,9M ŘEZEM VĚTVÍ</v>
          </cell>
          <cell r="D651" t="str">
            <v>KUS</v>
          </cell>
          <cell r="E651">
            <v>4090</v>
          </cell>
          <cell r="F651" t="str">
            <v>Zahrnuje odřezání větví 1 ks stromu přesahujících do komunikace bez ohledu na způsob a použitou mechanizaci (např. plošina), bez ohledu na počet větví zahrnuje všechna opatření související se silničním provozem (např. provizorní dopravní značení)zahrnuje odvoz a likvidaci vyzískaného materiálu dle pokynů zadávací dokumentaceprůměr stromů se měří ve výšce 1,3m nad terénem.</v>
          </cell>
          <cell r="G651">
            <v>16410</v>
          </cell>
        </row>
        <row r="652">
          <cell r="A652" t="str">
            <v>11243</v>
          </cell>
          <cell r="C652" t="str">
            <v>ÚPRAVA STROMŮ D PŘES 0,9M ŘEZEM VĚTVÍ</v>
          </cell>
          <cell r="D652" t="str">
            <v>KUS</v>
          </cell>
          <cell r="E652">
            <v>6850</v>
          </cell>
          <cell r="F652" t="str">
            <v>Zahrnuje odřezání větví 1 ks stromu přesahujících do komunikace bez ohledu na způsob a použitou mechanizaci (např. plošina), bez ohledu na počet větví zahrnuje všechna opatření související se silničním provozem (např. provizorní dopravní značení)zahrnuje odvoz a likvidaci vyzískaného materiálu dle pokynů zadávací dokumentaceprůměr stromů se měří ve výšce 1,3m nad terénem.</v>
          </cell>
          <cell r="G652">
            <v>16437</v>
          </cell>
        </row>
        <row r="653">
          <cell r="A653" t="str">
            <v>11251</v>
          </cell>
          <cell r="C653" t="str">
            <v>ODSTRANĚNÍ PAŘEZŮ FRÉZOVÁNÍM D DO 0,5M</v>
          </cell>
          <cell r="D653" t="str">
            <v>KUS</v>
          </cell>
          <cell r="E653">
            <v>697</v>
          </cell>
          <cell r="F653" t="str">
            <v>Frézování pařezů se měří v [ks] frézovaných pařezů, průměr pařezu je uvažován dle stromu ve výšce 1,3m nad terénem, u stávajícího pařezu se stanoví jako změřený průměr vynásobenýkoeficientem 1/1,38. Položka zahrnuje zejména:- frézování do hloubky 20cm pod úroveň terénu- veškeré drobné zemní práce spojené s frézováním pařezů- případně další práce s nimi dle pokynů zadávací dokumentace.</v>
          </cell>
          <cell r="G653">
            <v>16468</v>
          </cell>
        </row>
        <row r="654">
          <cell r="A654" t="str">
            <v>11252</v>
          </cell>
          <cell r="C654" t="str">
            <v>ODSTRANĚNÍ PAŘEZŮ FRÉZOVÁNÍM D DO 0,9M</v>
          </cell>
          <cell r="D654" t="str">
            <v>KUS</v>
          </cell>
          <cell r="E654">
            <v>1190</v>
          </cell>
          <cell r="F654" t="str">
            <v>Frézování pařezů se měří v [ks] frézovaných pařezů, průměr pařezu je uvažován dle stromu ve výšce 1,3m nad terénem, u stávajícího pařezu se stanoví jako změřený průměr vynásobenýkoeficientem 1/1,38. Položka zahrnuje zejména:- frézování do hloubky 20cm pod úroveň terénu- veškeré drobné zemní práce spojené s frézováním pařezů- případně další práce s nimi dle pokynů zadávací dokumentace.</v>
          </cell>
          <cell r="G654">
            <v>16496</v>
          </cell>
        </row>
        <row r="655">
          <cell r="A655" t="str">
            <v>11253</v>
          </cell>
          <cell r="C655" t="str">
            <v>ODSTRANĚNÍ PAŘEZŮ FRÉZOVÁNÍM D PŘES 0,9M</v>
          </cell>
          <cell r="D655" t="str">
            <v>KUS</v>
          </cell>
          <cell r="E655">
            <v>1300</v>
          </cell>
          <cell r="F655" t="str">
            <v>Frézování pařezů se měří v [ks] frézovaných pařezů, průměr pařezu je uvažován dle stromu ve výšce 1,3m nad terénem, u stávajícího pařezu se stanoví jako změřený průměr vynásobenýkoeficientem 1/1,38. Položka zahrnuje zejména:- frézování do hloubky 20cm pod úroveň terénu- veškeré drobné zemní práce spojené s frézováním pařezů- případně další práce s nimi dle pokynů zadávací dokumentace.</v>
          </cell>
          <cell r="G655">
            <v>16524</v>
          </cell>
        </row>
        <row r="656">
          <cell r="A656" t="str">
            <v>11254</v>
          </cell>
          <cell r="C656" t="str">
            <v>ODSTRANĚNÍ PAŘEZŮ FRÉZOVÁNÍM D DO 0,3M</v>
          </cell>
          <cell r="D656" t="str">
            <v>KUS</v>
          </cell>
          <cell r="E656">
            <v>409</v>
          </cell>
          <cell r="F656" t="str">
            <v>Frézování pařezů se měří v [ks] frézovaných pařezů, průměr pařezu je uvažován dle stromu ve výšce 1,3m nad terénem, u stávajícího pařezu se stanoví jako změřený průměr vynásobenýkoeficientem 1/1,38. Položka zahrnuje zejména:- frézování do hloubky 20cm pod úroveň terénu- veškeré drobné zemní práce spojené s frézováním pařezů- případně další práce s nimi dle pokynů zadávací dokumentace.</v>
          </cell>
          <cell r="G656">
            <v>16552</v>
          </cell>
        </row>
        <row r="657">
          <cell r="A657" t="str">
            <v>11313</v>
          </cell>
          <cell r="C657" t="str">
            <v>ODSTRANĚNÍ KRYTU ZPEVNĚNÝCH PLOCH S ASFALTOVÝM POJIVEM</v>
          </cell>
          <cell r="D657" t="str">
            <v>M3</v>
          </cell>
          <cell r="E657">
            <v>693</v>
          </cell>
          <cell r="F65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57">
            <v>16588</v>
          </cell>
        </row>
        <row r="658">
          <cell r="A658" t="str">
            <v>113131</v>
          </cell>
          <cell r="C658" t="str">
            <v>ODSTRANĚNÍ KRYTU ZPEVNĚNÝCH PLOCH S ASFALT POJIVEM, ODVOZ DO 1KM</v>
          </cell>
          <cell r="D658" t="str">
            <v>M3</v>
          </cell>
          <cell r="E658">
            <v>693</v>
          </cell>
          <cell r="F65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58">
            <v>16608</v>
          </cell>
        </row>
        <row r="659">
          <cell r="A659" t="str">
            <v>113132</v>
          </cell>
          <cell r="C659" t="str">
            <v>ODSTRANĚNÍ KRYTU ZPEVNĚNÝCH PLOCH S ASFALT POJIVEM, ODVOZ DO 2KM</v>
          </cell>
          <cell r="D659" t="str">
            <v>M3</v>
          </cell>
          <cell r="E659">
            <v>719</v>
          </cell>
          <cell r="F65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59">
            <v>16628</v>
          </cell>
        </row>
        <row r="660">
          <cell r="A660" t="str">
            <v>113133</v>
          </cell>
          <cell r="C660" t="str">
            <v>ODSTRANĚNÍ KRYTU ZPEVNĚNÝCH PLOCH S ASFALT POJIVEM, ODVOZ DO 3KM</v>
          </cell>
          <cell r="D660" t="str">
            <v>M3</v>
          </cell>
          <cell r="E660">
            <v>744</v>
          </cell>
          <cell r="F66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0">
            <v>16648</v>
          </cell>
        </row>
        <row r="661">
          <cell r="A661" t="str">
            <v>113134</v>
          </cell>
          <cell r="C661" t="str">
            <v>ODSTRANĚNÍ KRYTU ZPEVNĚNÝCH PLOCH S ASFALT POJIVEM, ODVOZ DO 5KM</v>
          </cell>
          <cell r="D661" t="str">
            <v>M3</v>
          </cell>
          <cell r="E661">
            <v>780</v>
          </cell>
          <cell r="F66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1">
            <v>16668</v>
          </cell>
        </row>
        <row r="662">
          <cell r="A662" t="str">
            <v>113135</v>
          </cell>
          <cell r="C662" t="str">
            <v>ODSTRANĚNÍ KRYTU ZPEVNĚNÝCH PLOCH S ASFALT POJIVEM, ODVOZ DO 8KM</v>
          </cell>
          <cell r="D662" t="str">
            <v>M3</v>
          </cell>
          <cell r="E662">
            <v>867</v>
          </cell>
          <cell r="F66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2">
            <v>16688</v>
          </cell>
        </row>
        <row r="663">
          <cell r="A663" t="str">
            <v>113136</v>
          </cell>
          <cell r="C663" t="str">
            <v>ODSTRANĚNÍ KRYTU ZPEVNĚNÝCH PLOCH S ASFALT POJIVEM, ODVOZ DO 12KM</v>
          </cell>
          <cell r="D663" t="str">
            <v>M3</v>
          </cell>
          <cell r="E663">
            <v>968</v>
          </cell>
          <cell r="F66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3">
            <v>16708</v>
          </cell>
        </row>
        <row r="664">
          <cell r="A664" t="str">
            <v>113137</v>
          </cell>
          <cell r="C664" t="str">
            <v>ODSTRANĚNÍ KRYTU ZPEVNĚNÝCH PLOCH S ASFALT POJIVEM, ODVOZ DO 16KM</v>
          </cell>
          <cell r="D664" t="str">
            <v>M3</v>
          </cell>
          <cell r="E664">
            <v>1040</v>
          </cell>
          <cell r="F66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4">
            <v>16728</v>
          </cell>
        </row>
        <row r="665">
          <cell r="A665" t="str">
            <v>113138</v>
          </cell>
          <cell r="C665" t="str">
            <v>ODSTRANĚNÍ KRYTU ZPEVNĚNÝCH PLOCH S ASFALT POJIVEM, ODVOZ DO 20KM</v>
          </cell>
          <cell r="D665" t="str">
            <v>M3</v>
          </cell>
          <cell r="E665">
            <v>1110</v>
          </cell>
          <cell r="F66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5">
            <v>16748</v>
          </cell>
        </row>
        <row r="666">
          <cell r="A666" t="str">
            <v>11313A</v>
          </cell>
          <cell r="C666" t="str">
            <v>ODSTRANĚNÍ KRYTU ZPEVNĚNÝCH PLOCH S ASFALTOVÝM POJIVEM - BEZ DOPRAVY</v>
          </cell>
          <cell r="D666" t="str">
            <v>M3</v>
          </cell>
          <cell r="E666">
            <v>637</v>
          </cell>
          <cell r="F666"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6">
            <v>16768</v>
          </cell>
        </row>
        <row r="667">
          <cell r="A667" t="str">
            <v>11313B</v>
          </cell>
          <cell r="C667" t="str">
            <v>ODSTRANĚNÍ KRYTU ZPEVNĚNÝCH PLOCH S ASFALTOVÝM POJIVEM - DOPRAVA</v>
          </cell>
          <cell r="D667" t="str">
            <v>tkm</v>
          </cell>
          <cell r="E667">
            <v>14.1</v>
          </cell>
          <cell r="F667" t="str">
            <v>Položka zahrnuje samostatnou dopravu suti a vybouraných hmot. Množství se určí jako součin hmotnosti [t] a požadované vzdálenosti [km].</v>
          </cell>
          <cell r="G667">
            <v>16788</v>
          </cell>
        </row>
        <row r="668">
          <cell r="A668" t="str">
            <v>11314</v>
          </cell>
          <cell r="C668" t="str">
            <v>ODSTRANĚNÍ KRYTU ZPEVNĚNÝCH PLOCH S CEMENTOVÝM POJIVEM</v>
          </cell>
          <cell r="D668" t="str">
            <v>M3</v>
          </cell>
          <cell r="E668">
            <v>1300</v>
          </cell>
          <cell r="F66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8">
            <v>16812</v>
          </cell>
        </row>
        <row r="669">
          <cell r="A669" t="str">
            <v>113141</v>
          </cell>
          <cell r="C669" t="str">
            <v>ODSTRANĚNÍ KRYTU ZPEVNĚNÝCH PLOCH S CEMENT POJIVEM, ODVOZ DO 1KM</v>
          </cell>
          <cell r="D669" t="str">
            <v>M3</v>
          </cell>
          <cell r="E669">
            <v>1300</v>
          </cell>
          <cell r="F66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69">
            <v>16832</v>
          </cell>
        </row>
        <row r="670">
          <cell r="A670" t="str">
            <v>113142</v>
          </cell>
          <cell r="C670" t="str">
            <v>ODSTRANĚNÍ KRYTU ZPEVNĚNÝCH PLOCH S CEMENT POJIVEM, ODVOZ DO 2KM</v>
          </cell>
          <cell r="D670" t="str">
            <v>M3</v>
          </cell>
          <cell r="E670">
            <v>1320</v>
          </cell>
          <cell r="F67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0">
            <v>16852</v>
          </cell>
        </row>
        <row r="671">
          <cell r="A671" t="str">
            <v>113143</v>
          </cell>
          <cell r="C671" t="str">
            <v>ODSTRANĚNÍ KRYTU ZPEVNĚNÝCH PLOCH S CEMENT POJIVEM, ODVOZ DO 3KM</v>
          </cell>
          <cell r="D671" t="str">
            <v>M3</v>
          </cell>
          <cell r="E671">
            <v>1370</v>
          </cell>
          <cell r="F67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1">
            <v>16872</v>
          </cell>
        </row>
        <row r="672">
          <cell r="A672" t="str">
            <v>113144</v>
          </cell>
          <cell r="C672" t="str">
            <v>ODSTRANĚNÍ KRYTU ZPEVNĚNÝCH PLOCH S CEMENT POJIVEM, ODVOZ DO 5KM</v>
          </cell>
          <cell r="D672" t="str">
            <v>M3</v>
          </cell>
          <cell r="E672">
            <v>1440</v>
          </cell>
          <cell r="F67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2">
            <v>16892</v>
          </cell>
        </row>
        <row r="673">
          <cell r="A673" t="str">
            <v>113145</v>
          </cell>
          <cell r="C673" t="str">
            <v>ODSTRANĚNÍ KRYTU ZPEVNĚNÝCH PLOCH S CEMENT POJIVEM, ODVOZ DO 8KM</v>
          </cell>
          <cell r="D673" t="str">
            <v>M3</v>
          </cell>
          <cell r="E673">
            <v>1480</v>
          </cell>
          <cell r="F67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3">
            <v>16912</v>
          </cell>
        </row>
        <row r="674">
          <cell r="A674" t="str">
            <v>113146</v>
          </cell>
          <cell r="C674" t="str">
            <v>ODSTRANĚNÍ KRYTU ZPEVNĚNÝCH PLOCH S CEMENT POJIVEM, ODVOZ DO 12KM</v>
          </cell>
          <cell r="D674" t="str">
            <v>M3</v>
          </cell>
          <cell r="E674">
            <v>1570</v>
          </cell>
          <cell r="F67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4">
            <v>16932</v>
          </cell>
        </row>
        <row r="675">
          <cell r="A675" t="str">
            <v>113147</v>
          </cell>
          <cell r="C675" t="str">
            <v>ODSTRANĚNÍ KRYTU ZPEVNĚNÝCH PLOCH S CEMENT POJIVEM, ODVOZ DO 16KM</v>
          </cell>
          <cell r="D675" t="str">
            <v>M3</v>
          </cell>
          <cell r="E675">
            <v>1680</v>
          </cell>
          <cell r="F67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5">
            <v>16952</v>
          </cell>
        </row>
        <row r="676">
          <cell r="A676" t="str">
            <v>113148</v>
          </cell>
          <cell r="C676" t="str">
            <v>ODSTRANĚNÍ KRYTU ZPEVNĚNÝCH PLOCH S CEMENT POJIVEM, ODVOZ DO 20KM</v>
          </cell>
          <cell r="D676" t="str">
            <v>M3</v>
          </cell>
          <cell r="E676">
            <v>1740</v>
          </cell>
          <cell r="F67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6">
            <v>16972</v>
          </cell>
        </row>
        <row r="677">
          <cell r="A677" t="str">
            <v>11314A</v>
          </cell>
          <cell r="C677" t="str">
            <v>ODSTRANĚNÍ KRYTU ZPEVNĚNÝCH PLOCH S CEMENTOVÝM POJIVEM - BEZ DOPRAVY</v>
          </cell>
          <cell r="D677" t="str">
            <v>M3</v>
          </cell>
          <cell r="E677">
            <v>1240</v>
          </cell>
          <cell r="F677"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7">
            <v>16992</v>
          </cell>
        </row>
        <row r="678">
          <cell r="A678" t="str">
            <v>11314B</v>
          </cell>
          <cell r="C678" t="str">
            <v>ODSTRANĚNÍ KRYTU ZPEVNĚNÝCH PLOCH S CEMENTOVÝM POJIVEM - DOPRAVA</v>
          </cell>
          <cell r="D678" t="str">
            <v>tkm</v>
          </cell>
          <cell r="E678">
            <v>14.1</v>
          </cell>
          <cell r="F678" t="str">
            <v>Položka zahrnuje samostatnou dopravu suti a vybouraných hmot. Množství se určí jako součin hmotnosti [t] a požadované vzdálenosti [km].</v>
          </cell>
          <cell r="G678">
            <v>17012</v>
          </cell>
        </row>
        <row r="679">
          <cell r="A679" t="str">
            <v>11315</v>
          </cell>
          <cell r="C679" t="str">
            <v>ODSTRANĚNÍ KRYTU ZPEVNĚNÝCH PLOCH Z BETONU</v>
          </cell>
          <cell r="D679" t="str">
            <v>M3</v>
          </cell>
          <cell r="E679">
            <v>2470</v>
          </cell>
          <cell r="F67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79">
            <v>17036</v>
          </cell>
        </row>
        <row r="680">
          <cell r="A680" t="str">
            <v>113151</v>
          </cell>
          <cell r="C680" t="str">
            <v>ODSTRANĚNÍ KRYTU ZPEVNĚNÝCH PLOCH Z BETONU, ODVOZ DO 1KM</v>
          </cell>
          <cell r="D680" t="str">
            <v>M3</v>
          </cell>
          <cell r="E680">
            <v>2470</v>
          </cell>
          <cell r="F68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0">
            <v>17056</v>
          </cell>
        </row>
        <row r="681">
          <cell r="A681" t="str">
            <v>113152</v>
          </cell>
          <cell r="C681" t="str">
            <v>ODSTRANĚNÍ KRYTU ZPEVNĚNÝCH PLOCH Z BETONU, ODVOZ DO 2KM</v>
          </cell>
          <cell r="D681" t="str">
            <v>M3</v>
          </cell>
          <cell r="E681">
            <v>2480</v>
          </cell>
          <cell r="F68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1">
            <v>17076</v>
          </cell>
        </row>
        <row r="682">
          <cell r="A682" t="str">
            <v>113153</v>
          </cell>
          <cell r="C682" t="str">
            <v>ODSTRANĚNÍ KRYTU ZPEVNĚNÝCH PLOCH Z BETONU, ODVOZ DO 3KM</v>
          </cell>
          <cell r="D682" t="str">
            <v>M3</v>
          </cell>
          <cell r="E682">
            <v>2520</v>
          </cell>
          <cell r="F68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2">
            <v>17096</v>
          </cell>
        </row>
        <row r="683">
          <cell r="A683" t="str">
            <v>113154</v>
          </cell>
          <cell r="C683" t="str">
            <v>ODSTRANĚNÍ KRYTU ZPEVNĚNÝCH PLOCH Z BETONU, ODVOZ DO 5KM</v>
          </cell>
          <cell r="D683" t="str">
            <v>M3</v>
          </cell>
          <cell r="E683">
            <v>2550</v>
          </cell>
          <cell r="F68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3">
            <v>17116</v>
          </cell>
        </row>
        <row r="684">
          <cell r="A684" t="str">
            <v>113155</v>
          </cell>
          <cell r="C684" t="str">
            <v>ODSTRANĚNÍ KRYTU ZPEVNĚNÝCH PLOCH Z BETONU, ODVOZ DO 8KM</v>
          </cell>
          <cell r="D684" t="str">
            <v>M3</v>
          </cell>
          <cell r="E684">
            <v>2620</v>
          </cell>
          <cell r="F68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4">
            <v>17136</v>
          </cell>
        </row>
        <row r="685">
          <cell r="A685" t="str">
            <v>113156</v>
          </cell>
          <cell r="C685" t="str">
            <v>ODSTRANĚNÍ KRYTU ZPEVNĚNÝCH PLOCH Z BETONU, ODVOZ DO 12KM</v>
          </cell>
          <cell r="D685" t="str">
            <v>M3</v>
          </cell>
          <cell r="E685">
            <v>2660</v>
          </cell>
          <cell r="F68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5">
            <v>17156</v>
          </cell>
        </row>
        <row r="686">
          <cell r="A686" t="str">
            <v>113157</v>
          </cell>
          <cell r="C686" t="str">
            <v>ODSTRANĚNÍ KRYTU ZPEVNĚNÝCH PLOCH Z BETONU, ODVOZ DO 16KM</v>
          </cell>
          <cell r="D686" t="str">
            <v>M3</v>
          </cell>
          <cell r="E686">
            <v>2730</v>
          </cell>
          <cell r="F68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6">
            <v>17176</v>
          </cell>
        </row>
        <row r="687">
          <cell r="A687" t="str">
            <v>113158</v>
          </cell>
          <cell r="C687" t="str">
            <v>ODSTRANĚNÍ KRYTU ZPEVNĚNÝCH PLOCH Z BETONU, ODVOZ DO 20KM</v>
          </cell>
          <cell r="D687" t="str">
            <v>M3</v>
          </cell>
          <cell r="E687">
            <v>2800</v>
          </cell>
          <cell r="F68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7">
            <v>17196</v>
          </cell>
        </row>
        <row r="688">
          <cell r="A688" t="str">
            <v>11315A</v>
          </cell>
          <cell r="C688" t="str">
            <v>ODSTRANĚNÍ KRYTU ZPEVNĚNÝCH PLOCH Z BETONU - BEZ DOPRAVY</v>
          </cell>
          <cell r="D688" t="str">
            <v>M3</v>
          </cell>
          <cell r="E688">
            <v>2370</v>
          </cell>
          <cell r="F688"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88">
            <v>17216</v>
          </cell>
        </row>
        <row r="689">
          <cell r="A689" t="str">
            <v>11315B</v>
          </cell>
          <cell r="C689" t="str">
            <v>ODSTRANĚNÍ KRYTU ZPEVNĚNÝCH PLOCH Z BETONU - DOPRAVA</v>
          </cell>
          <cell r="D689" t="str">
            <v>tkm</v>
          </cell>
          <cell r="E689">
            <v>14.1</v>
          </cell>
          <cell r="F689" t="str">
            <v>Položka zahrnuje samostatnou dopravu suti a vybouraných hmot. Množství se určí jako součin hmotnosti [t] a požadované vzdálenosti [km].</v>
          </cell>
          <cell r="G689">
            <v>17236</v>
          </cell>
        </row>
        <row r="690">
          <cell r="A690" t="str">
            <v>11316</v>
          </cell>
          <cell r="C690" t="str">
            <v>ODSTRANĚNÍ KRYTU ZPEVNĚNÝCH PLOCH ZE SILNIČNÍCH DÍLCŮ</v>
          </cell>
          <cell r="D690" t="str">
            <v>M3</v>
          </cell>
          <cell r="E690">
            <v>1110</v>
          </cell>
          <cell r="F69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0">
            <v>17260</v>
          </cell>
        </row>
        <row r="691">
          <cell r="A691" t="str">
            <v>113161</v>
          </cell>
          <cell r="C691" t="str">
            <v>ODSTRANĚNÍ KRYTU ZPEVNĚNÝCH PLOCH ZE SILNIČNÍCH DÍLCŮ, ODVOZ DO 1KM</v>
          </cell>
          <cell r="D691" t="str">
            <v>M3</v>
          </cell>
          <cell r="E691">
            <v>1110</v>
          </cell>
          <cell r="F69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1">
            <v>17280</v>
          </cell>
        </row>
        <row r="692">
          <cell r="A692" t="str">
            <v>113162</v>
          </cell>
          <cell r="C692" t="str">
            <v>ODSTRANĚNÍ KRYTU ZPEVNĚNÝCH PLOCH ZE SILNIČNÍCH DÍLCŮ, ODVOZ DO 2KM</v>
          </cell>
          <cell r="D692" t="str">
            <v>M3</v>
          </cell>
          <cell r="E692">
            <v>1140</v>
          </cell>
          <cell r="F69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2">
            <v>17300</v>
          </cell>
        </row>
        <row r="693">
          <cell r="A693" t="str">
            <v>113163</v>
          </cell>
          <cell r="C693" t="str">
            <v>ODSTRANĚNÍ KRYTU ZPEVNĚNÝCH PLOCH ZE SILNIČNÍCH DÍLCŮ, ODVOZ DO 3KM</v>
          </cell>
          <cell r="D693" t="str">
            <v>M3</v>
          </cell>
          <cell r="E693">
            <v>1160</v>
          </cell>
          <cell r="F69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3">
            <v>17320</v>
          </cell>
        </row>
        <row r="694">
          <cell r="A694" t="str">
            <v>113164</v>
          </cell>
          <cell r="C694" t="str">
            <v>ODSTRANĚNÍ KRYTU ZPEVNĚNÝCH PLOCH ZE SILNIČNÍCH DÍLCŮ, ODVOZ DO 5KM</v>
          </cell>
          <cell r="D694" t="str">
            <v>M3</v>
          </cell>
          <cell r="E694">
            <v>1200</v>
          </cell>
          <cell r="F69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4">
            <v>17340</v>
          </cell>
        </row>
        <row r="695">
          <cell r="A695" t="str">
            <v>113165</v>
          </cell>
          <cell r="C695" t="str">
            <v>ODSTRANĚNÍ KRYTU ZPEVNĚNÝCH PLOCH ZE SILNIČNÍCH DÍLCŮ, ODVOZ DO 8KM</v>
          </cell>
          <cell r="D695" t="str">
            <v>M3</v>
          </cell>
          <cell r="E695">
            <v>1260</v>
          </cell>
          <cell r="F69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5">
            <v>17360</v>
          </cell>
        </row>
        <row r="696">
          <cell r="A696" t="str">
            <v>113166</v>
          </cell>
          <cell r="C696" t="str">
            <v>ODSTRANĚNÍ KRYTU ZPEVNĚNÝCH PLOCH ZE SILNIČNÍCH DÍLCŮ, ODVOZ DO 12KM</v>
          </cell>
          <cell r="D696" t="str">
            <v>M3</v>
          </cell>
          <cell r="E696">
            <v>1310</v>
          </cell>
          <cell r="F69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6">
            <v>17380</v>
          </cell>
        </row>
        <row r="697">
          <cell r="A697" t="str">
            <v>113167</v>
          </cell>
          <cell r="C697" t="str">
            <v>ODSTRANĚNÍ KRYTU ZPEVNĚNÝCH PLOCH ZE SILNIČNÍCH DÍLCŮ, ODVOZ DO 16KM</v>
          </cell>
          <cell r="D697" t="str">
            <v>M3</v>
          </cell>
          <cell r="E697">
            <v>1430</v>
          </cell>
          <cell r="F69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7">
            <v>17400</v>
          </cell>
        </row>
        <row r="698">
          <cell r="A698" t="str">
            <v>113168</v>
          </cell>
          <cell r="C698" t="str">
            <v>ODSTRANĚNÍ KRYTU ZPEVNĚNÝCH PLOCH ZE SILNIČNÍCH DÍLCŮ, ODVOZ DO 20KM</v>
          </cell>
          <cell r="D698" t="str">
            <v>M3</v>
          </cell>
          <cell r="E698">
            <v>1500</v>
          </cell>
          <cell r="F69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8">
            <v>17420</v>
          </cell>
        </row>
        <row r="699">
          <cell r="A699" t="str">
            <v>11316A</v>
          </cell>
          <cell r="C699" t="str">
            <v>ODSTRANĚNÍ KRYTU ZPEVNĚNÝCH PLOCH ZE SILNIČNÍCH DÍLCŮ - BEZ DOPRAVY</v>
          </cell>
          <cell r="D699" t="str">
            <v>M3</v>
          </cell>
          <cell r="E699">
            <v>1050</v>
          </cell>
          <cell r="F699"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699">
            <v>17440</v>
          </cell>
        </row>
        <row r="700">
          <cell r="A700" t="str">
            <v>11316B</v>
          </cell>
          <cell r="C700" t="str">
            <v>ODSTRANĚNÍ KRYTU ZPEVNĚNÝCH PLOCH ZE SILNIČNÍCH DÍLCŮ - DOPRAVA</v>
          </cell>
          <cell r="D700" t="str">
            <v>tkm</v>
          </cell>
          <cell r="E700">
            <v>14.1</v>
          </cell>
          <cell r="F700" t="str">
            <v>Položka zahrnuje samostatnou dopravu suti a vybouraných hmot. Množství se určí jako součin hmotnosti [t] a požadované vzdálenosti [km].</v>
          </cell>
          <cell r="G700">
            <v>17460</v>
          </cell>
        </row>
        <row r="701">
          <cell r="A701" t="str">
            <v>11317</v>
          </cell>
          <cell r="C701" t="str">
            <v>ODSTRAN KRYTU ZPEVNĚNÝCH PLOCH Z DLAŽEB KOSTEK</v>
          </cell>
          <cell r="D701" t="str">
            <v>M3</v>
          </cell>
          <cell r="E701">
            <v>371</v>
          </cell>
          <cell r="F70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1">
            <v>17484</v>
          </cell>
        </row>
        <row r="702">
          <cell r="A702" t="str">
            <v>113171</v>
          </cell>
          <cell r="C702" t="str">
            <v>ODSTRAN KRYTU ZPEVNĚNÝCH PLOCH Z DLAŽEB KOSTEK, ODVOZ DO 1KM</v>
          </cell>
          <cell r="D702" t="str">
            <v>M3</v>
          </cell>
          <cell r="E702">
            <v>371</v>
          </cell>
          <cell r="F70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2">
            <v>17504</v>
          </cell>
        </row>
        <row r="703">
          <cell r="A703" t="str">
            <v>113172</v>
          </cell>
          <cell r="C703" t="str">
            <v>ODSTRAN KRYTU ZPEVNĚNÝCH PLOCH Z DLAŽEB KOSTEK, ODVOZ DO 2KM</v>
          </cell>
          <cell r="D703" t="str">
            <v>M3</v>
          </cell>
          <cell r="E703">
            <v>391</v>
          </cell>
          <cell r="F70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3">
            <v>17524</v>
          </cell>
        </row>
        <row r="704">
          <cell r="A704" t="str">
            <v>113173</v>
          </cell>
          <cell r="C704" t="str">
            <v>ODSTRAN KRYTU ZPEVNĚNÝCH PLOCH Z DLAŽEB KOSTEK, ODVOZ DO 3KM</v>
          </cell>
          <cell r="D704" t="str">
            <v>M3</v>
          </cell>
          <cell r="E704">
            <v>409</v>
          </cell>
          <cell r="F70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4">
            <v>17544</v>
          </cell>
        </row>
        <row r="705">
          <cell r="A705" t="str">
            <v>113174</v>
          </cell>
          <cell r="C705" t="str">
            <v>ODSTRAN KRYTU ZPEVNĚNÝCH PLOCH Z DLAŽEB KOSTEK, ODVOZ DO 5KM</v>
          </cell>
          <cell r="D705" t="str">
            <v>M3</v>
          </cell>
          <cell r="E705">
            <v>436</v>
          </cell>
          <cell r="F70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5">
            <v>17564</v>
          </cell>
        </row>
        <row r="706">
          <cell r="A706" t="str">
            <v>113175</v>
          </cell>
          <cell r="C706" t="str">
            <v>ODSTRAN KRYTU ZPEVNĚNÝCH PLOCH Z DLAŽEB KOSTEK, ODVOZ DO 8KM</v>
          </cell>
          <cell r="D706" t="str">
            <v>M3</v>
          </cell>
          <cell r="E706">
            <v>482</v>
          </cell>
          <cell r="F70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6">
            <v>17584</v>
          </cell>
        </row>
        <row r="707">
          <cell r="A707" t="str">
            <v>113176</v>
          </cell>
          <cell r="C707" t="str">
            <v>ODSTRAN KRYTU ZPEVNĚNÝCH PLOCH Z DLAŽEB KOSTEK, ODVOZ DO 12KM</v>
          </cell>
          <cell r="D707" t="str">
            <v>M3</v>
          </cell>
          <cell r="E707">
            <v>545</v>
          </cell>
          <cell r="F70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7">
            <v>17604</v>
          </cell>
        </row>
        <row r="708">
          <cell r="A708" t="str">
            <v>113177</v>
          </cell>
          <cell r="C708" t="str">
            <v>ODSTRAN KRYTU ZPEVNĚNÝCH PLOCH Z DLAŽEB KOSTEK, ODVOZ DO 16KM</v>
          </cell>
          <cell r="D708" t="str">
            <v>M3</v>
          </cell>
          <cell r="E708">
            <v>609</v>
          </cell>
          <cell r="F70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8">
            <v>17624</v>
          </cell>
        </row>
        <row r="709">
          <cell r="A709" t="str">
            <v>113178</v>
          </cell>
          <cell r="C709" t="str">
            <v>ODSTRAN KRYTU ZPEVNĚNÝCH PLOCH Z DLAŽEB KOSTEK, ODVOZ DO 20KM</v>
          </cell>
          <cell r="D709" t="str">
            <v>M3</v>
          </cell>
          <cell r="E709">
            <v>668</v>
          </cell>
          <cell r="F70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09">
            <v>17644</v>
          </cell>
        </row>
        <row r="710">
          <cell r="A710" t="str">
            <v>11317A</v>
          </cell>
          <cell r="C710" t="str">
            <v>ODSTRAN KRYTU ZPEVNĚNÝCH PLOCH Z DLAŽEB KOSTEK - BEZ DOPRAVY</v>
          </cell>
          <cell r="D710" t="str">
            <v>M3</v>
          </cell>
          <cell r="E710">
            <v>324</v>
          </cell>
          <cell r="F710"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0">
            <v>17664</v>
          </cell>
        </row>
        <row r="711">
          <cell r="A711" t="str">
            <v>11317B</v>
          </cell>
          <cell r="C711" t="str">
            <v>ODSTRAN KRYTU ZPEVNĚNÝCH PLOCH Z DLAŽEB KOSTEK - DOPRAVA</v>
          </cell>
          <cell r="D711" t="str">
            <v>tkm</v>
          </cell>
          <cell r="E711">
            <v>14.1</v>
          </cell>
          <cell r="F711" t="str">
            <v>Položka zahrnuje samostatnou dopravu suti a vybouraných hmot. Množství se určí jako součin hmotnosti [t] a požadované vzdálenosti [km].</v>
          </cell>
          <cell r="G711">
            <v>17684</v>
          </cell>
        </row>
        <row r="712">
          <cell r="A712" t="str">
            <v>11318</v>
          </cell>
          <cell r="C712" t="str">
            <v>ODSTRANĚNÍ KRYTU ZPEVNĚNÝCH PLOCH Z DLAŽDIC</v>
          </cell>
          <cell r="D712" t="str">
            <v>M3</v>
          </cell>
          <cell r="E712">
            <v>974</v>
          </cell>
          <cell r="F71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2">
            <v>17708</v>
          </cell>
        </row>
        <row r="713">
          <cell r="A713" t="str">
            <v>113181</v>
          </cell>
          <cell r="C713" t="str">
            <v>ODSTRANĚNÍ KRYTU ZPEVNĚNÝCH PLOCH Z DLAŽDIC, ODVOZ DO 1KM</v>
          </cell>
          <cell r="D713" t="str">
            <v>M3</v>
          </cell>
          <cell r="E713">
            <v>974</v>
          </cell>
          <cell r="F71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3">
            <v>17728</v>
          </cell>
        </row>
        <row r="714">
          <cell r="A714" t="str">
            <v>113182</v>
          </cell>
          <cell r="C714" t="str">
            <v>ODSTRANĚNÍ KRYTU ZPEVNĚNÝCH PLOCH Z DLAŽDIC, ODVOZ DO 2KM</v>
          </cell>
          <cell r="D714" t="str">
            <v>M3</v>
          </cell>
          <cell r="E714">
            <v>995</v>
          </cell>
          <cell r="F71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4">
            <v>17748</v>
          </cell>
        </row>
        <row r="715">
          <cell r="A715" t="str">
            <v>113183</v>
          </cell>
          <cell r="C715" t="str">
            <v>ODSTRANĚNÍ KRYTU ZPEVNĚNÝCH PLOCH Z DLAŽDIC, ODVOZ DO 3KM</v>
          </cell>
          <cell r="D715" t="str">
            <v>M3</v>
          </cell>
          <cell r="E715">
            <v>1010</v>
          </cell>
          <cell r="F71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5">
            <v>17768</v>
          </cell>
        </row>
        <row r="716">
          <cell r="A716" t="str">
            <v>113184</v>
          </cell>
          <cell r="C716" t="str">
            <v>ODSTRANĚNÍ KRYTU ZPEVNĚNÝCH PLOCH Z DLAŽDIC, ODVOZ DO 5KM</v>
          </cell>
          <cell r="D716" t="str">
            <v>M3</v>
          </cell>
          <cell r="E716">
            <v>1050</v>
          </cell>
          <cell r="F71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6">
            <v>17788</v>
          </cell>
        </row>
        <row r="717">
          <cell r="A717" t="str">
            <v>113185</v>
          </cell>
          <cell r="C717" t="str">
            <v>ODSTRANĚNÍ KRYTU ZPEVNĚNÝCH PLOCH Z DLAŽDIC, ODVOZ DO 8KM</v>
          </cell>
          <cell r="D717" t="str">
            <v>M3</v>
          </cell>
          <cell r="E717">
            <v>1100</v>
          </cell>
          <cell r="F71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7">
            <v>17808</v>
          </cell>
        </row>
        <row r="718">
          <cell r="A718" t="str">
            <v>113186</v>
          </cell>
          <cell r="C718" t="str">
            <v>ODSTRANĚNÍ KRYTU ZPEVNĚNÝCH PLOCH Z DLAŽDIC, ODVOZ DO 12KM</v>
          </cell>
          <cell r="D718" t="str">
            <v>M3</v>
          </cell>
          <cell r="E718">
            <v>1180</v>
          </cell>
          <cell r="F71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8">
            <v>17828</v>
          </cell>
        </row>
        <row r="719">
          <cell r="A719" t="str">
            <v>113187</v>
          </cell>
          <cell r="C719" t="str">
            <v>ODSTRANĚNÍ KRYTU ZPEVNĚNÝCH PLOCH Z DLAŽDIC, ODVOZ DO 16KM</v>
          </cell>
          <cell r="D719" t="str">
            <v>M3</v>
          </cell>
          <cell r="E719">
            <v>1250</v>
          </cell>
          <cell r="F71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19">
            <v>17848</v>
          </cell>
        </row>
        <row r="720">
          <cell r="A720" t="str">
            <v>113188</v>
          </cell>
          <cell r="C720" t="str">
            <v>ODSTRANĚNÍ KRYTU ZPEVNĚNÝCH PLOCH Z DLAŽDIC, ODVOZ DO 20KM</v>
          </cell>
          <cell r="D720" t="str">
            <v>M3</v>
          </cell>
          <cell r="E720">
            <v>1300</v>
          </cell>
          <cell r="F72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0">
            <v>17868</v>
          </cell>
        </row>
        <row r="721">
          <cell r="A721" t="str">
            <v>11318A</v>
          </cell>
          <cell r="C721" t="str">
            <v>ODSTRANĚNÍ KRYTU ZPEVNĚNÝCH PLOCH Z DLAŽDIC - BEZ DOPRAVY</v>
          </cell>
          <cell r="D721" t="str">
            <v>M3</v>
          </cell>
          <cell r="E721">
            <v>917</v>
          </cell>
          <cell r="F721"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1">
            <v>17888</v>
          </cell>
        </row>
        <row r="722">
          <cell r="A722" t="str">
            <v>11318B</v>
          </cell>
          <cell r="C722" t="str">
            <v>ODSTRANĚNÍ KRYTU ZPEVNĚNÝCH PLOCH Z DLAŽDIC - DOPRAVA</v>
          </cell>
          <cell r="D722" t="str">
            <v>tkm</v>
          </cell>
          <cell r="E722">
            <v>14.1</v>
          </cell>
          <cell r="F722" t="str">
            <v>Položka zahrnuje samostatnou dopravu suti a vybouraných hmot. Množství se určí jako součin hmotnosti [t] a požadované vzdálenosti [km].</v>
          </cell>
          <cell r="G722">
            <v>17908</v>
          </cell>
        </row>
        <row r="723">
          <cell r="A723" t="str">
            <v>1131A</v>
          </cell>
          <cell r="C723" t="str">
            <v>ODSTRANĚNÍ KRYTU ZPEVNĚNÝCH PLOCH Z BETONU VYZTUŽENÉHO</v>
          </cell>
          <cell r="D723" t="str">
            <v>M3</v>
          </cell>
          <cell r="E723">
            <v>3730</v>
          </cell>
          <cell r="F72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3">
            <v>17932</v>
          </cell>
        </row>
        <row r="724">
          <cell r="A724" t="str">
            <v>1131A1</v>
          </cell>
          <cell r="C724" t="str">
            <v>ODSTRANĚNÍ KRYTU ZPEVNĚNÝCH PLOCH Z BETONU VYZTUŽENÉHO, ODVOZ DO 1KM</v>
          </cell>
          <cell r="D724" t="str">
            <v>M3</v>
          </cell>
          <cell r="E724">
            <v>3730</v>
          </cell>
          <cell r="F72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4">
            <v>17952</v>
          </cell>
        </row>
        <row r="725">
          <cell r="A725" t="str">
            <v>1131A2</v>
          </cell>
          <cell r="C725" t="str">
            <v>ODSTRANĚNÍ KRYTU ZPEVNĚNÝCH PLOCH Z BETONU VYZTUŽENÉHO, ODVOZ DO 2KM</v>
          </cell>
          <cell r="D725" t="str">
            <v>M3</v>
          </cell>
          <cell r="E725">
            <v>3760</v>
          </cell>
          <cell r="F72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5">
            <v>17972</v>
          </cell>
        </row>
        <row r="726">
          <cell r="A726" t="str">
            <v>1131A3</v>
          </cell>
          <cell r="C726" t="str">
            <v>ODSTRANĚNÍ KRYTU ZPEVNĚNÝCH PLOCH Z BETONU VYZTUŽENÉHO, ODVOZ DO 3KM</v>
          </cell>
          <cell r="D726" t="str">
            <v>M3</v>
          </cell>
          <cell r="E726">
            <v>3810</v>
          </cell>
          <cell r="F72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6">
            <v>17992</v>
          </cell>
        </row>
        <row r="727">
          <cell r="A727" t="str">
            <v>1131A4</v>
          </cell>
          <cell r="C727" t="str">
            <v>ODSTRANĚNÍ KRYTU ZPEVNĚNÝCH PLOCH Z BETONU VYZTUŽENÉHO, ODVOZ DO 5KM</v>
          </cell>
          <cell r="D727" t="str">
            <v>M3</v>
          </cell>
          <cell r="E727">
            <v>3900</v>
          </cell>
          <cell r="F72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7">
            <v>18012</v>
          </cell>
        </row>
        <row r="728">
          <cell r="A728" t="str">
            <v>1131A5</v>
          </cell>
          <cell r="C728" t="str">
            <v>ODSTRANĚNÍ KRYTU ZPEVNĚNÝCH PLOCH Z BETONU VYZTUŽENÉHO, ODVOZ DO 8KM</v>
          </cell>
          <cell r="D728" t="str">
            <v>M3</v>
          </cell>
          <cell r="E728">
            <v>4010</v>
          </cell>
          <cell r="F72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8">
            <v>18032</v>
          </cell>
        </row>
        <row r="729">
          <cell r="A729" t="str">
            <v>1131A6</v>
          </cell>
          <cell r="C729" t="str">
            <v>ODSTRANĚNÍ KRYTU ZPEVNĚNÝCH PLOCH Z BETONU VYZTUŽENÉHO, ODVOZ DO 12KM</v>
          </cell>
          <cell r="D729" t="str">
            <v>M3</v>
          </cell>
          <cell r="E729">
            <v>4180</v>
          </cell>
          <cell r="F72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29">
            <v>18052</v>
          </cell>
        </row>
        <row r="730">
          <cell r="A730" t="str">
            <v>1131A7</v>
          </cell>
          <cell r="C730" t="str">
            <v>ODSTRANĚNÍ KRYTU ZPEVNĚNÝCH PLOCH Z BETONU VYZTUŽENÉHO, ODVOZ DO 16KM</v>
          </cell>
          <cell r="D730" t="str">
            <v>M3</v>
          </cell>
          <cell r="E730">
            <v>4350</v>
          </cell>
          <cell r="F73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30">
            <v>18072</v>
          </cell>
        </row>
        <row r="731">
          <cell r="A731" t="str">
            <v>1131A8</v>
          </cell>
          <cell r="C731" t="str">
            <v>ODSTRANĚNÍ KRYTU ZPEVNĚNÝCH PLOCH Z BETONU VYZTUŽENÉHO, ODVOZ DO 20KM</v>
          </cell>
          <cell r="D731" t="str">
            <v>M3</v>
          </cell>
          <cell r="E731">
            <v>4490</v>
          </cell>
          <cell r="F73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31">
            <v>18092</v>
          </cell>
        </row>
        <row r="732">
          <cell r="A732" t="str">
            <v>1131AA</v>
          </cell>
          <cell r="C732" t="str">
            <v>ODSTRANĚNÍ KRYTU ZPEVNĚNÝCH PLOCH Z BETONU VYZTUŽENÉHO - BEZ DOPRAVY</v>
          </cell>
          <cell r="D732" t="str">
            <v>M3</v>
          </cell>
          <cell r="E732">
            <v>3590</v>
          </cell>
          <cell r="F732"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32">
            <v>18112</v>
          </cell>
        </row>
        <row r="733">
          <cell r="A733" t="str">
            <v>1131AB</v>
          </cell>
          <cell r="C733" t="str">
            <v>ODSTRANĚNÍ KRYTU ZPEVNĚNÝCH PLOCH Z BETONU VYZTUŽENÉHO - DOPRAVA</v>
          </cell>
          <cell r="D733" t="str">
            <v>tkm</v>
          </cell>
          <cell r="E733">
            <v>14.1</v>
          </cell>
          <cell r="F733" t="str">
            <v>Položka zahrnuje samostatnou dopravu suti a vybouraných hmot. Množství se určí jako součin hmotnosti [t] a požadované vzdálenosti [km].</v>
          </cell>
          <cell r="G733">
            <v>18132</v>
          </cell>
        </row>
        <row r="734">
          <cell r="A734" t="str">
            <v>11325</v>
          </cell>
          <cell r="C734" t="str">
            <v>ODSTRANĚNÍ PŘÍKOPŮ A RIGOLŮ Z MONOLIT BETONU</v>
          </cell>
          <cell r="D734" t="str">
            <v>M3</v>
          </cell>
          <cell r="E734">
            <v>4640</v>
          </cell>
          <cell r="F734"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 11332.</v>
          </cell>
          <cell r="G734">
            <v>18160</v>
          </cell>
        </row>
        <row r="735">
          <cell r="A735" t="str">
            <v>113251</v>
          </cell>
          <cell r="C735" t="str">
            <v>ODSTRANĚNÍ PŘÍKOPŮ A RIGOLŮ Z MONOLIT BETONU, ODVOZ DO 1KM</v>
          </cell>
          <cell r="D735" t="str">
            <v>M3</v>
          </cell>
          <cell r="E735">
            <v>4640</v>
          </cell>
          <cell r="F735"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35">
            <v>18180</v>
          </cell>
        </row>
        <row r="736">
          <cell r="A736" t="str">
            <v>113252</v>
          </cell>
          <cell r="C736" t="str">
            <v>ODSTRANĚNÍ PŘÍKOPŮ A RIGOLŮ Z MONOLIT BETONU, ODVOZ DO 2KM</v>
          </cell>
          <cell r="D736" t="str">
            <v>M3</v>
          </cell>
          <cell r="E736">
            <v>4670</v>
          </cell>
          <cell r="F736"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36">
            <v>18200</v>
          </cell>
        </row>
        <row r="737">
          <cell r="A737" t="str">
            <v>113253</v>
          </cell>
          <cell r="C737" t="str">
            <v>ODSTRANĚNÍ PŘÍKOPŮ A RIGOLŮ Z MONOLIT BETONU, ODVOZ DO 3KM</v>
          </cell>
          <cell r="D737" t="str">
            <v>M3</v>
          </cell>
          <cell r="E737">
            <v>4710</v>
          </cell>
          <cell r="F737"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37">
            <v>18220</v>
          </cell>
        </row>
        <row r="738">
          <cell r="A738" t="str">
            <v>113254</v>
          </cell>
          <cell r="C738" t="str">
            <v>ODSTRANĚNÍ PŘÍKOPŮ A RIGOLŮ Z MONOLIT BETONU, ODVOZ DO 5KM</v>
          </cell>
          <cell r="D738" t="str">
            <v>M3</v>
          </cell>
          <cell r="E738">
            <v>4790</v>
          </cell>
          <cell r="F738"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38">
            <v>18240</v>
          </cell>
        </row>
        <row r="739">
          <cell r="A739" t="str">
            <v>113255</v>
          </cell>
          <cell r="C739" t="str">
            <v>ODSTRANĚNÍ PŘÍKOPŮ A RIGOLŮ Z MONOLIT BETONU, ODVOZ DO 8KM</v>
          </cell>
          <cell r="D739" t="str">
            <v>M3</v>
          </cell>
          <cell r="E739">
            <v>4880</v>
          </cell>
          <cell r="F739"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39">
            <v>18260</v>
          </cell>
        </row>
        <row r="740">
          <cell r="A740" t="str">
            <v>113256</v>
          </cell>
          <cell r="C740" t="str">
            <v>ODSTRANĚNÍ PŘÍKOPŮ A RIGOLŮ Z MONOLIT BETONU, ODVOZ DO 12KM</v>
          </cell>
          <cell r="D740" t="str">
            <v>M3</v>
          </cell>
          <cell r="E740">
            <v>5020</v>
          </cell>
          <cell r="F740"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40">
            <v>18280</v>
          </cell>
        </row>
        <row r="741">
          <cell r="A741" t="str">
            <v>113257</v>
          </cell>
          <cell r="C741" t="str">
            <v>ODSTRANĚNÍ PŘÍKOPŮ A RIGOLŮ Z MONOLIT BETONU, ODVOZ DO 16KM</v>
          </cell>
          <cell r="D741" t="str">
            <v>M3</v>
          </cell>
          <cell r="E741">
            <v>5170</v>
          </cell>
          <cell r="F741"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41">
            <v>18300</v>
          </cell>
        </row>
        <row r="742">
          <cell r="A742" t="str">
            <v>113258</v>
          </cell>
          <cell r="C742" t="str">
            <v>ODSTRANĚNÍ PŘÍKOPŮ A RIGOLŮ Z MONOLIT BETONU, ODVOZ DO 20KM</v>
          </cell>
          <cell r="D742" t="str">
            <v>M3</v>
          </cell>
          <cell r="E742">
            <v>5310</v>
          </cell>
          <cell r="F742" t="str">
            <v>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42">
            <v>18320</v>
          </cell>
        </row>
        <row r="743">
          <cell r="A743" t="str">
            <v>11325A</v>
          </cell>
          <cell r="C743" t="str">
            <v>ODSTRANĚNÍ PŘÍKOPŮ A RIGOLŮ Z MONOLIT BETONU - BEZ DOPRAVY</v>
          </cell>
          <cell r="D743" t="str">
            <v>M3</v>
          </cell>
          <cell r="E743">
            <v>4440</v>
          </cell>
          <cell r="F743" t="str">
            <v>Položka zahrnuje odstranění betonové konstrukce, veškerou manipulaci s vybouranou sutí a s vybouranými hmotami,kromě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v>
          </cell>
          <cell r="G743">
            <v>18340</v>
          </cell>
        </row>
        <row r="744">
          <cell r="A744" t="str">
            <v>11325B</v>
          </cell>
          <cell r="C744" t="str">
            <v>ODSTRANĚNÍ PŘÍKOPŮ A RIGOLŮ Z MONOLIT BETONU - DOPRAVA</v>
          </cell>
          <cell r="D744" t="str">
            <v>tkm</v>
          </cell>
          <cell r="E744">
            <v>14.1</v>
          </cell>
          <cell r="F744" t="str">
            <v>Položka zahrnuje samostatnou dopravu suti a vybouraných hmot. Množství se určí jako součin hmotnosti [t] a požadované vzdálenosti [km].</v>
          </cell>
          <cell r="G744">
            <v>18360</v>
          </cell>
        </row>
        <row r="745">
          <cell r="A745" t="str">
            <v>11328</v>
          </cell>
          <cell r="C745" t="str">
            <v>ODSTRANĚNÍ PŘÍKOPŮ, ŽLABŮ A RIGOLŮ Z PŘÍKOPOVÝCH TVÁRNIC</v>
          </cell>
          <cell r="D745" t="str">
            <v>M2</v>
          </cell>
          <cell r="E745">
            <v>148</v>
          </cell>
          <cell r="F745" t="str">
            <v>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45">
            <v>18384</v>
          </cell>
        </row>
        <row r="746">
          <cell r="A746" t="str">
            <v>11328B</v>
          </cell>
          <cell r="C746" t="str">
            <v>ODSTRANĚNÍ PŘÍKOPŮ, ŽLABŮ A RIGOLŮ Z PŘÍKOPOVÝCH TVÁRNIC - DOPRAVA</v>
          </cell>
          <cell r="D746" t="str">
            <v>tkm</v>
          </cell>
          <cell r="E746">
            <v>14.1</v>
          </cell>
          <cell r="F746" t="str">
            <v>Položka zahrnuje samostatnou dopravu suti a vybouraných hmot. Množství se určí jako součin hmotnosti [t] a požadované vzdálenosti [km].</v>
          </cell>
          <cell r="G746">
            <v>18404</v>
          </cell>
        </row>
        <row r="747">
          <cell r="A747" t="str">
            <v>11329</v>
          </cell>
          <cell r="C747" t="str">
            <v>ODSTRANĚNÍ ZPEVNĚNÝCH PLOCH, PŘÍKOPŮ A RIGOLŮ Z LOMOVÉHO KAMENE</v>
          </cell>
          <cell r="D747" t="str">
            <v>M3</v>
          </cell>
          <cell r="E747">
            <v>968</v>
          </cell>
          <cell r="F747" t="str">
            <v>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47">
            <v>18428</v>
          </cell>
        </row>
        <row r="748">
          <cell r="A748" t="str">
            <v>113291</v>
          </cell>
          <cell r="C748" t="str">
            <v>ODSTRANĚNÍ ZPEVNĚNÝCH PLOCH, PŘÍKOPŮ A RIGOLŮ Z LOMOVÉHO KAMENE, ODVOZ DO 1KM</v>
          </cell>
          <cell r="D748" t="str">
            <v>M3</v>
          </cell>
          <cell r="E748">
            <v>968</v>
          </cell>
          <cell r="F748" t="str">
            <v>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48">
            <v>18448</v>
          </cell>
        </row>
        <row r="749">
          <cell r="A749" t="str">
            <v>113292</v>
          </cell>
          <cell r="C749" t="str">
            <v>ODSTRANĚNÍ ZPEVNĚNÝCH PLOCH, PŘÍKOPŮ A RIGOLŮ Z LOMOVÉHO KAMENE, ODVOZ DO 2KM</v>
          </cell>
          <cell r="D749" t="str">
            <v>M3</v>
          </cell>
          <cell r="E749">
            <v>980</v>
          </cell>
          <cell r="F749" t="str">
            <v>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49">
            <v>18468</v>
          </cell>
        </row>
        <row r="750">
          <cell r="A750" t="str">
            <v>113293</v>
          </cell>
          <cell r="C750" t="str">
            <v>ODSTRANĚNÍ ZPEVNĚNÝCH PLOCH, PŘÍKOPŮ A RIGOLŮ Z LOMOVÉHO KAMENE, ODVOZ DO 3KM</v>
          </cell>
          <cell r="D750" t="str">
            <v>M3</v>
          </cell>
          <cell r="E750">
            <v>995</v>
          </cell>
          <cell r="F750" t="str">
            <v>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0">
            <v>18488</v>
          </cell>
        </row>
        <row r="751">
          <cell r="A751" t="str">
            <v>113294</v>
          </cell>
          <cell r="C751" t="str">
            <v>ODSTRANĚNÍ ZPEVNĚNÝCH PLOCH, PŘÍKOPŮ A RIGOLŮ Z LOMOVÉHO KAMENE, ODVOZ DO 5KM</v>
          </cell>
          <cell r="D751" t="str">
            <v>M3</v>
          </cell>
          <cell r="E751">
            <v>1030</v>
          </cell>
          <cell r="F751" t="str">
            <v>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1">
            <v>18508</v>
          </cell>
        </row>
        <row r="752">
          <cell r="A752" t="str">
            <v>113295</v>
          </cell>
          <cell r="C752" t="str">
            <v>ODSTRANĚNÍ ZPEVNĚNÝCH PLOCH, PŘÍKOPŮ A RIGOLŮ Z LOMOVÉHO KAMENE, ODVOZ DO 8KM</v>
          </cell>
          <cell r="D752" t="str">
            <v>M3</v>
          </cell>
          <cell r="E752">
            <v>1090</v>
          </cell>
          <cell r="F752" t="str">
            <v>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2">
            <v>18528</v>
          </cell>
        </row>
        <row r="753">
          <cell r="A753" t="str">
            <v>113296</v>
          </cell>
          <cell r="C753" t="str">
            <v>ODSTRANĚNÍ ZPEVNĚNÝCH PLOCH, PŘÍKOPŮ A RIGOLŮ Z LOMOVÉHO KAMENE, ODVOZ DO 12KM</v>
          </cell>
          <cell r="D753" t="str">
            <v>M3</v>
          </cell>
          <cell r="E753">
            <v>1160</v>
          </cell>
          <cell r="F753" t="str">
            <v>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3">
            <v>18548</v>
          </cell>
        </row>
        <row r="754">
          <cell r="A754" t="str">
            <v>113297</v>
          </cell>
          <cell r="C754" t="str">
            <v>ODSTRANĚNÍ ZPEVNĚNÝCH PLOCH, PŘÍKOPŮ A RIGOLŮ Z LOMOVÉHO KAMENE, ODVOZ DO 16KM</v>
          </cell>
          <cell r="D754" t="str">
            <v>M3</v>
          </cell>
          <cell r="E754">
            <v>1230</v>
          </cell>
          <cell r="F754" t="str">
            <v>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4">
            <v>18568</v>
          </cell>
        </row>
        <row r="755">
          <cell r="A755" t="str">
            <v>113298</v>
          </cell>
          <cell r="C755" t="str">
            <v>ODSTRANĚNÍ ZPEVNĚNÝCH PLOCH, PŘÍKOPŮ A RIGOLŮ Z LOMOVÉHO KAMENE, ODVOZ DO 20KM</v>
          </cell>
          <cell r="D755" t="str">
            <v>M3</v>
          </cell>
          <cell r="E755">
            <v>1300</v>
          </cell>
          <cell r="F755" t="str">
            <v>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5">
            <v>18588</v>
          </cell>
        </row>
        <row r="756">
          <cell r="A756" t="str">
            <v>11329A</v>
          </cell>
          <cell r="C756" t="str">
            <v>ODSTRANĚNÍ ZPEVNĚNÝCH PLOCH, PŘÍKOPŮ A RIGOLŮ Z LOMOVÉHO KAMENE - BEZ DOPRAVY</v>
          </cell>
          <cell r="D756" t="str">
            <v>M3</v>
          </cell>
          <cell r="E756">
            <v>897</v>
          </cell>
          <cell r="F756" t="str">
            <v>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6">
            <v>18608</v>
          </cell>
        </row>
        <row r="757">
          <cell r="A757" t="str">
            <v>11329B</v>
          </cell>
          <cell r="C757" t="str">
            <v>ODSTRANĚNÍ ZPEVNĚNÝCH PLOCH, PŘÍKOPŮ A RIGOLŮ Z LOMOVÉHO KAMENE - DOPRAVA</v>
          </cell>
          <cell r="D757" t="str">
            <v>tkm</v>
          </cell>
          <cell r="E757">
            <v>14.1</v>
          </cell>
          <cell r="F757" t="str">
            <v>Položka zahrnuje samostatnou dopravu suti a vybouraných hmot. Množství se určí jako součin hmotnosti [t] a požadované vzdálenosti [km].</v>
          </cell>
          <cell r="G757">
            <v>18628</v>
          </cell>
        </row>
        <row r="758">
          <cell r="A758" t="str">
            <v>11331</v>
          </cell>
          <cell r="C758" t="str">
            <v>ODSTRANĚNÍ PODKLADU ZPEVNĚNÝCH PLOCH ZE STABIL ZEMINY</v>
          </cell>
          <cell r="D758" t="str">
            <v>M3</v>
          </cell>
          <cell r="E758">
            <v>290</v>
          </cell>
          <cell r="F75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8">
            <v>18656</v>
          </cell>
        </row>
        <row r="759">
          <cell r="A759" t="str">
            <v>113311</v>
          </cell>
          <cell r="C759" t="str">
            <v>ODSTRANĚNÍ PODKLADU ZPEVNĚNÝCH PLOCH ZE STABIL ZEMINY, ODVOZ DO 1KM</v>
          </cell>
          <cell r="D759" t="str">
            <v>M3</v>
          </cell>
          <cell r="E759">
            <v>290</v>
          </cell>
          <cell r="F75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59">
            <v>18676</v>
          </cell>
        </row>
        <row r="760">
          <cell r="A760" t="str">
            <v>113312</v>
          </cell>
          <cell r="C760" t="str">
            <v>ODSTRANĚNÍ PODKLADU ZPEVNĚNÝCH PLOCH ZE STABIL ZEMINY, ODVOZ DO 2KM</v>
          </cell>
          <cell r="D760" t="str">
            <v>M3</v>
          </cell>
          <cell r="E760">
            <v>303</v>
          </cell>
          <cell r="F76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0">
            <v>18696</v>
          </cell>
        </row>
        <row r="761">
          <cell r="A761" t="str">
            <v>113313</v>
          </cell>
          <cell r="C761" t="str">
            <v>ODSTRANĚNÍ PODKLADU ZPEVNĚNÝCH PLOCH ZE STABIL ZEMINY, ODVOZ DO 3KM</v>
          </cell>
          <cell r="D761" t="str">
            <v>M3</v>
          </cell>
          <cell r="E761">
            <v>344</v>
          </cell>
          <cell r="F76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1">
            <v>18716</v>
          </cell>
        </row>
        <row r="762">
          <cell r="A762" t="str">
            <v>113314</v>
          </cell>
          <cell r="C762" t="str">
            <v>ODSTRANĚNÍ PODKLADU ZPEVNĚNÝCH PLOCH ZE STABIL ZEMINY, ODVOZ DO 5KM</v>
          </cell>
          <cell r="D762" t="str">
            <v>M3</v>
          </cell>
          <cell r="E762">
            <v>381</v>
          </cell>
          <cell r="F76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2">
            <v>18736</v>
          </cell>
        </row>
        <row r="763">
          <cell r="A763" t="str">
            <v>113315</v>
          </cell>
          <cell r="C763" t="str">
            <v>ODSTRANĚNÍ PODKLADU ZPEVNĚNÝCH PLOCH ZE STABIL ZEMINY, ODVOZ DO 8KM</v>
          </cell>
          <cell r="D763" t="str">
            <v>M3</v>
          </cell>
          <cell r="E763">
            <v>433</v>
          </cell>
          <cell r="F76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3">
            <v>18756</v>
          </cell>
        </row>
        <row r="764">
          <cell r="A764" t="str">
            <v>113316</v>
          </cell>
          <cell r="C764" t="str">
            <v>ODSTRANĚNÍ PODKLADU ZPEVNĚNÝCH PLOCH ZE STABIL ZEMINY, ODVOZ DO 12KM</v>
          </cell>
          <cell r="D764" t="str">
            <v>M3</v>
          </cell>
          <cell r="E764">
            <v>495</v>
          </cell>
          <cell r="F76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4">
            <v>18776</v>
          </cell>
        </row>
        <row r="765">
          <cell r="A765" t="str">
            <v>113317</v>
          </cell>
          <cell r="C765" t="str">
            <v>ODSTRANĚNÍ PODKLADU ZPEVNĚNÝCH PLOCH ZE STABIL ZEMINY, ODVOZ DO 16KM</v>
          </cell>
          <cell r="D765" t="str">
            <v>M3</v>
          </cell>
          <cell r="E765">
            <v>582</v>
          </cell>
          <cell r="F76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5">
            <v>18796</v>
          </cell>
        </row>
        <row r="766">
          <cell r="A766" t="str">
            <v>113318</v>
          </cell>
          <cell r="C766" t="str">
            <v>ODSTRANĚNÍ PODKLADU ZPEVNĚNÝCH PLOCH ZE STABIL ZEMINY, ODVOZ DO 20KM</v>
          </cell>
          <cell r="D766" t="str">
            <v>M3</v>
          </cell>
          <cell r="E766">
            <v>658</v>
          </cell>
          <cell r="F76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6">
            <v>18816</v>
          </cell>
        </row>
        <row r="767">
          <cell r="A767" t="str">
            <v>11331A</v>
          </cell>
          <cell r="C767" t="str">
            <v>ODSTRANĚNÍ PODKLADU ZPEVNĚNÝCH PLOCH ZE STABIL ZEMINY - BEZ DOPRAVY</v>
          </cell>
          <cell r="D767" t="str">
            <v>M3</v>
          </cell>
          <cell r="E767">
            <v>253</v>
          </cell>
          <cell r="F767"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7">
            <v>18836</v>
          </cell>
        </row>
        <row r="768">
          <cell r="A768" t="str">
            <v>11331B</v>
          </cell>
          <cell r="C768" t="str">
            <v>ODSTRANĚNÍ PODKLADU ZPEVNĚNÝCH PLOCH ZE STABIL ZEMINY - DOPRAVA</v>
          </cell>
          <cell r="D768" t="str">
            <v>tkm</v>
          </cell>
          <cell r="E768">
            <v>14.1</v>
          </cell>
          <cell r="F768" t="str">
            <v>Položka zahrnuje samostatnou dopravu suti a vybouraných hmot. Množství se určí jako součin hmotnosti [t] a požadované vzdálenosti [km].</v>
          </cell>
          <cell r="G768">
            <v>18856</v>
          </cell>
        </row>
        <row r="769">
          <cell r="A769" t="str">
            <v>11332</v>
          </cell>
          <cell r="C769" t="str">
            <v>ODSTRANĚNÍ PODKLADŮ ZPEVNĚNÝCH PLOCH Z KAMENIVA NESTMELENÉHO</v>
          </cell>
          <cell r="D769" t="str">
            <v>M3</v>
          </cell>
          <cell r="E769">
            <v>285</v>
          </cell>
          <cell r="F76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69">
            <v>18880</v>
          </cell>
        </row>
        <row r="770">
          <cell r="A770" t="str">
            <v>113321</v>
          </cell>
          <cell r="C770" t="str">
            <v>ODSTRAN PODKL ZPEVNĚNÝCH PLOCH Z KAMENIVA NESTMEL, ODVOZ DO 1KM</v>
          </cell>
          <cell r="D770" t="str">
            <v>M3</v>
          </cell>
          <cell r="E770">
            <v>285</v>
          </cell>
          <cell r="F77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0">
            <v>18900</v>
          </cell>
        </row>
        <row r="771">
          <cell r="A771" t="str">
            <v>113322</v>
          </cell>
          <cell r="C771" t="str">
            <v>ODSTRAN PODKL ZPEVNĚNÝCH PLOCH Z KAMENIVA NESTMEL, ODVOZ DO 2KM</v>
          </cell>
          <cell r="D771" t="str">
            <v>M3</v>
          </cell>
          <cell r="E771">
            <v>297</v>
          </cell>
          <cell r="F77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1">
            <v>18920</v>
          </cell>
        </row>
        <row r="772">
          <cell r="A772" t="str">
            <v>113323</v>
          </cell>
          <cell r="C772" t="str">
            <v>ODSTRAN PODKL ZPEVNĚNÝCH PLOCH Z KAMENIVA NESTMEL, ODVOZ DO 3KM</v>
          </cell>
          <cell r="D772" t="str">
            <v>M3</v>
          </cell>
          <cell r="E772">
            <v>308</v>
          </cell>
          <cell r="F77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2">
            <v>18940</v>
          </cell>
        </row>
        <row r="773">
          <cell r="A773" t="str">
            <v>113324</v>
          </cell>
          <cell r="C773" t="str">
            <v>ODSTRAN PODKL ZPEVNĚNÝCH PLOCH Z KAMENIVA NESTMEL, ODVOZ DO 5KM</v>
          </cell>
          <cell r="D773" t="str">
            <v>M3</v>
          </cell>
          <cell r="E773">
            <v>343</v>
          </cell>
          <cell r="F77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3">
            <v>18960</v>
          </cell>
        </row>
        <row r="774">
          <cell r="A774" t="str">
            <v>113325</v>
          </cell>
          <cell r="C774" t="str">
            <v>ODSTRAN PODKL ZPEVNĚNÝCH PLOCH Z KAMENIVA NESTMEL, ODVOZ DO 8KM</v>
          </cell>
          <cell r="D774" t="str">
            <v>M3</v>
          </cell>
          <cell r="E774">
            <v>396</v>
          </cell>
          <cell r="F77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4">
            <v>18980</v>
          </cell>
        </row>
        <row r="775">
          <cell r="A775" t="str">
            <v>113326</v>
          </cell>
          <cell r="C775" t="str">
            <v>ODSTRAN PODKL ZPEVNĚNÝCH PLOCH Z KAMENIVA NESTMEL, ODVOZ DO 12KM</v>
          </cell>
          <cell r="D775" t="str">
            <v>M3</v>
          </cell>
          <cell r="E775">
            <v>447</v>
          </cell>
          <cell r="F77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5">
            <v>19000</v>
          </cell>
        </row>
        <row r="776">
          <cell r="A776" t="str">
            <v>113327</v>
          </cell>
          <cell r="C776" t="str">
            <v>ODSTRAN PODKL ZPEVNĚNÝCH PLOCH Z KAMENIVA NESTMEL, ODVOZ DO 16KM</v>
          </cell>
          <cell r="D776" t="str">
            <v>M3</v>
          </cell>
          <cell r="E776">
            <v>497</v>
          </cell>
          <cell r="F77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6">
            <v>19020</v>
          </cell>
        </row>
        <row r="777">
          <cell r="A777" t="str">
            <v>113328</v>
          </cell>
          <cell r="C777" t="str">
            <v>ODSTRAN PODKL ZPEVNĚNÝCH PLOCH Z KAMENIVA NESTMEL, ODVOZ DO 20KM</v>
          </cell>
          <cell r="D777" t="str">
            <v>M3</v>
          </cell>
          <cell r="E777">
            <v>558</v>
          </cell>
          <cell r="F77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7">
            <v>19040</v>
          </cell>
        </row>
        <row r="778">
          <cell r="A778" t="str">
            <v>11332A</v>
          </cell>
          <cell r="C778" t="str">
            <v>ODSTRANĚNÍ PODKLADŮ ZPEVNĚNÝCH PLOCH Z KAMENIVA NESTMELENÉHO - BEZ DOPRAVY</v>
          </cell>
          <cell r="D778" t="str">
            <v>M3</v>
          </cell>
          <cell r="E778">
            <v>250</v>
          </cell>
          <cell r="F778"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78">
            <v>19060</v>
          </cell>
        </row>
        <row r="779">
          <cell r="A779" t="str">
            <v>11332B</v>
          </cell>
          <cell r="C779" t="str">
            <v>ODSTRANĚNÍ PODKLADŮ ZPEVNĚNÝCH PLOCH Z KAMENIVA NESTMELENÉHO - DOPRAVA</v>
          </cell>
          <cell r="D779" t="str">
            <v>tkm</v>
          </cell>
          <cell r="E779">
            <v>14.1</v>
          </cell>
          <cell r="F779" t="str">
            <v>Položka zahrnuje samostatnou dopravu suti a vybouraných hmot. Množství se určí jako součin hmotnosti [t] a požadované vzdálenosti [km].</v>
          </cell>
          <cell r="G779">
            <v>19080</v>
          </cell>
        </row>
        <row r="780">
          <cell r="A780" t="str">
            <v>11333</v>
          </cell>
          <cell r="C780" t="str">
            <v>ODSTRANĚNÍ PODKLADU ZPEVNĚNÝCH PLOCH S ASFALT POJIVEM</v>
          </cell>
          <cell r="D780" t="str">
            <v>M3</v>
          </cell>
          <cell r="E780">
            <v>623</v>
          </cell>
          <cell r="F78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0">
            <v>19104</v>
          </cell>
        </row>
        <row r="781">
          <cell r="A781" t="str">
            <v>113331</v>
          </cell>
          <cell r="C781" t="str">
            <v>ODSTRAN PODKL ZPEVNĚNÝCH PLOCH S ASFALT POJIVEM, ODVOZ DO 1KM</v>
          </cell>
          <cell r="D781" t="str">
            <v>M3</v>
          </cell>
          <cell r="E781">
            <v>623</v>
          </cell>
          <cell r="F78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1">
            <v>19124</v>
          </cell>
        </row>
        <row r="782">
          <cell r="A782" t="str">
            <v>113332</v>
          </cell>
          <cell r="C782" t="str">
            <v>ODSTRAN PODKL ZPEVNĚNÝCH PLOCH S ASFALT POJIVEM, ODVOZ DO 2KM</v>
          </cell>
          <cell r="D782" t="str">
            <v>M3</v>
          </cell>
          <cell r="E782">
            <v>636</v>
          </cell>
          <cell r="F78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2">
            <v>19144</v>
          </cell>
        </row>
        <row r="783">
          <cell r="A783" t="str">
            <v>113333</v>
          </cell>
          <cell r="C783" t="str">
            <v>ODSTRAN PODKL ZPEVNĚNÝCH PLOCH S ASFALT POJIVEM, ODVOZ DO 3KM</v>
          </cell>
          <cell r="D783" t="str">
            <v>M3</v>
          </cell>
          <cell r="E783">
            <v>647</v>
          </cell>
          <cell r="F78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3">
            <v>19164</v>
          </cell>
        </row>
        <row r="784">
          <cell r="A784" t="str">
            <v>113334</v>
          </cell>
          <cell r="C784" t="str">
            <v>ODSTRAN PODKL ZPEVNĚNÝCH PLOCH S ASFALT POJIVEM, ODVOZ DO 5KM</v>
          </cell>
          <cell r="D784" t="str">
            <v>M3</v>
          </cell>
          <cell r="E784">
            <v>671</v>
          </cell>
          <cell r="F78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4">
            <v>19184</v>
          </cell>
        </row>
        <row r="785">
          <cell r="A785" t="str">
            <v>113335</v>
          </cell>
          <cell r="C785" t="str">
            <v>ODSTRAN PODKL ZPEVNĚNÝCH PLOCH S ASFALT POJIVEM, ODVOZ DO 8KM</v>
          </cell>
          <cell r="D785" t="str">
            <v>M3</v>
          </cell>
          <cell r="E785">
            <v>698</v>
          </cell>
          <cell r="F78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5">
            <v>19204</v>
          </cell>
        </row>
        <row r="786">
          <cell r="A786" t="str">
            <v>113336</v>
          </cell>
          <cell r="C786" t="str">
            <v>ODSTRAN PODKL ZPEVNĚNÝCH PLOCH S ASFALT POJIVEM, ODVOZ DO 12KM</v>
          </cell>
          <cell r="D786" t="str">
            <v>M3</v>
          </cell>
          <cell r="E786">
            <v>723</v>
          </cell>
          <cell r="F78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6">
            <v>19224</v>
          </cell>
        </row>
        <row r="787">
          <cell r="A787" t="str">
            <v>113337</v>
          </cell>
          <cell r="C787" t="str">
            <v>ODSTRAN PODKL ZPEVNĚNÝCH PLOCH S ASFALT POJIVEM, ODVOZ DO 16KM</v>
          </cell>
          <cell r="D787" t="str">
            <v>M3</v>
          </cell>
          <cell r="E787">
            <v>814</v>
          </cell>
          <cell r="F78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7">
            <v>19244</v>
          </cell>
        </row>
        <row r="788">
          <cell r="A788" t="str">
            <v>113338</v>
          </cell>
          <cell r="C788" t="str">
            <v>ODSTRAN PODKL ZPEVNĚNÝCH PLOCH S ASFALT POJIVEM, ODVOZ DO 20KM</v>
          </cell>
          <cell r="D788" t="str">
            <v>M3</v>
          </cell>
          <cell r="E788">
            <v>889</v>
          </cell>
          <cell r="F78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8">
            <v>19264</v>
          </cell>
        </row>
        <row r="789">
          <cell r="A789" t="str">
            <v>11333A</v>
          </cell>
          <cell r="C789" t="str">
            <v>ODSTRANĚNÍ PODKLADU ZPEVNĚNÝCH PLOCH S ASFALT POJIVEM - BEZ DOPRAVY</v>
          </cell>
          <cell r="D789" t="str">
            <v>M3</v>
          </cell>
          <cell r="E789">
            <v>566</v>
          </cell>
          <cell r="F789"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89">
            <v>19284</v>
          </cell>
        </row>
        <row r="790">
          <cell r="A790" t="str">
            <v>11333B</v>
          </cell>
          <cell r="C790" t="str">
            <v>ODSTRANĚNÍ PODKLADU ZPEVNĚNÝCH PLOCH S ASFALT POJIVEM - DOPRAVA</v>
          </cell>
          <cell r="D790" t="str">
            <v>tkm</v>
          </cell>
          <cell r="E790">
            <v>14.1</v>
          </cell>
          <cell r="F790" t="str">
            <v>Položka zahrnuje samostatnou dopravu suti a vybouraných hmot. Množství se určí jako součin hmotnosti [t] a požadované vzdálenosti [km].</v>
          </cell>
          <cell r="G790">
            <v>19304</v>
          </cell>
        </row>
        <row r="791">
          <cell r="A791" t="str">
            <v>11334</v>
          </cell>
          <cell r="C791" t="str">
            <v>ODSTRANĚNÍ PODKLADU ZPEVNĚNÝCH PLOCH S CEMENT POJIVEM</v>
          </cell>
          <cell r="D791" t="str">
            <v>M3</v>
          </cell>
          <cell r="E791">
            <v>1150</v>
          </cell>
          <cell r="F79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1">
            <v>19328</v>
          </cell>
        </row>
        <row r="792">
          <cell r="A792" t="str">
            <v>113341</v>
          </cell>
          <cell r="C792" t="str">
            <v>ODSTRAN PODKL ZPEVNĚNÝCH PLOCH S CEM POJIVEM, ODVOZ DO 1KM</v>
          </cell>
          <cell r="D792" t="str">
            <v>M3</v>
          </cell>
          <cell r="E792">
            <v>1150</v>
          </cell>
          <cell r="F79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2">
            <v>19348</v>
          </cell>
        </row>
        <row r="793">
          <cell r="A793" t="str">
            <v>113342</v>
          </cell>
          <cell r="C793" t="str">
            <v>ODSTRAN PODKL ZPEVNĚNÝCH PLOCH S CEM POJIVEM, ODVOZ DO 2KM</v>
          </cell>
          <cell r="D793" t="str">
            <v>M3</v>
          </cell>
          <cell r="E793">
            <v>1180</v>
          </cell>
          <cell r="F79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3">
            <v>19368</v>
          </cell>
        </row>
        <row r="794">
          <cell r="A794" t="str">
            <v>113343</v>
          </cell>
          <cell r="C794" t="str">
            <v>ODSTRAN PODKL ZPEVNĚNÝCH PLOCH S CEM POJIVEM, ODVOZ DO 3KM</v>
          </cell>
          <cell r="D794" t="str">
            <v>M3</v>
          </cell>
          <cell r="E794">
            <v>1210</v>
          </cell>
          <cell r="F79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4">
            <v>19388</v>
          </cell>
        </row>
        <row r="795">
          <cell r="A795" t="str">
            <v>113344</v>
          </cell>
          <cell r="C795" t="str">
            <v>ODSTRAN PODKL ZPEVNĚNÝCH PLOCH S CEM POJIVEM, ODVOZ DO 5KM</v>
          </cell>
          <cell r="D795" t="str">
            <v>M3</v>
          </cell>
          <cell r="E795">
            <v>1260</v>
          </cell>
          <cell r="F79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5">
            <v>19408</v>
          </cell>
        </row>
        <row r="796">
          <cell r="A796" t="str">
            <v>113345</v>
          </cell>
          <cell r="C796" t="str">
            <v>ODSTRAN PODKL ZPEVNĚNÝCH PLOCH S CEM POJIVEM, ODVOZ DO 8KM</v>
          </cell>
          <cell r="D796" t="str">
            <v>M3</v>
          </cell>
          <cell r="E796">
            <v>1310</v>
          </cell>
          <cell r="F79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6">
            <v>19428</v>
          </cell>
        </row>
        <row r="797">
          <cell r="A797" t="str">
            <v>113346</v>
          </cell>
          <cell r="C797" t="str">
            <v>ODSTRAN PODKL ZPEVNĚNÝCH PLOCH S CEM POJIVEM, ODVOZ DO 12KM</v>
          </cell>
          <cell r="D797" t="str">
            <v>M3</v>
          </cell>
          <cell r="E797">
            <v>1460</v>
          </cell>
          <cell r="F79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7">
            <v>19448</v>
          </cell>
        </row>
        <row r="798">
          <cell r="A798" t="str">
            <v>113347</v>
          </cell>
          <cell r="C798" t="str">
            <v>ODSTRAN PODKL ZPEVNĚNÝCH PLOCH S CEM POJIVEM, ODVOZ DO 16KM</v>
          </cell>
          <cell r="D798" t="str">
            <v>M3</v>
          </cell>
          <cell r="E798">
            <v>1550</v>
          </cell>
          <cell r="F79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8">
            <v>19468</v>
          </cell>
        </row>
        <row r="799">
          <cell r="A799" t="str">
            <v>113348</v>
          </cell>
          <cell r="C799" t="str">
            <v>ODSTRAN PODKL ZPEVNĚNÝCH PLOCH S CEM POJIVEM, ODVOZ DO 20KM</v>
          </cell>
          <cell r="D799" t="str">
            <v>M3</v>
          </cell>
          <cell r="E799">
            <v>1680</v>
          </cell>
          <cell r="F79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799">
            <v>19488</v>
          </cell>
        </row>
        <row r="800">
          <cell r="A800" t="str">
            <v>11334A</v>
          </cell>
          <cell r="C800" t="str">
            <v>ODSTRANĚNÍ PODKLADU ZPEVNĚNÝCH PLOCH S CEMENT POJIVEM - BEZ DOPRAVY</v>
          </cell>
          <cell r="D800" t="str">
            <v>M3</v>
          </cell>
          <cell r="E800">
            <v>1090</v>
          </cell>
          <cell r="F800"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0">
            <v>19508</v>
          </cell>
        </row>
        <row r="801">
          <cell r="A801" t="str">
            <v>11334B</v>
          </cell>
          <cell r="C801" t="str">
            <v>ODSTRANĚNÍ PODKLADU ZPEVNĚNÝCH PLOCH S CEMENT POJIVEM - DOPRAVA</v>
          </cell>
          <cell r="D801" t="str">
            <v>tkm</v>
          </cell>
          <cell r="E801">
            <v>14.1</v>
          </cell>
          <cell r="F801" t="str">
            <v>Položka zahrnuje samostatnou dopravu suti a vybouraných hmot. Množství se určí jako součin hmotnosti [t] a požadované vzdálenosti [km].</v>
          </cell>
          <cell r="G801">
            <v>19528</v>
          </cell>
        </row>
        <row r="802">
          <cell r="A802" t="str">
            <v>11335</v>
          </cell>
          <cell r="C802" t="str">
            <v>ODSTRANĚNÍ PODKLADU ZPEVNĚNÝCH PLOCH Z BETONU</v>
          </cell>
          <cell r="D802" t="str">
            <v>M3</v>
          </cell>
          <cell r="E802">
            <v>2750</v>
          </cell>
          <cell r="F80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2">
            <v>19552</v>
          </cell>
        </row>
        <row r="803">
          <cell r="A803" t="str">
            <v>113351</v>
          </cell>
          <cell r="C803" t="str">
            <v>ODSTRAN PODKLADU ZPEVNĚNÝCH PLOCH Z BETONU, ODVOZ DO 1KM</v>
          </cell>
          <cell r="D803" t="str">
            <v>M3</v>
          </cell>
          <cell r="E803">
            <v>2750</v>
          </cell>
          <cell r="F80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3">
            <v>19572</v>
          </cell>
        </row>
        <row r="804">
          <cell r="A804" t="str">
            <v>113352</v>
          </cell>
          <cell r="C804" t="str">
            <v>ODSTRAN PODKLADU ZPEVNĚNÝCH PLOCH Z BETONU, ODVOZ DO 2KM</v>
          </cell>
          <cell r="D804" t="str">
            <v>M3</v>
          </cell>
          <cell r="E804">
            <v>2790</v>
          </cell>
          <cell r="F80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4">
            <v>19592</v>
          </cell>
        </row>
        <row r="805">
          <cell r="A805" t="str">
            <v>113353</v>
          </cell>
          <cell r="C805" t="str">
            <v>ODSTRAN PODKLADU ZPEVNĚNÝCH PLOCH Z BETONU, ODVOZ DO 3KM</v>
          </cell>
          <cell r="D805" t="str">
            <v>M3</v>
          </cell>
          <cell r="E805">
            <v>2810</v>
          </cell>
          <cell r="F80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5">
            <v>19612</v>
          </cell>
        </row>
        <row r="806">
          <cell r="A806" t="str">
            <v>113354</v>
          </cell>
          <cell r="C806" t="str">
            <v>ODSTRAN PODKLADU ZPEVNĚNÝCH PLOCH Z BETONU, ODVOZ DO 5KM</v>
          </cell>
          <cell r="D806" t="str">
            <v>M3</v>
          </cell>
          <cell r="E806">
            <v>2830</v>
          </cell>
          <cell r="F80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6">
            <v>19632</v>
          </cell>
        </row>
        <row r="807">
          <cell r="A807" t="str">
            <v>113355</v>
          </cell>
          <cell r="C807" t="str">
            <v>ODSTRAN PODKLADU ZPEVNĚNÝCH PLOCH Z BETONU, ODVOZ DO 8KM</v>
          </cell>
          <cell r="D807" t="str">
            <v>M3</v>
          </cell>
          <cell r="E807">
            <v>2940</v>
          </cell>
          <cell r="F80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7">
            <v>19652</v>
          </cell>
        </row>
        <row r="808">
          <cell r="A808" t="str">
            <v>113356</v>
          </cell>
          <cell r="C808" t="str">
            <v>ODSTRAN PODKLADU ZPEVNĚNÝCH PLOCH Z BETONU, ODVOZ DO 12KM</v>
          </cell>
          <cell r="D808" t="str">
            <v>M3</v>
          </cell>
          <cell r="E808">
            <v>3080</v>
          </cell>
          <cell r="F80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8">
            <v>19672</v>
          </cell>
        </row>
        <row r="809">
          <cell r="A809" t="str">
            <v>113357</v>
          </cell>
          <cell r="C809" t="str">
            <v>ODSTRAN PODKLADU ZPEVNĚNÝCH PLOCH Z BETONU, ODVOZ DO 16KM</v>
          </cell>
          <cell r="D809" t="str">
            <v>M3</v>
          </cell>
          <cell r="E809">
            <v>3240</v>
          </cell>
          <cell r="F80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09">
            <v>19692</v>
          </cell>
        </row>
        <row r="810">
          <cell r="A810" t="str">
            <v>113358</v>
          </cell>
          <cell r="C810" t="str">
            <v>ODSTRAN PODKLADU ZPEVNĚNÝCH PLOCH Z BETONU, ODVOZ DO 20KM</v>
          </cell>
          <cell r="D810" t="str">
            <v>M3</v>
          </cell>
          <cell r="E810">
            <v>3370</v>
          </cell>
          <cell r="F81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10">
            <v>19712</v>
          </cell>
        </row>
        <row r="811">
          <cell r="A811" t="str">
            <v>11335A</v>
          </cell>
          <cell r="C811" t="str">
            <v>ODSTRANĚNÍ PODKLADU ZPEVNĚNÝCH PLOCH Z BETONU - BEZ DOPRAVY</v>
          </cell>
          <cell r="D811" t="str">
            <v>M3</v>
          </cell>
          <cell r="E811">
            <v>2630</v>
          </cell>
          <cell r="F811"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11">
            <v>19732</v>
          </cell>
        </row>
        <row r="812">
          <cell r="A812" t="str">
            <v>11335B</v>
          </cell>
          <cell r="C812" t="str">
            <v>ODSTRANĚNÍ PODKLADU ZPEVNĚNÝCH PLOCH Z BETONU - DOPRAVA</v>
          </cell>
          <cell r="D812" t="str">
            <v>tkm</v>
          </cell>
          <cell r="E812">
            <v>14.1</v>
          </cell>
          <cell r="F812" t="str">
            <v>Položka zahrnuje samostatnou dopravu suti a vybouraných hmot. Množství se určí jako součin hmotnosti [t] a požadované vzdálenosti [km].</v>
          </cell>
          <cell r="G812">
            <v>19752</v>
          </cell>
        </row>
        <row r="813">
          <cell r="A813" t="str">
            <v>11336</v>
          </cell>
          <cell r="C813" t="str">
            <v>ODSTRANĚNÍ PODKLADU ZPEVNĚNÝCH PLOCH ZE SILNIČNÍCH DÍLCŮ (PANELŮ)</v>
          </cell>
          <cell r="D813" t="str">
            <v>M3</v>
          </cell>
          <cell r="E813">
            <v>1110</v>
          </cell>
          <cell r="F81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13">
            <v>19776</v>
          </cell>
        </row>
        <row r="814">
          <cell r="A814" t="str">
            <v>11336A</v>
          </cell>
          <cell r="C814" t="str">
            <v>ODSTRANĚNÍ PODKLADU ZPEVNĚNÝCH PLOCH ZE SILNIČNÍCH DÍLCŮ (PANELŮ) - BEZ DOPRAVY</v>
          </cell>
          <cell r="D814" t="str">
            <v>M3</v>
          </cell>
          <cell r="E814">
            <v>1050</v>
          </cell>
          <cell r="F814"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14">
            <v>19796</v>
          </cell>
        </row>
        <row r="815">
          <cell r="A815" t="str">
            <v>11336B</v>
          </cell>
          <cell r="C815" t="str">
            <v>ODSTRANĚNÍ PODKLADU ZPEVNĚNÝCH PLOCH ZE SILNIČNÍCH DÍLCŮ (PANELŮ) - DOPRAVA</v>
          </cell>
          <cell r="D815" t="str">
            <v>tkm</v>
          </cell>
          <cell r="E815">
            <v>14.1</v>
          </cell>
          <cell r="F815" t="str">
            <v>Položka zahrnuje samostatnou dopravu suti a vybouraných hmot. Množství se určí jako součin hmotnosti [t] a požadované vzdálenosti [km].</v>
          </cell>
          <cell r="G815">
            <v>19816</v>
          </cell>
        </row>
        <row r="816">
          <cell r="A816" t="str">
            <v>11337</v>
          </cell>
          <cell r="C816" t="str">
            <v>ODSTRANĚNÍ PODKLADU ZPEVNĚNÝCH PLOCH Z DLAŽEBNÍCH KOSTEK</v>
          </cell>
          <cell r="D816" t="str">
            <v>M3</v>
          </cell>
          <cell r="E816">
            <v>316</v>
          </cell>
          <cell r="F81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16">
            <v>19840</v>
          </cell>
        </row>
        <row r="817">
          <cell r="A817" t="str">
            <v>113371</v>
          </cell>
          <cell r="C817" t="str">
            <v>ODSTRAN PODKLADU ZPEVNĚNÝCH PLOCH Z DLAŽEB KOSTEK, ODVOZ DO 1KM</v>
          </cell>
          <cell r="D817" t="str">
            <v>M3</v>
          </cell>
          <cell r="E817">
            <v>316</v>
          </cell>
          <cell r="F81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17">
            <v>19860</v>
          </cell>
        </row>
        <row r="818">
          <cell r="A818" t="str">
            <v>113372</v>
          </cell>
          <cell r="C818" t="str">
            <v>ODSTRAN PODKLADU ZPEVNĚNÝCH PLOCH Z DLAŽEB KOSTEK, ODVOZ DO 2KM</v>
          </cell>
          <cell r="D818" t="str">
            <v>M3</v>
          </cell>
          <cell r="E818">
            <v>356</v>
          </cell>
          <cell r="F81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18">
            <v>19880</v>
          </cell>
        </row>
        <row r="819">
          <cell r="A819" t="str">
            <v>113373</v>
          </cell>
          <cell r="C819" t="str">
            <v>ODSTRAN PODKLADU ZPEVNĚNÝCH PLOCH Z DLAŽEB KOSTEK, ODVOZ DO 3KM</v>
          </cell>
          <cell r="D819" t="str">
            <v>M3</v>
          </cell>
          <cell r="E819">
            <v>381</v>
          </cell>
          <cell r="F81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19">
            <v>19900</v>
          </cell>
        </row>
        <row r="820">
          <cell r="A820" t="str">
            <v>113374</v>
          </cell>
          <cell r="C820" t="str">
            <v>ODSTRAN PODKLADU ZPEVNĚNÝCH PLOCH Z DLAŽEB KOSTEK, ODVOZ DO 5KM</v>
          </cell>
          <cell r="D820" t="str">
            <v>M3</v>
          </cell>
          <cell r="E820">
            <v>433</v>
          </cell>
          <cell r="F82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0">
            <v>19920</v>
          </cell>
        </row>
        <row r="821">
          <cell r="A821" t="str">
            <v>113375</v>
          </cell>
          <cell r="C821" t="str">
            <v>ODSTRAN PODKLADU ZPEVNĚNÝCH PLOCH Z DLAŽEB KOSTEK, ODVOZ DO 8KM</v>
          </cell>
          <cell r="D821" t="str">
            <v>M3</v>
          </cell>
          <cell r="E821">
            <v>507</v>
          </cell>
          <cell r="F82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1">
            <v>19940</v>
          </cell>
        </row>
        <row r="822">
          <cell r="A822" t="str">
            <v>113376</v>
          </cell>
          <cell r="C822" t="str">
            <v>ODSTRAN PODKLADU ZPEVNĚNÝCH PLOCH Z DLAŽEB KOSTEK, ODVOZ DO 12KM</v>
          </cell>
          <cell r="D822" t="str">
            <v>M3</v>
          </cell>
          <cell r="E822">
            <v>623</v>
          </cell>
          <cell r="F82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2">
            <v>19960</v>
          </cell>
        </row>
        <row r="823">
          <cell r="A823" t="str">
            <v>113377</v>
          </cell>
          <cell r="C823" t="str">
            <v>ODSTRAN PODKLADU ZPEVNĚNÝCH PLOCH Z DLAŽEB KOSTEK, ODVOZ DO 16KM</v>
          </cell>
          <cell r="D823" t="str">
            <v>M3</v>
          </cell>
          <cell r="E823">
            <v>723</v>
          </cell>
          <cell r="F82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3">
            <v>19980</v>
          </cell>
        </row>
        <row r="824">
          <cell r="A824" t="str">
            <v>113378</v>
          </cell>
          <cell r="C824" t="str">
            <v>ODSTRAN PODKLADU ZPEVNĚNÝCH PLOCH Z DLAŽEB KOSTEK, ODVOZ DO 20KM</v>
          </cell>
          <cell r="D824" t="str">
            <v>M3</v>
          </cell>
          <cell r="E824">
            <v>836</v>
          </cell>
          <cell r="F82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4">
            <v>20000</v>
          </cell>
        </row>
        <row r="825">
          <cell r="A825" t="str">
            <v>11337A</v>
          </cell>
          <cell r="C825" t="str">
            <v>ODSTRANĚNÍ PODKLADU ZPEVNĚNÝCH PLOCH Z DLAŽEBNÍCH KOSTEK - BEZ DOPRAVY</v>
          </cell>
          <cell r="D825" t="str">
            <v>M3</v>
          </cell>
          <cell r="E825">
            <v>269</v>
          </cell>
          <cell r="F825"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5">
            <v>20020</v>
          </cell>
        </row>
        <row r="826">
          <cell r="A826" t="str">
            <v>11337B</v>
          </cell>
          <cell r="C826" t="str">
            <v>ODSTRANĚNÍ PODKLADU ZPEVNĚNÝCH PLOCH Z DLAŽEBNÍCH KOSTEK - DOPRAVA</v>
          </cell>
          <cell r="D826" t="str">
            <v>tkm</v>
          </cell>
          <cell r="E826">
            <v>14.1</v>
          </cell>
          <cell r="F826" t="str">
            <v>Položka zahrnuje samostatnou dopravu suti a vybouraných hmot. Množství se určí jako součin hmotnosti [t] a požadované vzdálenosti [km].</v>
          </cell>
          <cell r="G826">
            <v>20040</v>
          </cell>
        </row>
        <row r="827">
          <cell r="A827" t="str">
            <v>11343</v>
          </cell>
          <cell r="C827" t="str">
            <v>ODSTRAN KRYTU ZPEVNĚNÝCH PLOCH S ASFALT POJIVEM VČET PODKLADU</v>
          </cell>
          <cell r="D827" t="str">
            <v>M3</v>
          </cell>
          <cell r="E827">
            <v>693</v>
          </cell>
          <cell r="F82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7">
            <v>20068</v>
          </cell>
        </row>
        <row r="828">
          <cell r="A828" t="str">
            <v>113431</v>
          </cell>
          <cell r="C828" t="str">
            <v>ODSTRAN KRYTU ZPEVNĚNÝCH PLOCH S ASFALT POJIVEM VČET PODKLADU, ODVOZ DO 1KM</v>
          </cell>
          <cell r="D828" t="str">
            <v>M3</v>
          </cell>
          <cell r="E828">
            <v>693</v>
          </cell>
          <cell r="F82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8">
            <v>20088</v>
          </cell>
        </row>
        <row r="829">
          <cell r="A829" t="str">
            <v>113432</v>
          </cell>
          <cell r="C829" t="str">
            <v>ODSTRAN KRYTU ZPEVNĚNÝCH PLOCH S ASFALT POJIVEM VČET PODKLADU, ODVOZ DO 2KM</v>
          </cell>
          <cell r="D829" t="str">
            <v>M3</v>
          </cell>
          <cell r="E829">
            <v>707</v>
          </cell>
          <cell r="F82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29">
            <v>20108</v>
          </cell>
        </row>
        <row r="830">
          <cell r="A830" t="str">
            <v>113433</v>
          </cell>
          <cell r="C830" t="str">
            <v>ODSTRAN KRYTU ZPEVNĚNÝCH PLOCH S ASFALT POJIVEM VČET PODKLADU, ODVOZ DO 3KM</v>
          </cell>
          <cell r="D830" t="str">
            <v>M3</v>
          </cell>
          <cell r="E830">
            <v>719</v>
          </cell>
          <cell r="F83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0">
            <v>20128</v>
          </cell>
        </row>
        <row r="831">
          <cell r="A831" t="str">
            <v>113434</v>
          </cell>
          <cell r="C831" t="str">
            <v>ODSTRAN KRYTU ZPEVNĚNÝCH PLOCH S ASFALT POJIVEM VČET PODKLADU, ODVOZ DO 5KM</v>
          </cell>
          <cell r="D831" t="str">
            <v>M3</v>
          </cell>
          <cell r="E831">
            <v>744</v>
          </cell>
          <cell r="F83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1">
            <v>20148</v>
          </cell>
        </row>
        <row r="832">
          <cell r="A832" t="str">
            <v>113435</v>
          </cell>
          <cell r="C832" t="str">
            <v>ODSTRAN KRYTU ZPEVNĚNÝCH PLOCH S ASFALT POJIVEM VČET PODKLADU, ODVOZ DO 8KM</v>
          </cell>
          <cell r="D832" t="str">
            <v>M3</v>
          </cell>
          <cell r="E832">
            <v>795</v>
          </cell>
          <cell r="F83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2">
            <v>20168</v>
          </cell>
        </row>
        <row r="833">
          <cell r="A833" t="str">
            <v>113436</v>
          </cell>
          <cell r="C833" t="str">
            <v>ODSTRAN KRYTU ZPEVNĚNÝCH PLOCH S ASFALT POJIVEM VČET PODKLADU, ODVOZ DO 12KM</v>
          </cell>
          <cell r="D833" t="str">
            <v>M3</v>
          </cell>
          <cell r="E833">
            <v>855</v>
          </cell>
          <cell r="F83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3">
            <v>20188</v>
          </cell>
        </row>
        <row r="834">
          <cell r="A834" t="str">
            <v>113437</v>
          </cell>
          <cell r="C834" t="str">
            <v>ODSTRAN KRYTU ZPEVNĚNÝCH PLOCH S ASFALT POJIVEM VČET PODKLADU, ODVOZ DO 16KM</v>
          </cell>
          <cell r="D834" t="str">
            <v>M3</v>
          </cell>
          <cell r="E834">
            <v>930</v>
          </cell>
          <cell r="F83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4">
            <v>20208</v>
          </cell>
        </row>
        <row r="835">
          <cell r="A835" t="str">
            <v>113438</v>
          </cell>
          <cell r="C835" t="str">
            <v>ODSTRAN KRYTU ZPEVNĚNÝCH PLOCH S ASFALT POJIVEM VČET PODKLADU, ODVOZ DO 20KM</v>
          </cell>
          <cell r="D835" t="str">
            <v>M3</v>
          </cell>
          <cell r="E835">
            <v>995</v>
          </cell>
          <cell r="F83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5">
            <v>20228</v>
          </cell>
        </row>
        <row r="836">
          <cell r="A836" t="str">
            <v>11343A</v>
          </cell>
          <cell r="C836" t="str">
            <v>ODSTRAN KRYTU ZPEVNĚNÝCH PLOCH S ASFALT POJIVEM VČET PODKLADU - BEZ DOPRAVY</v>
          </cell>
          <cell r="D836" t="str">
            <v>M3</v>
          </cell>
          <cell r="E836">
            <v>644</v>
          </cell>
          <cell r="F836"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6">
            <v>20248</v>
          </cell>
        </row>
        <row r="837">
          <cell r="A837" t="str">
            <v>11343B</v>
          </cell>
          <cell r="C837" t="str">
            <v>ODSTRAN KRYTU ZPEVNĚNÝCH PLOCH S ASFALT POJIVEM VČET PODKLADU - DOPRAVA</v>
          </cell>
          <cell r="D837" t="str">
            <v>tkm</v>
          </cell>
          <cell r="E837">
            <v>14.1</v>
          </cell>
          <cell r="F837" t="str">
            <v>Položka zahrnuje samostatnou dopravu suti a vybouraných hmot. Množství se určí jako součin hmotnosti [t] a požadované vzdálenosti [km].</v>
          </cell>
          <cell r="G837">
            <v>20268</v>
          </cell>
        </row>
        <row r="838">
          <cell r="A838" t="str">
            <v>11344</v>
          </cell>
          <cell r="C838" t="str">
            <v>ODSTRANĚNÍ KRYTU ZPEVNĚNÝCH PLOCH S CEMENT POJIVEM VČET PODKLADU</v>
          </cell>
          <cell r="D838" t="str">
            <v>M3</v>
          </cell>
          <cell r="E838">
            <v>1140</v>
          </cell>
          <cell r="F83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8">
            <v>20292</v>
          </cell>
        </row>
        <row r="839">
          <cell r="A839" t="str">
            <v>113441</v>
          </cell>
          <cell r="C839" t="str">
            <v>ODSTR KRYTU ZPEVNĚNÝCH PLOCH S CEM POJ VČET PODKL, ODVOZ DO 1KM</v>
          </cell>
          <cell r="D839" t="str">
            <v>M3</v>
          </cell>
          <cell r="E839">
            <v>1140</v>
          </cell>
          <cell r="F83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39">
            <v>20312</v>
          </cell>
        </row>
        <row r="840">
          <cell r="A840" t="str">
            <v>113442</v>
          </cell>
          <cell r="C840" t="str">
            <v>ODSTR KRYTU ZPEVNĚNÝCH PLOCH S CEM POJ VČET PODKL, ODVOZ DO 2KM</v>
          </cell>
          <cell r="D840" t="str">
            <v>M3</v>
          </cell>
          <cell r="E840">
            <v>1160</v>
          </cell>
          <cell r="F84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0">
            <v>20332</v>
          </cell>
        </row>
        <row r="841">
          <cell r="A841" t="str">
            <v>113443</v>
          </cell>
          <cell r="C841" t="str">
            <v>ODSTR KRYTU ZPEVNĚNÝCH PLOCH S CEM POJ VČET PODKL, ODVOZ DO 3KM</v>
          </cell>
          <cell r="D841" t="str">
            <v>M3</v>
          </cell>
          <cell r="E841">
            <v>1190</v>
          </cell>
          <cell r="F84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1">
            <v>20352</v>
          </cell>
        </row>
        <row r="842">
          <cell r="A842" t="str">
            <v>113444</v>
          </cell>
          <cell r="C842" t="str">
            <v>ODSTR KRYTU ZPEVNĚNÝCH PLOCH S CEM POJ VČET PODKL, ODVOZ DO 5KM</v>
          </cell>
          <cell r="D842" t="str">
            <v>M3</v>
          </cell>
          <cell r="E842">
            <v>1230</v>
          </cell>
          <cell r="F84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2">
            <v>20372</v>
          </cell>
        </row>
        <row r="843">
          <cell r="A843" t="str">
            <v>113445</v>
          </cell>
          <cell r="C843" t="str">
            <v>ODSTR KRYTU ZPEVNĚNÝCH PLOCH S CEM POJ VČET PODKL, ODVOZ DO 8KM</v>
          </cell>
          <cell r="D843" t="str">
            <v>M3</v>
          </cell>
          <cell r="E843">
            <v>1300</v>
          </cell>
          <cell r="F84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3">
            <v>20392</v>
          </cell>
        </row>
        <row r="844">
          <cell r="A844" t="str">
            <v>113446</v>
          </cell>
          <cell r="C844" t="str">
            <v>ODSTR KRYTU ZPEVNĚNÝCH PLOCH S CEM POJ VČET PODKL, ODVOZ DO 12KM</v>
          </cell>
          <cell r="D844" t="str">
            <v>M3</v>
          </cell>
          <cell r="E844">
            <v>1410</v>
          </cell>
          <cell r="F84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4">
            <v>20412</v>
          </cell>
        </row>
        <row r="845">
          <cell r="A845" t="str">
            <v>113447</v>
          </cell>
          <cell r="C845" t="str">
            <v>ODSTR KRYTU ZPEVNĚNÝCH PLOCH S CEM POJ VČET PODKL, ODVOZ DO 16KM</v>
          </cell>
          <cell r="D845" t="str">
            <v>M3</v>
          </cell>
          <cell r="E845">
            <v>1510</v>
          </cell>
          <cell r="F84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5">
            <v>20432</v>
          </cell>
        </row>
        <row r="846">
          <cell r="A846" t="str">
            <v>113448</v>
          </cell>
          <cell r="C846" t="str">
            <v>ODSTR KRYTU ZPEVNĚNÝCH PLOCH S CEM POJ VČET PODKL, ODVOZ DO 20KM</v>
          </cell>
          <cell r="D846" t="str">
            <v>M3</v>
          </cell>
          <cell r="E846">
            <v>1610</v>
          </cell>
          <cell r="F84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6">
            <v>20452</v>
          </cell>
        </row>
        <row r="847">
          <cell r="A847" t="str">
            <v>11344A</v>
          </cell>
          <cell r="C847" t="str">
            <v>ODSTRANĚNÍ KRYTU ZPEVNĚNÝCH PLOCH S CEMENT POJIVEM VČET PODKLADU - BEZ DOPRAVY</v>
          </cell>
          <cell r="D847" t="str">
            <v>M3</v>
          </cell>
          <cell r="E847">
            <v>1080</v>
          </cell>
          <cell r="F847"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7">
            <v>20472</v>
          </cell>
        </row>
        <row r="848">
          <cell r="A848" t="str">
            <v>11344B</v>
          </cell>
          <cell r="C848" t="str">
            <v>ODSTRANĚNÍ KRYTU ZPEVNĚNÝCH PLOCH S CEMENT POJIVEM VČET PODKLADU - DOPRAVA</v>
          </cell>
          <cell r="D848" t="str">
            <v>tkm</v>
          </cell>
          <cell r="E848">
            <v>14.1</v>
          </cell>
          <cell r="F848" t="str">
            <v>Položka zahrnuje samostatnou dopravu suti a vybouraných hmot. Množství se určí jako součin hmotnosti [t] a požadované vzdálenosti [km].</v>
          </cell>
          <cell r="G848">
            <v>20492</v>
          </cell>
        </row>
        <row r="849">
          <cell r="A849" t="str">
            <v>11345</v>
          </cell>
          <cell r="C849" t="str">
            <v>ODSTRAN KRYTU ZPEVNĚNÝCH PLOCH Z BETONU VČET PODKLADU</v>
          </cell>
          <cell r="D849" t="str">
            <v>M3</v>
          </cell>
          <cell r="E849">
            <v>595</v>
          </cell>
          <cell r="F84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49">
            <v>20516</v>
          </cell>
        </row>
        <row r="850">
          <cell r="A850" t="str">
            <v>113451</v>
          </cell>
          <cell r="C850" t="str">
            <v>ODSTRAN KRYTU ZPEVNĚNÝCH PLOCH Z BETONU VČET PODKLADU, ODVOZ DO 1KM</v>
          </cell>
          <cell r="D850" t="str">
            <v>M3</v>
          </cell>
          <cell r="E850">
            <v>595</v>
          </cell>
          <cell r="F85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0">
            <v>20536</v>
          </cell>
        </row>
        <row r="851">
          <cell r="A851" t="str">
            <v>113452</v>
          </cell>
          <cell r="C851" t="str">
            <v>ODSTRAN KRYTU ZPEVNĚNÝCH PLOCH Z BETONU VČET PODKLADU, ODVOZ DO 2KM</v>
          </cell>
          <cell r="D851" t="str">
            <v>M3</v>
          </cell>
          <cell r="E851">
            <v>617</v>
          </cell>
          <cell r="F85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1">
            <v>20556</v>
          </cell>
        </row>
        <row r="852">
          <cell r="A852" t="str">
            <v>113453</v>
          </cell>
          <cell r="C852" t="str">
            <v>ODSTRAN KRYTU ZPEVNĚNÝCH PLOCH Z BETONU VČET PODKLADU, ODVOZ DO 3KM</v>
          </cell>
          <cell r="D852" t="str">
            <v>M3</v>
          </cell>
          <cell r="E852">
            <v>634</v>
          </cell>
          <cell r="F85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2">
            <v>20576</v>
          </cell>
        </row>
        <row r="853">
          <cell r="A853" t="str">
            <v>113454</v>
          </cell>
          <cell r="C853" t="str">
            <v>ODSTRAN KRYTU ZPEVNĚNÝCH PLOCH Z BETONU VČET PODKLADU, ODVOZ DO 5KM</v>
          </cell>
          <cell r="D853" t="str">
            <v>M3</v>
          </cell>
          <cell r="E853">
            <v>681</v>
          </cell>
          <cell r="F85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3">
            <v>20596</v>
          </cell>
        </row>
        <row r="854">
          <cell r="A854" t="str">
            <v>113455</v>
          </cell>
          <cell r="C854" t="str">
            <v>ODSTRAN KRYTU ZPEVNĚNÝCH PLOCH Z BETONU VČET PODKLADU, ODVOZ DO 8KM</v>
          </cell>
          <cell r="D854" t="str">
            <v>M3</v>
          </cell>
          <cell r="E854">
            <v>738</v>
          </cell>
          <cell r="F85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4">
            <v>20616</v>
          </cell>
        </row>
        <row r="855">
          <cell r="A855" t="str">
            <v>113456</v>
          </cell>
          <cell r="C855" t="str">
            <v>ODSTRAN KRYTU ZPEVNĚNÝCH PLOCH Z BETONU VČET PODKLADU, ODVOZ DO 12KM</v>
          </cell>
          <cell r="D855" t="str">
            <v>M3</v>
          </cell>
          <cell r="E855">
            <v>807</v>
          </cell>
          <cell r="F85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5">
            <v>20636</v>
          </cell>
        </row>
        <row r="856">
          <cell r="A856" t="str">
            <v>113457</v>
          </cell>
          <cell r="C856" t="str">
            <v>ODSTRAN KRYTU ZPEVNĚNÝCH PLOCH Z BETONUVČET PODKLADU, ODVOZ DO 16KM</v>
          </cell>
          <cell r="D856" t="str">
            <v>M3</v>
          </cell>
          <cell r="E856">
            <v>875</v>
          </cell>
          <cell r="F85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6">
            <v>20656</v>
          </cell>
        </row>
        <row r="857">
          <cell r="A857" t="str">
            <v>113458</v>
          </cell>
          <cell r="C857" t="str">
            <v>ODSTRAN KRYTU ZPEVNĚNÝCH PLOCH Z BETONU VČET PODKLADU, ODVOZ DO 20KM</v>
          </cell>
          <cell r="D857" t="str">
            <v>M3</v>
          </cell>
          <cell r="E857">
            <v>942</v>
          </cell>
          <cell r="F85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7">
            <v>20676</v>
          </cell>
        </row>
        <row r="858">
          <cell r="A858" t="str">
            <v>11345A</v>
          </cell>
          <cell r="C858" t="str">
            <v>ODSTRAN KRYTU ZPEVNĚNÝCH PLOCH Z BETONU VČET PODKLADU - BEZ DOPRAVY</v>
          </cell>
          <cell r="D858" t="str">
            <v>M3</v>
          </cell>
          <cell r="E858">
            <v>548</v>
          </cell>
          <cell r="F858"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58">
            <v>20696</v>
          </cell>
        </row>
        <row r="859">
          <cell r="A859" t="str">
            <v>11345B</v>
          </cell>
          <cell r="C859" t="str">
            <v>ODSTRAN KRYTU ZPEVNĚNÝCH PLOCH Z BETONU VČET PODKLADU - DOPRAVA</v>
          </cell>
          <cell r="D859" t="str">
            <v>tkm</v>
          </cell>
          <cell r="E859">
            <v>14.1</v>
          </cell>
          <cell r="F859" t="str">
            <v>Položka zahrnuje samostatnou dopravu suti a vybouraných hmot. Množství se určí jako součin hmotnosti [t] a požadované vzdálenosti [km].</v>
          </cell>
          <cell r="G859">
            <v>20716</v>
          </cell>
        </row>
        <row r="860">
          <cell r="A860" t="str">
            <v>11346</v>
          </cell>
          <cell r="C860" t="str">
            <v>ODSTRANĚNÍ KRYTU ZPEVNĚNÝCH PLOCH ZE SILNIČ DÍLCŮ (PANELŮ) VČET PODKL</v>
          </cell>
          <cell r="D860" t="str">
            <v>M3</v>
          </cell>
          <cell r="E860">
            <v>507</v>
          </cell>
          <cell r="F86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0">
            <v>20740</v>
          </cell>
        </row>
        <row r="861">
          <cell r="A861" t="str">
            <v>113461</v>
          </cell>
          <cell r="C861" t="str">
            <v>ODSTRAN KRYTU ZPEVNĚNÝCH PLOCH ZE SILNIČ DÍLCŮ VČET PODKL, ODVOZ DO 1KM</v>
          </cell>
          <cell r="D861" t="str">
            <v>M3</v>
          </cell>
          <cell r="E861">
            <v>507</v>
          </cell>
          <cell r="F86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1">
            <v>20760</v>
          </cell>
        </row>
        <row r="862">
          <cell r="A862" t="str">
            <v>113462</v>
          </cell>
          <cell r="C862" t="str">
            <v>ODSTRAN KRYTU ZPEVNĚNÝCH PLOCH ZE SILNIČ DÍLCŮ VČET PODKL, ODVOZ DO 2KM</v>
          </cell>
          <cell r="D862" t="str">
            <v>M3</v>
          </cell>
          <cell r="E862">
            <v>522</v>
          </cell>
          <cell r="F86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2">
            <v>20780</v>
          </cell>
        </row>
        <row r="863">
          <cell r="A863" t="str">
            <v>113463</v>
          </cell>
          <cell r="C863" t="str">
            <v>ODSTRAN KRYTU ZPEVNĚNÝCH PLOCH ZE SILNIČ DÍLCŮ VČET PODKL, ODVOZ DO 3KM</v>
          </cell>
          <cell r="D863" t="str">
            <v>M3</v>
          </cell>
          <cell r="E863">
            <v>534</v>
          </cell>
          <cell r="F86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3">
            <v>20800</v>
          </cell>
        </row>
        <row r="864">
          <cell r="A864" t="str">
            <v>113464</v>
          </cell>
          <cell r="C864" t="str">
            <v>ODSTRAN KRYTU ZPEVNĚNÝCH PLOCH ZE SILNIČ DÍLCŮ VČET PODKL, ODVOZ DO 5KM</v>
          </cell>
          <cell r="D864" t="str">
            <v>M3</v>
          </cell>
          <cell r="E864">
            <v>569</v>
          </cell>
          <cell r="F86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4">
            <v>20820</v>
          </cell>
        </row>
        <row r="865">
          <cell r="A865" t="str">
            <v>113465</v>
          </cell>
          <cell r="C865" t="str">
            <v>ODSTRAN KRYTU ZPEVNĚNÝCH PLOCH ZE SILNIČ DÍLCŮ VČET PODKL, ODVOZ DO 8KM</v>
          </cell>
          <cell r="D865" t="str">
            <v>M3</v>
          </cell>
          <cell r="E865">
            <v>610</v>
          </cell>
          <cell r="F86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5">
            <v>20840</v>
          </cell>
        </row>
        <row r="866">
          <cell r="A866" t="str">
            <v>113466</v>
          </cell>
          <cell r="C866" t="str">
            <v>ODSTRAN KRYTU ZPEVNĚNÝCH PLOCH ZE SILNIČ DÍLCŮ VČET PODKL, ODVOZ DO 12KM</v>
          </cell>
          <cell r="D866" t="str">
            <v>M3</v>
          </cell>
          <cell r="E866">
            <v>658</v>
          </cell>
          <cell r="F86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6">
            <v>20860</v>
          </cell>
        </row>
        <row r="867">
          <cell r="A867" t="str">
            <v>113467</v>
          </cell>
          <cell r="C867" t="str">
            <v>ODSTRAN KRYTU ZPEVNĚNÝCH PLOCH ZE SILNIČ DÍLCŮ VČET PODKL, ODVOZ DO 16KM</v>
          </cell>
          <cell r="D867" t="str">
            <v>M3</v>
          </cell>
          <cell r="E867">
            <v>711</v>
          </cell>
          <cell r="F86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7">
            <v>20880</v>
          </cell>
        </row>
        <row r="868">
          <cell r="A868" t="str">
            <v>113468</v>
          </cell>
          <cell r="C868" t="str">
            <v>ODSTRAN KRYTU ZPEVNĚNÝCH PLOCH ZE SILNIČ DÍLCŮ VČET PODKL, ODVOZ DO 20KM</v>
          </cell>
          <cell r="D868" t="str">
            <v>M3</v>
          </cell>
          <cell r="E868">
            <v>761</v>
          </cell>
          <cell r="F86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8">
            <v>20900</v>
          </cell>
        </row>
        <row r="869">
          <cell r="A869" t="str">
            <v>11346A</v>
          </cell>
          <cell r="C869" t="str">
            <v>ODSTRANĚNÍ KRYTU ZPEVNĚNÝCH PLOCH ZE SILNIČ DÍLCŮ (PANELŮ) VČET PODKL - BEZ DOPRAVY</v>
          </cell>
          <cell r="D869" t="str">
            <v>M3</v>
          </cell>
          <cell r="E869">
            <v>460</v>
          </cell>
          <cell r="F869"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69">
            <v>20920</v>
          </cell>
        </row>
        <row r="870">
          <cell r="A870" t="str">
            <v>11346B</v>
          </cell>
          <cell r="C870" t="str">
            <v>ODSTRANĚNÍ KRYTU ZPEVNĚNÝCH PLOCH ZE SILNIČ DÍLCŮ (PANELŮ) VČET PODKL - DOPRAVA</v>
          </cell>
          <cell r="D870" t="str">
            <v>tkm</v>
          </cell>
          <cell r="E870">
            <v>14.1</v>
          </cell>
          <cell r="F870" t="str">
            <v>Položka zahrnuje samostatnou dopravu suti a vybouraných hmot. Množství se určí jako součin hmotnosti [t] a požadované vzdálenosti [km].</v>
          </cell>
          <cell r="G870">
            <v>20940</v>
          </cell>
        </row>
        <row r="871">
          <cell r="A871" t="str">
            <v>11347</v>
          </cell>
          <cell r="C871" t="str">
            <v>ODSTRAN KRYTU ZPEVNĚNÝCH PLOCH Z DLAŽEB KOSTEK VČET PODKL</v>
          </cell>
          <cell r="D871" t="str">
            <v>M3</v>
          </cell>
          <cell r="E871">
            <v>422</v>
          </cell>
          <cell r="F87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1">
            <v>20964</v>
          </cell>
        </row>
        <row r="872">
          <cell r="A872" t="str">
            <v>113471</v>
          </cell>
          <cell r="C872" t="str">
            <v>ODSTRAN KRYTU ZPEVNĚNÝCH PLOCH Z DLAŽEB KOSTEK VČET PODKL, ODVOZ DO 1KM</v>
          </cell>
          <cell r="D872" t="str">
            <v>M3</v>
          </cell>
          <cell r="E872">
            <v>422</v>
          </cell>
          <cell r="F87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2">
            <v>20984</v>
          </cell>
        </row>
        <row r="873">
          <cell r="A873" t="str">
            <v>113472</v>
          </cell>
          <cell r="C873" t="str">
            <v>ODSTRAN KRYTU ZPEVNĚNÝCH PLOCH Z DLAŽEB KOSTEK VČET PODKL, ODVOZ DO 2KM</v>
          </cell>
          <cell r="D873" t="str">
            <v>M3</v>
          </cell>
          <cell r="E873">
            <v>441</v>
          </cell>
          <cell r="F87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3">
            <v>21004</v>
          </cell>
        </row>
        <row r="874">
          <cell r="A874" t="str">
            <v>113473</v>
          </cell>
          <cell r="C874" t="str">
            <v>ODSTRAN KRYTU ZPEVNĚNÝCH PLOCH Z DLAŽEB KOSTEK VČET PODKL, ODVOZ DO 3KM</v>
          </cell>
          <cell r="D874" t="str">
            <v>M3</v>
          </cell>
          <cell r="E874">
            <v>458</v>
          </cell>
          <cell r="F87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4">
            <v>21024</v>
          </cell>
        </row>
        <row r="875">
          <cell r="A875" t="str">
            <v>113474</v>
          </cell>
          <cell r="C875" t="str">
            <v>ODSTRAN KRYTU ZPEVNĚNÝCH PLOCH Z DLAŽEB KOSTEK VČET PODKL, ODVOZ DO 5KM</v>
          </cell>
          <cell r="D875" t="str">
            <v>M3</v>
          </cell>
          <cell r="E875">
            <v>497</v>
          </cell>
          <cell r="F87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5">
            <v>21044</v>
          </cell>
        </row>
        <row r="876">
          <cell r="A876" t="str">
            <v>113475</v>
          </cell>
          <cell r="C876" t="str">
            <v>ODSTRAN KRYTU ZPEVNĚNÝCH PLOCH Z DLAŽEB KOSTEK VČET PODKL, ODVOZ DO 8KM</v>
          </cell>
          <cell r="D876" t="str">
            <v>M3</v>
          </cell>
          <cell r="E876">
            <v>551</v>
          </cell>
          <cell r="F87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6">
            <v>21064</v>
          </cell>
        </row>
        <row r="877">
          <cell r="A877" t="str">
            <v>113476</v>
          </cell>
          <cell r="C877" t="str">
            <v>ODSTRAN KRYTU ZPEVNĚNÝCH PLOCH Z DLAŽEB KOSTEK VČET PODKL, ODVOZ DO 12KM</v>
          </cell>
          <cell r="D877" t="str">
            <v>M3</v>
          </cell>
          <cell r="E877">
            <v>623</v>
          </cell>
          <cell r="F87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7">
            <v>21084</v>
          </cell>
        </row>
        <row r="878">
          <cell r="A878" t="str">
            <v>113477</v>
          </cell>
          <cell r="C878" t="str">
            <v>ODSTRAN KRYTU ZPEVNĚNÝCH PLOCH Z DLAŽEB KOSTEK VČET PODKL, ODVOZ DO 16KM</v>
          </cell>
          <cell r="D878" t="str">
            <v>M3</v>
          </cell>
          <cell r="E878">
            <v>681</v>
          </cell>
          <cell r="F87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8">
            <v>21104</v>
          </cell>
        </row>
        <row r="879">
          <cell r="A879" t="str">
            <v>113478</v>
          </cell>
          <cell r="C879" t="str">
            <v>ODSTRAN KRYTU ZPEVNĚNÝCH PLOCH Z DLAŽEB KOSTEK VČET PODKL, ODVOZ DO 20KM</v>
          </cell>
          <cell r="D879" t="str">
            <v>M3</v>
          </cell>
          <cell r="E879">
            <v>744</v>
          </cell>
          <cell r="F87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79">
            <v>21124</v>
          </cell>
        </row>
        <row r="880">
          <cell r="A880" t="str">
            <v>11347A</v>
          </cell>
          <cell r="C880" t="str">
            <v>ODSTRAN KRYTU ZPEVNĚNÝCH PLOCH Z DLAŽEB KOSTEK VČET PODKL - BEZ DOPRAVY</v>
          </cell>
          <cell r="D880" t="str">
            <v>M3</v>
          </cell>
          <cell r="E880">
            <v>380</v>
          </cell>
          <cell r="F880"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0">
            <v>21144</v>
          </cell>
        </row>
        <row r="881">
          <cell r="A881" t="str">
            <v>11347B</v>
          </cell>
          <cell r="C881" t="str">
            <v>ODSTRAN KRYTU ZPEVNĚNÝCH PLOCH Z DLAŽEB KOSTEK VČET PODKL - DOPRAVA</v>
          </cell>
          <cell r="D881" t="str">
            <v>tkm</v>
          </cell>
          <cell r="E881">
            <v>14.1</v>
          </cell>
          <cell r="F881" t="str">
            <v>Položka zahrnuje samostatnou dopravu suti a vybouraných hmot. Množství se určí jako součin hmotnosti [t] a požadované vzdálenosti [km].</v>
          </cell>
          <cell r="G881">
            <v>21164</v>
          </cell>
        </row>
        <row r="882">
          <cell r="A882" t="str">
            <v>11348</v>
          </cell>
          <cell r="C882" t="str">
            <v>ODSTRANĚNÍ KRYTU ZPEVNĚNÝCH PLOCH Z DLAŽDIC VČETNĚ PODKLADU</v>
          </cell>
          <cell r="D882" t="str">
            <v>M3</v>
          </cell>
          <cell r="E882">
            <v>645</v>
          </cell>
          <cell r="F88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2">
            <v>21188</v>
          </cell>
        </row>
        <row r="883">
          <cell r="A883" t="str">
            <v>113481</v>
          </cell>
          <cell r="C883" t="str">
            <v>ODSTRANĚNÍ KRYTU ZPEVNĚNÝCH PLOCH Z DLAŽDIC VČETNĚ PODKLADU, ODVOZ DO 1KM</v>
          </cell>
          <cell r="D883" t="str">
            <v>M3</v>
          </cell>
          <cell r="E883">
            <v>645</v>
          </cell>
          <cell r="F88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3">
            <v>21208</v>
          </cell>
        </row>
        <row r="884">
          <cell r="A884" t="str">
            <v>113482</v>
          </cell>
          <cell r="C884" t="str">
            <v>ODSTRANĚNÍ KRYTU ZPEVNĚNÝCH PLOCH Z DLAŽDIC VČETNĚ PODKLADU, ODVOZ DO 2KM</v>
          </cell>
          <cell r="D884" t="str">
            <v>M3</v>
          </cell>
          <cell r="E884">
            <v>662</v>
          </cell>
          <cell r="F88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4">
            <v>21228</v>
          </cell>
        </row>
        <row r="885">
          <cell r="A885" t="str">
            <v>113483</v>
          </cell>
          <cell r="C885" t="str">
            <v>ODSTRANĚNÍ KRYTU ZPEVNĚNÝCH PLOCH Z DLAŽDIC VČETNĚ PODKLADU, ODVOZ DO 3KM</v>
          </cell>
          <cell r="D885" t="str">
            <v>M3</v>
          </cell>
          <cell r="E885">
            <v>681</v>
          </cell>
          <cell r="F88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5">
            <v>21248</v>
          </cell>
        </row>
        <row r="886">
          <cell r="A886" t="str">
            <v>113484</v>
          </cell>
          <cell r="C886" t="str">
            <v>ODSTRANĚNÍ KRYTU ZPEVNĚNÝCH PLOCH Z DLAŽDIC VČETNĚ PODKLADU, ODVOZ DO 5KM</v>
          </cell>
          <cell r="D886" t="str">
            <v>M3</v>
          </cell>
          <cell r="E886">
            <v>719</v>
          </cell>
          <cell r="F88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6">
            <v>21268</v>
          </cell>
        </row>
        <row r="887">
          <cell r="A887" t="str">
            <v>113485</v>
          </cell>
          <cell r="C887" t="str">
            <v>ODSTRANĚNÍ KRYTU ZPEVNĚNÝCH PLOCH Z DLAŽDIC VČETNĚ PODKLADU, ODVOZ DO 8KM</v>
          </cell>
          <cell r="D887" t="str">
            <v>M3</v>
          </cell>
          <cell r="E887">
            <v>762</v>
          </cell>
          <cell r="F88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7">
            <v>21288</v>
          </cell>
        </row>
        <row r="888">
          <cell r="A888" t="str">
            <v>113486</v>
          </cell>
          <cell r="C888" t="str">
            <v>ODSTRANĚNÍ KRYTU ZPEVNĚNÝCH PLOCH Z DLAŽDIC VČETNĚ PODKLADU, ODVOZ DO 12KM</v>
          </cell>
          <cell r="D888" t="str">
            <v>M3</v>
          </cell>
          <cell r="E888">
            <v>819</v>
          </cell>
          <cell r="F88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8">
            <v>21308</v>
          </cell>
        </row>
        <row r="889">
          <cell r="A889" t="str">
            <v>113487</v>
          </cell>
          <cell r="C889" t="str">
            <v>ODSTRANĚNÍ KRYTU ZPEVNĚNÝCH PLOCH Z DLAŽDIC VČETNĚ PODKLADU, ODVOZ DO 16KM</v>
          </cell>
          <cell r="D889" t="str">
            <v>M3</v>
          </cell>
          <cell r="E889">
            <v>880</v>
          </cell>
          <cell r="F88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89">
            <v>21328</v>
          </cell>
        </row>
        <row r="890">
          <cell r="A890" t="str">
            <v>113488</v>
          </cell>
          <cell r="C890" t="str">
            <v>ODSTRANĚNÍ KRYTU ZPEVNĚNÝCH PLOCH Z DLAŽDIC VČETNĚ PODKLADU, ODVOZ DO 20KM</v>
          </cell>
          <cell r="D890" t="str">
            <v>M3</v>
          </cell>
          <cell r="E890">
            <v>942</v>
          </cell>
          <cell r="F89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90">
            <v>21348</v>
          </cell>
        </row>
        <row r="891">
          <cell r="A891" t="str">
            <v>11348A</v>
          </cell>
          <cell r="C891" t="str">
            <v>ODSTRANĚNÍ KRYTU ZPEVNĚNÝCH PLOCH Z DLAŽDIC VČETNĚ PODKLADU - BEZ DOPRAVY</v>
          </cell>
          <cell r="D891" t="str">
            <v>M3</v>
          </cell>
          <cell r="E891">
            <v>600</v>
          </cell>
          <cell r="F891"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91">
            <v>21368</v>
          </cell>
        </row>
        <row r="892">
          <cell r="A892" t="str">
            <v>11348B</v>
          </cell>
          <cell r="C892" t="str">
            <v>ODSTRANĚNÍ KRYTU ZPEVNĚNÝCH PLOCH Z DLAŽDIC VČETNĚ PODKLADU - DOPRAVA</v>
          </cell>
          <cell r="D892" t="str">
            <v>tkm</v>
          </cell>
          <cell r="E892">
            <v>14.1</v>
          </cell>
          <cell r="F892" t="str">
            <v>Položka zahrnuje samostatnou dopravu suti a vybouraných hmot. Množství se určí jako součin hmotnosti [t] a požadované vzdálenosti [km].</v>
          </cell>
          <cell r="G892">
            <v>21388</v>
          </cell>
        </row>
        <row r="893">
          <cell r="A893" t="str">
            <v>11351</v>
          </cell>
          <cell r="C893" t="str">
            <v>ODSTRANĚNÍ ZÁHONOVÝCH OBRUBNÍKŮ</v>
          </cell>
          <cell r="D893" t="str">
            <v>M</v>
          </cell>
          <cell r="E893">
            <v>49</v>
          </cell>
          <cell r="F89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93">
            <v>21416</v>
          </cell>
        </row>
        <row r="894">
          <cell r="A894" t="str">
            <v>113511</v>
          </cell>
          <cell r="C894" t="str">
            <v>ODSTRANĚNÍ ZÁHONOVÝCH OBRUBNÍKŮ, ODVOZ DO 1KM</v>
          </cell>
          <cell r="D894" t="str">
            <v>M</v>
          </cell>
          <cell r="E894">
            <v>49</v>
          </cell>
          <cell r="F89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94">
            <v>21436</v>
          </cell>
        </row>
        <row r="895">
          <cell r="A895" t="str">
            <v>113512</v>
          </cell>
          <cell r="C895" t="str">
            <v>ODSTRANĚNÍ ZÁHONOVÝCH OBRUBNÍKŮ, ODVOZ DO 2KM</v>
          </cell>
          <cell r="D895" t="str">
            <v>M</v>
          </cell>
          <cell r="E895">
            <v>49</v>
          </cell>
          <cell r="F89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95">
            <v>21456</v>
          </cell>
        </row>
        <row r="896">
          <cell r="A896" t="str">
            <v>113513</v>
          </cell>
          <cell r="C896" t="str">
            <v>ODSTRANĚNÍ ZÁHONOVÝCH OBRUBNÍKŮ, ODVOZ DO 3KM</v>
          </cell>
          <cell r="D896" t="str">
            <v>M</v>
          </cell>
          <cell r="E896">
            <v>50</v>
          </cell>
          <cell r="F89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96">
            <v>21476</v>
          </cell>
        </row>
        <row r="897">
          <cell r="A897" t="str">
            <v>113514</v>
          </cell>
          <cell r="C897" t="str">
            <v>ODSTRANĚNÍ ZÁHONOVÝCH OBRUBNÍKŮ, ODVOZ DO 5KM</v>
          </cell>
          <cell r="D897" t="str">
            <v>M</v>
          </cell>
          <cell r="E897">
            <v>50</v>
          </cell>
          <cell r="F89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97">
            <v>21496</v>
          </cell>
        </row>
        <row r="898">
          <cell r="A898" t="str">
            <v>11351A</v>
          </cell>
          <cell r="C898" t="str">
            <v>ODSTRANĚNÍ ZÁHONOVÝCH OBRUBNÍKŮ - BEZ DOPRAVY</v>
          </cell>
          <cell r="D898" t="str">
            <v>M</v>
          </cell>
          <cell r="E898">
            <v>47</v>
          </cell>
          <cell r="F898"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898">
            <v>21516</v>
          </cell>
        </row>
        <row r="899">
          <cell r="A899" t="str">
            <v>11351B</v>
          </cell>
          <cell r="C899" t="str">
            <v>ODSTRANĚNÍ ZÁHONOVÝCH OBRUBNÍKŮ - DOPRAVA</v>
          </cell>
          <cell r="D899" t="str">
            <v>tkm</v>
          </cell>
          <cell r="E899">
            <v>14.1</v>
          </cell>
          <cell r="F899" t="str">
            <v>Položka zahrnuje samostatnou dopravu suti a vybouraných hmot. Množství se určí jako součin hmotnosti [t] a požadované vzdálenosti [km].</v>
          </cell>
          <cell r="G899">
            <v>21536</v>
          </cell>
        </row>
        <row r="900">
          <cell r="A900" t="str">
            <v>11352</v>
          </cell>
          <cell r="C900" t="str">
            <v>ODSTRANĚNÍ CHODNÍKOVÝCH A SILNIČNÍCH OBRUBNÍKŮ BETONOVÝCH</v>
          </cell>
          <cell r="D900" t="str">
            <v>M</v>
          </cell>
          <cell r="E900">
            <v>107</v>
          </cell>
          <cell r="F90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0">
            <v>21560</v>
          </cell>
        </row>
        <row r="901">
          <cell r="A901" t="str">
            <v>113521</v>
          </cell>
          <cell r="C901" t="str">
            <v>ODSTRANĚNÍ CHODNÍKOVÝCH A SILNIČNÍCH OBRUBNÍKŮ BETONOVÝCH, ODVOZ DO 1KM</v>
          </cell>
          <cell r="D901" t="str">
            <v>M</v>
          </cell>
          <cell r="E901">
            <v>107</v>
          </cell>
          <cell r="F90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1">
            <v>21580</v>
          </cell>
        </row>
        <row r="902">
          <cell r="A902" t="str">
            <v>113522</v>
          </cell>
          <cell r="C902" t="str">
            <v>ODSTRANĚNÍ CHODNÍKOVÝCH A SILNIČNÍCH OBRUBNÍKŮ BETONOVÝCH, ODVOZ DO 2KM</v>
          </cell>
          <cell r="D902" t="str">
            <v>M</v>
          </cell>
          <cell r="E902">
            <v>107</v>
          </cell>
          <cell r="F90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2">
            <v>21600</v>
          </cell>
        </row>
        <row r="903">
          <cell r="A903" t="str">
            <v>113523</v>
          </cell>
          <cell r="C903" t="str">
            <v>ODSTRANĚNÍ CHODNÍKOVÝCH A SILNIČNÍCH OBRUBNÍKŮ BETONOVÝCH, ODVOZ DO 3KM</v>
          </cell>
          <cell r="D903" t="str">
            <v>M</v>
          </cell>
          <cell r="E903">
            <v>108</v>
          </cell>
          <cell r="F90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3">
            <v>21620</v>
          </cell>
        </row>
        <row r="904">
          <cell r="A904" t="str">
            <v>113524</v>
          </cell>
          <cell r="C904" t="str">
            <v>ODSTRANĚNÍ CHODNÍKOVÝCH A SILNIČNÍCH OBRUBNÍKŮ BETONOVÝCH, ODVOZ DO 5KM</v>
          </cell>
          <cell r="D904" t="str">
            <v>M</v>
          </cell>
          <cell r="E904">
            <v>110</v>
          </cell>
          <cell r="F90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4">
            <v>21640</v>
          </cell>
        </row>
        <row r="905">
          <cell r="A905" t="str">
            <v>11352A</v>
          </cell>
          <cell r="C905" t="str">
            <v>ODSTRANĚNÍ CHODNÍKOVÝCH A SILNIČNÍCH OBRUBNÍKŮ BETONOVÝCH - BEZ DOPRAVY</v>
          </cell>
          <cell r="D905" t="str">
            <v>M</v>
          </cell>
          <cell r="E905">
            <v>103</v>
          </cell>
          <cell r="F905"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5">
            <v>21660</v>
          </cell>
        </row>
        <row r="906">
          <cell r="A906" t="str">
            <v>11352B</v>
          </cell>
          <cell r="C906" t="str">
            <v>ODSTRANĚNÍ CHODNÍKOVÝCH A SILNIČNÍCH OBRUBNÍKŮ BETONOVÝCH - DOPRAVA</v>
          </cell>
          <cell r="D906" t="str">
            <v>tkm</v>
          </cell>
          <cell r="E906">
            <v>14.1</v>
          </cell>
          <cell r="F906" t="str">
            <v>Položka zahrnuje samostatnou dopravu suti a vybouraných hmot. Množství se určí jako součin hmotnosti [t] a požadované vzdálenosti [km].</v>
          </cell>
          <cell r="G906">
            <v>21680</v>
          </cell>
        </row>
        <row r="907">
          <cell r="A907" t="str">
            <v>11353</v>
          </cell>
          <cell r="C907" t="str">
            <v>ODSTRANĚNÍ CHODNÍKOVÝCH KAMENNÝCH OBRUBNÍKŮ</v>
          </cell>
          <cell r="D907" t="str">
            <v>M</v>
          </cell>
          <cell r="E907">
            <v>237</v>
          </cell>
          <cell r="F90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7">
            <v>21704</v>
          </cell>
        </row>
        <row r="908">
          <cell r="A908" t="str">
            <v>113531</v>
          </cell>
          <cell r="C908" t="str">
            <v>ODSTRANĚNÍ CHODNÍKOVÝCH KAMENNÝCH OBRUBNÍKŮ, ODVOZ DO 1KM</v>
          </cell>
          <cell r="D908" t="str">
            <v>M</v>
          </cell>
          <cell r="E908">
            <v>237</v>
          </cell>
          <cell r="F90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8">
            <v>21724</v>
          </cell>
        </row>
        <row r="909">
          <cell r="A909" t="str">
            <v>113532</v>
          </cell>
          <cell r="C909" t="str">
            <v>ODSTRANĚNÍ CHODNÍKOVÝCH KAMENNÝCH OBRUBNÍKŮ, ODVOZ DO 2KM</v>
          </cell>
          <cell r="D909" t="str">
            <v>M</v>
          </cell>
          <cell r="E909">
            <v>241</v>
          </cell>
          <cell r="F90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09">
            <v>21744</v>
          </cell>
        </row>
        <row r="910">
          <cell r="A910" t="str">
            <v>113533</v>
          </cell>
          <cell r="C910" t="str">
            <v>ODSTRANĚNÍ CHODNÍKOVÝCH KAMENNÝCH OBRUBNÍKŮ, ODVOZ DO 3KM</v>
          </cell>
          <cell r="D910" t="str">
            <v>M</v>
          </cell>
          <cell r="E910">
            <v>245</v>
          </cell>
          <cell r="F91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0">
            <v>21764</v>
          </cell>
        </row>
        <row r="911">
          <cell r="A911" t="str">
            <v>113534</v>
          </cell>
          <cell r="C911" t="str">
            <v>ODSTRANĚNÍ CHODNÍKOVÝCH KAMENNÝCH OBRUBNÍKŮ, ODVOZ DO 5KM</v>
          </cell>
          <cell r="D911" t="str">
            <v>M</v>
          </cell>
          <cell r="E911">
            <v>253</v>
          </cell>
          <cell r="F91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1">
            <v>21784</v>
          </cell>
        </row>
        <row r="912">
          <cell r="A912" t="str">
            <v>11353A</v>
          </cell>
          <cell r="C912" t="str">
            <v>ODSTRANĚNÍ CHODNÍKOVÝCH KAMENNÝCH OBRUBNÍKŮ - BEZ DOPRAVY</v>
          </cell>
          <cell r="D912" t="str">
            <v>M</v>
          </cell>
          <cell r="E912">
            <v>228</v>
          </cell>
          <cell r="F912"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2">
            <v>21804</v>
          </cell>
        </row>
        <row r="913">
          <cell r="A913" t="str">
            <v>11353B</v>
          </cell>
          <cell r="C913" t="str">
            <v>ODSTRANĚNÍ CHODNÍKOVÝCH KAMENNÝCH OBRUBNÍKŮ - DOPRAVA</v>
          </cell>
          <cell r="D913" t="str">
            <v>tkm</v>
          </cell>
          <cell r="E913">
            <v>14.1</v>
          </cell>
          <cell r="F913" t="str">
            <v>Položka zahrnuje samostatnou dopravu suti a vybouraných hmot. Množství se určí jako součin hmotnosti [t] a požadované vzdálenosti [km].</v>
          </cell>
          <cell r="G913">
            <v>21824</v>
          </cell>
        </row>
        <row r="914">
          <cell r="A914" t="str">
            <v>11354</v>
          </cell>
          <cell r="C914" t="str">
            <v>ODSTRANĚNÍ OBRUB Z KRAJNÍKŮ</v>
          </cell>
          <cell r="D914" t="str">
            <v>M</v>
          </cell>
          <cell r="E914">
            <v>107</v>
          </cell>
          <cell r="F91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4">
            <v>21848</v>
          </cell>
        </row>
        <row r="915">
          <cell r="A915" t="str">
            <v>113541</v>
          </cell>
          <cell r="C915" t="str">
            <v>ODSTRANĚNÍ OBRUB Z KRAJNÍKŮ, ODVOZ DO 1KM</v>
          </cell>
          <cell r="D915" t="str">
            <v>M</v>
          </cell>
          <cell r="E915">
            <v>107</v>
          </cell>
          <cell r="F91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5">
            <v>21868</v>
          </cell>
        </row>
        <row r="916">
          <cell r="A916" t="str">
            <v>113542</v>
          </cell>
          <cell r="C916" t="str">
            <v>ODSTRANĚNÍ OBRUB Z KRAJNÍKŮ, ODVOZ DO 2KM</v>
          </cell>
          <cell r="D916" t="str">
            <v>M</v>
          </cell>
          <cell r="E916">
            <v>107</v>
          </cell>
          <cell r="F91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6">
            <v>21888</v>
          </cell>
        </row>
        <row r="917">
          <cell r="A917" t="str">
            <v>113543</v>
          </cell>
          <cell r="C917" t="str">
            <v>ODSTRANĚNÍ OBRUB Z KRAJNÍKŮ, ODVOZ DO 3KM</v>
          </cell>
          <cell r="D917" t="str">
            <v>M</v>
          </cell>
          <cell r="E917">
            <v>108</v>
          </cell>
          <cell r="F91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7">
            <v>21908</v>
          </cell>
        </row>
        <row r="918">
          <cell r="A918" t="str">
            <v>113544</v>
          </cell>
          <cell r="C918" t="str">
            <v>ODSTRANĚNÍ OBRUB Z KRAJNÍKŮ, ODVOZ DO 5KM</v>
          </cell>
          <cell r="D918" t="str">
            <v>M</v>
          </cell>
          <cell r="E918">
            <v>110</v>
          </cell>
          <cell r="F91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8">
            <v>21928</v>
          </cell>
        </row>
        <row r="919">
          <cell r="A919" t="str">
            <v>11354A</v>
          </cell>
          <cell r="C919" t="str">
            <v>ODSTRANĚNÍ OBRUB Z KRAJNÍKŮ - BEZ DOPRAVY</v>
          </cell>
          <cell r="D919" t="str">
            <v>M</v>
          </cell>
          <cell r="E919">
            <v>103</v>
          </cell>
          <cell r="F919"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19">
            <v>21948</v>
          </cell>
        </row>
        <row r="920">
          <cell r="A920" t="str">
            <v>11354B</v>
          </cell>
          <cell r="C920" t="str">
            <v>ODSTRANĚNÍ OBRUB Z KRAJNÍKŮ - DOPRAVA</v>
          </cell>
          <cell r="D920" t="str">
            <v>tkm</v>
          </cell>
          <cell r="E920">
            <v>14.1</v>
          </cell>
          <cell r="F920" t="str">
            <v>Položka zahrnuje samostatnou dopravu suti a vybouraných hmot. Množství se určí jako součin hmotnosti [t] a požadované vzdálenosti [km].</v>
          </cell>
          <cell r="G920">
            <v>21968</v>
          </cell>
        </row>
        <row r="921">
          <cell r="A921" t="str">
            <v>11355</v>
          </cell>
          <cell r="C921" t="str">
            <v>ODSTRANĚNÍ OBRUB Z DLAŽEBNÍCH KOSTEK JEDNODUCHÝCH</v>
          </cell>
          <cell r="D921" t="str">
            <v>M</v>
          </cell>
          <cell r="E921">
            <v>77</v>
          </cell>
          <cell r="F92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21">
            <v>21992</v>
          </cell>
        </row>
        <row r="922">
          <cell r="A922" t="str">
            <v>113551</v>
          </cell>
          <cell r="C922" t="str">
            <v>ODSTRANĚNÍ OBRUB Z DLAŽEBNÍCH KOSTEK JEDNODUCHÝCH, ODVOZ DO 1KM</v>
          </cell>
          <cell r="D922" t="str">
            <v>M</v>
          </cell>
          <cell r="E922">
            <v>77</v>
          </cell>
          <cell r="F92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22">
            <v>22012</v>
          </cell>
        </row>
        <row r="923">
          <cell r="A923" t="str">
            <v>113552</v>
          </cell>
          <cell r="C923" t="str">
            <v>ODSTRANĚNÍ OBRUB Z DLAŽEBNÍCH KOSTEK JEDNODUCHÝCH, ODVOZ DO 2KM</v>
          </cell>
          <cell r="D923" t="str">
            <v>M</v>
          </cell>
          <cell r="E923">
            <v>77</v>
          </cell>
          <cell r="F92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23">
            <v>22032</v>
          </cell>
        </row>
        <row r="924">
          <cell r="A924" t="str">
            <v>113553</v>
          </cell>
          <cell r="C924" t="str">
            <v>ODSTRANĚNÍ OBRUB Z DLAŽEBNÍCH KOSTEK JEDNODUCHÝCH, ODVOZ DO 3KM</v>
          </cell>
          <cell r="D924" t="str">
            <v>M</v>
          </cell>
          <cell r="E924">
            <v>77</v>
          </cell>
          <cell r="F92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24">
            <v>22052</v>
          </cell>
        </row>
        <row r="925">
          <cell r="A925" t="str">
            <v>113554</v>
          </cell>
          <cell r="C925" t="str">
            <v>ODSTRANĚNÍ OBRUB Z DLAŽEBNÍCH KOSTEK JEDNODUCHÝCH, ODVOZ DO 5KM</v>
          </cell>
          <cell r="D925" t="str">
            <v>M</v>
          </cell>
          <cell r="E925">
            <v>78</v>
          </cell>
          <cell r="F92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25">
            <v>22072</v>
          </cell>
        </row>
        <row r="926">
          <cell r="A926" t="str">
            <v>11355A</v>
          </cell>
          <cell r="C926" t="str">
            <v>ODSTRANĚNÍ OBRUB Z DLAŽEBNÍCH KOSTEK JEDNODUCHÝCH - BEZ DOPRAVY</v>
          </cell>
          <cell r="D926" t="str">
            <v>M</v>
          </cell>
          <cell r="E926">
            <v>74</v>
          </cell>
          <cell r="F926"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26">
            <v>22092</v>
          </cell>
        </row>
        <row r="927">
          <cell r="A927" t="str">
            <v>11355B</v>
          </cell>
          <cell r="C927" t="str">
            <v>ODSTRANĚNÍ OBRUB Z DLAŽEBNÍCH KOSTEK JEDNODUCHÝCH - DOPRAVA</v>
          </cell>
          <cell r="D927" t="str">
            <v>tkm</v>
          </cell>
          <cell r="E927">
            <v>14.1</v>
          </cell>
          <cell r="F927" t="str">
            <v>Položka zahrnuje samostatnou dopravu suti a vybouraných hmot. Množství se určí jako součin hmotnosti [t] a požadované vzdálenosti [km].</v>
          </cell>
          <cell r="G927">
            <v>22112</v>
          </cell>
        </row>
        <row r="928">
          <cell r="A928" t="str">
            <v>11356</v>
          </cell>
          <cell r="C928" t="str">
            <v>ODSTRANĚNÍ OBRUB Z DLAŽEBNÍCH KOSTEK DVOJITÝCH</v>
          </cell>
          <cell r="D928" t="str">
            <v>M</v>
          </cell>
          <cell r="E928">
            <v>148</v>
          </cell>
          <cell r="F92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28">
            <v>22136</v>
          </cell>
        </row>
        <row r="929">
          <cell r="A929" t="str">
            <v>113561</v>
          </cell>
          <cell r="C929" t="str">
            <v>ODSTRANĚNÍ OBRUB Z DLAŽEBNÍCH KOSTEK DVOJITÝCH, ODVOZ DO 1KM</v>
          </cell>
          <cell r="D929" t="str">
            <v>M</v>
          </cell>
          <cell r="E929">
            <v>148</v>
          </cell>
          <cell r="F92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29">
            <v>22156</v>
          </cell>
        </row>
        <row r="930">
          <cell r="A930" t="str">
            <v>113562</v>
          </cell>
          <cell r="C930" t="str">
            <v>ODSTRANĚNÍ OBRUB Z DLAŽEBNÍCH KOSTEK DVOJITÝCH, ODVOZ DO 2KM</v>
          </cell>
          <cell r="D930" t="str">
            <v>M</v>
          </cell>
          <cell r="E930">
            <v>148</v>
          </cell>
          <cell r="F93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30">
            <v>22176</v>
          </cell>
        </row>
        <row r="931">
          <cell r="A931" t="str">
            <v>113563</v>
          </cell>
          <cell r="C931" t="str">
            <v>ODSTRANĚNÍ OBRUB Z DLAŽEBNÍCH KOSTEK DVOJITÝCH, ODVOZ DO 3KM</v>
          </cell>
          <cell r="D931" t="str">
            <v>M</v>
          </cell>
          <cell r="E931">
            <v>148</v>
          </cell>
          <cell r="F93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31">
            <v>22196</v>
          </cell>
        </row>
        <row r="932">
          <cell r="A932" t="str">
            <v>113564</v>
          </cell>
          <cell r="C932" t="str">
            <v>ODSTRANĚNÍ OBRUB Z DLAŽEBNÍCH KOSTEK DVOJITÝCH, ODVOZ DO 5KM</v>
          </cell>
          <cell r="D932" t="str">
            <v>M</v>
          </cell>
          <cell r="E932">
            <v>150</v>
          </cell>
          <cell r="F93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32">
            <v>22216</v>
          </cell>
        </row>
        <row r="933">
          <cell r="A933" t="str">
            <v>11356A</v>
          </cell>
          <cell r="C933" t="str">
            <v>ODSTRANĚNÍ OBRUB Z DLAŽEBNÍCH KOSTEK DVOJITÝCH - BEZ DOPRAVY</v>
          </cell>
          <cell r="D933" t="str">
            <v>M</v>
          </cell>
          <cell r="E933">
            <v>143</v>
          </cell>
          <cell r="F933"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33">
            <v>22236</v>
          </cell>
        </row>
        <row r="934">
          <cell r="A934" t="str">
            <v>11356B</v>
          </cell>
          <cell r="C934" t="str">
            <v>ODSTRANĚNÍ OBRUB Z DLAŽEBNÍCH KOSTEK DVOJITÝCH - DOPRAVA</v>
          </cell>
          <cell r="D934" t="str">
            <v>tkm</v>
          </cell>
          <cell r="E934">
            <v>14.1</v>
          </cell>
          <cell r="F934" t="str">
            <v>Položka zahrnuje samostatnou dopravu suti a vybouraných hmot. Množství se určí jako součin hmotnosti [t] a požadované vzdálenosti [km].</v>
          </cell>
          <cell r="G934">
            <v>22256</v>
          </cell>
        </row>
        <row r="935">
          <cell r="A935" t="str">
            <v>11360</v>
          </cell>
          <cell r="C935" t="str">
            <v>ROZRYTÍ VOZOVKY</v>
          </cell>
          <cell r="D935" t="str">
            <v>M2</v>
          </cell>
          <cell r="E935">
            <v>43</v>
          </cell>
          <cell r="F935" t="str">
            <v>zahrnuje potřebné mechanizmy a odklizení přebytečného materiálu</v>
          </cell>
          <cell r="G935">
            <v>22284</v>
          </cell>
        </row>
        <row r="936">
          <cell r="A936" t="str">
            <v>11372</v>
          </cell>
          <cell r="C936" t="str">
            <v>FRÉZOVÁNÍ ZPEVNĚNÝCH PLOCH ASFALTOVÝCH</v>
          </cell>
          <cell r="D936" t="str">
            <v>M3</v>
          </cell>
          <cell r="E936">
            <v>1440</v>
          </cell>
          <cell r="F93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36">
            <v>22312</v>
          </cell>
        </row>
        <row r="937">
          <cell r="A937" t="str">
            <v>113721</v>
          </cell>
          <cell r="C937" t="str">
            <v>FRÉZOVÁNÍ ZPEVNĚNÝCH PLOCH ASFALTOVÝCH, ODVOZ DO 1KM</v>
          </cell>
          <cell r="D937" t="str">
            <v>M3</v>
          </cell>
          <cell r="E937">
            <v>1440</v>
          </cell>
          <cell r="F93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37">
            <v>22332</v>
          </cell>
        </row>
        <row r="938">
          <cell r="A938" t="str">
            <v>113722</v>
          </cell>
          <cell r="C938" t="str">
            <v>FRÉZOVÁNÍ ZPEVNĚNÝCH PLOCH ASFALTOVÝCH, ODVOZ DO 2KM</v>
          </cell>
          <cell r="D938" t="str">
            <v>M3</v>
          </cell>
          <cell r="E938">
            <v>1480</v>
          </cell>
          <cell r="F93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38">
            <v>22352</v>
          </cell>
        </row>
        <row r="939">
          <cell r="A939" t="str">
            <v>113723</v>
          </cell>
          <cell r="C939" t="str">
            <v>FRÉZOVÁNÍ ZPEVNĚNÝCH PLOCH ASFALTOVÝCH, ODVOZ DO 3KM</v>
          </cell>
          <cell r="D939" t="str">
            <v>M3</v>
          </cell>
          <cell r="E939">
            <v>1530</v>
          </cell>
          <cell r="F93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39">
            <v>22372</v>
          </cell>
        </row>
        <row r="940">
          <cell r="A940" t="str">
            <v>113724</v>
          </cell>
          <cell r="C940" t="str">
            <v>FRÉZOVÁNÍ ZPEVNĚNÝCH PLOCH ASFALTOVÝCH, ODVOZ DO 5KM</v>
          </cell>
          <cell r="D940" t="str">
            <v>M3</v>
          </cell>
          <cell r="E940">
            <v>1590</v>
          </cell>
          <cell r="F94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0">
            <v>22392</v>
          </cell>
        </row>
        <row r="941">
          <cell r="A941" t="str">
            <v>113725</v>
          </cell>
          <cell r="C941" t="str">
            <v>FRÉZOVÁNÍ ZPEVNĚNÝCH PLOCH ASFALTOVÝCH, ODVOZ DO 8KM</v>
          </cell>
          <cell r="D941" t="str">
            <v>M3</v>
          </cell>
          <cell r="E941">
            <v>1670</v>
          </cell>
          <cell r="F94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1">
            <v>22412</v>
          </cell>
        </row>
        <row r="942">
          <cell r="A942" t="str">
            <v>113726</v>
          </cell>
          <cell r="C942" t="str">
            <v>FRÉZOVÁNÍ ZPEVNĚNÝCH PLOCH ASFALTOVÝCH, ODVOZ DO 12KM</v>
          </cell>
          <cell r="D942" t="str">
            <v>M3</v>
          </cell>
          <cell r="E942">
            <v>1720</v>
          </cell>
          <cell r="F94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2">
            <v>22432</v>
          </cell>
        </row>
        <row r="943">
          <cell r="A943" t="str">
            <v>113727</v>
          </cell>
          <cell r="C943" t="str">
            <v>FRÉZOVÁNÍ ZPEVNĚNÝCH PLOCH ASFALTOVÝCH, ODVOZ DO 16KM</v>
          </cell>
          <cell r="D943" t="str">
            <v>M3</v>
          </cell>
          <cell r="E943">
            <v>1780</v>
          </cell>
          <cell r="F94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3">
            <v>22452</v>
          </cell>
        </row>
        <row r="944">
          <cell r="A944" t="str">
            <v>113728</v>
          </cell>
          <cell r="C944" t="str">
            <v>FRÉZOVÁNÍ ZPEVNĚNÝCH PLOCH ASFALTOVÝCH, ODVOZ DO 20KM</v>
          </cell>
          <cell r="D944" t="str">
            <v>M3</v>
          </cell>
          <cell r="E944">
            <v>1860</v>
          </cell>
          <cell r="F94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4">
            <v>22472</v>
          </cell>
        </row>
        <row r="945">
          <cell r="A945" t="str">
            <v>11372A</v>
          </cell>
          <cell r="C945" t="str">
            <v>FRÉZOVÁNÍ ZPEVNĚNÝCH PLOCH ASFALTOVÝCH - BEZ DOPRAVY</v>
          </cell>
          <cell r="D945" t="str">
            <v>M3</v>
          </cell>
          <cell r="E945">
            <v>1300</v>
          </cell>
          <cell r="F945"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5">
            <v>22492</v>
          </cell>
        </row>
        <row r="946">
          <cell r="A946" t="str">
            <v>11372B</v>
          </cell>
          <cell r="C946" t="str">
            <v>FRÉZOVÁNÍ ZPEVNĚNÝCH PLOCH ASFALTOVÝCH - DOPRAVA</v>
          </cell>
          <cell r="D946" t="str">
            <v>tkm</v>
          </cell>
          <cell r="E946">
            <v>14.1</v>
          </cell>
          <cell r="F946" t="str">
            <v>Položka zahrnuje samostatnou dopravu suti a vybouraných hmot. Množství se určí jako součin hmotnosti [t] a požadované vzdálenosti [km].</v>
          </cell>
          <cell r="G946">
            <v>22512</v>
          </cell>
        </row>
        <row r="947">
          <cell r="A947" t="str">
            <v>11372C</v>
          </cell>
          <cell r="C947" t="str">
            <v>FRÉZOVÁNÍ ZPEVNĚNÝCH PLOCH ASFALT DROBNÝCH OPRAV A PLOŠ ROZPADŮ PŘES 2000 M2</v>
          </cell>
          <cell r="D947" t="str">
            <v>M3</v>
          </cell>
          <cell r="E947">
            <v>1520</v>
          </cell>
          <cell r="F94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7">
            <v>22532</v>
          </cell>
        </row>
        <row r="948">
          <cell r="A948" t="str">
            <v>11372D</v>
          </cell>
          <cell r="C948" t="str">
            <v>FRÉZOVÁNÍ ZPEVNĚNÝCH PLOCH ASFALT DROBNÝCH OPRAV A PLOŠ ROZPADŮ DO 2000M2</v>
          </cell>
          <cell r="D948" t="str">
            <v>M3</v>
          </cell>
          <cell r="E948">
            <v>1860</v>
          </cell>
          <cell r="F94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8">
            <v>22552</v>
          </cell>
        </row>
        <row r="949">
          <cell r="A949" t="str">
            <v>11372E</v>
          </cell>
          <cell r="C949" t="str">
            <v>FRÉZOVÁNÍ ZPEVNĚNÝCH PLOCH ASFALT DROBNÝCH OPRAV A PLOŠ ROZPADŮ DO 500M2</v>
          </cell>
          <cell r="D949" t="str">
            <v>M3</v>
          </cell>
          <cell r="E949">
            <v>3530</v>
          </cell>
          <cell r="F94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49">
            <v>22572</v>
          </cell>
        </row>
        <row r="950">
          <cell r="A950" t="str">
            <v>11373</v>
          </cell>
          <cell r="C950" t="str">
            <v>FRÉZOVÁNÍ ZPEVNĚNÝCH PLOCH BETONOVÝCH</v>
          </cell>
          <cell r="D950" t="str">
            <v>M3</v>
          </cell>
          <cell r="E950">
            <v>2690</v>
          </cell>
          <cell r="F95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50">
            <v>22596</v>
          </cell>
        </row>
        <row r="951">
          <cell r="A951" t="str">
            <v>113731</v>
          </cell>
          <cell r="C951" t="str">
            <v>FRÉZOVÁNÍ ZPEVNĚNÝCH PLOCH BETONOVÝCH, ODVOZ DO 1KM</v>
          </cell>
          <cell r="D951" t="str">
            <v>M3</v>
          </cell>
          <cell r="E951">
            <v>2690</v>
          </cell>
          <cell r="F951" t="str">
            <v>Položka zahrnuje veškerou manipulaci s vybouranou sutí a s vybouranými hmotami vč. uložení na skládku. Nezahrnuje poplatek za skládku, který se vykazuje v položce 0141**.</v>
          </cell>
          <cell r="G951">
            <v>22616</v>
          </cell>
        </row>
        <row r="952">
          <cell r="A952" t="str">
            <v>113732</v>
          </cell>
          <cell r="C952" t="str">
            <v>FRÉZOVÁNÍ ZPEVNĚNÝCH PLOCH BETONOVÝCH, ODVOZ DO 2KM</v>
          </cell>
          <cell r="D952" t="str">
            <v>M3</v>
          </cell>
          <cell r="E952">
            <v>2730</v>
          </cell>
          <cell r="F952" t="str">
            <v>Položka zahrnuje veškerou manipulaci s vybouranou sutí a s vybouranými hmotami vč. uložení na skládku. Nezahrnuje poplatek za skládku, který se vykazuje v položce 0141** .</v>
          </cell>
          <cell r="G952">
            <v>22636</v>
          </cell>
        </row>
        <row r="953">
          <cell r="A953" t="str">
            <v>113733</v>
          </cell>
          <cell r="C953" t="str">
            <v>FRÉZOVÁNÍ ZPEVNĚNÝCH PLOCH BETONOVÝCH, ODVOZ DO 3KM</v>
          </cell>
          <cell r="D953" t="str">
            <v>M3</v>
          </cell>
          <cell r="E953">
            <v>2770</v>
          </cell>
          <cell r="F953" t="str">
            <v>Položka zahrnuje veškerou manipulaci s vybouranou sutí a s vybouranými hmotami vč. uložení na skládku. Nezahrnuje poplatek za skládku, který se vykazuje v položce 0141** .</v>
          </cell>
          <cell r="G953">
            <v>22656</v>
          </cell>
        </row>
        <row r="954">
          <cell r="A954" t="str">
            <v>113734</v>
          </cell>
          <cell r="C954" t="str">
            <v>FRÉZOVÁNÍ ZPEVNĚNÝCH PLOCH BETONOVÝCH, ODVOZ DO 5KM</v>
          </cell>
          <cell r="D954" t="str">
            <v>M3</v>
          </cell>
          <cell r="E954">
            <v>2830</v>
          </cell>
          <cell r="F954" t="str">
            <v>Položka zahrnuje veškerou manipulaci s vybouranou sutí a s vybouranými hmotami vč. uložení na skládku. Nezahrnuje poplatek za skládku, který se vykazuje v položce 0141** .</v>
          </cell>
          <cell r="G954">
            <v>22676</v>
          </cell>
        </row>
        <row r="955">
          <cell r="A955" t="str">
            <v>113735</v>
          </cell>
          <cell r="C955" t="str">
            <v>FRÉZOVÁNÍ ZPEVNĚNÝCH PLOCH BETONOVÝCH, ODVOZ DO 8KM</v>
          </cell>
          <cell r="D955" t="str">
            <v>M3</v>
          </cell>
          <cell r="E955">
            <v>2920</v>
          </cell>
          <cell r="F955" t="str">
            <v>Položka zahrnuje veškerou manipulaci s vybouranou sutí a s vybouranými hmotami vč. uložení na skládku. Nezahrnuje poplatek za skládku, který se vykazuje v položce 0141** .</v>
          </cell>
          <cell r="G955">
            <v>22696</v>
          </cell>
        </row>
        <row r="956">
          <cell r="A956" t="str">
            <v>113736</v>
          </cell>
          <cell r="C956" t="str">
            <v>FRÉZOVÁNÍ ZPEVNĚNÝCH PLOCH BETONOVÝCH, ODVOZ DO 12KM</v>
          </cell>
          <cell r="D956" t="str">
            <v>M3</v>
          </cell>
          <cell r="E956">
            <v>3060</v>
          </cell>
          <cell r="F956" t="str">
            <v>Položka zahrnuje veškerou manipulaci s vybouranou sutí a s vybouranými hmotami vč. uložení na skládku. Nezahrnuje poplatek za skládku, který se vykazuje v položce 0141** .</v>
          </cell>
          <cell r="G956">
            <v>22716</v>
          </cell>
        </row>
        <row r="957">
          <cell r="A957" t="str">
            <v>113737</v>
          </cell>
          <cell r="C957" t="str">
            <v>FRÉZOVÁNÍ ZPEVNĚNÝCH PLOCH BETONOVÝCH, ODVOZ DO 16KM</v>
          </cell>
          <cell r="D957" t="str">
            <v>M3</v>
          </cell>
          <cell r="E957">
            <v>3180</v>
          </cell>
          <cell r="F957" t="str">
            <v>Položka zahrnuje veškerou manipulaci s vybouranou sutí a s vybouranými hmotami vč. uložení na skládku. Nezahrnuje poplatek za skládku, který se vykazuje v položce 0141** .</v>
          </cell>
          <cell r="G957">
            <v>22736</v>
          </cell>
        </row>
        <row r="958">
          <cell r="A958" t="str">
            <v>113738</v>
          </cell>
          <cell r="C958" t="str">
            <v>FRÉZOVÁNÍ ZPEVNĚNÝCH PLOCH BETONOVÝCH, ODVOZ DO 20KM</v>
          </cell>
          <cell r="D958" t="str">
            <v>M3</v>
          </cell>
          <cell r="E958">
            <v>3330</v>
          </cell>
          <cell r="F958" t="str">
            <v>Položka zahrnuje veškerou manipulaci s vybouranou sutí a s vybouranými hmotami vč. uložení na skládku. Nezahrnuje poplatek za skládku, který se vykazuje v položce 0141**.</v>
          </cell>
          <cell r="G958">
            <v>22756</v>
          </cell>
        </row>
        <row r="959">
          <cell r="A959" t="str">
            <v>11373A</v>
          </cell>
          <cell r="C959" t="str">
            <v>FRÉZOVÁNÍ ZPEVNĚNÝCH PLOCH BETONOVÝCH - BEZ DOPRAVY</v>
          </cell>
          <cell r="D959" t="str">
            <v>M3</v>
          </cell>
          <cell r="E959">
            <v>2600</v>
          </cell>
          <cell r="F959" t="str">
            <v>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59">
            <v>22776</v>
          </cell>
        </row>
        <row r="960">
          <cell r="A960" t="str">
            <v>11373B</v>
          </cell>
          <cell r="C960" t="str">
            <v>FRÉZOVÁNÍ ZPEVNĚNÝCH PLOCH BETONOVÝCH - DOPRAVA</v>
          </cell>
          <cell r="D960" t="str">
            <v>tkm</v>
          </cell>
          <cell r="E960">
            <v>14.1</v>
          </cell>
          <cell r="F960" t="str">
            <v>Položka zahrnuje samostatnou dopravu suti a vybouraných hmot. Množství se určí jako součin hmotnosti [t] a požadované vzdálenosti [km].</v>
          </cell>
          <cell r="G960">
            <v>22796</v>
          </cell>
        </row>
        <row r="961">
          <cell r="A961" t="str">
            <v>11373C</v>
          </cell>
          <cell r="C961" t="str">
            <v>FRÉZOVÁNÍ ZPEVNĚNÝCH PLOCH BETON DROBNÝCH OPRAV A PLOŠ ROZPADŮ PŘES 2000 M2</v>
          </cell>
          <cell r="D961" t="str">
            <v>M3</v>
          </cell>
          <cell r="E961">
            <v>3110</v>
          </cell>
          <cell r="F96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1">
            <v>22816</v>
          </cell>
        </row>
        <row r="962">
          <cell r="A962" t="str">
            <v>11373D</v>
          </cell>
          <cell r="C962" t="str">
            <v>FRÉZOVÁNÍ ZPEVNĚNÝCH PLOCH BETON DROBNÝCH OPRAV A PLOŠ ROZPADŮ DO 2000M2</v>
          </cell>
          <cell r="D962" t="str">
            <v>M3</v>
          </cell>
          <cell r="E962">
            <v>3470</v>
          </cell>
          <cell r="F96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2">
            <v>22836</v>
          </cell>
        </row>
        <row r="963">
          <cell r="A963" t="str">
            <v>11373E</v>
          </cell>
          <cell r="C963" t="str">
            <v>FRÉZOVÁNÍ ZPEVNĚNÝCH PLOCH BETON DROBNÝCH OPRAV A PLOŠ ROZPADŮ DO 500M2</v>
          </cell>
          <cell r="D963" t="str">
            <v>M3</v>
          </cell>
          <cell r="E963">
            <v>5950</v>
          </cell>
          <cell r="F96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3">
            <v>22856</v>
          </cell>
        </row>
        <row r="964">
          <cell r="A964" t="str">
            <v>113741</v>
          </cell>
          <cell r="C964" t="str">
            <v>FRÉZOVÁNÍ ZPEVNĚNÝCH PLOCH ASFALTOVÝCH TL. DO 30MM</v>
          </cell>
          <cell r="D964" t="str">
            <v>M2</v>
          </cell>
          <cell r="E964">
            <v>43</v>
          </cell>
          <cell r="F96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4">
            <v>22880</v>
          </cell>
        </row>
        <row r="965">
          <cell r="A965" t="str">
            <v>113742</v>
          </cell>
          <cell r="C965" t="str">
            <v>FRÉZOVÁNÍ ZPEVNĚNÝCH PLOCH ASFALTOVÝCH TL. DO 40MM</v>
          </cell>
          <cell r="D965" t="str">
            <v>M2</v>
          </cell>
          <cell r="E965">
            <v>59</v>
          </cell>
          <cell r="F96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5">
            <v>22900</v>
          </cell>
        </row>
        <row r="966">
          <cell r="A966" t="str">
            <v>113743</v>
          </cell>
          <cell r="C966" t="str">
            <v>FRÉZOVÁNÍ ZPEVNĚNÝCH PLOCH ASFALTOVÝCH TL. DO 50MM</v>
          </cell>
          <cell r="D966" t="str">
            <v>M2</v>
          </cell>
          <cell r="E966">
            <v>73</v>
          </cell>
          <cell r="F96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6">
            <v>22920</v>
          </cell>
        </row>
        <row r="967">
          <cell r="A967" t="str">
            <v>113744</v>
          </cell>
          <cell r="C967" t="str">
            <v>FRÉZOVÁNÍ ZPEVNĚNÝCH PLOCH ASFALTOVÝCH TL. DO 60MM</v>
          </cell>
          <cell r="D967" t="str">
            <v>M2</v>
          </cell>
          <cell r="E967">
            <v>87</v>
          </cell>
          <cell r="F96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7">
            <v>22940</v>
          </cell>
        </row>
        <row r="968">
          <cell r="A968" t="str">
            <v>113745</v>
          </cell>
          <cell r="C968" t="str">
            <v>FRÉZOVÁNÍ ZPEVNĚNÝCH PLOCH ASFALTOVÝCH TL. DO 80MM</v>
          </cell>
          <cell r="D968" t="str">
            <v>M2</v>
          </cell>
          <cell r="E968">
            <v>115</v>
          </cell>
          <cell r="F96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8">
            <v>22960</v>
          </cell>
        </row>
        <row r="969">
          <cell r="A969" t="str">
            <v>113746</v>
          </cell>
          <cell r="C969" t="str">
            <v>FRÉZOVÁNÍ ZPEVNĚNÝCH PLOCH ASFALTOVÝCH TL. DO 100MM</v>
          </cell>
          <cell r="D969" t="str">
            <v>M2</v>
          </cell>
          <cell r="E969">
            <v>145</v>
          </cell>
          <cell r="F96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69">
            <v>22980</v>
          </cell>
        </row>
        <row r="970">
          <cell r="A970" t="str">
            <v>113747</v>
          </cell>
          <cell r="C970" t="str">
            <v>FRÉZOVÁNÍ ZPEVNĚNÝCH PLOCH ASFALTOVÝCH TL. DO 120MM</v>
          </cell>
          <cell r="D970" t="str">
            <v>M2</v>
          </cell>
          <cell r="E970">
            <v>174</v>
          </cell>
          <cell r="F97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0">
            <v>23000</v>
          </cell>
        </row>
        <row r="971">
          <cell r="A971" t="str">
            <v>113748</v>
          </cell>
          <cell r="C971" t="str">
            <v>FRÉZOVÁNÍ ZPEVNĚNÝCH PLOCH ASFALTOVÝCH TL. DO 150MM</v>
          </cell>
          <cell r="D971" t="str">
            <v>M2</v>
          </cell>
          <cell r="E971">
            <v>217</v>
          </cell>
          <cell r="F97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1">
            <v>23020</v>
          </cell>
        </row>
        <row r="972">
          <cell r="A972" t="str">
            <v>113749</v>
          </cell>
          <cell r="C972" t="str">
            <v>FRÉZOVÁNÍ ZPEVNĚNÝCH PLOCH ASFALTOVÝCH TL. DO 200MM</v>
          </cell>
          <cell r="D972" t="str">
            <v>M2</v>
          </cell>
          <cell r="E972">
            <v>288</v>
          </cell>
          <cell r="F97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2">
            <v>23040</v>
          </cell>
        </row>
        <row r="973">
          <cell r="A973" t="str">
            <v>11374A</v>
          </cell>
          <cell r="C973" t="str">
            <v>FRÉZOVÁNÍ ZPEVNĚNÝCH PLOCH ASFALTOVÝCH TL. DO 300MM</v>
          </cell>
          <cell r="D973" t="str">
            <v>M2</v>
          </cell>
          <cell r="E973">
            <v>435</v>
          </cell>
          <cell r="F97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3">
            <v>23060</v>
          </cell>
        </row>
        <row r="974">
          <cell r="A974" t="str">
            <v>113751</v>
          </cell>
          <cell r="C974" t="str">
            <v>FRÉZOVÁNÍ ZPEVNĚNÝCH PLOCH BETONOVÝCH TL. DO 30MM</v>
          </cell>
          <cell r="D974" t="str">
            <v>M2</v>
          </cell>
          <cell r="E974">
            <v>81</v>
          </cell>
          <cell r="F974"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4">
            <v>23084</v>
          </cell>
        </row>
        <row r="975">
          <cell r="A975" t="str">
            <v>113752</v>
          </cell>
          <cell r="C975" t="str">
            <v>FRÉZOVÁNÍ ZPEVNĚNÝCH PLOCH BETONOVÝCH TL. DO 40MM</v>
          </cell>
          <cell r="D975" t="str">
            <v>M2</v>
          </cell>
          <cell r="E975">
            <v>107</v>
          </cell>
          <cell r="F975"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5">
            <v>23104</v>
          </cell>
        </row>
        <row r="976">
          <cell r="A976" t="str">
            <v>113753</v>
          </cell>
          <cell r="C976" t="str">
            <v>FRÉZOVÁNÍ ZPEVNĚNÝCH PLOCH BETONOVÝCH TL. DO 50MM</v>
          </cell>
          <cell r="D976" t="str">
            <v>M2</v>
          </cell>
          <cell r="E976">
            <v>134</v>
          </cell>
          <cell r="F976"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6">
            <v>23124</v>
          </cell>
        </row>
        <row r="977">
          <cell r="A977" t="str">
            <v>113754</v>
          </cell>
          <cell r="C977" t="str">
            <v>FRÉZOVÁNÍ ZPEVNĚNÝCH PLOCH BETONOVÝCH TL. DO 60MM</v>
          </cell>
          <cell r="D977" t="str">
            <v>M2</v>
          </cell>
          <cell r="E977">
            <v>161</v>
          </cell>
          <cell r="F977"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7">
            <v>23144</v>
          </cell>
        </row>
        <row r="978">
          <cell r="A978" t="str">
            <v>113755</v>
          </cell>
          <cell r="C978" t="str">
            <v>FRÉZOVÁNÍ ZPEVNĚNÝCH PLOCH BETONOVÝCH TL. DO 80MM</v>
          </cell>
          <cell r="D978" t="str">
            <v>M2</v>
          </cell>
          <cell r="E978">
            <v>216</v>
          </cell>
          <cell r="F978"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8">
            <v>23164</v>
          </cell>
        </row>
        <row r="979">
          <cell r="A979" t="str">
            <v>113756</v>
          </cell>
          <cell r="C979" t="str">
            <v>FRÉZOVÁNÍ ZPEVNĚNÝCH PLOCH BETONOVÝCH TL. DO 100MM</v>
          </cell>
          <cell r="D979" t="str">
            <v>M2</v>
          </cell>
          <cell r="E979">
            <v>269</v>
          </cell>
          <cell r="F979"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79">
            <v>23184</v>
          </cell>
        </row>
        <row r="980">
          <cell r="A980" t="str">
            <v>113757</v>
          </cell>
          <cell r="C980" t="str">
            <v>FRÉZOVÁNÍ ZPEVNĚNÝCH PLOCH BETONOVÝCH TL. DO 120MM</v>
          </cell>
          <cell r="D980" t="str">
            <v>M2</v>
          </cell>
          <cell r="E980">
            <v>323</v>
          </cell>
          <cell r="F980"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80">
            <v>23204</v>
          </cell>
        </row>
        <row r="981">
          <cell r="A981" t="str">
            <v>113758</v>
          </cell>
          <cell r="C981" t="str">
            <v>FRÉZOVÁNÍ ZPEVNĚNÝCH PLOCH BETONOVÝCH TL. DO 150MM</v>
          </cell>
          <cell r="D981" t="str">
            <v>M2</v>
          </cell>
          <cell r="E981">
            <v>403</v>
          </cell>
          <cell r="F981"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81">
            <v>23224</v>
          </cell>
        </row>
        <row r="982">
          <cell r="A982" t="str">
            <v>113759</v>
          </cell>
          <cell r="C982" t="str">
            <v>FRÉZOVÁNÍ ZPEVNĚNÝCH PLOCH BETONOVÝCH TL. DO 200MM</v>
          </cell>
          <cell r="D982" t="str">
            <v>M2</v>
          </cell>
          <cell r="E982">
            <v>537</v>
          </cell>
          <cell r="F982"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82">
            <v>23244</v>
          </cell>
        </row>
        <row r="983">
          <cell r="A983" t="str">
            <v>11375A</v>
          </cell>
          <cell r="C983" t="str">
            <v>FRÉZOVÁNÍ ZPEVNĚNÝCH PLOCH BETONOVÝCH TL. DO 300MM</v>
          </cell>
          <cell r="D983" t="str">
            <v>M2</v>
          </cell>
          <cell r="E983">
            <v>807</v>
          </cell>
          <cell r="F983" t="str">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983">
            <v>23264</v>
          </cell>
        </row>
        <row r="984">
          <cell r="A984" t="str">
            <v>113761</v>
          </cell>
          <cell r="C984" t="str">
            <v>FRÉZOVÁNÍ DRÁŽKY PRŮŘEZU DO 100MM2 V ASFALTOVÉ VOZOVCE</v>
          </cell>
          <cell r="D984" t="str">
            <v>M</v>
          </cell>
          <cell r="E984">
            <v>80</v>
          </cell>
          <cell r="F984" t="str">
            <v>Položka zahrnuje veškerou manipulaci s vybouranou sutí a s vybouranými hmotami vč. uložení na skládku.</v>
          </cell>
          <cell r="G984">
            <v>23288</v>
          </cell>
        </row>
        <row r="985">
          <cell r="A985" t="str">
            <v>113762</v>
          </cell>
          <cell r="C985" t="str">
            <v>FRÉZOVÁNÍ DRÁŽKY PRŮŘEZU DO 200MM2 V ASFALTOVÉ VOZOVCE</v>
          </cell>
          <cell r="D985" t="str">
            <v>M</v>
          </cell>
          <cell r="E985">
            <v>94</v>
          </cell>
          <cell r="F985" t="str">
            <v>Položka zahrnuje veškerou manipulaci s vybouranou sutí a s vybouranými hmotami vč. uložení na skládku.</v>
          </cell>
          <cell r="G985">
            <v>23308</v>
          </cell>
        </row>
        <row r="986">
          <cell r="A986" t="str">
            <v>113763</v>
          </cell>
          <cell r="C986" t="str">
            <v>FRÉZOVÁNÍ DRÁŽKY PRŮŘEZU DO 300MM2 V ASFALTOVÉ VOZOVCE</v>
          </cell>
          <cell r="D986" t="str">
            <v>M</v>
          </cell>
          <cell r="E986">
            <v>106</v>
          </cell>
          <cell r="F986" t="str">
            <v>Položka zahrnuje veškerou manipulaci s vybouranou sutí a s vybouranými hmotami vč. uložení na skládku.</v>
          </cell>
          <cell r="G986">
            <v>23328</v>
          </cell>
        </row>
        <row r="987">
          <cell r="A987" t="str">
            <v>113764</v>
          </cell>
          <cell r="C987" t="str">
            <v>FRÉZOVÁNÍ DRÁŽKY PRŮŘEZU DO 400MM2 V ASFALTOVÉ VOZOVCE</v>
          </cell>
          <cell r="D987" t="str">
            <v>M</v>
          </cell>
          <cell r="E987">
            <v>122</v>
          </cell>
          <cell r="F987" t="str">
            <v>Položka zahrnuje veškerou manipulaci s vybouranou sutí a s vybouranými hmotami vč. uložení na skládku.</v>
          </cell>
          <cell r="G987">
            <v>23348</v>
          </cell>
        </row>
        <row r="988">
          <cell r="A988" t="str">
            <v>113765</v>
          </cell>
          <cell r="C988" t="str">
            <v>FRÉZOVÁNÍ DRÁŽKY PRŮŘEZU DO 600MM2 V ASFALTOVÉ VOZOVCE</v>
          </cell>
          <cell r="D988" t="str">
            <v>M</v>
          </cell>
          <cell r="E988">
            <v>152</v>
          </cell>
          <cell r="F988" t="str">
            <v>Položka zahrnuje veškerou manipulaci s vybouranou sutí a s vybouranými hmotami vč. uložení na skládku.</v>
          </cell>
          <cell r="G988">
            <v>23368</v>
          </cell>
        </row>
        <row r="989">
          <cell r="A989" t="str">
            <v>113766</v>
          </cell>
          <cell r="C989" t="str">
            <v>FRÉZOVÁNÍ DRÁŽKY PRŮŘEZU DO 800MM2 V ASFALTOVÉ VOZOVCE</v>
          </cell>
          <cell r="D989" t="str">
            <v>M</v>
          </cell>
          <cell r="E989">
            <v>177</v>
          </cell>
          <cell r="F989" t="str">
            <v>Položka zahrnuje veškerou manipulaci s vybouranou sutí a s vybouranými hmotami vč. uložení na skládku.</v>
          </cell>
          <cell r="G989">
            <v>23388</v>
          </cell>
        </row>
        <row r="990">
          <cell r="A990" t="str">
            <v>113767</v>
          </cell>
          <cell r="C990" t="str">
            <v>FRÉZOVÁNÍ DRÁŽKY PRŮŘEZU DO 1000MM2 V ASFALTOVÉ VOZOVCE</v>
          </cell>
          <cell r="D990" t="str">
            <v>M</v>
          </cell>
          <cell r="E990">
            <v>204</v>
          </cell>
          <cell r="F990" t="str">
            <v>Položka zahrnuje veškerou manipulaci s vybouranou sutí a s vybouranými hmotami vč. uložení na skládku.</v>
          </cell>
          <cell r="G990">
            <v>23408</v>
          </cell>
        </row>
        <row r="991">
          <cell r="A991" t="str">
            <v>113768</v>
          </cell>
          <cell r="C991" t="str">
            <v>FRÉZOVÁNÍ DRÁŽKY PRŮŘEZU DO 1200MM2 V ASFALTOVÉ VOZOVCE</v>
          </cell>
          <cell r="D991" t="str">
            <v>M</v>
          </cell>
          <cell r="E991">
            <v>234</v>
          </cell>
          <cell r="F991" t="str">
            <v>Položka zahrnuje veškerou manipulaci s vybouranou sutí a s vybouranými hmotami vč. uložení na skládku.</v>
          </cell>
          <cell r="G991">
            <v>23428</v>
          </cell>
        </row>
        <row r="992">
          <cell r="A992" t="str">
            <v>113769</v>
          </cell>
          <cell r="C992" t="str">
            <v>FRÉZOVÁNÍ DRÁŽKY PRŮŘEZU PŘES 1200MM2 V ASFALTOVÉ VOZOVCE</v>
          </cell>
          <cell r="D992" t="str">
            <v>M</v>
          </cell>
          <cell r="E992">
            <v>278</v>
          </cell>
          <cell r="F992" t="str">
            <v>Položka zahrnuje veškerou manipulaci s vybouranou sutí a s vybouranými hmotami vč. uložení na skládku.</v>
          </cell>
          <cell r="G992">
            <v>23448</v>
          </cell>
        </row>
        <row r="993">
          <cell r="A993" t="str">
            <v>113771</v>
          </cell>
          <cell r="C993" t="str">
            <v>FRÉZOVÁNÍ DRÁŽKY PRŮŘEZU DO 100MM2 V BETONOVÉ VOZOVCE</v>
          </cell>
          <cell r="D993" t="str">
            <v>M</v>
          </cell>
          <cell r="E993">
            <v>228</v>
          </cell>
          <cell r="F993" t="str">
            <v>Položka zahrnuje veškerou manipulaci s vybouranou sutí a s vybouranými hmotami vč. uložení na skládku.</v>
          </cell>
          <cell r="G993">
            <v>23472</v>
          </cell>
        </row>
        <row r="994">
          <cell r="A994" t="str">
            <v>113772</v>
          </cell>
          <cell r="C994" t="str">
            <v>FRÉZOVÁNÍ DRÁŽKY PRŮŘEZU DO 200MM2 V BETONOVÉ VOZOVCE</v>
          </cell>
          <cell r="D994" t="str">
            <v>M</v>
          </cell>
          <cell r="E994">
            <v>280</v>
          </cell>
          <cell r="F994" t="str">
            <v>Položka zahrnuje veškerou manipulaci s vybouranou sutí a s vybouranými hmotami vč. uložení na skládku.</v>
          </cell>
          <cell r="G994">
            <v>23492</v>
          </cell>
        </row>
        <row r="995">
          <cell r="A995" t="str">
            <v>113773</v>
          </cell>
          <cell r="C995" t="str">
            <v>FRÉZOVÁNÍ DRÁŽKY PRŮŘEZU DO 300MM2 V BETONOVÉ VOZOVCE</v>
          </cell>
          <cell r="D995" t="str">
            <v>M</v>
          </cell>
          <cell r="E995">
            <v>303</v>
          </cell>
          <cell r="F995" t="str">
            <v>Položka zahrnuje veškerou manipulaci s vybouranou sutí a s vybouranými hmotami vč. uložení na skládku.</v>
          </cell>
          <cell r="G995">
            <v>23512</v>
          </cell>
        </row>
        <row r="996">
          <cell r="A996" t="str">
            <v>113774</v>
          </cell>
          <cell r="C996" t="str">
            <v>FRÉZOVÁNÍ DRÁŽKY PRŮŘEZU DO 400MM2 V BETONOVÉ VOZOVCE</v>
          </cell>
          <cell r="D996" t="str">
            <v>M</v>
          </cell>
          <cell r="E996">
            <v>324</v>
          </cell>
          <cell r="F996" t="str">
            <v>Položka zahrnuje veškerou manipulaci s vybouranou sutí a s vybouranými hmotami vč. uložení na skládku.</v>
          </cell>
          <cell r="G996">
            <v>23532</v>
          </cell>
        </row>
        <row r="997">
          <cell r="A997" t="str">
            <v>113775</v>
          </cell>
          <cell r="C997" t="str">
            <v>FRÉZOVÁNÍ DRÁŽKY PRŮŘEZU DO 600MM2 V BETONOVÉ VOZOVCE</v>
          </cell>
          <cell r="D997" t="str">
            <v>M</v>
          </cell>
          <cell r="E997">
            <v>368</v>
          </cell>
          <cell r="F997" t="str">
            <v>Položka zahrnuje veškerou manipulaci s vybouranou sutí a s vybouranými hmotami vč. uložení na skládku.</v>
          </cell>
          <cell r="G997">
            <v>23552</v>
          </cell>
        </row>
        <row r="998">
          <cell r="A998" t="str">
            <v>113776</v>
          </cell>
          <cell r="C998" t="str">
            <v>FRÉZOVÁNÍ DRÁŽKY PRŮŘEZU DO 800MM2 V BETONOVÉ VOZOVCE</v>
          </cell>
          <cell r="D998" t="str">
            <v>M</v>
          </cell>
          <cell r="E998">
            <v>420</v>
          </cell>
          <cell r="F998" t="str">
            <v>Položka zahrnuje veškerou manipulaci s vybouranou sutí a s vybouranými hmotami vč. uložení na skládku.</v>
          </cell>
          <cell r="G998">
            <v>23572</v>
          </cell>
        </row>
        <row r="999">
          <cell r="A999" t="str">
            <v>113777</v>
          </cell>
          <cell r="C999" t="str">
            <v>FRÉZOVÁNÍ DRÁŽKY PRŮŘEZU DO 1000MM2 V BETONOVÉ VOZOVCE</v>
          </cell>
          <cell r="D999" t="str">
            <v>M</v>
          </cell>
          <cell r="E999">
            <v>467</v>
          </cell>
          <cell r="F999" t="str">
            <v>Položka zahrnuje veškerou manipulaci s vybouranou sutí a s vybouranými hmotami vč. uložení na skládku.</v>
          </cell>
          <cell r="G999">
            <v>23592</v>
          </cell>
        </row>
        <row r="1000">
          <cell r="A1000" t="str">
            <v>113778</v>
          </cell>
          <cell r="C1000" t="str">
            <v>FRÉZOVÁNÍ DRÁŽKY PRŮŘEZU DO 1200MM2 V BETONOVÉ VOZOVCE</v>
          </cell>
          <cell r="D1000" t="str">
            <v>M</v>
          </cell>
          <cell r="E1000">
            <v>509</v>
          </cell>
          <cell r="F1000" t="str">
            <v>Položka zahrnuje veškerou manipulaci s vybouranou sutí a s vybouranými hmotami vč. uložení na skládku.</v>
          </cell>
          <cell r="G1000">
            <v>23612</v>
          </cell>
        </row>
        <row r="1001">
          <cell r="A1001" t="str">
            <v>113779</v>
          </cell>
          <cell r="C1001" t="str">
            <v>FRÉZOVÁNÍ DRÁŽKY PRŮŘEZU PŘES 1200MM2 V BETONOVÉ VOZOVCE</v>
          </cell>
          <cell r="D1001" t="str">
            <v>M</v>
          </cell>
          <cell r="E1001">
            <v>574</v>
          </cell>
          <cell r="F1001" t="str">
            <v>Položka zahrnuje odstranění asfaltové zálivky, včetně případného těsnícího profilu, zahrnuje veškerou manipulaci s vybouranými hmotami vč. uložení na skládku.</v>
          </cell>
          <cell r="G1001">
            <v>23632</v>
          </cell>
        </row>
        <row r="1002">
          <cell r="A1002" t="str">
            <v>11391</v>
          </cell>
          <cell r="C1002" t="str">
            <v>ODSTRANĚNÍ ASFALTOVÉ ZÁLIVKY ZE SPÁRY VYTRŽENÍM</v>
          </cell>
          <cell r="D1002" t="str">
            <v>M</v>
          </cell>
          <cell r="E1002">
            <v>26</v>
          </cell>
          <cell r="F1002" t="str">
            <v>Položka zahrnuje veškerou manipulaci s vybouranou sutí a s vybouranými hmotami vč. uložení na skládku.</v>
          </cell>
          <cell r="G1002">
            <v>23660</v>
          </cell>
        </row>
        <row r="1003">
          <cell r="A1003" t="str">
            <v>11411</v>
          </cell>
          <cell r="C1003" t="str">
            <v>ODSTRAN DLAŽEB VODNÍCH KORYT Z BETON DÍLCŮ VČET PODKLADU</v>
          </cell>
          <cell r="D1003" t="str">
            <v>M3</v>
          </cell>
          <cell r="E1003">
            <v>798</v>
          </cell>
          <cell r="F100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03">
            <v>23692</v>
          </cell>
        </row>
        <row r="1004">
          <cell r="A1004" t="str">
            <v>114111</v>
          </cell>
          <cell r="C1004" t="str">
            <v>ODSTR DLAŽEB VOD KORYT Z BET DÍLCŮ VČET PODKL, ODVOZ DO 1KM</v>
          </cell>
          <cell r="D1004" t="str">
            <v>M3</v>
          </cell>
          <cell r="E1004">
            <v>798</v>
          </cell>
          <cell r="F100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04">
            <v>23712</v>
          </cell>
        </row>
        <row r="1005">
          <cell r="A1005" t="str">
            <v>114112</v>
          </cell>
          <cell r="C1005" t="str">
            <v>ODSTR DLAŽEB VOD KORYT Z BET DÍLCŮ VČET PODKL, ODVOZ DO 2KM</v>
          </cell>
          <cell r="D1005" t="str">
            <v>M3</v>
          </cell>
          <cell r="E1005">
            <v>863</v>
          </cell>
          <cell r="F100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05">
            <v>23732</v>
          </cell>
        </row>
        <row r="1006">
          <cell r="A1006" t="str">
            <v>114113</v>
          </cell>
          <cell r="C1006" t="str">
            <v>ODSTR DLAŽEB VOD KORYT Z BET DÍLCŮ VČET PODKL, ODVOZ DO 3KM</v>
          </cell>
          <cell r="D1006" t="str">
            <v>M3</v>
          </cell>
          <cell r="E1006">
            <v>901</v>
          </cell>
          <cell r="F100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06">
            <v>23752</v>
          </cell>
        </row>
        <row r="1007">
          <cell r="A1007" t="str">
            <v>114114</v>
          </cell>
          <cell r="C1007" t="str">
            <v>ODSTR DLAŽEB VOD KORYT Z BET DÍLCŮ VČET PODKL, ODVOZ DO 5KM</v>
          </cell>
          <cell r="D1007" t="str">
            <v>M3</v>
          </cell>
          <cell r="E1007">
            <v>963</v>
          </cell>
          <cell r="F100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07">
            <v>23772</v>
          </cell>
        </row>
        <row r="1008">
          <cell r="A1008" t="str">
            <v>114115</v>
          </cell>
          <cell r="C1008" t="str">
            <v>ODSTR DLAŽEB VOD KORYT Z BET DÍLCŮ VČET PODKL, ODVOZ DO 8KM</v>
          </cell>
          <cell r="D1008" t="str">
            <v>M3</v>
          </cell>
          <cell r="E1008">
            <v>1080</v>
          </cell>
          <cell r="F100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08">
            <v>23792</v>
          </cell>
        </row>
        <row r="1009">
          <cell r="A1009" t="str">
            <v>114116</v>
          </cell>
          <cell r="C1009" t="str">
            <v>ODSTR DLAŽEB VOD KORYT Z BET DÍLCŮ VČET PODKL, ODVOZ DO 12KM</v>
          </cell>
          <cell r="D1009" t="str">
            <v>M3</v>
          </cell>
          <cell r="E1009">
            <v>1230</v>
          </cell>
          <cell r="F100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09">
            <v>23812</v>
          </cell>
        </row>
        <row r="1010">
          <cell r="A1010" t="str">
            <v>114117</v>
          </cell>
          <cell r="C1010" t="str">
            <v>ODSTR DLAŽEB VOD KORYT Z BET DÍLCŮ VČET PODKL, ODVOZ DO 16KM</v>
          </cell>
          <cell r="D1010" t="str">
            <v>M3</v>
          </cell>
          <cell r="E1010">
            <v>1470</v>
          </cell>
          <cell r="F101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0">
            <v>23832</v>
          </cell>
        </row>
        <row r="1011">
          <cell r="A1011" t="str">
            <v>114118</v>
          </cell>
          <cell r="C1011" t="str">
            <v>ODSTR DLAŽEB VOD KORYT Z BET DÍLCŮ VČET PODKL, ODVOZ DO 20KM</v>
          </cell>
          <cell r="D1011" t="str">
            <v>M3</v>
          </cell>
          <cell r="E1011">
            <v>1680</v>
          </cell>
          <cell r="F101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1">
            <v>23852</v>
          </cell>
        </row>
        <row r="1012">
          <cell r="A1012" t="str">
            <v>11411A</v>
          </cell>
          <cell r="C1012" t="str">
            <v>ODSTRAN DLAŽEB VODNÍCH KORYT Z BETON DÍLCŮ VČET PODKLADU - BEZ DOPRAVY</v>
          </cell>
          <cell r="D1012" t="str">
            <v>M3</v>
          </cell>
          <cell r="E1012">
            <v>740</v>
          </cell>
          <cell r="F1012"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2">
            <v>23872</v>
          </cell>
        </row>
        <row r="1013">
          <cell r="A1013" t="str">
            <v>11411B</v>
          </cell>
          <cell r="C1013" t="str">
            <v>ODSTRAN DLAŽEB VODNÍCH KORYT Z BETON DÍLCŮ VČET PODKLADU - DOPRAVA</v>
          </cell>
          <cell r="D1013" t="str">
            <v>tkm</v>
          </cell>
          <cell r="E1013">
            <v>14.1</v>
          </cell>
          <cell r="F1013" t="str">
            <v>Položka zahrnuje samostatnou dopravu suti a vybouraných hmot. Množství se určí jako součin hmotnosti [t] a požadované vzdálenosti [km].</v>
          </cell>
          <cell r="G1013">
            <v>23892</v>
          </cell>
        </row>
        <row r="1014">
          <cell r="A1014" t="str">
            <v>11412</v>
          </cell>
          <cell r="C1014" t="str">
            <v>ODSTRAN DLAŽEB VODNÍCH KORYT Z BETONU PROST VČET PODKLADU</v>
          </cell>
          <cell r="D1014" t="str">
            <v>M3</v>
          </cell>
          <cell r="E1014">
            <v>6860</v>
          </cell>
          <cell r="F101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4">
            <v>23916</v>
          </cell>
        </row>
        <row r="1015">
          <cell r="A1015" t="str">
            <v>114121</v>
          </cell>
          <cell r="C1015" t="str">
            <v>ODSTR DLAŽEB VOD KORYT Z BET PROST VČET PODKL, ODVOZ DO 1KM</v>
          </cell>
          <cell r="D1015" t="str">
            <v>M3</v>
          </cell>
          <cell r="E1015">
            <v>6860</v>
          </cell>
          <cell r="F101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5">
            <v>23936</v>
          </cell>
        </row>
        <row r="1016">
          <cell r="A1016" t="str">
            <v>114122</v>
          </cell>
          <cell r="C1016" t="str">
            <v>ODSTR DLAŽEB VOD KORYT Z BET PROST VČET PODKL, ODVOZ DO 2KM</v>
          </cell>
          <cell r="D1016" t="str">
            <v>M3</v>
          </cell>
          <cell r="E1016">
            <v>6860</v>
          </cell>
          <cell r="F101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6">
            <v>23956</v>
          </cell>
        </row>
        <row r="1017">
          <cell r="A1017" t="str">
            <v>114123</v>
          </cell>
          <cell r="C1017" t="str">
            <v>ODSTR DLAŽEB VOD KORYT Z BET PROST VČET PODKL, ODVOZ DO 3KM</v>
          </cell>
          <cell r="D1017" t="str">
            <v>M3</v>
          </cell>
          <cell r="E1017">
            <v>6860</v>
          </cell>
          <cell r="F101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7">
            <v>23976</v>
          </cell>
        </row>
        <row r="1018">
          <cell r="A1018" t="str">
            <v>114124</v>
          </cell>
          <cell r="C1018" t="str">
            <v>ODSTR DLAŽEB VOD KORYT Z BET PROST VČET PODKL, ODVOZ DO 5KM</v>
          </cell>
          <cell r="D1018" t="str">
            <v>M3</v>
          </cell>
          <cell r="E1018">
            <v>6860</v>
          </cell>
          <cell r="F101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8">
            <v>23996</v>
          </cell>
        </row>
        <row r="1019">
          <cell r="A1019" t="str">
            <v>114125</v>
          </cell>
          <cell r="C1019" t="str">
            <v>ODSTR DLAŽEB VOD KORYT Z BET PROST VČET PODKL, ODVOZ DO 8KM</v>
          </cell>
          <cell r="D1019" t="str">
            <v>M3</v>
          </cell>
          <cell r="E1019">
            <v>7000</v>
          </cell>
          <cell r="F101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19">
            <v>24016</v>
          </cell>
        </row>
        <row r="1020">
          <cell r="A1020" t="str">
            <v>114126</v>
          </cell>
          <cell r="C1020" t="str">
            <v>ODSTR DLAŽEB VOD KORYT Z BET PROST VČET PODKL, ODVOZ DO 12KM</v>
          </cell>
          <cell r="D1020" t="str">
            <v>M3</v>
          </cell>
          <cell r="E1020">
            <v>7160</v>
          </cell>
          <cell r="F102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0">
            <v>24036</v>
          </cell>
        </row>
        <row r="1021">
          <cell r="A1021" t="str">
            <v>114127</v>
          </cell>
          <cell r="C1021" t="str">
            <v>ODSTR DLAŽEB VOD KORYT Z BET PROST VČET PODKL, ODVOZ DO 16KM</v>
          </cell>
          <cell r="D1021" t="str">
            <v>M3</v>
          </cell>
          <cell r="E1021">
            <v>7410</v>
          </cell>
          <cell r="F102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1">
            <v>24056</v>
          </cell>
        </row>
        <row r="1022">
          <cell r="A1022" t="str">
            <v>114128</v>
          </cell>
          <cell r="C1022" t="str">
            <v>ODSTR DLAŽEB VOD KORYT Z BET PROST VČET PODKL, ODVOZ DO 20KM</v>
          </cell>
          <cell r="D1022" t="str">
            <v>M3</v>
          </cell>
          <cell r="E1022">
            <v>7540</v>
          </cell>
          <cell r="F102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2">
            <v>24076</v>
          </cell>
        </row>
        <row r="1023">
          <cell r="A1023" t="str">
            <v>11412A</v>
          </cell>
          <cell r="C1023" t="str">
            <v>ODSTRAN DLAŽEB VODNÍCH KORYT Z BETONU PROST VČET PODKLADU - BEZ DOPRAVY</v>
          </cell>
          <cell r="D1023" t="str">
            <v>M3</v>
          </cell>
          <cell r="E1023">
            <v>6630</v>
          </cell>
          <cell r="F1023"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3">
            <v>24096</v>
          </cell>
        </row>
        <row r="1024">
          <cell r="A1024" t="str">
            <v>11412B</v>
          </cell>
          <cell r="C1024" t="str">
            <v>ODSTRAN DLAŽEB VODNÍCH KORYT Z BETONU PROST VČET PODKLADU - DOPRAVA</v>
          </cell>
          <cell r="D1024" t="str">
            <v>tkm</v>
          </cell>
          <cell r="E1024">
            <v>14.1</v>
          </cell>
          <cell r="F1024" t="str">
            <v>Položka zahrnuje samostatnou dopravu suti a vybouraných hmot. Množství se určí jako součin hmotnosti [t] a požadované vzdálenosti [km].</v>
          </cell>
          <cell r="G1024">
            <v>24116</v>
          </cell>
        </row>
        <row r="1025">
          <cell r="A1025" t="str">
            <v>11413</v>
          </cell>
          <cell r="C1025" t="str">
            <v>ODSTRAN DLAŽEB VODNÍCH KORYT ZE ŽELEZOBETONU VČET PODKLADU</v>
          </cell>
          <cell r="D1025" t="str">
            <v>M3</v>
          </cell>
          <cell r="E1025">
            <v>8600</v>
          </cell>
          <cell r="F102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5">
            <v>24140</v>
          </cell>
        </row>
        <row r="1026">
          <cell r="A1026" t="str">
            <v>114131</v>
          </cell>
          <cell r="C1026" t="str">
            <v>ODSTR DLAŽEB VOD KORYT ZE ŽELBET VČET PODKL, ODVOZ DO 1KM</v>
          </cell>
          <cell r="D1026" t="str">
            <v>M3</v>
          </cell>
          <cell r="E1026">
            <v>8600</v>
          </cell>
          <cell r="F102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6">
            <v>24160</v>
          </cell>
        </row>
        <row r="1027">
          <cell r="A1027" t="str">
            <v>114132</v>
          </cell>
          <cell r="C1027" t="str">
            <v>ODSTR DLAŽEB VOD KORYT ZE ŽELBET VČET PODKL, ODVOZ DO 2KM</v>
          </cell>
          <cell r="D1027" t="str">
            <v>M3</v>
          </cell>
          <cell r="E1027">
            <v>8740</v>
          </cell>
          <cell r="F102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7">
            <v>24180</v>
          </cell>
        </row>
        <row r="1028">
          <cell r="A1028" t="str">
            <v>114133</v>
          </cell>
          <cell r="C1028" t="str">
            <v>ODSTR DLAŽEB VOD KORYT ZE ŽELBET VČET PODKL, ODVOZ DO 3KM</v>
          </cell>
          <cell r="D1028" t="str">
            <v>M3</v>
          </cell>
          <cell r="E1028">
            <v>8740</v>
          </cell>
          <cell r="F102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8">
            <v>24200</v>
          </cell>
        </row>
        <row r="1029">
          <cell r="A1029" t="str">
            <v>114134</v>
          </cell>
          <cell r="C1029" t="str">
            <v>ODSTR DLAŽEB VOD KORYT ZE ŽELBET VČET PODKL, ODVOZ DO 5KM</v>
          </cell>
          <cell r="D1029" t="str">
            <v>M3</v>
          </cell>
          <cell r="E1029">
            <v>8870</v>
          </cell>
          <cell r="F102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29">
            <v>24220</v>
          </cell>
        </row>
        <row r="1030">
          <cell r="A1030" t="str">
            <v>114135</v>
          </cell>
          <cell r="C1030" t="str">
            <v>ODSTR DLAŽEB VOD KORYT ZE ŽELBET VČET PODKL, ODVOZ DO 8KM</v>
          </cell>
          <cell r="D1030" t="str">
            <v>M3</v>
          </cell>
          <cell r="E1030">
            <v>8870</v>
          </cell>
          <cell r="F103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0">
            <v>24240</v>
          </cell>
        </row>
        <row r="1031">
          <cell r="A1031" t="str">
            <v>114136</v>
          </cell>
          <cell r="C1031" t="str">
            <v>ODSTR DLAŽEB VOD KORYT ZE ŽELBET VČET PODKL, ODVOZ DO 12KM</v>
          </cell>
          <cell r="D1031" t="str">
            <v>M3</v>
          </cell>
          <cell r="E1031">
            <v>9010</v>
          </cell>
          <cell r="F103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1">
            <v>24260</v>
          </cell>
        </row>
        <row r="1032">
          <cell r="A1032" t="str">
            <v>114137</v>
          </cell>
          <cell r="C1032" t="str">
            <v>ODSTR DLAŽEB VOD KORYT ZE ŽELBET VČET PODKL, ODVOZ DO 16KM</v>
          </cell>
          <cell r="D1032" t="str">
            <v>M3</v>
          </cell>
          <cell r="E1032">
            <v>9120</v>
          </cell>
          <cell r="F103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2">
            <v>24280</v>
          </cell>
        </row>
        <row r="1033">
          <cell r="A1033" t="str">
            <v>114138</v>
          </cell>
          <cell r="C1033" t="str">
            <v>ODSTR DLAŽEB VOD KORYT ZE ŽELBET VČET PODKL, ODVOZ DO 20KM</v>
          </cell>
          <cell r="D1033" t="str">
            <v>M3</v>
          </cell>
          <cell r="E1033">
            <v>9390</v>
          </cell>
          <cell r="F103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3">
            <v>24300</v>
          </cell>
        </row>
        <row r="1034">
          <cell r="A1034" t="str">
            <v>11413A</v>
          </cell>
          <cell r="C1034" t="str">
            <v>ODSTRAN DLAŽEB VODNÍCH KORYT ZE ŽELEZOBETONU VČET PODKLADU - BEZ DOPRAVY</v>
          </cell>
          <cell r="D1034" t="str">
            <v>M3</v>
          </cell>
          <cell r="E1034">
            <v>8320</v>
          </cell>
          <cell r="F1034"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4">
            <v>24320</v>
          </cell>
        </row>
        <row r="1035">
          <cell r="A1035" t="str">
            <v>11413B</v>
          </cell>
          <cell r="C1035" t="str">
            <v>ODSTRAN DLAŽEB VODNÍCH KORYT ZE ŽELEZOBETONU VČET PODKLADU - DOPRAVA</v>
          </cell>
          <cell r="D1035" t="str">
            <v>tkm</v>
          </cell>
          <cell r="E1035">
            <v>14.1</v>
          </cell>
          <cell r="F1035" t="str">
            <v>Položka zahrnuje samostatnou dopravu suti a vybouraných hmot. Množství se určí jako součin hmotnosti [t] a požadované vzdálenosti [km].</v>
          </cell>
          <cell r="G1035">
            <v>24340</v>
          </cell>
        </row>
        <row r="1036">
          <cell r="A1036" t="str">
            <v>11414</v>
          </cell>
          <cell r="C1036" t="str">
            <v>ODSTRAN DLAŽEB VODNÍCH KORYT Z LOM KAM NA SUCHO VČET PODKL</v>
          </cell>
          <cell r="D1036" t="str">
            <v>M3</v>
          </cell>
          <cell r="E1036">
            <v>280</v>
          </cell>
          <cell r="F103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6">
            <v>24364</v>
          </cell>
        </row>
        <row r="1037">
          <cell r="A1037" t="str">
            <v>114141</v>
          </cell>
          <cell r="C1037" t="str">
            <v>ODSTR DLAŽ VOD KOR Z LOMKAM NA SUCHO VČ PODKL, ODVOZ DO 1KM</v>
          </cell>
          <cell r="D1037" t="str">
            <v>M3</v>
          </cell>
          <cell r="E1037">
            <v>280</v>
          </cell>
          <cell r="F103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7">
            <v>24384</v>
          </cell>
        </row>
        <row r="1038">
          <cell r="A1038" t="str">
            <v>114142</v>
          </cell>
          <cell r="C1038" t="str">
            <v>ODSTR DLAŽ VOD KOR Z LOMKAM NA SUCHO VČ PODKL, ODVOZ DO 2KM</v>
          </cell>
          <cell r="D1038" t="str">
            <v>M3</v>
          </cell>
          <cell r="E1038">
            <v>344</v>
          </cell>
          <cell r="F103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8">
            <v>24404</v>
          </cell>
        </row>
        <row r="1039">
          <cell r="A1039" t="str">
            <v>114143</v>
          </cell>
          <cell r="C1039" t="str">
            <v>ODSTR DLAŽ VOD KOR Z LOMKAM NA SUCHO VČ PODKL, ODVOZ DO 3KM</v>
          </cell>
          <cell r="D1039" t="str">
            <v>M3</v>
          </cell>
          <cell r="E1039">
            <v>356</v>
          </cell>
          <cell r="F103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39">
            <v>24424</v>
          </cell>
        </row>
        <row r="1040">
          <cell r="A1040" t="str">
            <v>114144</v>
          </cell>
          <cell r="C1040" t="str">
            <v>ODSTR DLAŽ VOD KOR Z LOMKAM NA SUCHO VČ PODKL, ODVOZ DO 5KM</v>
          </cell>
          <cell r="D1040" t="str">
            <v>M3</v>
          </cell>
          <cell r="E1040">
            <v>393</v>
          </cell>
          <cell r="F104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0">
            <v>24444</v>
          </cell>
        </row>
        <row r="1041">
          <cell r="A1041" t="str">
            <v>114145</v>
          </cell>
          <cell r="C1041" t="str">
            <v>ODSTR DLAŽ VOD KOR Z LOMKAM NA SUCHO VČ PODKL, ODVOZ DO 8KM</v>
          </cell>
          <cell r="D1041" t="str">
            <v>M3</v>
          </cell>
          <cell r="E1041">
            <v>444</v>
          </cell>
          <cell r="F104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1">
            <v>24464</v>
          </cell>
        </row>
        <row r="1042">
          <cell r="A1042" t="str">
            <v>114146</v>
          </cell>
          <cell r="C1042" t="str">
            <v>ODSTR DLAŽ VOD KOR Z LOMKAM NA SUCHO VČ PODKL, ODVOZ DO 12KM</v>
          </cell>
          <cell r="D1042" t="str">
            <v>M3</v>
          </cell>
          <cell r="E1042">
            <v>534</v>
          </cell>
          <cell r="F104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2">
            <v>24484</v>
          </cell>
        </row>
        <row r="1043">
          <cell r="A1043" t="str">
            <v>114147</v>
          </cell>
          <cell r="C1043" t="str">
            <v>ODSTR DLAŽ VOD KOR Z LOMKAM NA SUCHO VČ PODKL, ODVOZ DO 16KM</v>
          </cell>
          <cell r="D1043" t="str">
            <v>M3</v>
          </cell>
          <cell r="E1043">
            <v>647</v>
          </cell>
          <cell r="F104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3">
            <v>24504</v>
          </cell>
        </row>
        <row r="1044">
          <cell r="A1044" t="str">
            <v>114148</v>
          </cell>
          <cell r="C1044" t="str">
            <v>ODSTR DLAŽ VOD KOR Z LOMKAM NA SUCHO VČ PODKL, ODVOZ DO 20KM</v>
          </cell>
          <cell r="D1044" t="str">
            <v>M3</v>
          </cell>
          <cell r="E1044">
            <v>749</v>
          </cell>
          <cell r="F104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4">
            <v>24524</v>
          </cell>
        </row>
        <row r="1045">
          <cell r="A1045" t="str">
            <v>11414A</v>
          </cell>
          <cell r="C1045" t="str">
            <v>ODSTRAN DLAŽEB VODNÍCH KORYT Z LOM KAM NA SUCHO VČET PODKL - BEZ DOPRAVY</v>
          </cell>
          <cell r="D1045" t="str">
            <v>M3</v>
          </cell>
          <cell r="E1045">
            <v>240</v>
          </cell>
          <cell r="F1045"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5">
            <v>24544</v>
          </cell>
        </row>
        <row r="1046">
          <cell r="A1046" t="str">
            <v>11414B</v>
          </cell>
          <cell r="C1046" t="str">
            <v>ODSTRAN DLAŽEB VODNÍCH KORYT Z LOM KAM NA SUCHO VČET PODKL - DOPRAVA</v>
          </cell>
          <cell r="D1046" t="str">
            <v>tkm</v>
          </cell>
          <cell r="E1046">
            <v>14.1</v>
          </cell>
          <cell r="F1046" t="str">
            <v>Položka zahrnuje samostatnou dopravu suti a vybouraných hmot. Množství se určí jako součin hmotnosti [t] a požadované vzdálenosti [km].</v>
          </cell>
          <cell r="G1046">
            <v>24564</v>
          </cell>
        </row>
        <row r="1047">
          <cell r="A1047" t="str">
            <v>11415</v>
          </cell>
          <cell r="C1047" t="str">
            <v>ODSTRAN DLAŽEB VODNÍCH KORYT Z LOM KAM NA MC VČET PODKL</v>
          </cell>
          <cell r="D1047" t="str">
            <v>M3</v>
          </cell>
          <cell r="E1047">
            <v>798</v>
          </cell>
          <cell r="F104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7">
            <v>24588</v>
          </cell>
        </row>
        <row r="1048">
          <cell r="A1048" t="str">
            <v>114151</v>
          </cell>
          <cell r="C1048" t="str">
            <v>ODSTR DLAŽ VOD KOR Z LOMKAM NA MC VČET PODKL, ODVOZ DO 1KM</v>
          </cell>
          <cell r="D1048" t="str">
            <v>M3</v>
          </cell>
          <cell r="E1048">
            <v>798</v>
          </cell>
          <cell r="F104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8">
            <v>24608</v>
          </cell>
        </row>
        <row r="1049">
          <cell r="A1049" t="str">
            <v>114152</v>
          </cell>
          <cell r="C1049" t="str">
            <v>ODSTR DLAŽ VOD KOR Z LOMKAM NA MC VČET PODKL, ODVOZ DO 2KM</v>
          </cell>
          <cell r="D1049" t="str">
            <v>M3</v>
          </cell>
          <cell r="E1049">
            <v>848</v>
          </cell>
          <cell r="F104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49">
            <v>24628</v>
          </cell>
        </row>
        <row r="1050">
          <cell r="A1050" t="str">
            <v>114153</v>
          </cell>
          <cell r="C1050" t="str">
            <v>ODSTR DLAŽ VOD KOR Z LOMKAM NA MC VČET PODKL, ODVOZ DO 3KM</v>
          </cell>
          <cell r="D1050" t="str">
            <v>M3</v>
          </cell>
          <cell r="E1050">
            <v>863</v>
          </cell>
          <cell r="F105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0">
            <v>24648</v>
          </cell>
        </row>
        <row r="1051">
          <cell r="A1051" t="str">
            <v>114154</v>
          </cell>
          <cell r="C1051" t="str">
            <v>ODSTR DLAŽ VOD KOR Z LOMKAM NA MC VČET PODKL, ODVOZ DO 5KM</v>
          </cell>
          <cell r="D1051" t="str">
            <v>M3</v>
          </cell>
          <cell r="E1051">
            <v>901</v>
          </cell>
          <cell r="F105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1">
            <v>24668</v>
          </cell>
        </row>
        <row r="1052">
          <cell r="A1052" t="str">
            <v>114155</v>
          </cell>
          <cell r="C1052" t="str">
            <v>ODSTR DLAŽ VOD KOR Z LOMKAM NA MC VČET PODKL, ODVOZ DO 8KM</v>
          </cell>
          <cell r="D1052" t="str">
            <v>M3</v>
          </cell>
          <cell r="E1052">
            <v>952</v>
          </cell>
          <cell r="F105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2">
            <v>24688</v>
          </cell>
        </row>
        <row r="1053">
          <cell r="A1053" t="str">
            <v>114156</v>
          </cell>
          <cell r="C1053" t="str">
            <v>ODSTR DLAŽ VOD KOR Z LOMKAM NA MC VČET PODKL, ODVOZ DO 12KM</v>
          </cell>
          <cell r="D1053" t="str">
            <v>M3</v>
          </cell>
          <cell r="E1053">
            <v>1050</v>
          </cell>
          <cell r="F105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3">
            <v>24708</v>
          </cell>
        </row>
        <row r="1054">
          <cell r="A1054" t="str">
            <v>114157</v>
          </cell>
          <cell r="C1054" t="str">
            <v>ODSTR DLAŽ VOD KOR Z LOMKAM NA MC VČET PODKL, ODVOZ DO 16KM</v>
          </cell>
          <cell r="D1054" t="str">
            <v>M3</v>
          </cell>
          <cell r="E1054">
            <v>1150</v>
          </cell>
          <cell r="F105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4">
            <v>24728</v>
          </cell>
        </row>
        <row r="1055">
          <cell r="A1055" t="str">
            <v>114158</v>
          </cell>
          <cell r="C1055" t="str">
            <v>ODSTR DLAŽ VOD KOR Z LOMKAM NA MC VČET PODKL, ODVOZ DO 20KM</v>
          </cell>
          <cell r="D1055" t="str">
            <v>M3</v>
          </cell>
          <cell r="E1055">
            <v>1260</v>
          </cell>
          <cell r="F105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5">
            <v>24748</v>
          </cell>
        </row>
        <row r="1056">
          <cell r="A1056" t="str">
            <v>11415A</v>
          </cell>
          <cell r="C1056" t="str">
            <v>ODSTRAN DLAŽEB VODNÍCH KORYT Z LOM KAM NA MC VČET PODKL - BEZ DOPRAVY</v>
          </cell>
          <cell r="D1056" t="str">
            <v>M3</v>
          </cell>
          <cell r="E1056">
            <v>733</v>
          </cell>
          <cell r="F1056"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6">
            <v>24768</v>
          </cell>
        </row>
        <row r="1057">
          <cell r="A1057" t="str">
            <v>11415B</v>
          </cell>
          <cell r="C1057" t="str">
            <v>ODSTRAN DLAŽEB VODNÍCH KORYT Z LOM KAM NA MC VČET PODKL - DOPRAVA</v>
          </cell>
          <cell r="D1057" t="str">
            <v>tkm</v>
          </cell>
          <cell r="E1057">
            <v>14.1</v>
          </cell>
          <cell r="F1057" t="str">
            <v>Položka zahrnuje samostatnou dopravu suti a vybouraných hmot. Množství se určí jako součin hmotnosti [t] a požadované vzdálenosti [km].</v>
          </cell>
          <cell r="G1057">
            <v>24788</v>
          </cell>
        </row>
        <row r="1058">
          <cell r="A1058" t="str">
            <v>11421</v>
          </cell>
          <cell r="C1058" t="str">
            <v>ODSTRAN KONSTR VODNÍCH KORYT Z BETON DÍLCŮ</v>
          </cell>
          <cell r="D1058" t="str">
            <v>M3</v>
          </cell>
          <cell r="E1058">
            <v>4360</v>
          </cell>
          <cell r="F105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8">
            <v>24816</v>
          </cell>
        </row>
        <row r="1059">
          <cell r="A1059" t="str">
            <v>114211</v>
          </cell>
          <cell r="C1059" t="str">
            <v>ODSTRAN KONSTR VODNÍCH KORYT Z BETON DÍLCŮ, ODVOZ DO 1KM</v>
          </cell>
          <cell r="D1059" t="str">
            <v>M3</v>
          </cell>
          <cell r="E1059">
            <v>4360</v>
          </cell>
          <cell r="F105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59">
            <v>24836</v>
          </cell>
        </row>
        <row r="1060">
          <cell r="A1060" t="str">
            <v>114212</v>
          </cell>
          <cell r="C1060" t="str">
            <v>ODSTRAN KONSTR VODNÍCH KORYT Z BETON DÍLCŮ, ODVOZ DO 2KM</v>
          </cell>
          <cell r="D1060" t="str">
            <v>M3</v>
          </cell>
          <cell r="E1060">
            <v>4380</v>
          </cell>
          <cell r="F106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0">
            <v>24856</v>
          </cell>
        </row>
        <row r="1061">
          <cell r="A1061" t="str">
            <v>114213</v>
          </cell>
          <cell r="C1061" t="str">
            <v>ODSTRAN KONSTR VODNÍCH KORYT Z BETON DÍLCŮ, ODVOZ DO 3KM</v>
          </cell>
          <cell r="D1061" t="str">
            <v>M3</v>
          </cell>
          <cell r="E1061">
            <v>4400</v>
          </cell>
          <cell r="F106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1">
            <v>24876</v>
          </cell>
        </row>
        <row r="1062">
          <cell r="A1062" t="str">
            <v>114214</v>
          </cell>
          <cell r="C1062" t="str">
            <v>ODSTRAN KONSTR VODNÍCH KORYT Z BETON DÍLCŮ, ODVOZ DO 5KM</v>
          </cell>
          <cell r="D1062" t="str">
            <v>M3</v>
          </cell>
          <cell r="E1062">
            <v>4440</v>
          </cell>
          <cell r="F106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2">
            <v>24896</v>
          </cell>
        </row>
        <row r="1063">
          <cell r="A1063" t="str">
            <v>114215</v>
          </cell>
          <cell r="C1063" t="str">
            <v>ODSTRAN KONSTR VODNÍCH KORYT Z BETON DÍLCŮ, ODVOZ DO 8KM</v>
          </cell>
          <cell r="D1063" t="str">
            <v>M3</v>
          </cell>
          <cell r="E1063">
            <v>4530</v>
          </cell>
          <cell r="F106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3">
            <v>24916</v>
          </cell>
        </row>
        <row r="1064">
          <cell r="A1064" t="str">
            <v>114216</v>
          </cell>
          <cell r="C1064" t="str">
            <v>ODSTRAN KONSTR VODNÍCH KORYT Z BETON DÍLCŮ, ODVOZ DO 12KM</v>
          </cell>
          <cell r="D1064" t="str">
            <v>M3</v>
          </cell>
          <cell r="E1064">
            <v>4640</v>
          </cell>
          <cell r="F106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4">
            <v>24936</v>
          </cell>
        </row>
        <row r="1065">
          <cell r="A1065" t="str">
            <v>114217</v>
          </cell>
          <cell r="C1065" t="str">
            <v>ODSTRAN KONSTR VODNÍCH KORYT Z BETON DÍLCŮ, ODVOZ DO 16KM</v>
          </cell>
          <cell r="D1065" t="str">
            <v>M3</v>
          </cell>
          <cell r="E1065">
            <v>4750</v>
          </cell>
          <cell r="F106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5">
            <v>24956</v>
          </cell>
        </row>
        <row r="1066">
          <cell r="A1066" t="str">
            <v>114218</v>
          </cell>
          <cell r="C1066" t="str">
            <v>ODSTRAN KONSTR VODNÍCH KORYT Z BETON DÍLCŮ, ODVOZ DO 20KM</v>
          </cell>
          <cell r="D1066" t="str">
            <v>M3</v>
          </cell>
          <cell r="E1066">
            <v>4830</v>
          </cell>
          <cell r="F106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6">
            <v>24976</v>
          </cell>
        </row>
        <row r="1067">
          <cell r="A1067" t="str">
            <v>11421A</v>
          </cell>
          <cell r="C1067" t="str">
            <v>ODSTRAN KONSTR VODNÍCH KORYT Z BETON DÍLCŮ - BEZ DOPRAVY</v>
          </cell>
          <cell r="D1067" t="str">
            <v>M3</v>
          </cell>
          <cell r="E1067">
            <v>4210</v>
          </cell>
          <cell r="F1067"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7">
            <v>24996</v>
          </cell>
        </row>
        <row r="1068">
          <cell r="A1068" t="str">
            <v>11421B</v>
          </cell>
          <cell r="C1068" t="str">
            <v>ODSTRAN KONSTR VODNÍCH KORYT Z BETON DÍLCŮ - DOPRAVA</v>
          </cell>
          <cell r="D1068" t="str">
            <v>tkm</v>
          </cell>
          <cell r="E1068">
            <v>14.1</v>
          </cell>
          <cell r="F1068" t="str">
            <v>Položka zahrnuje samostatnou dopravu suti a vybouraných hmot. Množství se určí jako součin hmotnosti [t] a požadované vzdálenosti [km].</v>
          </cell>
          <cell r="G1068">
            <v>25016</v>
          </cell>
        </row>
        <row r="1069">
          <cell r="A1069" t="str">
            <v>11422</v>
          </cell>
          <cell r="C1069" t="str">
            <v>ODSTRAN KONSTR VODNÍCH KORYT Z BETONU PROSTÉHO</v>
          </cell>
          <cell r="D1069" t="str">
            <v>M3</v>
          </cell>
          <cell r="E1069">
            <v>4360</v>
          </cell>
          <cell r="F106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69">
            <v>25040</v>
          </cell>
        </row>
        <row r="1070">
          <cell r="A1070" t="str">
            <v>114221</v>
          </cell>
          <cell r="C1070" t="str">
            <v>ODSTRAN KONSTR VODNÍCH KORYT Z BET PROST, ODVOZ DO 1KM</v>
          </cell>
          <cell r="D1070" t="str">
            <v>M3</v>
          </cell>
          <cell r="E1070">
            <v>4360</v>
          </cell>
          <cell r="F107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0">
            <v>25060</v>
          </cell>
        </row>
        <row r="1071">
          <cell r="A1071" t="str">
            <v>114222</v>
          </cell>
          <cell r="C1071" t="str">
            <v>ODSTRAN KONSTR VODNÍCH KORYT Z BET PROST, ODVOZ DO 2KM</v>
          </cell>
          <cell r="D1071" t="str">
            <v>M3</v>
          </cell>
          <cell r="E1071">
            <v>4380</v>
          </cell>
          <cell r="F107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1">
            <v>25080</v>
          </cell>
        </row>
        <row r="1072">
          <cell r="A1072" t="str">
            <v>114223</v>
          </cell>
          <cell r="C1072" t="str">
            <v>ODSTRAN KONSTR VODNÍCH KORYT Z BET PROST, ODVOZ DO 3KM</v>
          </cell>
          <cell r="D1072" t="str">
            <v>M3</v>
          </cell>
          <cell r="E1072">
            <v>4400</v>
          </cell>
          <cell r="F107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2">
            <v>25100</v>
          </cell>
        </row>
        <row r="1073">
          <cell r="A1073" t="str">
            <v>114224</v>
          </cell>
          <cell r="C1073" t="str">
            <v>ODSTRAN KONSTR VODNÍCH KORYT Z BET PROST, ODVOZ DO 5KM</v>
          </cell>
          <cell r="D1073" t="str">
            <v>M3</v>
          </cell>
          <cell r="E1073">
            <v>4440</v>
          </cell>
          <cell r="F107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3">
            <v>25120</v>
          </cell>
        </row>
        <row r="1074">
          <cell r="A1074" t="str">
            <v>114225</v>
          </cell>
          <cell r="C1074" t="str">
            <v>ODSTRAN KONSTR VODNÍCH KORYT Z BET PROST, ODVOZ DO 8KM</v>
          </cell>
          <cell r="D1074" t="str">
            <v>M3</v>
          </cell>
          <cell r="E1074">
            <v>4530</v>
          </cell>
          <cell r="F107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4">
            <v>25140</v>
          </cell>
        </row>
        <row r="1075">
          <cell r="A1075" t="str">
            <v>114226</v>
          </cell>
          <cell r="C1075" t="str">
            <v>ODSTRAN KONSTR VODNÍCH KORYT Z BET PROST, ODVOZ DO 12KM</v>
          </cell>
          <cell r="D1075" t="str">
            <v>M3</v>
          </cell>
          <cell r="E1075">
            <v>4640</v>
          </cell>
          <cell r="F107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5">
            <v>25160</v>
          </cell>
        </row>
        <row r="1076">
          <cell r="A1076" t="str">
            <v>114227</v>
          </cell>
          <cell r="C1076" t="str">
            <v>ODSTRAN KONSTR VODNÍCH KORYT Z BET PROST, ODVOZ DO 16KM</v>
          </cell>
          <cell r="D1076" t="str">
            <v>M3</v>
          </cell>
          <cell r="E1076">
            <v>4750</v>
          </cell>
          <cell r="F107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6">
            <v>25180</v>
          </cell>
        </row>
        <row r="1077">
          <cell r="A1077" t="str">
            <v>114228</v>
          </cell>
          <cell r="C1077" t="str">
            <v>ODSTRAN KONSTR VODNÍCH KORYT Z BET PROST, ODVOZ DO 20KM</v>
          </cell>
          <cell r="D1077" t="str">
            <v>M3</v>
          </cell>
          <cell r="E1077">
            <v>4830</v>
          </cell>
          <cell r="F107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7">
            <v>25200</v>
          </cell>
        </row>
        <row r="1078">
          <cell r="A1078" t="str">
            <v>11422A</v>
          </cell>
          <cell r="C1078" t="str">
            <v>ODSTRAN KONSTR VODNÍCH KORYT Z BETONU PROSTÉHO - BEZ DOPRAVY</v>
          </cell>
          <cell r="D1078" t="str">
            <v>M3</v>
          </cell>
          <cell r="E1078">
            <v>4210</v>
          </cell>
          <cell r="F1078"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78">
            <v>25220</v>
          </cell>
        </row>
        <row r="1079">
          <cell r="A1079" t="str">
            <v>11422B</v>
          </cell>
          <cell r="C1079" t="str">
            <v>ODSTRAN KONSTR VODNÍCH KORYT Z BETONU PROSTÉHO - DOPRAVA</v>
          </cell>
          <cell r="D1079" t="str">
            <v>tkm</v>
          </cell>
          <cell r="E1079">
            <v>14.1</v>
          </cell>
          <cell r="F1079" t="str">
            <v>Položka zahrnuje samostatnou dopravu suti a vybouraných hmot. Množství se určí jako součin hmotnosti [t] a požadované vzdálenosti [km].</v>
          </cell>
          <cell r="G1079">
            <v>25240</v>
          </cell>
        </row>
        <row r="1080">
          <cell r="A1080" t="str">
            <v>11423</v>
          </cell>
          <cell r="C1080" t="str">
            <v>ODSTRAN KONSTR VODNÍCH KORYT ZE ŽELEZOBETONU</v>
          </cell>
          <cell r="D1080" t="str">
            <v>M3</v>
          </cell>
          <cell r="E1080">
            <v>6100</v>
          </cell>
          <cell r="F108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0">
            <v>25264</v>
          </cell>
        </row>
        <row r="1081">
          <cell r="A1081" t="str">
            <v>114231</v>
          </cell>
          <cell r="C1081" t="str">
            <v>ODSTRAN KONSTR VODNÍCH KORYT ZE ŽELBET, ODVOZ DO 1KM</v>
          </cell>
          <cell r="D1081" t="str">
            <v>M3</v>
          </cell>
          <cell r="E1081">
            <v>6100</v>
          </cell>
          <cell r="F108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1">
            <v>25284</v>
          </cell>
        </row>
        <row r="1082">
          <cell r="A1082" t="str">
            <v>114232</v>
          </cell>
          <cell r="C1082" t="str">
            <v>ODSTRAN KONSTR VODNÍCH KORYT ZE ŽELBET, ODVOZ DO 2KM</v>
          </cell>
          <cell r="D1082" t="str">
            <v>M3</v>
          </cell>
          <cell r="E1082">
            <v>6130</v>
          </cell>
          <cell r="F108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2">
            <v>25304</v>
          </cell>
        </row>
        <row r="1083">
          <cell r="A1083" t="str">
            <v>114233</v>
          </cell>
          <cell r="C1083" t="str">
            <v>ODSTRAN KONSTR VODNÍCH KORYT ZE ŽELBET, ODVOZ DO 3KM</v>
          </cell>
          <cell r="D1083" t="str">
            <v>M3</v>
          </cell>
          <cell r="E1083">
            <v>6170</v>
          </cell>
          <cell r="F108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3">
            <v>25324</v>
          </cell>
        </row>
        <row r="1084">
          <cell r="A1084" t="str">
            <v>114234</v>
          </cell>
          <cell r="C1084" t="str">
            <v>ODSTRAN KONSTR VODNÍCH KORYT ZE ŽELBET, ODVOZ DO 5KM</v>
          </cell>
          <cell r="D1084" t="str">
            <v>M3</v>
          </cell>
          <cell r="E1084">
            <v>6220</v>
          </cell>
          <cell r="F108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4">
            <v>25344</v>
          </cell>
        </row>
        <row r="1085">
          <cell r="A1085" t="str">
            <v>114235</v>
          </cell>
          <cell r="C1085" t="str">
            <v>ODSTRAN KONSTR VODNÍCH KORYT ZE ŽELBET, ODVOZ DO 8KM</v>
          </cell>
          <cell r="D1085" t="str">
            <v>M3</v>
          </cell>
          <cell r="E1085">
            <v>6340</v>
          </cell>
          <cell r="F108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5">
            <v>25364</v>
          </cell>
        </row>
        <row r="1086">
          <cell r="A1086" t="str">
            <v>114236</v>
          </cell>
          <cell r="C1086" t="str">
            <v>ODSTRAN KONSTR VODNÍCH KORYT ZE ŽELBET, ODVOZ DO 12KM</v>
          </cell>
          <cell r="D1086" t="str">
            <v>M3</v>
          </cell>
          <cell r="E1086">
            <v>6340</v>
          </cell>
          <cell r="F108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6">
            <v>25384</v>
          </cell>
        </row>
        <row r="1087">
          <cell r="A1087" t="str">
            <v>114237</v>
          </cell>
          <cell r="C1087" t="str">
            <v>ODSTRAN KONSTR VODNÍCH KORYT ZE ŽELBET, ODVOZ DO 16KM</v>
          </cell>
          <cell r="D1087" t="str">
            <v>M3</v>
          </cell>
          <cell r="E1087">
            <v>6450</v>
          </cell>
          <cell r="F108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7">
            <v>25404</v>
          </cell>
        </row>
        <row r="1088">
          <cell r="A1088" t="str">
            <v>114238</v>
          </cell>
          <cell r="C1088" t="str">
            <v>ODSTRAN KONSTR VODNÍCH KORYT ZE ŽELBET, ODVOZ DO 20KM</v>
          </cell>
          <cell r="D1088" t="str">
            <v>M3</v>
          </cell>
          <cell r="E1088">
            <v>6580</v>
          </cell>
          <cell r="F108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8">
            <v>25424</v>
          </cell>
        </row>
        <row r="1089">
          <cell r="A1089" t="str">
            <v>11423A</v>
          </cell>
          <cell r="C1089" t="str">
            <v>ODSTRAN KONSTR VODNÍCH KORYT ZE ŽELEZOBETONU - BEZ DOPRAVY</v>
          </cell>
          <cell r="D1089" t="str">
            <v>M3</v>
          </cell>
          <cell r="E1089">
            <v>5900</v>
          </cell>
          <cell r="F1089"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89">
            <v>25444</v>
          </cell>
        </row>
        <row r="1090">
          <cell r="A1090" t="str">
            <v>11423B</v>
          </cell>
          <cell r="C1090" t="str">
            <v>ODSTRAN KONSTR VODNÍCH KORYT ZE ŽELEZOBETONU - DOPRAVA</v>
          </cell>
          <cell r="D1090" t="str">
            <v>tkm</v>
          </cell>
          <cell r="E1090">
            <v>14.1</v>
          </cell>
          <cell r="F1090" t="str">
            <v>Položka zahrnuje samostatnou dopravu suti a vybouraných hmot. Množství se určí jako součin hmotnosti [t] a požadované vzdálenosti [km].</v>
          </cell>
          <cell r="G1090">
            <v>25464</v>
          </cell>
        </row>
        <row r="1091">
          <cell r="A1091" t="str">
            <v>11424</v>
          </cell>
          <cell r="C1091" t="str">
            <v>ODSTRAN KONSTR VODNÍCH KORYT Z LOM KAM NA SUCHO</v>
          </cell>
          <cell r="D1091" t="str">
            <v>M3</v>
          </cell>
          <cell r="E1091">
            <v>467</v>
          </cell>
          <cell r="F1091"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1">
            <v>25488</v>
          </cell>
        </row>
        <row r="1092">
          <cell r="A1092" t="str">
            <v>114241</v>
          </cell>
          <cell r="C1092" t="str">
            <v>ODSTR KONSTR VODNÍCH KORYT Z LOMKAM NA SUCHO, ODVOZ DO 1KM</v>
          </cell>
          <cell r="D1092" t="str">
            <v>M3</v>
          </cell>
          <cell r="E1092">
            <v>467</v>
          </cell>
          <cell r="F109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2">
            <v>25508</v>
          </cell>
        </row>
        <row r="1093">
          <cell r="A1093" t="str">
            <v>114242</v>
          </cell>
          <cell r="C1093" t="str">
            <v>ODSTR KONSTR VODNÍCH KORYT Z LOMKAM NA SUCHO, ODVOZ DO 2KM</v>
          </cell>
          <cell r="D1093" t="str">
            <v>M3</v>
          </cell>
          <cell r="E1093">
            <v>558</v>
          </cell>
          <cell r="F109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3">
            <v>25528</v>
          </cell>
        </row>
        <row r="1094">
          <cell r="A1094" t="str">
            <v>114243</v>
          </cell>
          <cell r="C1094" t="str">
            <v>ODSTR KONSTR VODNÍCH KORYT Z LOMKAM NA SUCHO, ODVOZ DO 3KM</v>
          </cell>
          <cell r="D1094" t="str">
            <v>M3</v>
          </cell>
          <cell r="E1094">
            <v>582</v>
          </cell>
          <cell r="F109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4">
            <v>25548</v>
          </cell>
        </row>
        <row r="1095">
          <cell r="A1095" t="str">
            <v>114244</v>
          </cell>
          <cell r="C1095" t="str">
            <v>ODSTR KONSTR VODNÍCH KORYT Z LOMKAM NA SUCHO, ODVOZ DO 5KM</v>
          </cell>
          <cell r="D1095" t="str">
            <v>M3</v>
          </cell>
          <cell r="E1095">
            <v>647</v>
          </cell>
          <cell r="F109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5">
            <v>25568</v>
          </cell>
        </row>
        <row r="1096">
          <cell r="A1096" t="str">
            <v>114245</v>
          </cell>
          <cell r="C1096" t="str">
            <v>ODSTR KONSTR VODNÍCH KORYT Z LOMKAM NA SUCHO, ODVOZ DO 8KM</v>
          </cell>
          <cell r="D1096" t="str">
            <v>M3</v>
          </cell>
          <cell r="E1096">
            <v>749</v>
          </cell>
          <cell r="F109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6">
            <v>25588</v>
          </cell>
        </row>
        <row r="1097">
          <cell r="A1097" t="str">
            <v>114246</v>
          </cell>
          <cell r="C1097" t="str">
            <v>ODSTR KONSTR VODNÍCH KORYT Z LOMKAM NA SUCHO, ODVOZ DO 12KM</v>
          </cell>
          <cell r="D1097" t="str">
            <v>M3</v>
          </cell>
          <cell r="E1097">
            <v>926</v>
          </cell>
          <cell r="F109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7">
            <v>25608</v>
          </cell>
        </row>
        <row r="1098">
          <cell r="A1098" t="str">
            <v>114247</v>
          </cell>
          <cell r="C1098" t="str">
            <v>ODSTR KONSTR VODNÍCH KORYT Z LOMKAM NA SUCHO, ODVOZ DO 16KM</v>
          </cell>
          <cell r="D1098" t="str">
            <v>M3</v>
          </cell>
          <cell r="E1098">
            <v>1120</v>
          </cell>
          <cell r="F109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8">
            <v>25628</v>
          </cell>
        </row>
        <row r="1099">
          <cell r="A1099" t="str">
            <v>114248</v>
          </cell>
          <cell r="C1099" t="str">
            <v>ODSTR KONSTR VODNÍCH KORYT Z LOMKAM NA SUCHO, ODVOZ DO 20KM</v>
          </cell>
          <cell r="D1099" t="str">
            <v>M3</v>
          </cell>
          <cell r="E1099">
            <v>1310</v>
          </cell>
          <cell r="F109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099">
            <v>25648</v>
          </cell>
        </row>
        <row r="1100">
          <cell r="A1100" t="str">
            <v>11424A</v>
          </cell>
          <cell r="C1100" t="str">
            <v>ODSTRAN KONSTR VODNÍCH KORYT Z LOM KAM NA SUCHO - BEZ DOPRAVY</v>
          </cell>
          <cell r="D1100" t="str">
            <v>M3</v>
          </cell>
          <cell r="E1100">
            <v>425</v>
          </cell>
          <cell r="F1100"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0">
            <v>25668</v>
          </cell>
        </row>
        <row r="1101">
          <cell r="A1101" t="str">
            <v>11424B</v>
          </cell>
          <cell r="C1101" t="str">
            <v>ODSTRAN KONSTR VODNÍCH KORYT Z LOM KAM NA SUCHO - DOPRAVA</v>
          </cell>
          <cell r="D1101" t="str">
            <v>tkm</v>
          </cell>
          <cell r="E1101">
            <v>14.1</v>
          </cell>
          <cell r="F1101" t="str">
            <v>Položka zahrnuje samostatnou dopravu suti a vybouraných hmot. Množství se určí jako součin hmotnosti [t] a požadované vzdálenosti [km].</v>
          </cell>
          <cell r="G1101">
            <v>25688</v>
          </cell>
        </row>
        <row r="1102">
          <cell r="A1102" t="str">
            <v>11425</v>
          </cell>
          <cell r="C1102" t="str">
            <v>ODSTRAN KONSTR VODNÍCH KORYT Z LOM KAM NA MC</v>
          </cell>
          <cell r="D1102" t="str">
            <v>M3</v>
          </cell>
          <cell r="E1102">
            <v>2160</v>
          </cell>
          <cell r="F1102"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2">
            <v>25712</v>
          </cell>
        </row>
        <row r="1103">
          <cell r="A1103" t="str">
            <v>114251</v>
          </cell>
          <cell r="C1103" t="str">
            <v>ODSTRAN KONSTR VODNÍCH KORYT Z LOMKAM NA MC, ODVOZ DO 1KM</v>
          </cell>
          <cell r="D1103" t="str">
            <v>M3</v>
          </cell>
          <cell r="E1103">
            <v>2160</v>
          </cell>
          <cell r="F1103"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3">
            <v>25732</v>
          </cell>
        </row>
        <row r="1104">
          <cell r="A1104" t="str">
            <v>114252</v>
          </cell>
          <cell r="C1104" t="str">
            <v>ODSTRAN KONSTR VODNÍCH KORYT Z LOMKAM NA MC, ODVOZ DO 2KM</v>
          </cell>
          <cell r="D1104" t="str">
            <v>M3</v>
          </cell>
          <cell r="E1104">
            <v>2180</v>
          </cell>
          <cell r="F1104"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4">
            <v>25752</v>
          </cell>
        </row>
        <row r="1105">
          <cell r="A1105" t="str">
            <v>114253</v>
          </cell>
          <cell r="C1105" t="str">
            <v>ODSTRAN KONSTR VODNÍCH KORYT Z LOMKAM NA MC, ODVOZ DO 3KM</v>
          </cell>
          <cell r="D1105" t="str">
            <v>M3</v>
          </cell>
          <cell r="E1105">
            <v>2200</v>
          </cell>
          <cell r="F1105"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5">
            <v>25772</v>
          </cell>
        </row>
        <row r="1106">
          <cell r="A1106" t="str">
            <v>114254</v>
          </cell>
          <cell r="C1106" t="str">
            <v>ODSTRAN KONSTR VODNÍCH KORYT Z LOMKAM NA MC, ODVOZ DO 5KM</v>
          </cell>
          <cell r="D1106" t="str">
            <v>M3</v>
          </cell>
          <cell r="E1106">
            <v>2260</v>
          </cell>
          <cell r="F1106"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6">
            <v>25792</v>
          </cell>
        </row>
        <row r="1107">
          <cell r="A1107" t="str">
            <v>114255</v>
          </cell>
          <cell r="C1107" t="str">
            <v>ODSTRAN KONSTR VODNÍCH KORYT Z LOMKAM NA MC, ODVOZ DO 8KM</v>
          </cell>
          <cell r="D1107" t="str">
            <v>M3</v>
          </cell>
          <cell r="E1107">
            <v>2350</v>
          </cell>
          <cell r="F1107"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7">
            <v>25812</v>
          </cell>
        </row>
        <row r="1108">
          <cell r="A1108" t="str">
            <v>114256</v>
          </cell>
          <cell r="C1108" t="str">
            <v>ODSTRAN KONSTR VODNÍCH KORYT Z LOMKAM NA MC, ODVOZ DO 12KM</v>
          </cell>
          <cell r="D1108" t="str">
            <v>M3</v>
          </cell>
          <cell r="E1108">
            <v>2460</v>
          </cell>
          <cell r="F1108"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8">
            <v>25832</v>
          </cell>
        </row>
        <row r="1109">
          <cell r="A1109" t="str">
            <v>114257</v>
          </cell>
          <cell r="C1109" t="str">
            <v>ODSTRAN KONSTR VODNÍCH KORYT Z LOMKAM NA MC, ODVOZ DO 16KM</v>
          </cell>
          <cell r="D1109" t="str">
            <v>M3</v>
          </cell>
          <cell r="E1109">
            <v>2570</v>
          </cell>
          <cell r="F1109"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09">
            <v>25852</v>
          </cell>
        </row>
        <row r="1110">
          <cell r="A1110" t="str">
            <v>114258</v>
          </cell>
          <cell r="C1110" t="str">
            <v>ODSTRAN KONSTR VODNÍCH KORYT Z LOMKAM NA MC, ODVOZ DO 20KM</v>
          </cell>
          <cell r="D1110" t="str">
            <v>M3</v>
          </cell>
          <cell r="E1110">
            <v>2660</v>
          </cell>
          <cell r="F1110" t="str">
            <v>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10">
            <v>25872</v>
          </cell>
        </row>
        <row r="1111">
          <cell r="A1111" t="str">
            <v>11425A</v>
          </cell>
          <cell r="C1111" t="str">
            <v>ODSTRAN KONSTR VODNÍCH KORYT Z LOM KAM NA MC - BEZ DOPRAVY</v>
          </cell>
          <cell r="D1111" t="str">
            <v>M3</v>
          </cell>
          <cell r="E1111">
            <v>2060</v>
          </cell>
          <cell r="F1111" t="str">
            <v>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v>
          </cell>
          <cell r="G1111">
            <v>25892</v>
          </cell>
        </row>
        <row r="1112">
          <cell r="A1112" t="str">
            <v>11425B</v>
          </cell>
          <cell r="C1112" t="str">
            <v>ODSTRAN KONSTR VODNÍCH KORYT Z LOM KAM NA MC - DOPRAVA</v>
          </cell>
          <cell r="D1112" t="str">
            <v>tkm</v>
          </cell>
          <cell r="E1112">
            <v>14.1</v>
          </cell>
          <cell r="F1112" t="str">
            <v>Položka zahrnuje samostatnou dopravu suti a vybouraných hmot. Množství se určí jako součin hmotnosti [t] a požadované vzdálenosti [km].</v>
          </cell>
          <cell r="G1112">
            <v>25912</v>
          </cell>
        </row>
        <row r="1113">
          <cell r="A1113" t="str">
            <v>11511</v>
          </cell>
          <cell r="C1113" t="str">
            <v>ČERPÁNÍ VODY DO 500 L/MIN</v>
          </cell>
          <cell r="D1113" t="str">
            <v>HOD</v>
          </cell>
          <cell r="E1113">
            <v>98</v>
          </cell>
          <cell r="F1113" t="str">
            <v>Položka čerpání vody na povrchu zahrnuje i potrubí, pohotovost záložní čerpací soupravy a zřízení čerpací jímky. Součástí položky je také následná demontáž a likvidace těchto zařízení</v>
          </cell>
          <cell r="G1113">
            <v>25944</v>
          </cell>
        </row>
        <row r="1114">
          <cell r="A1114" t="str">
            <v>11512</v>
          </cell>
          <cell r="C1114" t="str">
            <v>ČERPÁNÍ VODY DO 1000 L/MIN</v>
          </cell>
          <cell r="D1114" t="str">
            <v>HOD</v>
          </cell>
          <cell r="E1114">
            <v>161</v>
          </cell>
          <cell r="F1114" t="str">
            <v>Položka čerpání vody na povrchu zahrnuje i potrubí, pohotovost záložní čerpací soupravy a zřízení čerpací jímky. Součástí položky je také následná demontáž a likvidace těchto zařízení</v>
          </cell>
          <cell r="G1114">
            <v>25968</v>
          </cell>
        </row>
        <row r="1115">
          <cell r="A1115" t="str">
            <v>11513</v>
          </cell>
          <cell r="C1115" t="str">
            <v>ČERPÁNÍ VODY DO 2000 L/MIN</v>
          </cell>
          <cell r="D1115" t="str">
            <v>HOD</v>
          </cell>
          <cell r="E1115">
            <v>237</v>
          </cell>
          <cell r="F1115" t="str">
            <v>Položka čerpání vody na povrchu zahrnuje i potrubí, pohotovost záložní čerpací soupravy a zřízení čerpací jímky. Součástí položky je také následná demontáž a likvidace těchto zařízení</v>
          </cell>
          <cell r="G1115">
            <v>25992</v>
          </cell>
        </row>
        <row r="1116">
          <cell r="A1116" t="str">
            <v>11514</v>
          </cell>
          <cell r="C1116" t="str">
            <v>ČERPÁNÍ VODY DO 4000 L/MIN</v>
          </cell>
          <cell r="D1116" t="str">
            <v>HOD</v>
          </cell>
          <cell r="E1116">
            <v>396</v>
          </cell>
          <cell r="F1116" t="str">
            <v>Položka čerpání vody na povrchu zahrnuje i potrubí, pohotovost záložní čerpací soupravy a zřízení čerpací jímky. Součástí položky je také následná demontáž a likvidace těchto zařízení</v>
          </cell>
          <cell r="G1116">
            <v>26016</v>
          </cell>
        </row>
        <row r="1117">
          <cell r="A1117" t="str">
            <v>11521</v>
          </cell>
          <cell r="C1117" t="str">
            <v>PŘEVEDENÍ VODY POTRUBÍM DN 100 NEBO ŽLABY R.O. DO 0,3M</v>
          </cell>
          <cell r="D1117" t="str">
            <v>M</v>
          </cell>
          <cell r="E1117">
            <v>283</v>
          </cell>
          <cell r="F1117" t="str">
            <v>Položka převedení vody na povrchu zahrnuje zřízení, udržování a odstranění příslušného zařízení. Převedení vody se uvádí buď průměrem potrubí (DN) nebo délkou rozvinutého obvodu žlabu (r.o.).</v>
          </cell>
          <cell r="G1117">
            <v>26044</v>
          </cell>
        </row>
        <row r="1118">
          <cell r="A1118" t="str">
            <v>11522</v>
          </cell>
          <cell r="C1118" t="str">
            <v>PŘEVEDENÍ VODY POTRUBÍM DN 200 NEBO ŽLABY R.O. DO 0,7M</v>
          </cell>
          <cell r="D1118" t="str">
            <v>M</v>
          </cell>
          <cell r="E1118">
            <v>473</v>
          </cell>
          <cell r="F1118" t="str">
            <v>Položka převedení vody na povrchu zahrnuje zřízení, udržování a odstranění příslušného zařízení. Převedení vody se uvádí buď průměrem potrubí (DN) nebo délkou rozvinutého obvodu žlabu (r.o.).</v>
          </cell>
          <cell r="G1118">
            <v>26068</v>
          </cell>
        </row>
        <row r="1119">
          <cell r="A1119" t="str">
            <v>11523</v>
          </cell>
          <cell r="C1119" t="str">
            <v>PŘEVEDENÍ VODY POTRUBÍM DN 300 NEBO ŽLABY R.O. DO 1,0M</v>
          </cell>
          <cell r="D1119" t="str">
            <v>M</v>
          </cell>
          <cell r="E1119">
            <v>603</v>
          </cell>
          <cell r="F1119" t="str">
            <v>Položka převedení vody na povrchu zahrnuje zřízení, udržování a odstranění příslušného zařízení. Převedení vody se uvádí buď průměrem potrubí (DN) nebo délkou rozvinutého obvodu žlabu (r.o.).</v>
          </cell>
          <cell r="G1119">
            <v>26092</v>
          </cell>
        </row>
        <row r="1120">
          <cell r="A1120" t="str">
            <v>11524</v>
          </cell>
          <cell r="C1120" t="str">
            <v>PŘEVEDENÍ VODY POTRUBÍM DN 400 NEBO ŽLABY R.O. DO 1,4M</v>
          </cell>
          <cell r="D1120" t="str">
            <v>M</v>
          </cell>
          <cell r="E1120">
            <v>850</v>
          </cell>
          <cell r="F1120" t="str">
            <v>Položka převedení vody na povrchu zahrnuje zřízení, udržování a odstranění příslušného zařízení. Převedení vody se uvádí buď průměrem potrubí (DN) nebo délkou rozvinutého obvodu žlabu (r.o.).</v>
          </cell>
          <cell r="G1120">
            <v>26116</v>
          </cell>
        </row>
        <row r="1121">
          <cell r="A1121" t="str">
            <v>11525</v>
          </cell>
          <cell r="C1121" t="str">
            <v>PŘEVEDENÍ VODY POTRUBÍM DN 600 NEBO ŽLABY R.O. DO 2,0M</v>
          </cell>
          <cell r="D1121" t="str">
            <v>M</v>
          </cell>
          <cell r="E1121">
            <v>1410</v>
          </cell>
          <cell r="F1121" t="str">
            <v>Položka převedení vody na povrchu zahrnuje zřízení, udržování a odstranění příslušného zařízení. Převedení vody se uvádí buď průměrem potrubí (DN) nebo délkou rozvinutého obvodu žlabu (r.o.).</v>
          </cell>
          <cell r="G1121">
            <v>26140</v>
          </cell>
        </row>
        <row r="1122">
          <cell r="A1122" t="str">
            <v>11526</v>
          </cell>
          <cell r="C1122" t="str">
            <v>PŘEVEDENÍ VODY POTRUBÍM DN 800 NEBO ŽLABY R.O. DO 2,8M</v>
          </cell>
          <cell r="D1122" t="str">
            <v>M</v>
          </cell>
          <cell r="E1122">
            <v>2090</v>
          </cell>
          <cell r="F1122" t="str">
            <v>Položka převedení vody na povrchu zahrnuje zřízení, udržování a odstranění příslušného zařízení. Převedení vody se uvádí buď průměrem potrubí (DN) nebo délkou rozvinutého obvodu žlabu (r.o.).</v>
          </cell>
          <cell r="G1122">
            <v>26164</v>
          </cell>
        </row>
        <row r="1123">
          <cell r="A1123" t="str">
            <v>11527</v>
          </cell>
          <cell r="C1123" t="str">
            <v>PŘEV VOD NA POVRCHU POTR DN DO 1000MM NEBO ŽLAB R.O. DO 3,6M</v>
          </cell>
          <cell r="D1123" t="str">
            <v>M</v>
          </cell>
          <cell r="E1123">
            <v>3240</v>
          </cell>
          <cell r="F1123" t="str">
            <v>Položka převedení vody na povrchu zahrnuje zřízení, udržování a odstranění příslušného zařízení. Převedení vody se uvádí buď průměrem potrubí (DN) nebo délkou rozvinutého obvodu žlabu (r.o.).</v>
          </cell>
          <cell r="G1123">
            <v>26188</v>
          </cell>
        </row>
        <row r="1124">
          <cell r="A1124" t="str">
            <v>11528</v>
          </cell>
          <cell r="C1124" t="str">
            <v>PŘEV VOD NA POVRCHU POTR DN DO 1600MM NEBO ŽLAB R.O. DO 5,0M</v>
          </cell>
          <cell r="D1124" t="str">
            <v>M</v>
          </cell>
          <cell r="E1124">
            <v>4810</v>
          </cell>
          <cell r="F1124" t="str">
            <v>Položka převedení vody na povrchu zahrnuje zřízení, udržování a odstranění příslušného zařízení. Převedení vody se uvádí buď průměrem potrubí (DN) nebo délkou rozvinutého obvodu žlabu (r.o.).</v>
          </cell>
          <cell r="G1124">
            <v>26212</v>
          </cell>
        </row>
        <row r="1125">
          <cell r="A1125" t="str">
            <v>11529</v>
          </cell>
          <cell r="C1125" t="str">
            <v>PŘEV VOD NA POVRCHU POTR DN NAD 1600MM NEBO ŽLAB R.O. NAD 5,0M</v>
          </cell>
          <cell r="D1125" t="str">
            <v>M</v>
          </cell>
          <cell r="E1125">
            <v>6850</v>
          </cell>
          <cell r="F1125" t="str">
            <v>Položka převedení vody na povrchu zahrnuje zřízení, udržování a odstranění příslušného zařízení. Převedení vody se uvádí buď průměrem potrubí (DN) nebo délkou rozvinutého obvodu žlabu (r.o.).</v>
          </cell>
          <cell r="G1125">
            <v>26236</v>
          </cell>
        </row>
        <row r="1126">
          <cell r="A1126" t="str">
            <v>115311</v>
          </cell>
          <cell r="C1126" t="str">
            <v>ČERPÁNÍ VODY Z PODZEMÍ DO 500L/MIN VÝŠKY DO 20M</v>
          </cell>
          <cell r="D1126" t="str">
            <v>HOD</v>
          </cell>
          <cell r="E1126">
            <v>121</v>
          </cell>
          <cell r="F1126"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26">
            <v>26264</v>
          </cell>
        </row>
        <row r="1127">
          <cell r="A1127" t="str">
            <v>115312</v>
          </cell>
          <cell r="C1127" t="str">
            <v>ČERPÁNÍ VODY Z PODZEMÍ DO 500L/MIN VÝŠKY DO 40M</v>
          </cell>
          <cell r="D1127" t="str">
            <v>HOD</v>
          </cell>
          <cell r="E1127">
            <v>266</v>
          </cell>
          <cell r="F1127"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27">
            <v>26284</v>
          </cell>
        </row>
        <row r="1128">
          <cell r="A1128" t="str">
            <v>115313</v>
          </cell>
          <cell r="C1128" t="str">
            <v>ČERPÁNÍ VODY Z PODZEMÍ DO 500L/MIN VÝŠKY DO 60M</v>
          </cell>
          <cell r="D1128" t="str">
            <v>HOD</v>
          </cell>
          <cell r="E1128">
            <v>393</v>
          </cell>
          <cell r="F1128"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28">
            <v>26304</v>
          </cell>
        </row>
        <row r="1129">
          <cell r="A1129" t="str">
            <v>115319</v>
          </cell>
          <cell r="C1129" t="str">
            <v>ČERPÁNÍ VODY Z PODZEMÍ DO 500L/MIN PŘÍPL ZA DALŠÍCH 20M VÝŠ</v>
          </cell>
          <cell r="D1129" t="str">
            <v>HOD</v>
          </cell>
          <cell r="E1129">
            <v>140</v>
          </cell>
          <cell r="F1129"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29">
            <v>26324</v>
          </cell>
        </row>
        <row r="1130">
          <cell r="A1130" t="str">
            <v>115321</v>
          </cell>
          <cell r="C1130" t="str">
            <v>ČERPÁNÍ VODY Z PODZEMÍ DO 1000L/MIN VÝŠKY DO 20M</v>
          </cell>
          <cell r="D1130" t="str">
            <v>HOD</v>
          </cell>
          <cell r="E1130">
            <v>177</v>
          </cell>
          <cell r="F1130"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0">
            <v>26348</v>
          </cell>
        </row>
        <row r="1131">
          <cell r="A1131" t="str">
            <v>115322</v>
          </cell>
          <cell r="C1131" t="str">
            <v>ČERPÁNÍ VODY Z PODZEMÍ DO 1000L/MIN VÝŠKY DO 40M</v>
          </cell>
          <cell r="D1131" t="str">
            <v>HOD</v>
          </cell>
          <cell r="E1131">
            <v>303</v>
          </cell>
          <cell r="F1131"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1">
            <v>26368</v>
          </cell>
        </row>
        <row r="1132">
          <cell r="A1132" t="str">
            <v>115323</v>
          </cell>
          <cell r="C1132" t="str">
            <v>ČERPÁNÍ VODY Z PODZEMÍ DO 1000L/MIN VÝŠKY DO 60M</v>
          </cell>
          <cell r="D1132" t="str">
            <v>HOD</v>
          </cell>
          <cell r="E1132">
            <v>420</v>
          </cell>
          <cell r="F1132"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2">
            <v>26388</v>
          </cell>
        </row>
        <row r="1133">
          <cell r="A1133" t="str">
            <v>115329</v>
          </cell>
          <cell r="C1133" t="str">
            <v>ČERPÁNÍ VODY Z PODZEMÍ DO 1000L/MIN PŘÍPL ZA DALŠÍCH 20M VÝŠ</v>
          </cell>
          <cell r="D1133" t="str">
            <v>HOD</v>
          </cell>
          <cell r="E1133">
            <v>177</v>
          </cell>
          <cell r="F1133"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3">
            <v>26408</v>
          </cell>
        </row>
        <row r="1134">
          <cell r="A1134" t="str">
            <v>115331</v>
          </cell>
          <cell r="C1134" t="str">
            <v>ČERPÁNÍ VODY Z PODZEMÍ DO 2000L/MIN VÝŠKY DO 20M</v>
          </cell>
          <cell r="D1134" t="str">
            <v>HOD</v>
          </cell>
          <cell r="E1134">
            <v>404</v>
          </cell>
          <cell r="F1134"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4">
            <v>26432</v>
          </cell>
        </row>
        <row r="1135">
          <cell r="A1135" t="str">
            <v>115332</v>
          </cell>
          <cell r="C1135" t="str">
            <v>ČERPÁNÍ VODY Z PODZEMÍ DO 2000L/MIN VÝŠKY DO 40M</v>
          </cell>
          <cell r="D1135" t="str">
            <v>HOD</v>
          </cell>
          <cell r="E1135">
            <v>761</v>
          </cell>
          <cell r="F1135"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5">
            <v>26452</v>
          </cell>
        </row>
        <row r="1136">
          <cell r="A1136" t="str">
            <v>115333</v>
          </cell>
          <cell r="C1136" t="str">
            <v>ČERPÁNÍ VODY Z PODZEMÍ DO 2000L/MIN VÝŠKY DO 60M</v>
          </cell>
          <cell r="D1136" t="str">
            <v>HOD</v>
          </cell>
          <cell r="E1136">
            <v>1150</v>
          </cell>
          <cell r="F1136"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6">
            <v>26472</v>
          </cell>
        </row>
        <row r="1137">
          <cell r="A1137" t="str">
            <v>115339</v>
          </cell>
          <cell r="C1137" t="str">
            <v>ČERPÁNÍ VODY Z PODZEMÍ DO 2000L/MIN PŘÍPL ZA DALŠÍCH 20M VÝŠ</v>
          </cell>
          <cell r="D1137" t="str">
            <v>HOD</v>
          </cell>
          <cell r="E1137">
            <v>368</v>
          </cell>
          <cell r="F1137"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7">
            <v>26492</v>
          </cell>
        </row>
        <row r="1138">
          <cell r="A1138" t="str">
            <v>115341</v>
          </cell>
          <cell r="C1138" t="str">
            <v>ČERPÁNÍ VODY Z PODZEMÍ DO 4000L/MIN VÝŠKY DO 20M</v>
          </cell>
          <cell r="D1138" t="str">
            <v>HOD</v>
          </cell>
          <cell r="E1138">
            <v>761</v>
          </cell>
          <cell r="F1138"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8">
            <v>26516</v>
          </cell>
        </row>
        <row r="1139">
          <cell r="A1139" t="str">
            <v>115342</v>
          </cell>
          <cell r="C1139" t="str">
            <v>ČERPÁNÍ VODY Z PODZEMÍ DO 4000L/MIN VÝŠKY DO 40M</v>
          </cell>
          <cell r="D1139" t="str">
            <v>HOD</v>
          </cell>
          <cell r="E1139">
            <v>1290</v>
          </cell>
          <cell r="F1139"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39">
            <v>26536</v>
          </cell>
        </row>
        <row r="1140">
          <cell r="A1140" t="str">
            <v>115343</v>
          </cell>
          <cell r="C1140" t="str">
            <v>ČERPÁNÍ VODY Z PODZEMÍ DO 4000L/MIN VÝŠKY DO 60M</v>
          </cell>
          <cell r="D1140" t="str">
            <v>HOD</v>
          </cell>
          <cell r="E1140">
            <v>1010</v>
          </cell>
          <cell r="F1140"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40">
            <v>26556</v>
          </cell>
        </row>
        <row r="1141">
          <cell r="A1141" t="str">
            <v>115349</v>
          </cell>
          <cell r="C1141" t="str">
            <v>ČERPÁNÍ VODY Z PODZEMÍ DO 4000L/MIN PŘÍPL ZA DALŠÍCH 20M VÝŠ</v>
          </cell>
          <cell r="D1141" t="str">
            <v>HOD</v>
          </cell>
          <cell r="E1141">
            <v>1230</v>
          </cell>
          <cell r="F1141" t="str">
            <v>Položka čerpání vody v podzemí zahrnuje náklady na provoz čerpadla včetně nákladu na záložní čerpadlo, zřízení čerpací jímky v šachtě, svislé potrubí v šachtě, potrubí na povrchu zaústěné do usazovacích (čistících) jímek před vypouštěním vod mimo staveniště, zřízení těchto jímek. Součástí položky je také následná demontáž a likvidace těchto zařízení.</v>
          </cell>
          <cell r="G1141">
            <v>26576</v>
          </cell>
        </row>
        <row r="1142">
          <cell r="A1142" t="str">
            <v>115411</v>
          </cell>
          <cell r="C1142" t="str">
            <v>PROVIZ ODVEDENÍ VODY V PODZEMÍ PŘI RAŽBĚ DOVRCHNÍ DO 15L/S</v>
          </cell>
          <cell r="D1142" t="str">
            <v>M</v>
          </cell>
          <cell r="E1142">
            <v>623</v>
          </cell>
          <cell r="F1142"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42">
            <v>26604</v>
          </cell>
        </row>
        <row r="1143">
          <cell r="A1143" t="str">
            <v>115412</v>
          </cell>
          <cell r="C1143" t="str">
            <v>PROVIZ ODVEDENÍ VODY V PODZEMÍ PŘI RAŽBĚ DOVRCHNÍ DO 30L/S</v>
          </cell>
          <cell r="D1143" t="str">
            <v>M</v>
          </cell>
          <cell r="E1143">
            <v>749</v>
          </cell>
          <cell r="F1143"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43">
            <v>26624</v>
          </cell>
        </row>
        <row r="1144">
          <cell r="A1144" t="str">
            <v>115413</v>
          </cell>
          <cell r="C1144" t="str">
            <v>PROVIZ ODVEDENÍ VODY V PODZEMÍ PŘI RAŽBĚ DOVRCHNÍ DO 50L/S</v>
          </cell>
          <cell r="D1144" t="str">
            <v>M</v>
          </cell>
          <cell r="E1144">
            <v>889</v>
          </cell>
          <cell r="F1144"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44">
            <v>26644</v>
          </cell>
        </row>
        <row r="1145">
          <cell r="A1145" t="str">
            <v>115414</v>
          </cell>
          <cell r="C1145" t="str">
            <v>PROVIZ ODVEDENÍ VODY V PODZEMÍ PŘI RAŽBĚ DOVRCHNÍ DO 100L/S</v>
          </cell>
          <cell r="D1145" t="str">
            <v>M</v>
          </cell>
          <cell r="E1145">
            <v>1040</v>
          </cell>
          <cell r="F1145"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45">
            <v>26664</v>
          </cell>
        </row>
        <row r="1146">
          <cell r="A1146" t="str">
            <v>115415</v>
          </cell>
          <cell r="C1146" t="str">
            <v>PROVIZ ODVEDENÍ VODY V PODZEMÍ PŘI RAŽBĚ DOVRCHNÍ DO 200L/S</v>
          </cell>
          <cell r="D1146" t="str">
            <v>M</v>
          </cell>
          <cell r="E1146">
            <v>1160</v>
          </cell>
          <cell r="F1146"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46">
            <v>26684</v>
          </cell>
        </row>
        <row r="1147">
          <cell r="A1147" t="str">
            <v>115416</v>
          </cell>
          <cell r="C1147" t="str">
            <v>PROVIZ ODVEDENÍ VODY V PODZEMÍ PŘI RAŽBĚ DOVRCH PŘES 200L/S</v>
          </cell>
          <cell r="D1147" t="str">
            <v>M</v>
          </cell>
          <cell r="E1147">
            <v>1300</v>
          </cell>
          <cell r="F1147"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47">
            <v>26704</v>
          </cell>
        </row>
        <row r="1148">
          <cell r="A1148" t="str">
            <v>115421</v>
          </cell>
          <cell r="C1148" t="str">
            <v>PROVIZ ODVEDENÍ VODY V PODZEMÍ PŘI RAŽBĚ ÚPADNÍ DO 15L/S</v>
          </cell>
          <cell r="D1148" t="str">
            <v>M</v>
          </cell>
          <cell r="E1148">
            <v>1230</v>
          </cell>
          <cell r="F1148"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48">
            <v>26728</v>
          </cell>
        </row>
        <row r="1149">
          <cell r="A1149" t="str">
            <v>115422</v>
          </cell>
          <cell r="C1149" t="str">
            <v>PROVIZ ODVEDENÍ VODY V PODZEMÍ PŘI RAŽBĚ ÚPADNÍ DO 30L/S</v>
          </cell>
          <cell r="D1149" t="str">
            <v>M</v>
          </cell>
          <cell r="E1149">
            <v>1460</v>
          </cell>
          <cell r="F1149"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49">
            <v>26748</v>
          </cell>
        </row>
        <row r="1150">
          <cell r="A1150" t="str">
            <v>115423</v>
          </cell>
          <cell r="C1150" t="str">
            <v>PROVIZ ODVEDENÍ VODY V PODZEMÍ PŘI RAŽBĚ ÚPADNÍ DO 50L/S</v>
          </cell>
          <cell r="D1150" t="str">
            <v>M</v>
          </cell>
          <cell r="E1150">
            <v>1660</v>
          </cell>
          <cell r="F1150"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50">
            <v>26768</v>
          </cell>
        </row>
        <row r="1151">
          <cell r="A1151" t="str">
            <v>115424</v>
          </cell>
          <cell r="C1151" t="str">
            <v>PROVIZ ODVEDENÍ VODY V PODZEMÍ PŘI RAŽBĚ ÚPADNÍ DO 100L/S</v>
          </cell>
          <cell r="D1151" t="str">
            <v>M</v>
          </cell>
          <cell r="E1151">
            <v>1850</v>
          </cell>
          <cell r="F1151"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51">
            <v>26788</v>
          </cell>
        </row>
        <row r="1152">
          <cell r="A1152" t="str">
            <v>115425</v>
          </cell>
          <cell r="C1152" t="str">
            <v>PROVIZ ODVEDENÍ VODY V PODZEMÍ PŘI RAŽBĚ ÚPADNÍ DO 200L/S</v>
          </cell>
          <cell r="D1152" t="str">
            <v>M</v>
          </cell>
          <cell r="E1152">
            <v>2070</v>
          </cell>
          <cell r="F1152"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52">
            <v>26808</v>
          </cell>
        </row>
        <row r="1153">
          <cell r="A1153" t="str">
            <v>115426</v>
          </cell>
          <cell r="C1153" t="str">
            <v>PROVIZ ODVEDENÍ VODY V PODZEMÍ PŘI RAŽBĚ ÚPADNÍ PŘES 200L/S</v>
          </cell>
          <cell r="D1153" t="str">
            <v>M</v>
          </cell>
          <cell r="E1153">
            <v>2260</v>
          </cell>
          <cell r="F1153" t="str">
            <v>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v>
          </cell>
          <cell r="G1153">
            <v>26828</v>
          </cell>
        </row>
        <row r="1154">
          <cell r="A1154" t="str">
            <v>12110</v>
          </cell>
          <cell r="C1154" t="str">
            <v>SEJMUTÍ ORNICE NEBO LESNÍ PŮDY</v>
          </cell>
          <cell r="D1154" t="str">
            <v>M3</v>
          </cell>
          <cell r="E1154">
            <v>63</v>
          </cell>
          <cell r="F1154" t="str">
            <v>položka zahrnuje sejmutí ornice bez ohledu na tloušťku vrstvy a její vodorovnou dopravunezahrnuje uložení na trvalou skládku</v>
          </cell>
          <cell r="G1154">
            <v>26864</v>
          </cell>
        </row>
        <row r="1155">
          <cell r="A1155" t="str">
            <v>121101</v>
          </cell>
          <cell r="C1155" t="str">
            <v>SEJMUTÍ ORNICE NEBO LESNÍ PŮDY S ODVOZEM DO 1KM</v>
          </cell>
          <cell r="D1155" t="str">
            <v>M3</v>
          </cell>
          <cell r="E1155">
            <v>63</v>
          </cell>
          <cell r="F1155" t="str">
            <v>položka zahrnuje sejmutí ornice bez ohledu na tloušťku vrstvy a její vodorovnou dopravunezahrnuje uložení na trvalou skládku</v>
          </cell>
          <cell r="G1155">
            <v>26885</v>
          </cell>
        </row>
        <row r="1156">
          <cell r="A1156" t="str">
            <v>121102</v>
          </cell>
          <cell r="C1156" t="str">
            <v>SEJMUTÍ ORNICE NEBO LESNÍ PŮDY S ODVOZEM DO 2KM</v>
          </cell>
          <cell r="D1156" t="str">
            <v>M3</v>
          </cell>
          <cell r="E1156">
            <v>81</v>
          </cell>
          <cell r="F1156" t="str">
            <v>položka zahrnuje sejmutí ornice bez ohledu na tloušťku vrstvy a její vodorovnou dopravunezahrnuje uložení na trvalou skládku</v>
          </cell>
          <cell r="G1156">
            <v>26906</v>
          </cell>
        </row>
        <row r="1157">
          <cell r="A1157" t="str">
            <v>121103</v>
          </cell>
          <cell r="C1157" t="str">
            <v>SEJMUTÍ ORNICE NEBO LESNÍ PŮDY S ODVOZEM DO 3KM</v>
          </cell>
          <cell r="D1157" t="str">
            <v>M3</v>
          </cell>
          <cell r="E1157">
            <v>98</v>
          </cell>
          <cell r="F1157" t="str">
            <v>položka zahrnuje sejmutí ornice bez ohledu na tloušťku vrstvy a její vodorovnou dopravunezahrnuje uložení na trvalou skládku</v>
          </cell>
          <cell r="G1157">
            <v>26927</v>
          </cell>
        </row>
        <row r="1158">
          <cell r="A1158" t="str">
            <v>121104</v>
          </cell>
          <cell r="C1158" t="str">
            <v>SEJMUTÍ ORNICE NEBO LESNÍ PŮDY S ODVOZEM DO 5KM</v>
          </cell>
          <cell r="D1158" t="str">
            <v>M3</v>
          </cell>
          <cell r="E1158">
            <v>134</v>
          </cell>
          <cell r="F1158" t="str">
            <v>položka zahrnuje sejmutí ornice bez ohledu na tloušťku vrstvy a její vodorovnou dopravunezahrnuje uložení na trvalou skládku</v>
          </cell>
          <cell r="G1158">
            <v>26948</v>
          </cell>
        </row>
        <row r="1159">
          <cell r="A1159" t="str">
            <v>121105</v>
          </cell>
          <cell r="C1159" t="str">
            <v>SEJMUTÍ ORNICE NEBO LESNÍ PŮDY S ODVOZEM DO 8KM</v>
          </cell>
          <cell r="D1159" t="str">
            <v>M3</v>
          </cell>
          <cell r="E1159">
            <v>191</v>
          </cell>
          <cell r="F1159" t="str">
            <v>položka zahrnuje sejmutí ornice bez ohledu na tloušťku vrstvy a její vodorovnou dopravunezahrnuje uložení na trvalou skládku</v>
          </cell>
          <cell r="G1159">
            <v>26969</v>
          </cell>
        </row>
        <row r="1160">
          <cell r="A1160" t="str">
            <v>121106</v>
          </cell>
          <cell r="C1160" t="str">
            <v>SEJMUTÍ ORNICE NEBO LESNÍ PŮDY S ODVOZEM DO 12KM</v>
          </cell>
          <cell r="D1160" t="str">
            <v>M3</v>
          </cell>
          <cell r="E1160">
            <v>265</v>
          </cell>
          <cell r="F1160" t="str">
            <v>položka zahrnuje sejmutí ornice bez ohledu na tloušťku vrstvy a její vodorovnou dopravunezahrnuje uložení na trvalou skládku</v>
          </cell>
          <cell r="G1160">
            <v>26990</v>
          </cell>
        </row>
        <row r="1161">
          <cell r="A1161" t="str">
            <v>121107</v>
          </cell>
          <cell r="C1161" t="str">
            <v>SEJMUTÍ ORNICE NEBO LESNÍ PŮDY S ODVOZEM DO 16KM</v>
          </cell>
          <cell r="D1161" t="str">
            <v>M3</v>
          </cell>
          <cell r="E1161">
            <v>341</v>
          </cell>
          <cell r="F1161" t="str">
            <v>položka zahrnuje sejmutí ornice bez ohledu na tloušťku vrstvy a její vodorovnou dopravunezahrnuje uložení na trvalou skládku</v>
          </cell>
          <cell r="G1161">
            <v>27011</v>
          </cell>
        </row>
        <row r="1162">
          <cell r="A1162" t="str">
            <v>121108</v>
          </cell>
          <cell r="C1162" t="str">
            <v>SEJMUTÍ ORNICE NEBO LESNÍ PŮDY S ODVOZEM DO 20KM</v>
          </cell>
          <cell r="D1162" t="str">
            <v>M3</v>
          </cell>
          <cell r="E1162">
            <v>412</v>
          </cell>
          <cell r="F1162" t="str">
            <v>položka zahrnuje sejmutí ornice bez ohledu na tloušťku vrstvy a její vodorovnou dopravunezahrnuje uložení na trvalou skládku</v>
          </cell>
          <cell r="G1162">
            <v>27032</v>
          </cell>
        </row>
        <row r="1163">
          <cell r="A1163" t="str">
            <v>121109</v>
          </cell>
          <cell r="C1163" t="str">
            <v>PŘÍPLATEK ZA DALŠÍ 1KM DOPRAVY ORNICE</v>
          </cell>
          <cell r="D1163" t="str">
            <v>M3</v>
          </cell>
          <cell r="E1163">
            <v>17.3</v>
          </cell>
          <cell r="F1163" t="str">
            <v>položka zahrnuje příplatek k vodorovnému přemístění ornice za každý další 1km nad 20km</v>
          </cell>
          <cell r="G1163">
            <v>27053</v>
          </cell>
        </row>
        <row r="1164">
          <cell r="A1164" t="str">
            <v>12110A</v>
          </cell>
          <cell r="C1164" t="str">
            <v>SEJMUTÍ ORNICE NEBO LESNÍ PŮDY - BEZ DOPRAVY</v>
          </cell>
          <cell r="D1164" t="str">
            <v>M3</v>
          </cell>
          <cell r="E1164">
            <v>41</v>
          </cell>
          <cell r="F1164" t="str">
            <v>položka zahrnuje sejmutí ornice bez ohledu na tloušťku vrstvynezahrnuje uložení na trvalou skládku</v>
          </cell>
          <cell r="G1164">
            <v>27073</v>
          </cell>
        </row>
        <row r="1165">
          <cell r="A1165" t="str">
            <v>12110B</v>
          </cell>
          <cell r="C1165" t="str">
            <v>SEJMUTÍ ORNICE NEBO LESNÍ PŮDY - DOPRAVA</v>
          </cell>
          <cell r="D1165" t="str">
            <v>M3KM</v>
          </cell>
          <cell r="E1165">
            <v>17.3</v>
          </cell>
          <cell r="F1165" t="str">
            <v>Položka zahrnuje samostatnou dopravu zeminy. Množství se určí jako součin kubatutry [m3] a požadované vzdálenosti [km].</v>
          </cell>
          <cell r="G1165">
            <v>27094</v>
          </cell>
        </row>
        <row r="1166">
          <cell r="A1166" t="str">
            <v>12190</v>
          </cell>
          <cell r="C1166" t="str">
            <v>PŘEVRSTVENÍ ORNICE</v>
          </cell>
          <cell r="D1166" t="str">
            <v>M3</v>
          </cell>
          <cell r="E1166">
            <v>67</v>
          </cell>
          <cell r="F1166" t="str">
            <v>položka zahrnuje převrstvení ornice na skládce</v>
          </cell>
          <cell r="G1166">
            <v>27122</v>
          </cell>
        </row>
        <row r="1167">
          <cell r="A1167" t="str">
            <v>12273</v>
          </cell>
          <cell r="C1167" t="str">
            <v>ODKOPÁVKY A PROKOPÁVKY OBECNÉ TŘ. I</v>
          </cell>
          <cell r="D1167" t="str">
            <v>M3</v>
          </cell>
          <cell r="E1167">
            <v>148</v>
          </cell>
          <cell r="F116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67">
            <v>27206</v>
          </cell>
        </row>
        <row r="1168">
          <cell r="A1168" t="str">
            <v>122731</v>
          </cell>
          <cell r="C1168" t="str">
            <v>ODKOPÁVKY A PROKOPÁVKY OBECNÉ TŘ. I, ODVOZ DO 1KM</v>
          </cell>
          <cell r="D1168" t="str">
            <v>M3</v>
          </cell>
          <cell r="E1168">
            <v>148</v>
          </cell>
          <cell r="F116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68">
            <v>27248</v>
          </cell>
        </row>
        <row r="1169">
          <cell r="A1169" t="str">
            <v>122732</v>
          </cell>
          <cell r="C1169" t="str">
            <v>ODKOPÁVKY A PROKOPÁVKY OBECNÉ TŘ. I, ODVOZ DO 2KM</v>
          </cell>
          <cell r="D1169" t="str">
            <v>M3</v>
          </cell>
          <cell r="E1169">
            <v>168</v>
          </cell>
          <cell r="F116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69">
            <v>27290</v>
          </cell>
        </row>
        <row r="1170">
          <cell r="A1170" t="str">
            <v>122733</v>
          </cell>
          <cell r="C1170" t="str">
            <v>ODKOPÁVKY A PROKOPÁVKY OBECNÉ TŘ. I, ODVOZ DO 3KM</v>
          </cell>
          <cell r="D1170" t="str">
            <v>M3</v>
          </cell>
          <cell r="E1170">
            <v>186</v>
          </cell>
          <cell r="F117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70">
            <v>27332</v>
          </cell>
        </row>
        <row r="1171">
          <cell r="A1171" t="str">
            <v>122734</v>
          </cell>
          <cell r="C1171" t="str">
            <v>ODKOPÁVKY A PROKOPÁVKY OBECNÉ TŘ. I, ODVOZ DO 5KM</v>
          </cell>
          <cell r="D1171" t="str">
            <v>M3</v>
          </cell>
          <cell r="E1171">
            <v>217</v>
          </cell>
          <cell r="F117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71">
            <v>27374</v>
          </cell>
        </row>
        <row r="1172">
          <cell r="A1172" t="str">
            <v>122735</v>
          </cell>
          <cell r="C1172" t="str">
            <v>ODKOPÁVKY A PROKOPÁVKY OBECNÉ TŘ. I, ODVOZ DO 8KM</v>
          </cell>
          <cell r="D1172" t="str">
            <v>M3</v>
          </cell>
          <cell r="E1172">
            <v>266</v>
          </cell>
          <cell r="F117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72">
            <v>27416</v>
          </cell>
        </row>
        <row r="1173">
          <cell r="A1173" t="str">
            <v>122736</v>
          </cell>
          <cell r="C1173" t="str">
            <v>ODKOPÁVKY A PROKOPÁVKY OBECNÉ TŘ. I, ODVOZ DO 12KM</v>
          </cell>
          <cell r="D1173" t="str">
            <v>M3</v>
          </cell>
          <cell r="E1173">
            <v>327</v>
          </cell>
          <cell r="F117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73">
            <v>27458</v>
          </cell>
        </row>
        <row r="1174">
          <cell r="A1174" t="str">
            <v>122737</v>
          </cell>
          <cell r="C1174" t="str">
            <v>ODKOPÁVKY A PROKOPÁVKY OBECNÉ TŘ. I, ODVOZ DO 16KM</v>
          </cell>
          <cell r="D1174" t="str">
            <v>M3</v>
          </cell>
          <cell r="E1174">
            <v>396</v>
          </cell>
          <cell r="F117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74">
            <v>27500</v>
          </cell>
        </row>
        <row r="1175">
          <cell r="A1175" t="str">
            <v>122738</v>
          </cell>
          <cell r="C1175" t="str">
            <v>ODKOPÁVKY A PROKOPÁVKY OBECNÉ TŘ. I, ODVOZ DO 20KM</v>
          </cell>
          <cell r="D1175" t="str">
            <v>M3</v>
          </cell>
          <cell r="E1175">
            <v>465</v>
          </cell>
          <cell r="F117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75">
            <v>27542</v>
          </cell>
        </row>
        <row r="1176">
          <cell r="A1176" t="str">
            <v>122739</v>
          </cell>
          <cell r="C1176" t="str">
            <v>PŘÍPLATEK ZA DALŠÍ 1KM DOPRAVY ZEMINY</v>
          </cell>
          <cell r="D1176" t="str">
            <v>M3</v>
          </cell>
          <cell r="E1176">
            <v>17.3</v>
          </cell>
          <cell r="F1176" t="str">
            <v>položka zahrnuje příplatek k vodorovnému přemístění zeminy za každý další 1km nad 20km</v>
          </cell>
          <cell r="G1176">
            <v>27584</v>
          </cell>
        </row>
        <row r="1177">
          <cell r="A1177" t="str">
            <v>12273A</v>
          </cell>
          <cell r="C1177" t="str">
            <v>ODKOPÁVKY A PROKOPÁVKY OBECNÉ TŘ. I - BEZ DOPRAVY</v>
          </cell>
          <cell r="D1177" t="str">
            <v>M3</v>
          </cell>
          <cell r="E1177">
            <v>124</v>
          </cell>
          <cell r="F1177"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77">
            <v>27604</v>
          </cell>
        </row>
        <row r="1178">
          <cell r="A1178" t="str">
            <v>12273B</v>
          </cell>
          <cell r="C1178" t="str">
            <v>ODKOPÁVKY A PROKOPÁVKY OBECNÉ TŘ. I - DOPRAVA</v>
          </cell>
          <cell r="D1178" t="str">
            <v>M3KM</v>
          </cell>
          <cell r="E1178">
            <v>17.3</v>
          </cell>
          <cell r="F1178" t="str">
            <v>Položka zahrnuje samostatnou dopravu zeminy. Množství se určí jako součin kubatutry [m3] a požadované vzdálenosti [km].</v>
          </cell>
          <cell r="G1178">
            <v>27646</v>
          </cell>
        </row>
        <row r="1179">
          <cell r="A1179" t="str">
            <v>12283</v>
          </cell>
          <cell r="C1179" t="str">
            <v>ODKOPÁVKY A PROKOPÁVKY OBECNÉ TŘ. II</v>
          </cell>
          <cell r="D1179" t="str">
            <v>M3</v>
          </cell>
          <cell r="E1179">
            <v>323</v>
          </cell>
          <cell r="F117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79">
            <v>27678</v>
          </cell>
        </row>
        <row r="1180">
          <cell r="A1180" t="str">
            <v>122831</v>
          </cell>
          <cell r="C1180" t="str">
            <v>ODKOPÁVKY A PROKOPÁVKY OBECNÉ TŘ. II, ODVOZ DO 1KM</v>
          </cell>
          <cell r="D1180" t="str">
            <v>M3</v>
          </cell>
          <cell r="E1180">
            <v>323</v>
          </cell>
          <cell r="F118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0">
            <v>27720</v>
          </cell>
        </row>
        <row r="1181">
          <cell r="A1181" t="str">
            <v>122832</v>
          </cell>
          <cell r="C1181" t="str">
            <v>ODKOPÁVKY A PROKOPÁVKY OBECNÉ TŘ. II, ODVOZ DO 2KM</v>
          </cell>
          <cell r="D1181" t="str">
            <v>M3</v>
          </cell>
          <cell r="E1181">
            <v>348</v>
          </cell>
          <cell r="F118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1">
            <v>27762</v>
          </cell>
        </row>
        <row r="1182">
          <cell r="A1182" t="str">
            <v>122833</v>
          </cell>
          <cell r="C1182" t="str">
            <v>ODKOPÁVKY A PROKOPÁVKY OBECNÉ TŘ. II, ODVOZ DO 3KM</v>
          </cell>
          <cell r="D1182" t="str">
            <v>M3</v>
          </cell>
          <cell r="E1182">
            <v>371</v>
          </cell>
          <cell r="F118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2">
            <v>27804</v>
          </cell>
        </row>
        <row r="1183">
          <cell r="A1183" t="str">
            <v>122834</v>
          </cell>
          <cell r="C1183" t="str">
            <v>ODKOPÁVKY A PROKOPÁVKY OBECNÉ TŘ. II, ODVOZ DO 5KM</v>
          </cell>
          <cell r="D1183" t="str">
            <v>M3</v>
          </cell>
          <cell r="E1183">
            <v>422</v>
          </cell>
          <cell r="F118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3">
            <v>27846</v>
          </cell>
        </row>
        <row r="1184">
          <cell r="A1184" t="str">
            <v>122835</v>
          </cell>
          <cell r="C1184" t="str">
            <v>ODKOPÁVKY A PROKOPÁVKY OBECNÉ TŘ. II, ODVOZ DO 8KM</v>
          </cell>
          <cell r="D1184" t="str">
            <v>M3</v>
          </cell>
          <cell r="E1184">
            <v>497</v>
          </cell>
          <cell r="F118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4">
            <v>27888</v>
          </cell>
        </row>
        <row r="1185">
          <cell r="A1185" t="str">
            <v>122836</v>
          </cell>
          <cell r="C1185" t="str">
            <v>ODKOPÁVKY A PROKOPÁVKY OBECNÉ TŘ. II, ODVOZ DO 12KM</v>
          </cell>
          <cell r="D1185" t="str">
            <v>M3</v>
          </cell>
          <cell r="E1185">
            <v>580</v>
          </cell>
          <cell r="F118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5">
            <v>27930</v>
          </cell>
        </row>
        <row r="1186">
          <cell r="A1186" t="str">
            <v>122837</v>
          </cell>
          <cell r="C1186" t="str">
            <v>ODKOPÁVKY A PROKOPÁVKY OBECNÉ TŘ. II, ODVOZ DO 16KM</v>
          </cell>
          <cell r="D1186" t="str">
            <v>M3</v>
          </cell>
          <cell r="E1186">
            <v>686</v>
          </cell>
          <cell r="F118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6">
            <v>27972</v>
          </cell>
        </row>
        <row r="1187">
          <cell r="A1187" t="str">
            <v>122838</v>
          </cell>
          <cell r="C1187" t="str">
            <v>ODKOPÁVKY A PROKOPÁVKY OBECNÉ TŘ. II, ODVOZ DO 20KM</v>
          </cell>
          <cell r="D1187" t="str">
            <v>M3</v>
          </cell>
          <cell r="E1187">
            <v>795</v>
          </cell>
          <cell r="F118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7">
            <v>28014</v>
          </cell>
        </row>
        <row r="1188">
          <cell r="A1188" t="str">
            <v>122839</v>
          </cell>
          <cell r="C1188" t="str">
            <v>PŘÍPLATEK ZA DALŠÍ 1KM DOPRAVY ZEMINY</v>
          </cell>
          <cell r="D1188" t="str">
            <v>M3</v>
          </cell>
          <cell r="E1188">
            <v>26</v>
          </cell>
          <cell r="F1188" t="str">
            <v>položka zahrnuje příplatek k vodorovnému přemístění zeminy za každý další 1km nad 20km</v>
          </cell>
          <cell r="G1188">
            <v>28056</v>
          </cell>
        </row>
        <row r="1189">
          <cell r="A1189" t="str">
            <v>12283A</v>
          </cell>
          <cell r="C1189" t="str">
            <v>ODKOPÁVKY A PROKOPÁVKY OBECNÉ TŘ. II - BEZ DOPRAVY</v>
          </cell>
          <cell r="D1189" t="str">
            <v>M3</v>
          </cell>
          <cell r="E1189">
            <v>287</v>
          </cell>
          <cell r="F1189"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89">
            <v>28076</v>
          </cell>
        </row>
        <row r="1190">
          <cell r="A1190" t="str">
            <v>12283B</v>
          </cell>
          <cell r="C1190" t="str">
            <v>ODKOPÁVKY A PROKOPÁVKY OBECNÉ TŘ. II - DOPRAVA</v>
          </cell>
          <cell r="D1190" t="str">
            <v>M3KM</v>
          </cell>
          <cell r="E1190">
            <v>25</v>
          </cell>
          <cell r="F1190" t="str">
            <v>Položka zahrnuje samostatnou dopravu zeminy. Množství se určí jako součin kubatutry [m3] a požadované vzdálenosti [km].</v>
          </cell>
          <cell r="G1190">
            <v>28118</v>
          </cell>
        </row>
        <row r="1191">
          <cell r="A1191" t="str">
            <v>12293</v>
          </cell>
          <cell r="C1191" t="str">
            <v>ODKOPÁVKY A PROKOPÁVKY OBECNÉ TŘ. III</v>
          </cell>
          <cell r="D1191" t="str">
            <v>M3</v>
          </cell>
          <cell r="E1191">
            <v>569</v>
          </cell>
          <cell r="F119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1">
            <v>28146</v>
          </cell>
        </row>
        <row r="1192">
          <cell r="A1192" t="str">
            <v>122931</v>
          </cell>
          <cell r="C1192" t="str">
            <v>ODKOPÁVKY A PROKOPÁVKY OBECNÉ TŘ. III, ODVOZ DO 1KM</v>
          </cell>
          <cell r="D1192" t="str">
            <v>M3</v>
          </cell>
          <cell r="E1192">
            <v>569</v>
          </cell>
          <cell r="F119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2">
            <v>28188</v>
          </cell>
        </row>
        <row r="1193">
          <cell r="A1193" t="str">
            <v>122932</v>
          </cell>
          <cell r="C1193" t="str">
            <v>ODKOPÁVKY A PROKOPÁVKY OBECNÉ TŘ. III, ODVOZ DO 2KM</v>
          </cell>
          <cell r="D1193" t="str">
            <v>M3</v>
          </cell>
          <cell r="E1193">
            <v>595</v>
          </cell>
          <cell r="F119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3">
            <v>28230</v>
          </cell>
        </row>
        <row r="1194">
          <cell r="A1194" t="str">
            <v>122933</v>
          </cell>
          <cell r="C1194" t="str">
            <v>ODKOPÁVKY A PROKOPÁVKY OBECNÉ TŘ. III, ODVOZ DO 3KM</v>
          </cell>
          <cell r="D1194" t="str">
            <v>M3</v>
          </cell>
          <cell r="E1194">
            <v>623</v>
          </cell>
          <cell r="F119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4">
            <v>28272</v>
          </cell>
        </row>
        <row r="1195">
          <cell r="A1195" t="str">
            <v>122934</v>
          </cell>
          <cell r="C1195" t="str">
            <v>ODKOPÁVKY A PROKOPÁVKY OBECNÉ TŘ. III, ODVOZ DO 5KM</v>
          </cell>
          <cell r="D1195" t="str">
            <v>M3</v>
          </cell>
          <cell r="E1195">
            <v>668</v>
          </cell>
          <cell r="F119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5">
            <v>28314</v>
          </cell>
        </row>
        <row r="1196">
          <cell r="A1196" t="str">
            <v>122935</v>
          </cell>
          <cell r="C1196" t="str">
            <v>ODKOPÁVKY A PROKOPÁVKY OBECNÉ TŘ. III, ODVOZ DO 8KM</v>
          </cell>
          <cell r="D1196" t="str">
            <v>M3</v>
          </cell>
          <cell r="E1196">
            <v>744</v>
          </cell>
          <cell r="F119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6">
            <v>28356</v>
          </cell>
        </row>
        <row r="1197">
          <cell r="A1197" t="str">
            <v>122936</v>
          </cell>
          <cell r="C1197" t="str">
            <v>ODKOPÁVKY A PROKOPÁVKY OBECNÉ TŘ. III, ODVOZ DO 12KM</v>
          </cell>
          <cell r="D1197" t="str">
            <v>M3</v>
          </cell>
          <cell r="E1197">
            <v>842</v>
          </cell>
          <cell r="F119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7">
            <v>28398</v>
          </cell>
        </row>
        <row r="1198">
          <cell r="A1198" t="str">
            <v>122937</v>
          </cell>
          <cell r="C1198" t="str">
            <v>ODKOPÁVKY A PROKOPÁVKY OBECNÉ TŘ. III, ODVOZ DO 16KM</v>
          </cell>
          <cell r="D1198" t="str">
            <v>M3</v>
          </cell>
          <cell r="E1198">
            <v>942</v>
          </cell>
          <cell r="F119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8">
            <v>28440</v>
          </cell>
        </row>
        <row r="1199">
          <cell r="A1199" t="str">
            <v>122938</v>
          </cell>
          <cell r="C1199" t="str">
            <v>ODKOPÁVKY A PROKOPÁVKY OBECNÉ TŘ. III, ODVOZ DO 20KM</v>
          </cell>
          <cell r="D1199" t="str">
            <v>M3</v>
          </cell>
          <cell r="E1199">
            <v>1040</v>
          </cell>
          <cell r="F119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199">
            <v>28482</v>
          </cell>
        </row>
        <row r="1200">
          <cell r="A1200" t="str">
            <v>122939</v>
          </cell>
          <cell r="C1200" t="str">
            <v>PŘÍPLATEK ZA DALŠÍ 1KM DOPRAVY ZEMINY</v>
          </cell>
          <cell r="D1200" t="str">
            <v>M3</v>
          </cell>
          <cell r="E1200">
            <v>26</v>
          </cell>
          <cell r="F1200" t="str">
            <v>položka zahrnuje příplatek k vodorovnému přemístění zeminy za každý další 1km nad 20km</v>
          </cell>
          <cell r="G1200">
            <v>28524</v>
          </cell>
        </row>
        <row r="1201">
          <cell r="A1201" t="str">
            <v>12293A</v>
          </cell>
          <cell r="C1201" t="str">
            <v>ODKOPÁVKY A PROKOPÁVKY OBECNÉ TŘ. III - BEZ DOPRAVY</v>
          </cell>
          <cell r="D1201" t="str">
            <v>M3</v>
          </cell>
          <cell r="E1201">
            <v>530</v>
          </cell>
          <cell r="F1201"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01">
            <v>28544</v>
          </cell>
        </row>
        <row r="1202">
          <cell r="A1202" t="str">
            <v>12293B</v>
          </cell>
          <cell r="C1202" t="str">
            <v>ODKOPÁVKY A PROKOPÁVKY OBECNÉ TŘ. III - DOPRAVA</v>
          </cell>
          <cell r="D1202" t="str">
            <v>M3KM</v>
          </cell>
          <cell r="E1202">
            <v>25</v>
          </cell>
          <cell r="F1202" t="str">
            <v>Položka zahrnuje samostatnou dopravu zeminy. Množství se určí jako součin kubatutry [m3] a požadované vzdálenosti [km].</v>
          </cell>
          <cell r="G1202">
            <v>28586</v>
          </cell>
        </row>
        <row r="1203">
          <cell r="A1203" t="str">
            <v>12373</v>
          </cell>
          <cell r="C1203" t="str">
            <v>ODKOP PRO SPOD STAVBU SILNIC A ŽELEZNIC TŘ. I</v>
          </cell>
          <cell r="D1203" t="str">
            <v>M3</v>
          </cell>
          <cell r="E1203">
            <v>210</v>
          </cell>
          <cell r="F120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03">
            <v>28670</v>
          </cell>
        </row>
        <row r="1204">
          <cell r="A1204" t="str">
            <v>123731</v>
          </cell>
          <cell r="C1204" t="str">
            <v>ODKOP PRO SPOD STAVBU SILNIC A ŽELEZNIC TŘ. I, ODVOZ DO 1KM</v>
          </cell>
          <cell r="D1204" t="str">
            <v>M3</v>
          </cell>
          <cell r="E1204">
            <v>148</v>
          </cell>
          <cell r="F120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04">
            <v>28712</v>
          </cell>
        </row>
        <row r="1205">
          <cell r="A1205" t="str">
            <v>123732</v>
          </cell>
          <cell r="C1205" t="str">
            <v>ODKOP PRO SPOD STAVBU SILNIC A ŽELEZNIC TŘ. I, ODVOZ DO 2KM</v>
          </cell>
          <cell r="D1205" t="str">
            <v>M3</v>
          </cell>
          <cell r="E1205">
            <v>168</v>
          </cell>
          <cell r="F120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05">
            <v>28754</v>
          </cell>
        </row>
        <row r="1206">
          <cell r="A1206" t="str">
            <v>123733</v>
          </cell>
          <cell r="C1206" t="str">
            <v>ODKOP PRO SPOD STAVBU SILNIC A ŽELEZNIC TŘ. I, ODVOZ DO 3KM</v>
          </cell>
          <cell r="D1206" t="str">
            <v>M3</v>
          </cell>
          <cell r="E1206">
            <v>186</v>
          </cell>
          <cell r="F120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06">
            <v>28796</v>
          </cell>
        </row>
        <row r="1207">
          <cell r="A1207" t="str">
            <v>123734</v>
          </cell>
          <cell r="C1207" t="str">
            <v>ODKOP PRO SPOD STAVBU SILNIC A ŽELEZNIC TŘ. I, ODVOZ DO 5KM</v>
          </cell>
          <cell r="D1207" t="str">
            <v>M3</v>
          </cell>
          <cell r="E1207">
            <v>217</v>
          </cell>
          <cell r="F120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07">
            <v>28838</v>
          </cell>
        </row>
        <row r="1208">
          <cell r="A1208" t="str">
            <v>123735</v>
          </cell>
          <cell r="C1208" t="str">
            <v>ODKOP PRO SPOD STAVBU SILNIC A ŽELEZNIC TŘ. I, ODVOZ DO 8KM</v>
          </cell>
          <cell r="D1208" t="str">
            <v>M3</v>
          </cell>
          <cell r="E1208">
            <v>262</v>
          </cell>
          <cell r="F120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08">
            <v>28880</v>
          </cell>
        </row>
        <row r="1209">
          <cell r="A1209" t="str">
            <v>123736</v>
          </cell>
          <cell r="C1209" t="str">
            <v>ODKOP PRO SPOD STAVBU SILNIC A ŽELEZNIC TŘ. I, ODVOZ DO 12KM</v>
          </cell>
          <cell r="D1209" t="str">
            <v>M3</v>
          </cell>
          <cell r="E1209">
            <v>327</v>
          </cell>
          <cell r="F120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09">
            <v>28922</v>
          </cell>
        </row>
        <row r="1210">
          <cell r="A1210" t="str">
            <v>123737</v>
          </cell>
          <cell r="C1210" t="str">
            <v>ODKOP PRO SPOD STAVBU SILNIC A ŽELEZNIC TŘ. I, ODVOZ DO 16KM</v>
          </cell>
          <cell r="D1210" t="str">
            <v>M3</v>
          </cell>
          <cell r="E1210">
            <v>396</v>
          </cell>
          <cell r="F121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10">
            <v>28964</v>
          </cell>
        </row>
        <row r="1211">
          <cell r="A1211" t="str">
            <v>123738</v>
          </cell>
          <cell r="C1211" t="str">
            <v>ODKOP PRO SPOD STAVBU SILNIC A ŽELEZNIC TŘ. I, ODVOZ DO 20KM</v>
          </cell>
          <cell r="D1211" t="str">
            <v>M3</v>
          </cell>
          <cell r="E1211">
            <v>458</v>
          </cell>
          <cell r="F121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11">
            <v>29006</v>
          </cell>
        </row>
        <row r="1212">
          <cell r="A1212" t="str">
            <v>123739</v>
          </cell>
          <cell r="C1212" t="str">
            <v>PŘÍPLATEK ZA DALŠÍ 1KM DOPRAVY ZEMINY</v>
          </cell>
          <cell r="D1212" t="str">
            <v>M3</v>
          </cell>
          <cell r="E1212">
            <v>17.3</v>
          </cell>
          <cell r="F1212" t="str">
            <v>položka zahrnuje příplatek k vodorovnému přemístění zeminy za každý další 1km nad 20km</v>
          </cell>
          <cell r="G1212">
            <v>29048</v>
          </cell>
        </row>
        <row r="1213">
          <cell r="A1213" t="str">
            <v>12373A</v>
          </cell>
          <cell r="C1213" t="str">
            <v>ODKOP PRO SPOD STAVBU SILNIC A ŽELEZNIC TŘ. I - BEZ DOPRAVY</v>
          </cell>
          <cell r="D1213" t="str">
            <v>M3</v>
          </cell>
          <cell r="E1213">
            <v>124</v>
          </cell>
          <cell r="F1213"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13">
            <v>29068</v>
          </cell>
        </row>
        <row r="1214">
          <cell r="A1214" t="str">
            <v>12373B</v>
          </cell>
          <cell r="C1214" t="str">
            <v>ODKOP PRO SPOD STAVBU SILNIC A ŽELEZNIC TŘ. I - DOPRAVA</v>
          </cell>
          <cell r="D1214" t="str">
            <v>M3KM</v>
          </cell>
          <cell r="E1214">
            <v>17.3</v>
          </cell>
          <cell r="F1214" t="str">
            <v>Položka zahrnuje samostatnou dopravu zeminy. Množství se určí jako součin kubatutry [m3] a požadované vzdálenosti [km].</v>
          </cell>
          <cell r="G1214">
            <v>29110</v>
          </cell>
        </row>
        <row r="1215">
          <cell r="A1215" t="str">
            <v>12373PAR</v>
          </cell>
          <cell r="C1215" t="str">
            <v>ODKOP PRO SPOD STAVBU SILNIC A ŽELEZNIC TŘ. I PARAMETRICKY</v>
          </cell>
          <cell r="D1215" t="str">
            <v>M3</v>
          </cell>
          <cell r="E1215">
            <v>0</v>
          </cell>
          <cell r="F1215" t="str">
            <v>položka zahrnuje:- v případě zpětného použití případný odvoz a uložení na mezideponii- odvoz přebytku na skládku, vč. uložení a poplatku za skládku-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v>
          </cell>
          <cell r="G1215">
            <v>29130</v>
          </cell>
        </row>
        <row r="1216">
          <cell r="A1216" t="str">
            <v>12383</v>
          </cell>
          <cell r="C1216" t="str">
            <v>ODKOP PRO SPOD STAVBU SILNIC A ŽELEZNIC TŘ. II</v>
          </cell>
          <cell r="D1216" t="str">
            <v>M3</v>
          </cell>
          <cell r="E1216">
            <v>470</v>
          </cell>
          <cell r="F121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16">
            <v>29186</v>
          </cell>
        </row>
        <row r="1217">
          <cell r="A1217" t="str">
            <v>123831</v>
          </cell>
          <cell r="C1217" t="str">
            <v>ODKOP PRO SPOD STAVBU SILNIC A ŽELEZNIC TŘ. II, ODVOZ DO 1KM</v>
          </cell>
          <cell r="D1217" t="str">
            <v>M3</v>
          </cell>
          <cell r="E1217">
            <v>470</v>
          </cell>
          <cell r="F121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17">
            <v>29228</v>
          </cell>
        </row>
        <row r="1218">
          <cell r="A1218" t="str">
            <v>123832</v>
          </cell>
          <cell r="C1218" t="str">
            <v>ODKOP PRO SPOD STAVBU SILNIC A ŽELEZNIC TŘ. II, ODVOZ DO 2KM</v>
          </cell>
          <cell r="D1218" t="str">
            <v>M3</v>
          </cell>
          <cell r="E1218">
            <v>497</v>
          </cell>
          <cell r="F121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18">
            <v>29270</v>
          </cell>
        </row>
        <row r="1219">
          <cell r="A1219" t="str">
            <v>123833</v>
          </cell>
          <cell r="C1219" t="str">
            <v>ODKOP PRO SPOD STAVBU SILNIC A ŽELEZNIC TŘ. II, ODVOZ DO 3KM</v>
          </cell>
          <cell r="D1219" t="str">
            <v>M3</v>
          </cell>
          <cell r="E1219">
            <v>523</v>
          </cell>
          <cell r="F121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19">
            <v>29312</v>
          </cell>
        </row>
        <row r="1220">
          <cell r="A1220" t="str">
            <v>123834</v>
          </cell>
          <cell r="C1220" t="str">
            <v>ODKOP PRO SPOD STAVBU SILNIC A ŽELEZNIC TŘ. II, ODVOZ DO 5KM</v>
          </cell>
          <cell r="D1220" t="str">
            <v>M3</v>
          </cell>
          <cell r="E1220">
            <v>569</v>
          </cell>
          <cell r="F122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20">
            <v>29354</v>
          </cell>
        </row>
        <row r="1221">
          <cell r="A1221" t="str">
            <v>123835</v>
          </cell>
          <cell r="C1221" t="str">
            <v>ODKOP PRO SPOD STAVBU SILNIC A ŽELEZNIC TŘ. II, ODVOZ DO 8KM</v>
          </cell>
          <cell r="D1221" t="str">
            <v>M3</v>
          </cell>
          <cell r="E1221">
            <v>645</v>
          </cell>
          <cell r="F122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21">
            <v>29396</v>
          </cell>
        </row>
        <row r="1222">
          <cell r="A1222" t="str">
            <v>123836</v>
          </cell>
          <cell r="C1222" t="str">
            <v>ODKOP PRO SPOD STAVBU SILNIC A ŽELEZNIC TŘ. II, ODVOZ DO 12KM</v>
          </cell>
          <cell r="D1222" t="str">
            <v>M3</v>
          </cell>
          <cell r="E1222">
            <v>744</v>
          </cell>
          <cell r="F122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22">
            <v>29438</v>
          </cell>
        </row>
        <row r="1223">
          <cell r="A1223" t="str">
            <v>123837</v>
          </cell>
          <cell r="C1223" t="str">
            <v>ODKOP PRO SPOD STAVBU SILNIC A ŽELEZNIC TŘ. II, ODVOZ DO 16KM</v>
          </cell>
          <cell r="D1223" t="str">
            <v>M3</v>
          </cell>
          <cell r="E1223">
            <v>842</v>
          </cell>
          <cell r="F122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23">
            <v>29480</v>
          </cell>
        </row>
        <row r="1224">
          <cell r="A1224" t="str">
            <v>123838</v>
          </cell>
          <cell r="C1224" t="str">
            <v>ODKOP PRO SPOD STAVBU SILNIC A ŽELEZNIC TŘ. II, ODVOZ DO 20KM</v>
          </cell>
          <cell r="D1224" t="str">
            <v>M3</v>
          </cell>
          <cell r="E1224">
            <v>942</v>
          </cell>
          <cell r="F122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24">
            <v>29522</v>
          </cell>
        </row>
        <row r="1225">
          <cell r="A1225" t="str">
            <v>123839</v>
          </cell>
          <cell r="C1225" t="str">
            <v>PŘÍPLATEK ZA DALŠÍ 1KM DOPRAVY ZEMINY</v>
          </cell>
          <cell r="D1225" t="str">
            <v>M3</v>
          </cell>
          <cell r="E1225">
            <v>26</v>
          </cell>
          <cell r="F1225" t="str">
            <v>položka zahrnuje příplatek k vodorovnému přemístění zeminy za každý další 1km nad 20km</v>
          </cell>
          <cell r="G1225">
            <v>29564</v>
          </cell>
        </row>
        <row r="1226">
          <cell r="A1226" t="str">
            <v>12383A</v>
          </cell>
          <cell r="C1226" t="str">
            <v>ODKOP PRO SPOD STAVBU SILNIC A ŽELEZNIC TŘ. II - BEZ DOPRAVY</v>
          </cell>
          <cell r="D1226" t="str">
            <v>M3</v>
          </cell>
          <cell r="E1226">
            <v>434</v>
          </cell>
          <cell r="F1226"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26">
            <v>29584</v>
          </cell>
        </row>
        <row r="1227">
          <cell r="A1227" t="str">
            <v>12383B</v>
          </cell>
          <cell r="C1227" t="str">
            <v>ODKOP PRO SPOD STAVBU SILNIC A ŽELEZNIC TŘ. II - DOPRAVA</v>
          </cell>
          <cell r="D1227" t="str">
            <v>M3KM</v>
          </cell>
          <cell r="E1227">
            <v>25</v>
          </cell>
          <cell r="F1227" t="str">
            <v>Položka zahrnuje samostatnou dopravu zeminy. Množství se určí jako součin kubatutry [m3] a požadované vzdálenosti [km].</v>
          </cell>
          <cell r="G1227">
            <v>29626</v>
          </cell>
        </row>
        <row r="1228">
          <cell r="A1228" t="str">
            <v>12383PAR</v>
          </cell>
          <cell r="C1228" t="str">
            <v>ODKOP PRO SPOD STAVBU SILNIC A ŽELEZNIC TŘ. II PARAMETRICKY</v>
          </cell>
          <cell r="D1228" t="str">
            <v>M3</v>
          </cell>
          <cell r="E1228">
            <v>0</v>
          </cell>
          <cell r="F1228" t="str">
            <v>položka zahrnuje:- v případě zpětného použití případný odvoz a uložení na mezideponii- odvoz přebytku na skládku, vč. uložení a poplatku za skládku-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v>
          </cell>
          <cell r="G1228">
            <v>29646</v>
          </cell>
        </row>
        <row r="1229">
          <cell r="A1229" t="str">
            <v>12393</v>
          </cell>
          <cell r="C1229" t="str">
            <v>ODKOP PRO SPOD STAVBU SILNIC A ŽELEZNIC TŘ. III</v>
          </cell>
          <cell r="D1229" t="str">
            <v>M3</v>
          </cell>
          <cell r="E1229">
            <v>634</v>
          </cell>
          <cell r="F122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29">
            <v>29698</v>
          </cell>
        </row>
        <row r="1230">
          <cell r="A1230" t="str">
            <v>123931</v>
          </cell>
          <cell r="C1230" t="str">
            <v>ODKOP PRO SPOD STAVBU SILNIC A ŽELEZNIC TŘ. III, ODVOZ DO 1KM</v>
          </cell>
          <cell r="D1230" t="str">
            <v>M3</v>
          </cell>
          <cell r="E1230">
            <v>634</v>
          </cell>
          <cell r="F123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0">
            <v>29740</v>
          </cell>
        </row>
        <row r="1231">
          <cell r="A1231" t="str">
            <v>123932</v>
          </cell>
          <cell r="C1231" t="str">
            <v>ODKOP PRO SPOD STAVBU SILNIC A ŽELEZNIC TŘ. III, ODVOZ DO 2KM</v>
          </cell>
          <cell r="D1231" t="str">
            <v>M3</v>
          </cell>
          <cell r="E1231">
            <v>657</v>
          </cell>
          <cell r="F123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1">
            <v>29782</v>
          </cell>
        </row>
        <row r="1232">
          <cell r="A1232" t="str">
            <v>123933</v>
          </cell>
          <cell r="C1232" t="str">
            <v>ODKOP PRO SPOD STAVBU SILNIC A ŽELEZNIC TŘ. III, ODVOZ DO 3KM</v>
          </cell>
          <cell r="D1232" t="str">
            <v>M3</v>
          </cell>
          <cell r="E1232">
            <v>681</v>
          </cell>
          <cell r="F123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2">
            <v>29824</v>
          </cell>
        </row>
        <row r="1233">
          <cell r="A1233" t="str">
            <v>123934</v>
          </cell>
          <cell r="C1233" t="str">
            <v>ODKOP PRO SPOD STAVBU SILNIC A ŽELEZNIC TŘ. III, ODVOZ DO 5KM</v>
          </cell>
          <cell r="D1233" t="str">
            <v>M3</v>
          </cell>
          <cell r="E1233">
            <v>733</v>
          </cell>
          <cell r="F123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3">
            <v>29866</v>
          </cell>
        </row>
        <row r="1234">
          <cell r="A1234" t="str">
            <v>123935</v>
          </cell>
          <cell r="C1234" t="str">
            <v>ODKOP PRO SPOD STAVBU SILNIC A ŽELEZNIC TŘ. III, ODVOZ DO 8KM</v>
          </cell>
          <cell r="D1234" t="str">
            <v>M3</v>
          </cell>
          <cell r="E1234">
            <v>807</v>
          </cell>
          <cell r="F123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4">
            <v>29908</v>
          </cell>
        </row>
        <row r="1235">
          <cell r="A1235" t="str">
            <v>123936</v>
          </cell>
          <cell r="C1235" t="str">
            <v>ODKOP PRO SPOD STAVBU SILNIC A ŽELEZNIC TŘ. III, ODVOZ DO 12KM</v>
          </cell>
          <cell r="D1235" t="str">
            <v>M3</v>
          </cell>
          <cell r="E1235">
            <v>905</v>
          </cell>
          <cell r="F123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5">
            <v>29950</v>
          </cell>
        </row>
        <row r="1236">
          <cell r="A1236" t="str">
            <v>123937</v>
          </cell>
          <cell r="C1236" t="str">
            <v>ODKOP PRO SPOD STAVBU SILNIC A ŽELEZNIC TŘ. III, ODVOZ DO 16KM</v>
          </cell>
          <cell r="D1236" t="str">
            <v>M3</v>
          </cell>
          <cell r="E1236">
            <v>1010</v>
          </cell>
          <cell r="F123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6">
            <v>29992</v>
          </cell>
        </row>
        <row r="1237">
          <cell r="A1237" t="str">
            <v>123938</v>
          </cell>
          <cell r="C1237" t="str">
            <v>ODKOP PRO SPOD STAVBU SILNIC A ŽELEZNIC TŘ. III, ODVOZ DO 20KM</v>
          </cell>
          <cell r="D1237" t="str">
            <v>M3</v>
          </cell>
          <cell r="E1237">
            <v>1100</v>
          </cell>
          <cell r="F123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7">
            <v>30034</v>
          </cell>
        </row>
        <row r="1238">
          <cell r="A1238" t="str">
            <v>123939</v>
          </cell>
          <cell r="C1238" t="str">
            <v>PŘÍPLATEK ZA DALŠÍ 1KM DOPRAVY ZEMINY</v>
          </cell>
          <cell r="D1238" t="str">
            <v>M3</v>
          </cell>
          <cell r="E1238">
            <v>26</v>
          </cell>
          <cell r="F1238" t="str">
            <v>položka zahrnuje příplatek k vodorovnému přemístění zeminy za každý další 1km nad 20km</v>
          </cell>
          <cell r="G1238">
            <v>30076</v>
          </cell>
        </row>
        <row r="1239">
          <cell r="A1239" t="str">
            <v>12393A</v>
          </cell>
          <cell r="C1239" t="str">
            <v>ODKOP PRO SPOD STAVBU SILNIC A ŽELEZNIC TŘ. III - BEZ DOPRAVY</v>
          </cell>
          <cell r="D1239" t="str">
            <v>M3</v>
          </cell>
          <cell r="E1239">
            <v>591</v>
          </cell>
          <cell r="F1239"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39">
            <v>30096</v>
          </cell>
        </row>
        <row r="1240">
          <cell r="A1240" t="str">
            <v>12393B</v>
          </cell>
          <cell r="C1240" t="str">
            <v>ODKOP PRO SPOD STAVBU SILNIC A ŽELEZNIC TŘ. III - DOPRAVA</v>
          </cell>
          <cell r="D1240" t="str">
            <v>M3KM</v>
          </cell>
          <cell r="E1240">
            <v>25</v>
          </cell>
          <cell r="F1240" t="str">
            <v>Položka zahrnuje samostatnou dopravu zeminy. Množství se určí jako součin kubatutry [m3] a požadované vzdálenosti [km].</v>
          </cell>
          <cell r="G1240">
            <v>30138</v>
          </cell>
        </row>
        <row r="1241">
          <cell r="A1241" t="str">
            <v>12393PAR</v>
          </cell>
          <cell r="C1241" t="str">
            <v>ODKOP PRO SPOD STAVBU SILNIC A ŽELEZNIC TŘ. III PARAMETRICKY</v>
          </cell>
          <cell r="D1241" t="str">
            <v>M3</v>
          </cell>
          <cell r="E1241">
            <v>0</v>
          </cell>
          <cell r="F1241" t="str">
            <v>položka zahrnuje:- v případě zpětného použití případný odvoz a uložení na mezideponii- odvoz přebytku na skládku, vč. uložení a poplatku za skládku-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v>
          </cell>
          <cell r="G1241">
            <v>30158</v>
          </cell>
        </row>
        <row r="1242">
          <cell r="A1242" t="str">
            <v>12473</v>
          </cell>
          <cell r="C1242" t="str">
            <v>VYKOPÁVKY PRO KORYTA VODOTEČÍ TŘ. I</v>
          </cell>
          <cell r="D1242" t="str">
            <v>M3</v>
          </cell>
          <cell r="E1242">
            <v>155</v>
          </cell>
          <cell r="F124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42">
            <v>30266</v>
          </cell>
        </row>
        <row r="1243">
          <cell r="A1243" t="str">
            <v>124731</v>
          </cell>
          <cell r="C1243" t="str">
            <v>VYKOPÁVKY PRO KORYTA VODOTEČÍ TŘ. I, ODVOZ DO 1KM</v>
          </cell>
          <cell r="D1243" t="str">
            <v>M3</v>
          </cell>
          <cell r="E1243">
            <v>155</v>
          </cell>
          <cell r="F124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43">
            <v>30308</v>
          </cell>
        </row>
        <row r="1244">
          <cell r="A1244" t="str">
            <v>124732</v>
          </cell>
          <cell r="C1244" t="str">
            <v>VYKOPÁVKY PRO KORYTA VODOTEČÍ TŘ. I, ODVOZ DO 2KM</v>
          </cell>
          <cell r="D1244" t="str">
            <v>M3</v>
          </cell>
          <cell r="E1244">
            <v>174</v>
          </cell>
          <cell r="F124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44">
            <v>30350</v>
          </cell>
        </row>
        <row r="1245">
          <cell r="A1245" t="str">
            <v>124733</v>
          </cell>
          <cell r="C1245" t="str">
            <v>VYKOPÁVKY PRO KORYTA VODOTEČÍ TŘ. I, ODVOZ DO 3KM</v>
          </cell>
          <cell r="D1245" t="str">
            <v>M3</v>
          </cell>
          <cell r="E1245">
            <v>191</v>
          </cell>
          <cell r="F124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45">
            <v>30392</v>
          </cell>
        </row>
        <row r="1246">
          <cell r="A1246" t="str">
            <v>124734</v>
          </cell>
          <cell r="C1246" t="str">
            <v>VYKOPÁVKY PRO KORYTA VODOTEČÍ TŘ. I, ODVOZ DO 5KM</v>
          </cell>
          <cell r="D1246" t="str">
            <v>M3</v>
          </cell>
          <cell r="E1246">
            <v>229</v>
          </cell>
          <cell r="F124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46">
            <v>30434</v>
          </cell>
        </row>
        <row r="1247">
          <cell r="A1247" t="str">
            <v>124735</v>
          </cell>
          <cell r="C1247" t="str">
            <v>VYKOPÁVKY PRO KORYTA VODOTEČÍ TŘ. I, ODVOZ DO 8KM</v>
          </cell>
          <cell r="D1247" t="str">
            <v>M3</v>
          </cell>
          <cell r="E1247">
            <v>273</v>
          </cell>
          <cell r="F124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47">
            <v>30476</v>
          </cell>
        </row>
        <row r="1248">
          <cell r="A1248" t="str">
            <v>124736</v>
          </cell>
          <cell r="C1248" t="str">
            <v>VYKOPÁVKY PRO KORYTA VODOTEČÍ TŘ. I, ODVOZ DO 12KM</v>
          </cell>
          <cell r="D1248" t="str">
            <v>M3</v>
          </cell>
          <cell r="E1248">
            <v>335</v>
          </cell>
          <cell r="F124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48">
            <v>30518</v>
          </cell>
        </row>
        <row r="1249">
          <cell r="A1249" t="str">
            <v>124737</v>
          </cell>
          <cell r="C1249" t="str">
            <v>VYKOPÁVKY PRO KORYTA VODOTEČÍ TŘ. I, ODVOZ DO 16KM</v>
          </cell>
          <cell r="D1249" t="str">
            <v>M3</v>
          </cell>
          <cell r="E1249">
            <v>403</v>
          </cell>
          <cell r="F124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49">
            <v>30560</v>
          </cell>
        </row>
        <row r="1250">
          <cell r="A1250" t="str">
            <v>124738</v>
          </cell>
          <cell r="C1250" t="str">
            <v>VYKOPÁVKY PRO KORYTA VODOTEČÍ TŘ. I, ODVOZ DO 20KM</v>
          </cell>
          <cell r="D1250" t="str">
            <v>M3</v>
          </cell>
          <cell r="E1250">
            <v>470</v>
          </cell>
          <cell r="F125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50">
            <v>30602</v>
          </cell>
        </row>
        <row r="1251">
          <cell r="A1251" t="str">
            <v>124739</v>
          </cell>
          <cell r="C1251" t="str">
            <v>PŘÍPLATEK ZA DALŠÍ 1KM DOPRAVY ZEMINY</v>
          </cell>
          <cell r="D1251" t="str">
            <v>M3</v>
          </cell>
          <cell r="E1251">
            <v>17.3</v>
          </cell>
          <cell r="F1251" t="str">
            <v>položka zahrnuje příplatek k vodorovnému přemístění zeminy za každý další 1km nad 20km</v>
          </cell>
          <cell r="G1251">
            <v>30644</v>
          </cell>
        </row>
        <row r="1252">
          <cell r="A1252" t="str">
            <v>12473A</v>
          </cell>
          <cell r="C1252" t="str">
            <v>VYKOPÁVKY PRO KORYTA VODOTEČÍ TŘ. I - BEZ DOPRAVY</v>
          </cell>
          <cell r="D1252" t="str">
            <v>M3</v>
          </cell>
          <cell r="E1252">
            <v>130</v>
          </cell>
          <cell r="F1252"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52">
            <v>30664</v>
          </cell>
        </row>
        <row r="1253">
          <cell r="A1253" t="str">
            <v>12473B</v>
          </cell>
          <cell r="C1253" t="str">
            <v>VYKOPÁVKY PRO KORYTA VODOTEČÍ TŘ. I - DOPRAVA</v>
          </cell>
          <cell r="D1253" t="str">
            <v>M3KM</v>
          </cell>
          <cell r="E1253">
            <v>17.3</v>
          </cell>
          <cell r="F1253" t="str">
            <v>Položka zahrnuje samostatnou dopravu zeminy. Množství se určí jako součin kubatutry [m3] a požadované vzdálenosti [km].</v>
          </cell>
          <cell r="G1253">
            <v>30706</v>
          </cell>
        </row>
        <row r="1254">
          <cell r="A1254" t="str">
            <v>12483</v>
          </cell>
          <cell r="C1254" t="str">
            <v>VYKOPÁVKY PRO KORYTA VODOTEČÍ TŘ. II</v>
          </cell>
          <cell r="D1254" t="str">
            <v>M3</v>
          </cell>
          <cell r="E1254">
            <v>348</v>
          </cell>
          <cell r="F125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54">
            <v>30738</v>
          </cell>
        </row>
        <row r="1255">
          <cell r="A1255" t="str">
            <v>124831</v>
          </cell>
          <cell r="C1255" t="str">
            <v>VYKOPÁVKY PRO KORYTA VODOTEČÍ TŘ. II, ODVOZ DO 1KM</v>
          </cell>
          <cell r="D1255" t="str">
            <v>M3</v>
          </cell>
          <cell r="E1255">
            <v>348</v>
          </cell>
          <cell r="F125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55">
            <v>30780</v>
          </cell>
        </row>
        <row r="1256">
          <cell r="A1256" t="str">
            <v>124832</v>
          </cell>
          <cell r="C1256" t="str">
            <v>VYKOPÁVKY PRO KORYTA VODOTEČÍ TŘ. II, ODVOZ DO 2KM</v>
          </cell>
          <cell r="D1256" t="str">
            <v>M3</v>
          </cell>
          <cell r="E1256">
            <v>371</v>
          </cell>
          <cell r="F125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56">
            <v>30822</v>
          </cell>
        </row>
        <row r="1257">
          <cell r="A1257" t="str">
            <v>124833</v>
          </cell>
          <cell r="C1257" t="str">
            <v>VYKOPÁVKY PRO KORYTA VODOTEČÍ TŘ. II, ODVOZ DO 3KM</v>
          </cell>
          <cell r="D1257" t="str">
            <v>M3</v>
          </cell>
          <cell r="E1257">
            <v>396</v>
          </cell>
          <cell r="F125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57">
            <v>30864</v>
          </cell>
        </row>
        <row r="1258">
          <cell r="A1258" t="str">
            <v>124834</v>
          </cell>
          <cell r="C1258" t="str">
            <v>VYKOPÁVKY PRO KORYTA VODOTEČÍ TŘ. II, ODVOZ DO 5KM</v>
          </cell>
          <cell r="D1258" t="str">
            <v>M3</v>
          </cell>
          <cell r="E1258">
            <v>447</v>
          </cell>
          <cell r="F125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58">
            <v>30906</v>
          </cell>
        </row>
        <row r="1259">
          <cell r="A1259" t="str">
            <v>124835</v>
          </cell>
          <cell r="C1259" t="str">
            <v>VYKOPÁVKY PRO KORYTA VODOTEČÍ TŘ. II, ODVOZ DO 8KM</v>
          </cell>
          <cell r="D1259" t="str">
            <v>M3</v>
          </cell>
          <cell r="E1259">
            <v>523</v>
          </cell>
          <cell r="F125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59">
            <v>30948</v>
          </cell>
        </row>
        <row r="1260">
          <cell r="A1260" t="str">
            <v>124836</v>
          </cell>
          <cell r="C1260" t="str">
            <v>VYKOPÁVKY PRO KORYTA VODOTEČÍ TŘ. II, ODVOZ DO 12KM</v>
          </cell>
          <cell r="D1260" t="str">
            <v>M3</v>
          </cell>
          <cell r="E1260">
            <v>623</v>
          </cell>
          <cell r="F126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60">
            <v>30990</v>
          </cell>
        </row>
        <row r="1261">
          <cell r="A1261" t="str">
            <v>124837</v>
          </cell>
          <cell r="C1261" t="str">
            <v>VYKOPÁVKY PRO KORYTA VODOTEČÍ TŘ. II, ODVOZ DO 16KM</v>
          </cell>
          <cell r="D1261" t="str">
            <v>M3</v>
          </cell>
          <cell r="E1261">
            <v>719</v>
          </cell>
          <cell r="F126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61">
            <v>31032</v>
          </cell>
        </row>
        <row r="1262">
          <cell r="A1262" t="str">
            <v>124838</v>
          </cell>
          <cell r="C1262" t="str">
            <v>VYKOPÁVKY PRO KORYTA VODOTEČÍ TŘ. II, ODVOZ DO 20KM</v>
          </cell>
          <cell r="D1262" t="str">
            <v>M3</v>
          </cell>
          <cell r="E1262">
            <v>819</v>
          </cell>
          <cell r="F126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62">
            <v>31074</v>
          </cell>
        </row>
        <row r="1263">
          <cell r="A1263" t="str">
            <v>124839</v>
          </cell>
          <cell r="C1263" t="str">
            <v>PŘÍPLATEK ZA DALŠÍ 1KM DOPRAVY ZEMINY</v>
          </cell>
          <cell r="D1263" t="str">
            <v>M3</v>
          </cell>
          <cell r="E1263">
            <v>26</v>
          </cell>
          <cell r="F1263" t="str">
            <v>položka zahrnuje příplatek k vodorovnému přemístění zeminy za každý další 1km nad 20km</v>
          </cell>
          <cell r="G1263">
            <v>31116</v>
          </cell>
        </row>
        <row r="1264">
          <cell r="A1264" t="str">
            <v>12483A</v>
          </cell>
          <cell r="C1264" t="str">
            <v>VYKOPÁVKY PRO KORYTA VODOTEČÍ TŘ. II - BEZ DOPRAVY</v>
          </cell>
          <cell r="D1264" t="str">
            <v>M3</v>
          </cell>
          <cell r="E1264">
            <v>310</v>
          </cell>
          <cell r="F1264"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64">
            <v>31136</v>
          </cell>
        </row>
        <row r="1265">
          <cell r="A1265" t="str">
            <v>12483B</v>
          </cell>
          <cell r="C1265" t="str">
            <v>VYKOPÁVKY PRO KORYTA VODOTEČÍ TŘ. II - DOPRAVA</v>
          </cell>
          <cell r="D1265" t="str">
            <v>M3KM</v>
          </cell>
          <cell r="E1265">
            <v>25</v>
          </cell>
          <cell r="F1265" t="str">
            <v>Položka zahrnuje samostatnou dopravu zeminy. Množství se určí jako součin kubatutry [m3] a požadované vzdálenosti [km].</v>
          </cell>
          <cell r="G1265">
            <v>31178</v>
          </cell>
        </row>
        <row r="1266">
          <cell r="A1266" t="str">
            <v>12493</v>
          </cell>
          <cell r="C1266" t="str">
            <v>VYKOPÁVKY PRO KORYTA VODOTEČÍ TŘ. III</v>
          </cell>
          <cell r="D1266" t="str">
            <v>M3</v>
          </cell>
          <cell r="E1266">
            <v>842</v>
          </cell>
          <cell r="F126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66">
            <v>31206</v>
          </cell>
        </row>
        <row r="1267">
          <cell r="A1267" t="str">
            <v>124931</v>
          </cell>
          <cell r="C1267" t="str">
            <v>VYKOPÁVKY PRO KORYTA VODOTEČÍ TŘ. III, ODVOZ DO 1KM</v>
          </cell>
          <cell r="D1267" t="str">
            <v>M3</v>
          </cell>
          <cell r="E1267">
            <v>842</v>
          </cell>
          <cell r="F126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67">
            <v>31248</v>
          </cell>
        </row>
        <row r="1268">
          <cell r="A1268" t="str">
            <v>124932</v>
          </cell>
          <cell r="C1268" t="str">
            <v>VYKOPÁVKY PRO KORYTA VODOTEČÍ TŘ. III, ODVOZ DO 2KM</v>
          </cell>
          <cell r="D1268" t="str">
            <v>M3</v>
          </cell>
          <cell r="E1268">
            <v>867</v>
          </cell>
          <cell r="F126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68">
            <v>31290</v>
          </cell>
        </row>
        <row r="1269">
          <cell r="A1269" t="str">
            <v>124933</v>
          </cell>
          <cell r="C1269" t="str">
            <v>VYKOPÁVKY PRO KORYTA VODOTEČÍ TŘ. III, ODVOZ DO 3KM</v>
          </cell>
          <cell r="D1269" t="str">
            <v>M3</v>
          </cell>
          <cell r="E1269">
            <v>893</v>
          </cell>
          <cell r="F126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69">
            <v>31332</v>
          </cell>
        </row>
        <row r="1270">
          <cell r="A1270" t="str">
            <v>124934</v>
          </cell>
          <cell r="C1270" t="str">
            <v>VYKOPÁVKY PRO KORYTA VODOTEČÍ TŘ. III, ODVOZ DO 5KM</v>
          </cell>
          <cell r="D1270" t="str">
            <v>M3</v>
          </cell>
          <cell r="E1270">
            <v>942</v>
          </cell>
          <cell r="F127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70">
            <v>31374</v>
          </cell>
        </row>
        <row r="1271">
          <cell r="A1271" t="str">
            <v>124935</v>
          </cell>
          <cell r="C1271" t="str">
            <v>VYKOPÁVKY PRO KORYTA VODOTEČÍ TŘ. III, ODVOZ DO 8KM</v>
          </cell>
          <cell r="D1271" t="str">
            <v>M3</v>
          </cell>
          <cell r="E1271">
            <v>1020</v>
          </cell>
          <cell r="F127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71">
            <v>31416</v>
          </cell>
        </row>
        <row r="1272">
          <cell r="A1272" t="str">
            <v>124936</v>
          </cell>
          <cell r="C1272" t="str">
            <v>VYKOPÁVKY PRO KORYTA VODOTEČÍ TŘ. III, ODVOZ DO 12KM</v>
          </cell>
          <cell r="D1272" t="str">
            <v>M3</v>
          </cell>
          <cell r="E1272">
            <v>1110</v>
          </cell>
          <cell r="F127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72">
            <v>31458</v>
          </cell>
        </row>
        <row r="1273">
          <cell r="A1273" t="str">
            <v>124937</v>
          </cell>
          <cell r="C1273" t="str">
            <v>VYKOPÁVKY PRO KORYTA VODOTEČÍ TŘ. III, ODVOZ DO 16KM</v>
          </cell>
          <cell r="D1273" t="str">
            <v>M3</v>
          </cell>
          <cell r="E1273">
            <v>1210</v>
          </cell>
          <cell r="F127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73">
            <v>31500</v>
          </cell>
        </row>
        <row r="1274">
          <cell r="A1274" t="str">
            <v>124938</v>
          </cell>
          <cell r="C1274" t="str">
            <v>VYKOPÁVKY PRO KORYTA VODOTEČÍ TŘ. III, ODVOZ DO 20KM</v>
          </cell>
          <cell r="D1274" t="str">
            <v>M3</v>
          </cell>
          <cell r="E1274">
            <v>1300</v>
          </cell>
          <cell r="F127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74">
            <v>31542</v>
          </cell>
        </row>
        <row r="1275">
          <cell r="A1275" t="str">
            <v>124939</v>
          </cell>
          <cell r="C1275" t="str">
            <v>PŘÍPLATEK ZA DALŠÍ 1KM DOPRAVY ZEMINY</v>
          </cell>
          <cell r="D1275" t="str">
            <v>M3</v>
          </cell>
          <cell r="E1275">
            <v>26</v>
          </cell>
          <cell r="F1275" t="str">
            <v>položka zahrnuje příplatek k vodorovnému přemístění zeminy za každý další 1km nad 20km</v>
          </cell>
          <cell r="G1275">
            <v>31584</v>
          </cell>
        </row>
        <row r="1276">
          <cell r="A1276" t="str">
            <v>12493A</v>
          </cell>
          <cell r="C1276" t="str">
            <v>VYKOPÁVKY PRO KORYTA VODOTEČÍ TŘ. III - BEZ DOPRAVY</v>
          </cell>
          <cell r="D1276" t="str">
            <v>M3</v>
          </cell>
          <cell r="E1276">
            <v>795</v>
          </cell>
          <cell r="F1276"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276">
            <v>31604</v>
          </cell>
        </row>
        <row r="1277">
          <cell r="A1277" t="str">
            <v>12493B</v>
          </cell>
          <cell r="C1277" t="str">
            <v>VYKOPÁVKY PRO KORYTA VODOTEČÍ TŘ. III - DOPRAVA</v>
          </cell>
          <cell r="D1277" t="str">
            <v>M3KM</v>
          </cell>
          <cell r="E1277">
            <v>25</v>
          </cell>
          <cell r="F1277" t="str">
            <v>Položka zahrnuje samostatnou dopravu zeminy. Množství se určí jako součin kubatutry [m3] a požadované vzdálenosti [km].</v>
          </cell>
          <cell r="G1277">
            <v>31646</v>
          </cell>
        </row>
        <row r="1278">
          <cell r="A1278" t="str">
            <v>12573</v>
          </cell>
          <cell r="C1278" t="str">
            <v>VYKOPÁVKY ZE ZEMNÍKŮ A SKLÁDEK TŘ. I</v>
          </cell>
          <cell r="D1278" t="str">
            <v>M3</v>
          </cell>
          <cell r="E1278">
            <v>110</v>
          </cell>
          <cell r="F127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78">
            <v>31730</v>
          </cell>
        </row>
        <row r="1279">
          <cell r="A1279" t="str">
            <v>125731</v>
          </cell>
          <cell r="C1279" t="str">
            <v>VYKOPÁVKY ZE ZEMNÍKŮ A SKLÁDEK TŘ. I, ODVOZ DO 1KM</v>
          </cell>
          <cell r="D1279" t="str">
            <v>M3</v>
          </cell>
          <cell r="E1279">
            <v>110</v>
          </cell>
          <cell r="F127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79">
            <v>31770</v>
          </cell>
        </row>
        <row r="1280">
          <cell r="A1280" t="str">
            <v>125732</v>
          </cell>
          <cell r="C1280" t="str">
            <v>VYKOPÁVKY ZE ZEMNÍKŮ A SKLÁDEK TŘ. I, ODVOZ DO 2KM</v>
          </cell>
          <cell r="D1280" t="str">
            <v>M3</v>
          </cell>
          <cell r="E1280">
            <v>128</v>
          </cell>
          <cell r="F128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80">
            <v>31810</v>
          </cell>
        </row>
        <row r="1281">
          <cell r="A1281" t="str">
            <v>125733</v>
          </cell>
          <cell r="C1281" t="str">
            <v>VYKOPÁVKY ZE ZEMNÍKŮ A SKLÁDEK TŘ. I, ODVOZ DO 3KM</v>
          </cell>
          <cell r="D1281" t="str">
            <v>M3</v>
          </cell>
          <cell r="E1281">
            <v>148</v>
          </cell>
          <cell r="F128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81">
            <v>31850</v>
          </cell>
        </row>
        <row r="1282">
          <cell r="A1282" t="str">
            <v>125734</v>
          </cell>
          <cell r="C1282" t="str">
            <v>VYKOPÁVKY ZE ZEMNÍKŮ A SKLÁDEK TŘ. I, ODVOZ DO 5KM</v>
          </cell>
          <cell r="D1282" t="str">
            <v>M3</v>
          </cell>
          <cell r="E1282">
            <v>181</v>
          </cell>
          <cell r="F128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82">
            <v>31890</v>
          </cell>
        </row>
        <row r="1283">
          <cell r="A1283" t="str">
            <v>125735</v>
          </cell>
          <cell r="C1283" t="str">
            <v>VYKOPÁVKY ZE ZEMNÍKŮ A SKLÁDEK TŘ. I, ODVOZ DO 8KM</v>
          </cell>
          <cell r="D1283" t="str">
            <v>M3</v>
          </cell>
          <cell r="E1283">
            <v>223</v>
          </cell>
          <cell r="F128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83">
            <v>31930</v>
          </cell>
        </row>
        <row r="1284">
          <cell r="A1284" t="str">
            <v>125736</v>
          </cell>
          <cell r="C1284" t="str">
            <v>VYKOPÁVKY ZE ZEMNÍKŮ A SKLÁDEK TŘ. I, ODVOZ DO 12KM</v>
          </cell>
          <cell r="D1284" t="str">
            <v>M3</v>
          </cell>
          <cell r="E1284">
            <v>285</v>
          </cell>
          <cell r="F128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84">
            <v>31970</v>
          </cell>
        </row>
        <row r="1285">
          <cell r="A1285" t="str">
            <v>125737</v>
          </cell>
          <cell r="C1285" t="str">
            <v>VYKOPÁVKY ZE ZEMNÍKŮ A SKLÁDEK TŘ. I, ODVOZ DO 16KM</v>
          </cell>
          <cell r="D1285" t="str">
            <v>M3</v>
          </cell>
          <cell r="E1285">
            <v>348</v>
          </cell>
          <cell r="F128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85">
            <v>32010</v>
          </cell>
        </row>
        <row r="1286">
          <cell r="A1286" t="str">
            <v>125738</v>
          </cell>
          <cell r="C1286" t="str">
            <v>VYKOPÁVKY ZE ZEMNÍKŮ A SKLÁDEK TŘ. I, ODVOZ DO 20KM</v>
          </cell>
          <cell r="D1286" t="str">
            <v>M3</v>
          </cell>
          <cell r="E1286">
            <v>409</v>
          </cell>
          <cell r="F128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86">
            <v>32050</v>
          </cell>
        </row>
        <row r="1287">
          <cell r="A1287" t="str">
            <v>125739</v>
          </cell>
          <cell r="C1287" t="str">
            <v>PŘÍPLATEK ZA DALŠÍ 1KM DOPRAVY ZEMINY</v>
          </cell>
          <cell r="D1287" t="str">
            <v>M3</v>
          </cell>
          <cell r="E1287">
            <v>17.3</v>
          </cell>
          <cell r="F1287" t="str">
            <v>položka zahrnuje příplatek k vodorovnému přemístění zeminy za každý další 1km nad 20km</v>
          </cell>
          <cell r="G1287">
            <v>32090</v>
          </cell>
        </row>
        <row r="1288">
          <cell r="A1288" t="str">
            <v>12573A</v>
          </cell>
          <cell r="C1288" t="str">
            <v>VYKOPÁVKY ZE ZEMNÍKŮ A SKLÁDEK TŘ. I - BEZ DOPRAVY</v>
          </cell>
          <cell r="D1288" t="str">
            <v>M3</v>
          </cell>
          <cell r="E1288">
            <v>90</v>
          </cell>
          <cell r="F1288"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88">
            <v>32110</v>
          </cell>
        </row>
        <row r="1289">
          <cell r="A1289" t="str">
            <v>12573B</v>
          </cell>
          <cell r="C1289" t="str">
            <v>VYKOPÁVKY ZE ZEMNÍKŮ A SKLÁDEK TŘ. I - DOPRAVA</v>
          </cell>
          <cell r="D1289" t="str">
            <v>M3KM</v>
          </cell>
          <cell r="E1289">
            <v>17.3</v>
          </cell>
          <cell r="F1289" t="str">
            <v>Položka zahrnuje samostatnou dopravu zeminy. Množství se určí jako součin kubatutry [m3] a požadované vzdálenosti [km].</v>
          </cell>
          <cell r="G1289">
            <v>32150</v>
          </cell>
        </row>
        <row r="1290">
          <cell r="A1290" t="str">
            <v>12583</v>
          </cell>
          <cell r="C1290" t="str">
            <v>VYKOPÁVKY ZE ZEMNÍKŮ A SKLÁDEK TŘ. II</v>
          </cell>
          <cell r="D1290" t="str">
            <v>M3</v>
          </cell>
          <cell r="E1290">
            <v>255</v>
          </cell>
          <cell r="F129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0">
            <v>32182</v>
          </cell>
        </row>
        <row r="1291">
          <cell r="A1291" t="str">
            <v>125831</v>
          </cell>
          <cell r="C1291" t="str">
            <v>VYKOPÁVKY ZE ZEMNÍKŮ A SKLÁDEK TŘ. II, ODVOZ DO 1KM</v>
          </cell>
          <cell r="D1291" t="str">
            <v>M3</v>
          </cell>
          <cell r="E1291">
            <v>255</v>
          </cell>
          <cell r="F129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1">
            <v>32222</v>
          </cell>
        </row>
        <row r="1292">
          <cell r="A1292" t="str">
            <v>125832</v>
          </cell>
          <cell r="C1292" t="str">
            <v>VYKOPÁVKY ZE ZEMNÍKŮ A SKLÁDEK TŘ. II, ODVOZ DO 2KM</v>
          </cell>
          <cell r="D1292" t="str">
            <v>M3</v>
          </cell>
          <cell r="E1292">
            <v>280</v>
          </cell>
          <cell r="F129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2">
            <v>32262</v>
          </cell>
        </row>
        <row r="1293">
          <cell r="A1293" t="str">
            <v>125833</v>
          </cell>
          <cell r="C1293" t="str">
            <v>VYKOPÁVKY ZE ZEMNÍKŮ A SKLÁDEK TŘ. II, ODVOZ DO 3KM</v>
          </cell>
          <cell r="D1293" t="str">
            <v>M3</v>
          </cell>
          <cell r="E1293">
            <v>303</v>
          </cell>
          <cell r="F129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3">
            <v>32302</v>
          </cell>
        </row>
        <row r="1294">
          <cell r="A1294" t="str">
            <v>125834</v>
          </cell>
          <cell r="C1294" t="str">
            <v>VYKOPÁVKY ZE ZEMNÍKŮ A SKLÁDEK TŘ. II, ODVOZ DO 5KM</v>
          </cell>
          <cell r="D1294" t="str">
            <v>M3</v>
          </cell>
          <cell r="E1294">
            <v>354</v>
          </cell>
          <cell r="F129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4">
            <v>32342</v>
          </cell>
        </row>
        <row r="1295">
          <cell r="A1295" t="str">
            <v>125835</v>
          </cell>
          <cell r="C1295" t="str">
            <v>VYKOPÁVKY ZE ZEMNÍKŮ A SKLÁDEK TŘ. II, ODVOZ DO 8KM</v>
          </cell>
          <cell r="D1295" t="str">
            <v>M3</v>
          </cell>
          <cell r="E1295">
            <v>428</v>
          </cell>
          <cell r="F129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5">
            <v>32382</v>
          </cell>
        </row>
        <row r="1296">
          <cell r="A1296" t="str">
            <v>125836</v>
          </cell>
          <cell r="C1296" t="str">
            <v>VYKOPÁVKY ZE ZEMNÍKŮ A SKLÁDEK TŘ. II, ODVOZ DO 12KM</v>
          </cell>
          <cell r="D1296" t="str">
            <v>M3</v>
          </cell>
          <cell r="E1296">
            <v>515</v>
          </cell>
          <cell r="F129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6">
            <v>32422</v>
          </cell>
        </row>
        <row r="1297">
          <cell r="A1297" t="str">
            <v>125837</v>
          </cell>
          <cell r="C1297" t="str">
            <v>VYKOPÁVKY ZE ZEMNÍKŮ A SKLÁDEK TŘ. II, ODVOZ DO 16KM</v>
          </cell>
          <cell r="D1297" t="str">
            <v>M3</v>
          </cell>
          <cell r="E1297">
            <v>617</v>
          </cell>
          <cell r="F129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7">
            <v>32462</v>
          </cell>
        </row>
        <row r="1298">
          <cell r="A1298" t="str">
            <v>125838</v>
          </cell>
          <cell r="C1298" t="str">
            <v>VYKOPÁVKY ZE ZEMNÍKŮ A SKLÁDEK TŘ. II, ODVOZ DO 20KM</v>
          </cell>
          <cell r="D1298" t="str">
            <v>M3</v>
          </cell>
          <cell r="E1298">
            <v>719</v>
          </cell>
          <cell r="F129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298">
            <v>32502</v>
          </cell>
        </row>
        <row r="1299">
          <cell r="A1299" t="str">
            <v>125839</v>
          </cell>
          <cell r="C1299" t="str">
            <v>PŘÍPLATEK ZA DALŠÍ 1KM DOPRAVY ZEMINY</v>
          </cell>
          <cell r="D1299" t="str">
            <v>M3</v>
          </cell>
          <cell r="E1299">
            <v>26</v>
          </cell>
          <cell r="F1299" t="str">
            <v>položka zahrnuje příplatek k vodorovnému přemístění zeminy za každý další 1km nad 20km</v>
          </cell>
          <cell r="G1299">
            <v>32542</v>
          </cell>
        </row>
        <row r="1300">
          <cell r="A1300" t="str">
            <v>12583A</v>
          </cell>
          <cell r="C1300" t="str">
            <v>VYKOPÁVKY ZE ZEMNÍKŮ A SKLÁDEK TŘ. II - BEZ DOPRAVY</v>
          </cell>
          <cell r="D1300" t="str">
            <v>M3</v>
          </cell>
          <cell r="E1300">
            <v>220</v>
          </cell>
          <cell r="F1300"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0">
            <v>32562</v>
          </cell>
        </row>
        <row r="1301">
          <cell r="A1301" t="str">
            <v>12583B</v>
          </cell>
          <cell r="C1301" t="str">
            <v>VYKOPÁVKY ZE ZEMNÍKŮ A SKLÁDEK TŘ. II - DOPRAVA</v>
          </cell>
          <cell r="D1301" t="str">
            <v>M3KM</v>
          </cell>
          <cell r="E1301">
            <v>25</v>
          </cell>
          <cell r="F1301" t="str">
            <v>Položka zahrnuje samostatnou dopravu zeminy. Množství se určí jako součin kubatutry [m3] a požadované vzdálenosti [km].</v>
          </cell>
          <cell r="G1301">
            <v>32602</v>
          </cell>
        </row>
        <row r="1302">
          <cell r="A1302" t="str">
            <v>12593</v>
          </cell>
          <cell r="C1302" t="str">
            <v>VYKOPÁVKY ZE ZEMNÍKŮ A SKLÁDEK TŘ III</v>
          </cell>
          <cell r="D1302" t="str">
            <v>M3</v>
          </cell>
          <cell r="E1302">
            <v>393</v>
          </cell>
          <cell r="F130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2">
            <v>32630</v>
          </cell>
        </row>
        <row r="1303">
          <cell r="A1303" t="str">
            <v>125931</v>
          </cell>
          <cell r="C1303" t="str">
            <v>VYKOPÁVKY ZE ZEMNÍKŮ A SKLÁDEK TŘ III S ODVOZEM DO 1KM</v>
          </cell>
          <cell r="D1303" t="str">
            <v>M3</v>
          </cell>
          <cell r="E1303">
            <v>393</v>
          </cell>
          <cell r="F130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3">
            <v>32670</v>
          </cell>
        </row>
        <row r="1304">
          <cell r="A1304" t="str">
            <v>125932</v>
          </cell>
          <cell r="C1304" t="str">
            <v>VYKOPÁVKY ZE ZEMNÍKŮ A SKLÁDEK TŘ III S ODVOZEM DO 2KM</v>
          </cell>
          <cell r="D1304" t="str">
            <v>M3</v>
          </cell>
          <cell r="E1304">
            <v>420</v>
          </cell>
          <cell r="F130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4">
            <v>32710</v>
          </cell>
        </row>
        <row r="1305">
          <cell r="A1305" t="str">
            <v>125933</v>
          </cell>
          <cell r="C1305" t="str">
            <v>VYKOPÁVKY ZE ZEMNÍKŮ A SKLÁDEK TŘ III S ODVOZEM DO 3KM</v>
          </cell>
          <cell r="D1305" t="str">
            <v>M3</v>
          </cell>
          <cell r="E1305">
            <v>433</v>
          </cell>
          <cell r="F130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5">
            <v>32750</v>
          </cell>
        </row>
        <row r="1306">
          <cell r="A1306" t="str">
            <v>125934</v>
          </cell>
          <cell r="C1306" t="str">
            <v>VYKOPÁVKY ZE ZEMNÍKŮ A SKLÁDEK TŘ III S ODVOZEM DO 5KM</v>
          </cell>
          <cell r="D1306" t="str">
            <v>M3</v>
          </cell>
          <cell r="E1306">
            <v>467</v>
          </cell>
          <cell r="F130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6">
            <v>32790</v>
          </cell>
        </row>
        <row r="1307">
          <cell r="A1307" t="str">
            <v>125935</v>
          </cell>
          <cell r="C1307" t="str">
            <v>VYKOPÁVKY ZE ZEMNÍKŮ A SKLÁDEK TŘ III S ODVOZEM DO 8KM</v>
          </cell>
          <cell r="D1307" t="str">
            <v>M3</v>
          </cell>
          <cell r="E1307">
            <v>534</v>
          </cell>
          <cell r="F130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7">
            <v>32830</v>
          </cell>
        </row>
        <row r="1308">
          <cell r="A1308" t="str">
            <v>125936</v>
          </cell>
          <cell r="C1308" t="str">
            <v>VYKOPÁVKY ZE ZEMNÍKŮ A SKLÁDEK TŘ III S ODVOZEM DO 12KM</v>
          </cell>
          <cell r="D1308" t="str">
            <v>M3</v>
          </cell>
          <cell r="E1308">
            <v>623</v>
          </cell>
          <cell r="F130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8">
            <v>32870</v>
          </cell>
        </row>
        <row r="1309">
          <cell r="A1309" t="str">
            <v>125937</v>
          </cell>
          <cell r="C1309" t="str">
            <v>VYKOPÁVKY ZE ZEMNÍKŮ A SKLÁDEK TŘ III S ODVOZEM DO 16KM</v>
          </cell>
          <cell r="D1309" t="str">
            <v>M3</v>
          </cell>
          <cell r="E1309">
            <v>698</v>
          </cell>
          <cell r="F130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09">
            <v>32910</v>
          </cell>
        </row>
        <row r="1310">
          <cell r="A1310" t="str">
            <v>125938</v>
          </cell>
          <cell r="C1310" t="str">
            <v>VYKOPÁVKY ZE ZEMNÍKŮ A SKLÁDEK TŘ III S ODVOZEM DO 20KM</v>
          </cell>
          <cell r="D1310" t="str">
            <v>M3</v>
          </cell>
          <cell r="E1310">
            <v>786</v>
          </cell>
          <cell r="F131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10">
            <v>32950</v>
          </cell>
        </row>
        <row r="1311">
          <cell r="A1311" t="str">
            <v>125939</v>
          </cell>
          <cell r="C1311" t="str">
            <v>VYKOPÁVKY ZE ZEMNÍKŮ A SKLÁDEK TŘ III PŘÍPLATEK ZA DALŠÍ 1KM</v>
          </cell>
          <cell r="D1311" t="str">
            <v>M3</v>
          </cell>
          <cell r="E1311">
            <v>26</v>
          </cell>
          <cell r="F1311" t="str">
            <v>položka zahrnuje příplatek k vodorovnému přemístění zeminy za každý další 1km nad 20km</v>
          </cell>
          <cell r="G1311">
            <v>32990</v>
          </cell>
        </row>
        <row r="1312">
          <cell r="A1312" t="str">
            <v>12593A</v>
          </cell>
          <cell r="C1312" t="str">
            <v>VYKOPÁVKY ZE ZEMNÍKŮ A SKLÁDEK TŘ III - BEZ DOPRAVY</v>
          </cell>
          <cell r="D1312" t="str">
            <v>M3</v>
          </cell>
          <cell r="E1312">
            <v>357</v>
          </cell>
          <cell r="F1312"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úpravu, ochranu a očištění dna, základové spáry, stěn a svahů-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pod.)položka nezahrnuje:- práce spojené s otvírkou zemníku</v>
          </cell>
          <cell r="G1312">
            <v>33010</v>
          </cell>
        </row>
        <row r="1313">
          <cell r="A1313" t="str">
            <v>12593B</v>
          </cell>
          <cell r="C1313" t="str">
            <v>VYKOPÁVKY ZE ZEMNÍKŮ A SKLÁDEK TŘ. III - DOPRAVA</v>
          </cell>
          <cell r="D1313" t="str">
            <v>M3KM</v>
          </cell>
          <cell r="E1313">
            <v>25</v>
          </cell>
          <cell r="F1313" t="str">
            <v>Položka zahrnuje samostatnou dopravu zeminy. Množství se určí jako součin kubatutry [m3] a požadované vzdálenosti [km].</v>
          </cell>
          <cell r="G1313">
            <v>33050</v>
          </cell>
        </row>
        <row r="1314">
          <cell r="A1314" t="str">
            <v>12673</v>
          </cell>
          <cell r="C1314" t="str">
            <v>ZŘÍZENÍ STUPŇŮ V PODLOŽÍ NÁSYPŮ TŘ. I</v>
          </cell>
          <cell r="D1314" t="str">
            <v>M3</v>
          </cell>
          <cell r="E1314">
            <v>217</v>
          </cell>
          <cell r="F131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14">
            <v>33134</v>
          </cell>
        </row>
        <row r="1315">
          <cell r="A1315" t="str">
            <v>126731</v>
          </cell>
          <cell r="C1315" t="str">
            <v>ZŘÍZENÍ STUPŇŮ V PODLOŽÍ NÁSYPŮ TŘ. I, ODVOZ DO 1KM</v>
          </cell>
          <cell r="D1315" t="str">
            <v>M3</v>
          </cell>
          <cell r="E1315">
            <v>217</v>
          </cell>
          <cell r="F131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15">
            <v>33172</v>
          </cell>
        </row>
        <row r="1316">
          <cell r="A1316" t="str">
            <v>126732</v>
          </cell>
          <cell r="C1316" t="str">
            <v>ZŘÍZENÍ STUPŇŮ V PODLOŽÍ NÁSYPŮ TŘ. I, ODVOZ DO 2KM</v>
          </cell>
          <cell r="D1316" t="str">
            <v>M3</v>
          </cell>
          <cell r="E1316">
            <v>234</v>
          </cell>
          <cell r="F131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16">
            <v>33210</v>
          </cell>
        </row>
        <row r="1317">
          <cell r="A1317" t="str">
            <v>126733</v>
          </cell>
          <cell r="C1317" t="str">
            <v>ZŘÍZENÍ STUPŇŮ V PODLOŽÍ NÁSYPŮ TŘ. I, ODVOZ DO 3KM</v>
          </cell>
          <cell r="D1317" t="str">
            <v>M3</v>
          </cell>
          <cell r="E1317">
            <v>251</v>
          </cell>
          <cell r="F131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17">
            <v>33248</v>
          </cell>
        </row>
        <row r="1318">
          <cell r="A1318" t="str">
            <v>126734</v>
          </cell>
          <cell r="C1318" t="str">
            <v>ZŘÍZENÍ STUPŇŮ V PODLOŽÍ NÁSYPŮ TŘ. I, ODVOZ DO 5KM</v>
          </cell>
          <cell r="D1318" t="str">
            <v>M3</v>
          </cell>
          <cell r="E1318">
            <v>281</v>
          </cell>
          <cell r="F131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18">
            <v>33286</v>
          </cell>
        </row>
        <row r="1319">
          <cell r="A1319" t="str">
            <v>126735</v>
          </cell>
          <cell r="C1319" t="str">
            <v>ZŘÍZENÍ STUPŇŮ V PODLOŽÍ NÁSYPŮ TŘ. I, ODVOZ DO 8KM</v>
          </cell>
          <cell r="D1319" t="str">
            <v>M3</v>
          </cell>
          <cell r="E1319">
            <v>323</v>
          </cell>
          <cell r="F131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19">
            <v>33324</v>
          </cell>
        </row>
        <row r="1320">
          <cell r="A1320" t="str">
            <v>126736</v>
          </cell>
          <cell r="C1320" t="str">
            <v>ZŘÍZENÍ STUPŇŮ V PODLOŽÍ NÁSYPŮ TŘ. I, ODVOZ DO 12KM</v>
          </cell>
          <cell r="D1320" t="str">
            <v>M3</v>
          </cell>
          <cell r="E1320">
            <v>384</v>
          </cell>
          <cell r="F132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20">
            <v>33362</v>
          </cell>
        </row>
        <row r="1321">
          <cell r="A1321" t="str">
            <v>126737</v>
          </cell>
          <cell r="C1321" t="str">
            <v>ZŘÍZENÍ STUPŇŮ V PODLOŽÍ NÁSYPŮ TŘ. I, ODVOZ DO 16KM</v>
          </cell>
          <cell r="D1321" t="str">
            <v>M3</v>
          </cell>
          <cell r="E1321">
            <v>447</v>
          </cell>
          <cell r="F132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21">
            <v>33400</v>
          </cell>
        </row>
        <row r="1322">
          <cell r="A1322" t="str">
            <v>126738</v>
          </cell>
          <cell r="C1322" t="str">
            <v>ZŘÍZENÍ STUPŇŮ V PODLOŽÍ NÁSYPŮ TŘ. I, ODVOZ DO 20KM</v>
          </cell>
          <cell r="D1322" t="str">
            <v>M3</v>
          </cell>
          <cell r="E1322">
            <v>509</v>
          </cell>
          <cell r="F132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22">
            <v>33438</v>
          </cell>
        </row>
        <row r="1323">
          <cell r="A1323" t="str">
            <v>126739</v>
          </cell>
          <cell r="C1323" t="str">
            <v>PŘÍPLATEK ZA DALŠÍ 1KM DOPRAVY ZEMINY</v>
          </cell>
          <cell r="D1323" t="str">
            <v>M3</v>
          </cell>
          <cell r="E1323">
            <v>17.3</v>
          </cell>
          <cell r="F1323" t="str">
            <v>položka zahrnuje příplatek k vodorovnému přemístění zeminy za každý další 1km nad 20km</v>
          </cell>
          <cell r="G1323">
            <v>33476</v>
          </cell>
        </row>
        <row r="1324">
          <cell r="A1324" t="str">
            <v>12673A</v>
          </cell>
          <cell r="C1324" t="str">
            <v>ZŘÍZENÍ STUPŇŮ V PODLOŽÍ NÁSYPŮ TŘ. I - BEZ DOPRAVY</v>
          </cell>
          <cell r="D1324" t="str">
            <v>M3</v>
          </cell>
          <cell r="E1324">
            <v>193</v>
          </cell>
          <cell r="F1324"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24">
            <v>33496</v>
          </cell>
        </row>
        <row r="1325">
          <cell r="A1325" t="str">
            <v>12673B</v>
          </cell>
          <cell r="C1325" t="str">
            <v>ZŘÍZENÍ STUPŇŮ V PODLOŽÍ NÁSYPŮ TŘ. I - DOPRAVA</v>
          </cell>
          <cell r="D1325" t="str">
            <v>M3KM</v>
          </cell>
          <cell r="E1325">
            <v>17.3</v>
          </cell>
          <cell r="F1325" t="str">
            <v>Položka zahrnuje samostatnou dopravu zeminy. Množství se určí jako součin kubatutry [m3] a požadované vzdálenosti [km].</v>
          </cell>
          <cell r="G1325">
            <v>33534</v>
          </cell>
        </row>
        <row r="1326">
          <cell r="A1326" t="str">
            <v>12683</v>
          </cell>
          <cell r="C1326" t="str">
            <v>ZŘÍZENÍ STUPŇŮ V PODLOŽÍ NÁSYPŮ TŘ. II</v>
          </cell>
          <cell r="D1326" t="str">
            <v>M3</v>
          </cell>
          <cell r="E1326">
            <v>662</v>
          </cell>
          <cell r="F132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26">
            <v>33566</v>
          </cell>
        </row>
        <row r="1327">
          <cell r="A1327" t="str">
            <v>126831</v>
          </cell>
          <cell r="C1327" t="str">
            <v>ZŘÍZENÍ STUPŇŮ V PODLOŽÍ NÁSYPŮ TŘ. II, ODVOZ DO 1KM</v>
          </cell>
          <cell r="D1327" t="str">
            <v>M3</v>
          </cell>
          <cell r="E1327">
            <v>662</v>
          </cell>
          <cell r="F132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27">
            <v>33604</v>
          </cell>
        </row>
        <row r="1328">
          <cell r="A1328" t="str">
            <v>126832</v>
          </cell>
          <cell r="C1328" t="str">
            <v>ZŘÍZENÍ STUPŇŮ V PODLOŽÍ NÁSYPŮ TŘ. II, ODVOZ DO 2KM</v>
          </cell>
          <cell r="D1328" t="str">
            <v>M3</v>
          </cell>
          <cell r="E1328">
            <v>686</v>
          </cell>
          <cell r="F132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28">
            <v>33642</v>
          </cell>
        </row>
        <row r="1329">
          <cell r="A1329" t="str">
            <v>126833</v>
          </cell>
          <cell r="C1329" t="str">
            <v>ZŘÍZENÍ STUPŇŮ V PODLOŽÍ NÁSYPŮ TŘ. II, ODVOZ DO 3KM</v>
          </cell>
          <cell r="D1329" t="str">
            <v>M3</v>
          </cell>
          <cell r="E1329">
            <v>715</v>
          </cell>
          <cell r="F132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29">
            <v>33680</v>
          </cell>
        </row>
        <row r="1330">
          <cell r="A1330" t="str">
            <v>126834</v>
          </cell>
          <cell r="C1330" t="str">
            <v>ZŘÍZENÍ STUPŇŮ V PODLOŽÍ NÁSYPŮ TŘ. II, ODVOZ DO 5KM</v>
          </cell>
          <cell r="D1330" t="str">
            <v>M3</v>
          </cell>
          <cell r="E1330">
            <v>762</v>
          </cell>
          <cell r="F133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30">
            <v>33718</v>
          </cell>
        </row>
        <row r="1331">
          <cell r="A1331" t="str">
            <v>126835</v>
          </cell>
          <cell r="C1331" t="str">
            <v>ZŘÍZENÍ STUPŇŮ V PODLOŽÍ NÁSYPŮ TŘ. II, ODVOZ DO 8KM</v>
          </cell>
          <cell r="D1331" t="str">
            <v>M3</v>
          </cell>
          <cell r="E1331">
            <v>836</v>
          </cell>
          <cell r="F133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31">
            <v>33756</v>
          </cell>
        </row>
        <row r="1332">
          <cell r="A1332" t="str">
            <v>126836</v>
          </cell>
          <cell r="C1332" t="str">
            <v>ZŘÍZENÍ STUPŇŮ V PODLOŽÍ NÁSYPŮ TŘ. II, ODVOZ DO 12KM</v>
          </cell>
          <cell r="D1332" t="str">
            <v>M3</v>
          </cell>
          <cell r="E1332">
            <v>936</v>
          </cell>
          <cell r="F133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32">
            <v>33794</v>
          </cell>
        </row>
        <row r="1333">
          <cell r="A1333" t="str">
            <v>126837</v>
          </cell>
          <cell r="C1333" t="str">
            <v>ZŘÍZENÍ STUPŇŮ V PODLOŽÍ NÁSYPŮ TŘ. II, ODVOZ DO 16KM</v>
          </cell>
          <cell r="D1333" t="str">
            <v>M3</v>
          </cell>
          <cell r="E1333">
            <v>1030</v>
          </cell>
          <cell r="F133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33">
            <v>33832</v>
          </cell>
        </row>
        <row r="1334">
          <cell r="A1334" t="str">
            <v>126838</v>
          </cell>
          <cell r="C1334" t="str">
            <v>ZŘÍZENÍ STUPŇŮ V PODLOŽÍ NÁSYPŮ TŘ. II, ODVOZ DO 20KM</v>
          </cell>
          <cell r="D1334" t="str">
            <v>M3</v>
          </cell>
          <cell r="E1334">
            <v>1130</v>
          </cell>
          <cell r="F133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34">
            <v>33870</v>
          </cell>
        </row>
        <row r="1335">
          <cell r="A1335" t="str">
            <v>126839</v>
          </cell>
          <cell r="C1335" t="str">
            <v>PŘÍPLATEK ZA DALŠÍ 1KM DOPRAVY ZEMINY</v>
          </cell>
          <cell r="D1335" t="str">
            <v>M3</v>
          </cell>
          <cell r="E1335">
            <v>26</v>
          </cell>
          <cell r="F1335" t="str">
            <v>položka zahrnuje příplatek k vodorovnému přemístění zeminy za každý další 1km nad 20km</v>
          </cell>
          <cell r="G1335">
            <v>33908</v>
          </cell>
        </row>
        <row r="1336">
          <cell r="A1336" t="str">
            <v>12683A</v>
          </cell>
          <cell r="C1336" t="str">
            <v>ZŘÍZENÍ STUPŇŮ V PODLOŽÍ NÁSYPŮ TŘ. II - BEZ DOPRAVY</v>
          </cell>
          <cell r="D1336" t="str">
            <v>M3</v>
          </cell>
          <cell r="E1336">
            <v>620</v>
          </cell>
          <cell r="F1336"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36">
            <v>33928</v>
          </cell>
        </row>
        <row r="1337">
          <cell r="A1337" t="str">
            <v>12683B</v>
          </cell>
          <cell r="C1337" t="str">
            <v>ZŘÍZENÍ STUPŇŮ V PODLOŽÍ NÁSYPŮ TŘ. II - DOPRAVA</v>
          </cell>
          <cell r="D1337" t="str">
            <v>M3KM</v>
          </cell>
          <cell r="E1337">
            <v>25</v>
          </cell>
          <cell r="F1337" t="str">
            <v>Položka zahrnuje samostatnou dopravu zeminy. Množství se určí jako součin kubatutry [m3] a požadované vzdálenosti [km].</v>
          </cell>
          <cell r="G1337">
            <v>33966</v>
          </cell>
        </row>
        <row r="1338">
          <cell r="A1338" t="str">
            <v>12693</v>
          </cell>
          <cell r="C1338" t="str">
            <v>ZŘÍZENÍ STUPŇŮ V PODLOŽÍ NÁSYPŮ TŘ. III</v>
          </cell>
          <cell r="D1338" t="str">
            <v>M3</v>
          </cell>
          <cell r="E1338">
            <v>1150</v>
          </cell>
          <cell r="F133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38">
            <v>33994</v>
          </cell>
        </row>
        <row r="1339">
          <cell r="A1339" t="str">
            <v>126931</v>
          </cell>
          <cell r="C1339" t="str">
            <v>ZŘÍZENÍ STUPŇŮ V PODLOŽÍ NÁSYPŮ TŘ. III, ODVOZ DO 1KM</v>
          </cell>
          <cell r="D1339" t="str">
            <v>M3</v>
          </cell>
          <cell r="E1339">
            <v>1150</v>
          </cell>
          <cell r="F133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39">
            <v>34032</v>
          </cell>
        </row>
        <row r="1340">
          <cell r="A1340" t="str">
            <v>126932</v>
          </cell>
          <cell r="C1340" t="str">
            <v>ZŘÍZENÍ STUPŇŮ V PODLOŽÍ NÁSYPŮ TŘ. III, ODVOZ DO 2KM</v>
          </cell>
          <cell r="D1340" t="str">
            <v>M3</v>
          </cell>
          <cell r="E1340">
            <v>1190</v>
          </cell>
          <cell r="F134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40">
            <v>34070</v>
          </cell>
        </row>
        <row r="1341">
          <cell r="A1341" t="str">
            <v>126933</v>
          </cell>
          <cell r="C1341" t="str">
            <v>ZŘÍZENÍ STUPŇŮ V PODLOŽÍ NÁSYPŮ TŘ. III, ODVOZ DO 3KM</v>
          </cell>
          <cell r="D1341" t="str">
            <v>M3</v>
          </cell>
          <cell r="E1341">
            <v>1210</v>
          </cell>
          <cell r="F134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41">
            <v>34108</v>
          </cell>
        </row>
        <row r="1342">
          <cell r="A1342" t="str">
            <v>126934</v>
          </cell>
          <cell r="C1342" t="str">
            <v>ZŘÍZENÍ STUPŇŮ V PODLOŽÍ NÁSYPŮ TŘ. III, ODVOZ DO 5KM</v>
          </cell>
          <cell r="D1342" t="str">
            <v>M3</v>
          </cell>
          <cell r="E1342">
            <v>1250</v>
          </cell>
          <cell r="F134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42">
            <v>34146</v>
          </cell>
        </row>
        <row r="1343">
          <cell r="A1343" t="str">
            <v>126935</v>
          </cell>
          <cell r="C1343" t="str">
            <v>ZŘÍZENÍ STUPŇŮ V PODLOŽÍ NÁSYPŮ TŘ. III, ODVOZ DO 8KM</v>
          </cell>
          <cell r="D1343" t="str">
            <v>M3</v>
          </cell>
          <cell r="E1343">
            <v>1310</v>
          </cell>
          <cell r="F134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43">
            <v>34184</v>
          </cell>
        </row>
        <row r="1344">
          <cell r="A1344" t="str">
            <v>126936</v>
          </cell>
          <cell r="C1344" t="str">
            <v>ZŘÍZENÍ STUPŇŮ V PODLOŽÍ NÁSYPŮ TŘ. III, ODVOZ DO 12KM</v>
          </cell>
          <cell r="D1344" t="str">
            <v>M3</v>
          </cell>
          <cell r="E1344">
            <v>1430</v>
          </cell>
          <cell r="F134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44">
            <v>34222</v>
          </cell>
        </row>
        <row r="1345">
          <cell r="A1345" t="str">
            <v>126937</v>
          </cell>
          <cell r="C1345" t="str">
            <v>ZŘÍZENÍ STUPŇŮ V PODLOŽÍ NÁSYPŮ TŘ. III, ODVOZ DO 16KM</v>
          </cell>
          <cell r="D1345" t="str">
            <v>M3</v>
          </cell>
          <cell r="E1345">
            <v>1530</v>
          </cell>
          <cell r="F134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45">
            <v>34260</v>
          </cell>
        </row>
        <row r="1346">
          <cell r="A1346" t="str">
            <v>126938</v>
          </cell>
          <cell r="C1346" t="str">
            <v>ZŘÍZENÍ STUPŇŮ V PODLOŽÍ NÁSYPŮ TŘ. III, ODVOZ DO 20KM</v>
          </cell>
          <cell r="D1346" t="str">
            <v>M3</v>
          </cell>
          <cell r="E1346">
            <v>1650</v>
          </cell>
          <cell r="F134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46">
            <v>34298</v>
          </cell>
        </row>
        <row r="1347">
          <cell r="A1347" t="str">
            <v>126939</v>
          </cell>
          <cell r="C1347" t="str">
            <v>PŘÍPLATEK ZA DALŠÍ 1KM DOPRAVY ZEMINY</v>
          </cell>
          <cell r="D1347" t="str">
            <v>M3</v>
          </cell>
          <cell r="E1347">
            <v>26</v>
          </cell>
          <cell r="F1347" t="str">
            <v>položka zahrnuje příplatek k vodorovnému přemístění zeminy za každý další 1km nad 20km</v>
          </cell>
          <cell r="G1347">
            <v>34336</v>
          </cell>
        </row>
        <row r="1348">
          <cell r="A1348" t="str">
            <v>12693A</v>
          </cell>
          <cell r="C1348" t="str">
            <v>ZŘÍZENÍ STUPŇŮ V PODLOŽÍ NÁSYPŮ TŘ. III - BEZ DOPRAVY</v>
          </cell>
          <cell r="D1348" t="str">
            <v>M3</v>
          </cell>
          <cell r="E1348">
            <v>1100</v>
          </cell>
          <cell r="F1348"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eventuelně nutné druhotné rozpojení odstřelené horniny- ruční vykopávky, odstranění kořenů a napadávek- pažení, vzepření a rozepření vč. přepažování (vyjma štětových stěn)-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48">
            <v>34356</v>
          </cell>
        </row>
        <row r="1349">
          <cell r="A1349" t="str">
            <v>12693B</v>
          </cell>
          <cell r="C1349" t="str">
            <v>ZŘÍZENÍ STUPŇŮ V PODLOŽÍ NÁSYPŮ TŘ. III - DOPRAVA</v>
          </cell>
          <cell r="D1349" t="str">
            <v>M3KM</v>
          </cell>
          <cell r="E1349">
            <v>25</v>
          </cell>
          <cell r="F1349" t="str">
            <v>Položka zahrnuje samostatnou dopravu zeminy. Množství se určí jako součin kubatutry [m3] a požadované vzdálenosti [km].</v>
          </cell>
          <cell r="G1349">
            <v>34394</v>
          </cell>
        </row>
        <row r="1350">
          <cell r="A1350" t="str">
            <v>12773</v>
          </cell>
          <cell r="C1350" t="str">
            <v>VYKOPÁVKY POD VODOU TŘ I</v>
          </cell>
          <cell r="D1350" t="str">
            <v>M3</v>
          </cell>
          <cell r="E1350">
            <v>344</v>
          </cell>
          <cell r="F135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0">
            <v>34478</v>
          </cell>
        </row>
        <row r="1351">
          <cell r="A1351" t="str">
            <v>127731</v>
          </cell>
          <cell r="C1351" t="str">
            <v>VYKOPÁVKY POD VODOU TŘ I S ODVOZEM DO 1KM</v>
          </cell>
          <cell r="D1351" t="str">
            <v>M3</v>
          </cell>
          <cell r="E1351">
            <v>344</v>
          </cell>
          <cell r="F135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1">
            <v>34516</v>
          </cell>
        </row>
        <row r="1352">
          <cell r="A1352" t="str">
            <v>127732</v>
          </cell>
          <cell r="C1352" t="str">
            <v>VYKOPÁVKY POD VODOU TŘ I S ODVOZEM DO 2KM</v>
          </cell>
          <cell r="D1352" t="str">
            <v>M3</v>
          </cell>
          <cell r="E1352">
            <v>356</v>
          </cell>
          <cell r="F135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2">
            <v>34554</v>
          </cell>
        </row>
        <row r="1353">
          <cell r="A1353" t="str">
            <v>127733</v>
          </cell>
          <cell r="C1353" t="str">
            <v>VYKOPÁVKY POD VODOU TŘ I S ODVOZEM DO 3KM</v>
          </cell>
          <cell r="D1353" t="str">
            <v>M3</v>
          </cell>
          <cell r="E1353">
            <v>368</v>
          </cell>
          <cell r="F135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3">
            <v>34592</v>
          </cell>
        </row>
        <row r="1354">
          <cell r="A1354" t="str">
            <v>127734</v>
          </cell>
          <cell r="C1354" t="str">
            <v>VYKOPÁVKY POD VODOU TŘ I S ODVOZEM DO 5KM</v>
          </cell>
          <cell r="D1354" t="str">
            <v>M3</v>
          </cell>
          <cell r="E1354">
            <v>393</v>
          </cell>
          <cell r="F135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4">
            <v>34630</v>
          </cell>
        </row>
        <row r="1355">
          <cell r="A1355" t="str">
            <v>127735</v>
          </cell>
          <cell r="C1355" t="str">
            <v>VYKOPÁVKY POD VODOU TŘ I S ODVOZEM DO 8KM</v>
          </cell>
          <cell r="D1355" t="str">
            <v>M3</v>
          </cell>
          <cell r="E1355">
            <v>433</v>
          </cell>
          <cell r="F135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5">
            <v>34668</v>
          </cell>
        </row>
        <row r="1356">
          <cell r="A1356" t="str">
            <v>127736</v>
          </cell>
          <cell r="C1356" t="str">
            <v>VYKOPÁVKY POD VODOU TŘ I S ODVOZEM DO 12KM</v>
          </cell>
          <cell r="D1356" t="str">
            <v>M3</v>
          </cell>
          <cell r="E1356">
            <v>481</v>
          </cell>
          <cell r="F135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6">
            <v>34706</v>
          </cell>
        </row>
        <row r="1357">
          <cell r="A1357" t="str">
            <v>127737</v>
          </cell>
          <cell r="C1357" t="str">
            <v>VYKOPÁVKY POD VODOU TŘ I S ODVOZEM DO 16KM</v>
          </cell>
          <cell r="D1357" t="str">
            <v>M3</v>
          </cell>
          <cell r="E1357">
            <v>534</v>
          </cell>
          <cell r="F135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7">
            <v>34744</v>
          </cell>
        </row>
        <row r="1358">
          <cell r="A1358" t="str">
            <v>127738</v>
          </cell>
          <cell r="C1358" t="str">
            <v>VYKOPÁVKY POD VODOU TŘ I S ODVOZEM DO 20KM</v>
          </cell>
          <cell r="D1358" t="str">
            <v>M3</v>
          </cell>
          <cell r="E1358">
            <v>598</v>
          </cell>
          <cell r="F135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58">
            <v>34782</v>
          </cell>
        </row>
        <row r="1359">
          <cell r="A1359" t="str">
            <v>127739</v>
          </cell>
          <cell r="C1359" t="str">
            <v>VYKOPÁVKY POD VODOU TŘ I PŘÍPLATEK ZA DALŠÍ 1KM</v>
          </cell>
          <cell r="D1359" t="str">
            <v>M3</v>
          </cell>
          <cell r="E1359">
            <v>17.3</v>
          </cell>
          <cell r="F1359" t="str">
            <v>položka zahrnuje příplatek k vodorovnému přemístění zeminy za každý další 1km nad 20km</v>
          </cell>
          <cell r="G1359">
            <v>34820</v>
          </cell>
        </row>
        <row r="1360">
          <cell r="A1360" t="str">
            <v>12773A</v>
          </cell>
          <cell r="C1360" t="str">
            <v>VYKOPÁVKY POD VODOU TŘ I - BEZ DOPRAVY</v>
          </cell>
          <cell r="D1360" t="str">
            <v>M3</v>
          </cell>
          <cell r="E1360">
            <v>316</v>
          </cell>
          <cell r="F1360"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0">
            <v>34840</v>
          </cell>
        </row>
        <row r="1361">
          <cell r="A1361" t="str">
            <v>12773B</v>
          </cell>
          <cell r="C1361" t="str">
            <v>VYKOPÁVKY POD VODOU TŘ. I - DOPRAVA</v>
          </cell>
          <cell r="D1361" t="str">
            <v>M3KM</v>
          </cell>
          <cell r="E1361">
            <v>17.3</v>
          </cell>
          <cell r="F1361" t="str">
            <v>Položka zahrnuje samostatnou dopravu zeminy. Množství se určí jako součin kubatutry [m3] a požadované vzdálenosti [km].</v>
          </cell>
          <cell r="G1361">
            <v>34878</v>
          </cell>
        </row>
        <row r="1362">
          <cell r="A1362" t="str">
            <v>12783</v>
          </cell>
          <cell r="C1362" t="str">
            <v>VYKOPÁVKY POD VODOU TŘ II</v>
          </cell>
          <cell r="D1362" t="str">
            <v>M3</v>
          </cell>
          <cell r="E1362">
            <v>404</v>
          </cell>
          <cell r="F136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2">
            <v>34910</v>
          </cell>
        </row>
        <row r="1363">
          <cell r="A1363" t="str">
            <v>127831</v>
          </cell>
          <cell r="C1363" t="str">
            <v>VYKOPÁVKY POD VODOU TŘ II S ODVOZEM DO 1KM</v>
          </cell>
          <cell r="D1363" t="str">
            <v>M3</v>
          </cell>
          <cell r="E1363">
            <v>404</v>
          </cell>
          <cell r="F136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3">
            <v>34948</v>
          </cell>
        </row>
        <row r="1364">
          <cell r="A1364" t="str">
            <v>127832</v>
          </cell>
          <cell r="C1364" t="str">
            <v>VYKOPÁVKY POD VODOU TŘ II S ODVOZEM DO 2KM</v>
          </cell>
          <cell r="D1364" t="str">
            <v>M3</v>
          </cell>
          <cell r="E1364">
            <v>420</v>
          </cell>
          <cell r="F136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4">
            <v>34986</v>
          </cell>
        </row>
        <row r="1365">
          <cell r="A1365" t="str">
            <v>127833</v>
          </cell>
          <cell r="C1365" t="str">
            <v>VYKOPÁVKY POD VODOU TŘ II S ODVOZEM DO 3KM</v>
          </cell>
          <cell r="D1365" t="str">
            <v>M3</v>
          </cell>
          <cell r="E1365">
            <v>433</v>
          </cell>
          <cell r="F136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5">
            <v>35024</v>
          </cell>
        </row>
        <row r="1366">
          <cell r="A1366" t="str">
            <v>127834</v>
          </cell>
          <cell r="C1366" t="str">
            <v>VYKOPÁVKY POD VODOU TŘ II S ODVOZEM DO 5KM</v>
          </cell>
          <cell r="D1366" t="str">
            <v>M3</v>
          </cell>
          <cell r="E1366">
            <v>456</v>
          </cell>
          <cell r="F136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6">
            <v>35062</v>
          </cell>
        </row>
        <row r="1367">
          <cell r="A1367" t="str">
            <v>127835</v>
          </cell>
          <cell r="C1367" t="str">
            <v>VYKOPÁVKY POD VODOU TŘ II S ODVOZEM DO 8KM</v>
          </cell>
          <cell r="D1367" t="str">
            <v>M3</v>
          </cell>
          <cell r="E1367">
            <v>495</v>
          </cell>
          <cell r="F136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7">
            <v>35100</v>
          </cell>
        </row>
        <row r="1368">
          <cell r="A1368" t="str">
            <v>127836</v>
          </cell>
          <cell r="C1368" t="str">
            <v>VYKOPÁVKY POD VODOU TŘ II S ODVOZEM DO 12KM</v>
          </cell>
          <cell r="D1368" t="str">
            <v>M3</v>
          </cell>
          <cell r="E1368">
            <v>558</v>
          </cell>
          <cell r="F136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8">
            <v>35138</v>
          </cell>
        </row>
        <row r="1369">
          <cell r="A1369" t="str">
            <v>127837</v>
          </cell>
          <cell r="C1369" t="str">
            <v>VYKOPÁVKY POD VODOU TŘ II S ODVOZEM DO 16KM</v>
          </cell>
          <cell r="D1369" t="str">
            <v>M3</v>
          </cell>
          <cell r="E1369">
            <v>610</v>
          </cell>
          <cell r="F136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69">
            <v>35176</v>
          </cell>
        </row>
        <row r="1370">
          <cell r="A1370" t="str">
            <v>127838</v>
          </cell>
          <cell r="C1370" t="str">
            <v>VYKOPÁVKY POD VODOU TŘ II S ODVOZEM DO 20KM</v>
          </cell>
          <cell r="D1370" t="str">
            <v>M3</v>
          </cell>
          <cell r="E1370">
            <v>658</v>
          </cell>
          <cell r="F137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70">
            <v>35214</v>
          </cell>
        </row>
        <row r="1371">
          <cell r="A1371" t="str">
            <v>127839</v>
          </cell>
          <cell r="C1371" t="str">
            <v>VYKOPÁVKY POD VODOU TŘ II PŘÍPLATEK ZA DALŠÍ 1KM</v>
          </cell>
          <cell r="D1371" t="str">
            <v>M3</v>
          </cell>
          <cell r="E1371">
            <v>26</v>
          </cell>
          <cell r="F1371" t="str">
            <v>položka zahrnuje příplatek k vodorovnému přemístění zeminy za každý další 1km nad 20km</v>
          </cell>
          <cell r="G1371">
            <v>35252</v>
          </cell>
        </row>
        <row r="1372">
          <cell r="A1372" t="str">
            <v>12783A</v>
          </cell>
          <cell r="C1372" t="str">
            <v>VYKOPÁVKY POD VODOU TŘ II - BEZ DOPRAVY</v>
          </cell>
          <cell r="D1372" t="str">
            <v>M3</v>
          </cell>
          <cell r="E1372">
            <v>368</v>
          </cell>
          <cell r="F1372"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72">
            <v>35272</v>
          </cell>
        </row>
        <row r="1373">
          <cell r="A1373" t="str">
            <v>12783B</v>
          </cell>
          <cell r="C1373" t="str">
            <v>VYKOPÁVKY POD VODOU TŘ. II - DOPRAVA</v>
          </cell>
          <cell r="D1373" t="str">
            <v>M3KM</v>
          </cell>
          <cell r="E1373">
            <v>25</v>
          </cell>
          <cell r="F1373" t="str">
            <v>Položka zahrnuje samostatnou dopravu zeminy. Množství se určí jako součin kubatutry [m3] a požadované vzdálenosti [km].</v>
          </cell>
          <cell r="G1373">
            <v>35310</v>
          </cell>
        </row>
        <row r="1374">
          <cell r="A1374" t="str">
            <v>12793</v>
          </cell>
          <cell r="C1374" t="str">
            <v>VYKOPÁVKY POD VODOU TŘ III</v>
          </cell>
          <cell r="D1374" t="str">
            <v>M3</v>
          </cell>
          <cell r="E1374">
            <v>636</v>
          </cell>
          <cell r="F137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74">
            <v>35338</v>
          </cell>
        </row>
        <row r="1375">
          <cell r="A1375" t="str">
            <v>127931</v>
          </cell>
          <cell r="C1375" t="str">
            <v>VYKOPÁVKY POD VODOU TŘ III S ODVOZEM DO 1KM</v>
          </cell>
          <cell r="D1375" t="str">
            <v>M3</v>
          </cell>
          <cell r="E1375">
            <v>636</v>
          </cell>
          <cell r="F137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75">
            <v>35376</v>
          </cell>
        </row>
        <row r="1376">
          <cell r="A1376" t="str">
            <v>127932</v>
          </cell>
          <cell r="C1376" t="str">
            <v>VYKOPÁVKY POD VODOU TŘ III S ODVOZEM DO 2KM</v>
          </cell>
          <cell r="D1376" t="str">
            <v>M3</v>
          </cell>
          <cell r="E1376">
            <v>658</v>
          </cell>
          <cell r="F137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76">
            <v>35414</v>
          </cell>
        </row>
        <row r="1377">
          <cell r="A1377" t="str">
            <v>127933</v>
          </cell>
          <cell r="C1377" t="str">
            <v>VYKOPÁVKY POD VODOU TŘ III S ODVOZEM DO 3KM</v>
          </cell>
          <cell r="D1377" t="str">
            <v>M3</v>
          </cell>
          <cell r="E1377">
            <v>671</v>
          </cell>
          <cell r="F137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77">
            <v>35452</v>
          </cell>
        </row>
        <row r="1378">
          <cell r="A1378" t="str">
            <v>127934</v>
          </cell>
          <cell r="C1378" t="str">
            <v>VYKOPÁVKY POD VODOU TŘ III S ODVOZEM DO 5KM</v>
          </cell>
          <cell r="D1378" t="str">
            <v>M3</v>
          </cell>
          <cell r="E1378">
            <v>711</v>
          </cell>
          <cell r="F137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78">
            <v>35490</v>
          </cell>
        </row>
        <row r="1379">
          <cell r="A1379" t="str">
            <v>127935</v>
          </cell>
          <cell r="C1379" t="str">
            <v>VYKOPÁVKY POD VODOU TŘ III S ODVOZEM DO 8KM</v>
          </cell>
          <cell r="D1379" t="str">
            <v>M3</v>
          </cell>
          <cell r="E1379">
            <v>786</v>
          </cell>
          <cell r="F137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79">
            <v>35528</v>
          </cell>
        </row>
        <row r="1380">
          <cell r="A1380" t="str">
            <v>127936</v>
          </cell>
          <cell r="C1380" t="str">
            <v>VYKOPÁVKY POD VODOU TŘ III S ODVOZEM DO 12KM</v>
          </cell>
          <cell r="D1380" t="str">
            <v>M3</v>
          </cell>
          <cell r="E1380">
            <v>863</v>
          </cell>
          <cell r="F138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80">
            <v>35566</v>
          </cell>
        </row>
        <row r="1381">
          <cell r="A1381" t="str">
            <v>127937</v>
          </cell>
          <cell r="C1381" t="str">
            <v>VYKOPÁVKY POD VODOU TŘ III S ODVOZEM DO 16KM</v>
          </cell>
          <cell r="D1381" t="str">
            <v>M3</v>
          </cell>
          <cell r="E1381">
            <v>938</v>
          </cell>
          <cell r="F138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81">
            <v>35604</v>
          </cell>
        </row>
        <row r="1382">
          <cell r="A1382" t="str">
            <v>127938</v>
          </cell>
          <cell r="C1382" t="str">
            <v>VYKOPÁVKY POD VODOU TŘ III S ODVOZEM DO 20KM</v>
          </cell>
          <cell r="D1382" t="str">
            <v>M3</v>
          </cell>
          <cell r="E1382">
            <v>1030</v>
          </cell>
          <cell r="F138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82">
            <v>35642</v>
          </cell>
        </row>
        <row r="1383">
          <cell r="A1383" t="str">
            <v>127939</v>
          </cell>
          <cell r="C1383" t="str">
            <v>VYKOPÁVKY POD VODOU TŘ III PŘÍPLATEK ZA DALŠÍ 1KM</v>
          </cell>
          <cell r="D1383" t="str">
            <v>M3</v>
          </cell>
          <cell r="E1383">
            <v>26</v>
          </cell>
          <cell r="F1383" t="str">
            <v>položka zahrnuje příplatek k vodorovnému přemístění zeminy za každý další 1km nad 20km</v>
          </cell>
          <cell r="G1383">
            <v>35680</v>
          </cell>
        </row>
        <row r="1384">
          <cell r="A1384" t="str">
            <v>12793A</v>
          </cell>
          <cell r="C1384" t="str">
            <v>VYKOPÁVKY POD VODOU TŘ III - BEZ DOPRAVY</v>
          </cell>
          <cell r="D1384" t="str">
            <v>M3</v>
          </cell>
          <cell r="E1384">
            <v>593</v>
          </cell>
          <cell r="F1384"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84">
            <v>35700</v>
          </cell>
        </row>
        <row r="1385">
          <cell r="A1385" t="str">
            <v>12793B</v>
          </cell>
          <cell r="C1385" t="str">
            <v>VYKOPÁVKY POD VODOU TŘ. III - DOPRAVA</v>
          </cell>
          <cell r="D1385" t="str">
            <v>M3KM</v>
          </cell>
          <cell r="E1385">
            <v>25</v>
          </cell>
          <cell r="F1385" t="str">
            <v>Položka zahrnuje samostatnou dopravu zeminy. Množství se určí jako součin kubatutry [m3] a požadované vzdálenosti [km].</v>
          </cell>
          <cell r="G1385">
            <v>35738</v>
          </cell>
        </row>
        <row r="1386">
          <cell r="A1386" t="str">
            <v>12841</v>
          </cell>
          <cell r="C1386" t="str">
            <v>DOLAMOVÁNÍ ODKOPÁVEK TŘ. II</v>
          </cell>
          <cell r="D1386" t="str">
            <v>M3</v>
          </cell>
          <cell r="E1386">
            <v>960</v>
          </cell>
          <cell r="F1386"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86">
            <v>35770</v>
          </cell>
        </row>
        <row r="1387">
          <cell r="A1387" t="str">
            <v>128411</v>
          </cell>
          <cell r="C1387" t="str">
            <v>DOLAMOVÁNÍ ODKOPÁVEK TŘ. II, ODVOZ DO 1KM</v>
          </cell>
          <cell r="D1387" t="str">
            <v>M3</v>
          </cell>
          <cell r="E1387">
            <v>960</v>
          </cell>
          <cell r="F1387"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87">
            <v>35811</v>
          </cell>
        </row>
        <row r="1388">
          <cell r="A1388" t="str">
            <v>128412</v>
          </cell>
          <cell r="C1388" t="str">
            <v>DOLAMOVÁNÍ ODKOPÁVEK TŘ. II, ODVOZ DO 2KM</v>
          </cell>
          <cell r="D1388" t="str">
            <v>M3</v>
          </cell>
          <cell r="E1388">
            <v>986</v>
          </cell>
          <cell r="F1388"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88">
            <v>35852</v>
          </cell>
        </row>
        <row r="1389">
          <cell r="A1389" t="str">
            <v>128413</v>
          </cell>
          <cell r="C1389" t="str">
            <v>DOLAMOVÁNÍ ODKOPÁVEK TŘ. II, ODVOZ DO 3KM</v>
          </cell>
          <cell r="D1389" t="str">
            <v>M3</v>
          </cell>
          <cell r="E1389">
            <v>1010</v>
          </cell>
          <cell r="F1389"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89">
            <v>35893</v>
          </cell>
        </row>
        <row r="1390">
          <cell r="A1390" t="str">
            <v>128414</v>
          </cell>
          <cell r="C1390" t="str">
            <v>DOLAMOVÁNÍ ODKOPÁVEK TŘ. II, ODVOZ DO 5KM</v>
          </cell>
          <cell r="D1390" t="str">
            <v>M3</v>
          </cell>
          <cell r="E1390">
            <v>1060</v>
          </cell>
          <cell r="F1390"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90">
            <v>35934</v>
          </cell>
        </row>
        <row r="1391">
          <cell r="A1391" t="str">
            <v>128415</v>
          </cell>
          <cell r="C1391" t="str">
            <v>DOLAMOVÁNÍ ODKOPÁVEK TŘ. II, ODVOZ DO 8KM</v>
          </cell>
          <cell r="D1391" t="str">
            <v>M3</v>
          </cell>
          <cell r="E1391">
            <v>1130</v>
          </cell>
          <cell r="F1391"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91">
            <v>35975</v>
          </cell>
        </row>
        <row r="1392">
          <cell r="A1392" t="str">
            <v>128416</v>
          </cell>
          <cell r="C1392" t="str">
            <v>DOLAMOVÁNÍ ODKOPÁVEK TŘ. II, ODVOZ DO 12KM</v>
          </cell>
          <cell r="D1392" t="str">
            <v>M3</v>
          </cell>
          <cell r="E1392">
            <v>1230</v>
          </cell>
          <cell r="F1392"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92">
            <v>36016</v>
          </cell>
        </row>
        <row r="1393">
          <cell r="A1393" t="str">
            <v>128417</v>
          </cell>
          <cell r="C1393" t="str">
            <v>DOLAMOVÁNÍ ODKOPÁVEK TŘ. II, ODVOZ DO 16KM</v>
          </cell>
          <cell r="D1393" t="str">
            <v>M3</v>
          </cell>
          <cell r="E1393">
            <v>1310</v>
          </cell>
          <cell r="F1393"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93">
            <v>36057</v>
          </cell>
        </row>
        <row r="1394">
          <cell r="A1394" t="str">
            <v>128418</v>
          </cell>
          <cell r="C1394" t="str">
            <v>DOLAMOVÁNÍ ODKOPÁVEK TŘ. II, ODVOZ DO 20KM</v>
          </cell>
          <cell r="D1394" t="str">
            <v>M3</v>
          </cell>
          <cell r="E1394">
            <v>1430</v>
          </cell>
          <cell r="F1394"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94">
            <v>36098</v>
          </cell>
        </row>
        <row r="1395">
          <cell r="A1395" t="str">
            <v>128419</v>
          </cell>
          <cell r="C1395" t="str">
            <v>PŘÍPLATEK ZA DALŠÍ 1KM DOPRAVY ZEMINY</v>
          </cell>
          <cell r="D1395" t="str">
            <v>M3</v>
          </cell>
          <cell r="E1395">
            <v>26</v>
          </cell>
          <cell r="F1395" t="str">
            <v>položka zahrnuje příplatek k vodorovnému přemístění zeminy za každý další 1km nad 20km</v>
          </cell>
          <cell r="G1395">
            <v>36139</v>
          </cell>
        </row>
        <row r="1396">
          <cell r="A1396" t="str">
            <v>12841A</v>
          </cell>
          <cell r="C1396" t="str">
            <v>DOLAMOVÁNÍ ODKOPÁVEK TŘ. II - BEZ DOPRAVY</v>
          </cell>
          <cell r="D1396" t="str">
            <v>M3</v>
          </cell>
          <cell r="E1396">
            <v>909</v>
          </cell>
          <cell r="F1396" t="str">
            <v>- dolamování označuje těžení výkopu bez použití trhavin.položka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396">
            <v>36159</v>
          </cell>
        </row>
        <row r="1397">
          <cell r="A1397" t="str">
            <v>12841B</v>
          </cell>
          <cell r="C1397" t="str">
            <v>DOLAMOVÁNÍ ODKOPÁVEK TŘ. II - DOPRAVA</v>
          </cell>
          <cell r="D1397" t="str">
            <v>M3KM</v>
          </cell>
          <cell r="E1397">
            <v>25</v>
          </cell>
          <cell r="F1397" t="str">
            <v>Položka zahrnuje samostatnou dopravu zeminy. Množství se určí jako součin kubatutry [m3] a požadované vzdálenosti [km].</v>
          </cell>
          <cell r="G1397">
            <v>36200</v>
          </cell>
        </row>
        <row r="1398">
          <cell r="A1398" t="str">
            <v>12842</v>
          </cell>
          <cell r="C1398" t="str">
            <v>PRESPLITOVÝ ODSTŘEL V HOR TŘ. II</v>
          </cell>
          <cell r="D1398" t="str">
            <v>M2</v>
          </cell>
          <cell r="E1398">
            <v>1290</v>
          </cell>
          <cell r="F1398" t="str">
            <v>- položka presplitový odstřel se určuje v [m2] požadované výsledné plochy. Nezahrnuje odtěžení odstřeleného materiálu.</v>
          </cell>
          <cell r="G1398">
            <v>36224</v>
          </cell>
        </row>
        <row r="1399">
          <cell r="A1399" t="str">
            <v>12843</v>
          </cell>
          <cell r="C1399" t="str">
            <v>PŘEDRCENÍ VÝKOPKU TŘ. II</v>
          </cell>
          <cell r="D1399" t="str">
            <v>M3</v>
          </cell>
          <cell r="E1399">
            <v>159</v>
          </cell>
          <cell r="F1399" t="str">
            <v>položka nezahrnuje žádnou manipulaci s výkopkem (nakládání, doprava)</v>
          </cell>
          <cell r="G1399">
            <v>36248</v>
          </cell>
        </row>
        <row r="1400">
          <cell r="A1400" t="str">
            <v>12891</v>
          </cell>
          <cell r="C1400" t="str">
            <v>DOLAMOVÁNÍ ODKOPÁVEK TŘ. III</v>
          </cell>
          <cell r="D1400" t="str">
            <v>M3</v>
          </cell>
          <cell r="E1400">
            <v>2000</v>
          </cell>
          <cell r="F1400"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0">
            <v>36308</v>
          </cell>
        </row>
        <row r="1401">
          <cell r="A1401" t="str">
            <v>128911</v>
          </cell>
          <cell r="C1401" t="str">
            <v>DOLAMOVÁNÍ ODKOPÁVEK TŘ. III, ODVOZ DO 1KM</v>
          </cell>
          <cell r="D1401" t="str">
            <v>M3</v>
          </cell>
          <cell r="E1401">
            <v>2000</v>
          </cell>
          <cell r="F1401"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1">
            <v>36349</v>
          </cell>
        </row>
        <row r="1402">
          <cell r="A1402" t="str">
            <v>128912</v>
          </cell>
          <cell r="C1402" t="str">
            <v>DOLAMOVÁNÍ ODKOPÁVEK TŘ. III, ODVOZ DO 2KM</v>
          </cell>
          <cell r="D1402" t="str">
            <v>M3</v>
          </cell>
          <cell r="E1402">
            <v>2020</v>
          </cell>
          <cell r="F1402"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2">
            <v>36390</v>
          </cell>
        </row>
        <row r="1403">
          <cell r="A1403" t="str">
            <v>128913</v>
          </cell>
          <cell r="C1403" t="str">
            <v>DOLAMOVÁNÍ ODKOPÁVEK TŘ. III, ODVOZ DO 3KM</v>
          </cell>
          <cell r="D1403" t="str">
            <v>M3</v>
          </cell>
          <cell r="E1403">
            <v>2060</v>
          </cell>
          <cell r="F1403"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3">
            <v>36431</v>
          </cell>
        </row>
        <row r="1404">
          <cell r="A1404" t="str">
            <v>128914</v>
          </cell>
          <cell r="C1404" t="str">
            <v>DOLAMOVÁNÍ ODKOPÁVEK TŘ. III, ODVOZ DO 5KM</v>
          </cell>
          <cell r="D1404" t="str">
            <v>M3</v>
          </cell>
          <cell r="E1404">
            <v>2100</v>
          </cell>
          <cell r="F1404"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4">
            <v>36472</v>
          </cell>
        </row>
        <row r="1405">
          <cell r="A1405" t="str">
            <v>128915</v>
          </cell>
          <cell r="C1405" t="str">
            <v>DOLAMOVÁNÍ ODKOPÁVEK TŘ. III, ODVOZ DO 8KM</v>
          </cell>
          <cell r="D1405" t="str">
            <v>M3</v>
          </cell>
          <cell r="E1405">
            <v>2180</v>
          </cell>
          <cell r="F1405"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5">
            <v>36513</v>
          </cell>
        </row>
        <row r="1406">
          <cell r="A1406" t="str">
            <v>128916</v>
          </cell>
          <cell r="C1406" t="str">
            <v>DOLAMOVÁNÍ ODKOPÁVEK TŘ. III, ODVOZ DO 12KM</v>
          </cell>
          <cell r="D1406" t="str">
            <v>M3</v>
          </cell>
          <cell r="E1406">
            <v>2290</v>
          </cell>
          <cell r="F1406"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6">
            <v>36554</v>
          </cell>
        </row>
        <row r="1407">
          <cell r="A1407" t="str">
            <v>128917</v>
          </cell>
          <cell r="C1407" t="str">
            <v>DOLAMOVÁNÍ ODKOPÁVEK TŘ. III, ODVOZ DO 16KM</v>
          </cell>
          <cell r="D1407" t="str">
            <v>M3</v>
          </cell>
          <cell r="E1407">
            <v>2400</v>
          </cell>
          <cell r="F1407"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7">
            <v>36595</v>
          </cell>
        </row>
        <row r="1408">
          <cell r="A1408" t="str">
            <v>128918</v>
          </cell>
          <cell r="C1408" t="str">
            <v>DOLAMOVÁNÍ ODKOPÁVEK TŘ. III, ODVOZ DO 20KM</v>
          </cell>
          <cell r="D1408" t="str">
            <v>M3</v>
          </cell>
          <cell r="E1408">
            <v>2520</v>
          </cell>
          <cell r="F1408"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08">
            <v>36636</v>
          </cell>
        </row>
        <row r="1409">
          <cell r="A1409" t="str">
            <v>128919</v>
          </cell>
          <cell r="C1409" t="str">
            <v>PŘÍPLATEK ZA DALŠÍ 1KM DOPRAVY ZEMINY</v>
          </cell>
          <cell r="D1409" t="str">
            <v>M3</v>
          </cell>
          <cell r="E1409">
            <v>26</v>
          </cell>
          <cell r="F1409" t="str">
            <v>položka zahrnuje příplatek k vodorovnému přemístění zeminy za každý další 1km nad 20km</v>
          </cell>
          <cell r="G1409">
            <v>36677</v>
          </cell>
        </row>
        <row r="1410">
          <cell r="A1410" t="str">
            <v>12891A</v>
          </cell>
          <cell r="C1410" t="str">
            <v>DOLAMOVÁNÍ ODKOPÁVEK TŘ. III - BEZ DOPRAVY</v>
          </cell>
          <cell r="D1410" t="str">
            <v>M3</v>
          </cell>
          <cell r="E1410">
            <v>1920</v>
          </cell>
          <cell r="F1410" t="str">
            <v>- dolamování označuje těžení výkopu bez použití trhavin.položka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10">
            <v>36697</v>
          </cell>
        </row>
        <row r="1411">
          <cell r="A1411" t="str">
            <v>12891B</v>
          </cell>
          <cell r="C1411" t="str">
            <v>DOLAMOVÁNÍ ODKOPÁVEK TŘ. III - DOPRAVA</v>
          </cell>
          <cell r="D1411" t="str">
            <v>M3KM</v>
          </cell>
          <cell r="E1411">
            <v>25</v>
          </cell>
          <cell r="F1411" t="str">
            <v>Položka zahrnuje samostatnou dopravu zeminy. Množství se určí jako součin kubatutry [m3] a požadované vzdálenosti [km].</v>
          </cell>
          <cell r="G1411">
            <v>36738</v>
          </cell>
        </row>
        <row r="1412">
          <cell r="A1412" t="str">
            <v>12892</v>
          </cell>
          <cell r="C1412" t="str">
            <v>PRESPLITOVÝ ODSTŘEL V HOR TŘ. III</v>
          </cell>
          <cell r="D1412" t="str">
            <v>M2</v>
          </cell>
          <cell r="E1412">
            <v>2100</v>
          </cell>
          <cell r="F1412" t="str">
            <v>- položka presplitový odstřel se určuje v [m2] požadované výsledné plochy. Nezahrnuje odtěžení odstřeleného materiálu.</v>
          </cell>
          <cell r="G1412">
            <v>36762</v>
          </cell>
        </row>
        <row r="1413">
          <cell r="A1413" t="str">
            <v>12893</v>
          </cell>
          <cell r="C1413" t="str">
            <v>PŘEDRCENÍ VÝKOPKU TŘ. III</v>
          </cell>
          <cell r="D1413" t="str">
            <v>M3</v>
          </cell>
          <cell r="E1413">
            <v>198</v>
          </cell>
          <cell r="F1413" t="str">
            <v>položka nezahrnuje žádnou manipulaci s výkopkem (nakládání, doprava)</v>
          </cell>
          <cell r="G1413">
            <v>36786</v>
          </cell>
        </row>
        <row r="1414">
          <cell r="A1414" t="str">
            <v>12910</v>
          </cell>
          <cell r="C1414" t="str">
            <v>ČIŠTĚNÍ VOZOVEK OD NÁNOSU</v>
          </cell>
          <cell r="D1414" t="str">
            <v>M3</v>
          </cell>
          <cell r="E1414">
            <v>381</v>
          </cell>
          <cell r="F1414"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14">
            <v>36818</v>
          </cell>
        </row>
        <row r="1415">
          <cell r="A1415" t="str">
            <v>12911</v>
          </cell>
          <cell r="C1415" t="str">
            <v>ČIŠTĚNÍ VOZOVEK OD NÁNOSU</v>
          </cell>
          <cell r="D1415" t="str">
            <v>M2</v>
          </cell>
          <cell r="E1415">
            <v>1.1000000000000001</v>
          </cell>
          <cell r="F1415"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15">
            <v>36843</v>
          </cell>
        </row>
        <row r="1416">
          <cell r="A1416" t="str">
            <v>12920</v>
          </cell>
          <cell r="C1416" t="str">
            <v>ČIŠTĚNÍ KRAJNIC OD NÁNOSU</v>
          </cell>
          <cell r="D1416" t="str">
            <v>M3</v>
          </cell>
          <cell r="E1416">
            <v>501</v>
          </cell>
          <cell r="F1416"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16">
            <v>36872</v>
          </cell>
        </row>
        <row r="1417">
          <cell r="A1417" t="str">
            <v>12922</v>
          </cell>
          <cell r="C1417" t="str">
            <v>ČIŠTĚNÍ KRAJNIC OD NÁNOSU TL. DO 100MM</v>
          </cell>
          <cell r="D1417" t="str">
            <v>M2</v>
          </cell>
          <cell r="E1417">
            <v>50</v>
          </cell>
          <cell r="F1417"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17">
            <v>36897</v>
          </cell>
        </row>
        <row r="1418">
          <cell r="A1418" t="str">
            <v>12924</v>
          </cell>
          <cell r="C1418" t="str">
            <v>ČIŠTĚNÍ KRAJNIC OD NÁNOSU TL. DO 200MM</v>
          </cell>
          <cell r="D1418" t="str">
            <v>M2</v>
          </cell>
          <cell r="E1418">
            <v>94</v>
          </cell>
          <cell r="F1418"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18">
            <v>36922</v>
          </cell>
        </row>
        <row r="1419">
          <cell r="A1419" t="str">
            <v>12926</v>
          </cell>
          <cell r="C1419" t="str">
            <v>ČIŠTĚNÍ KRAJNIC OD NÁNOSU TL. DO 300MM</v>
          </cell>
          <cell r="D1419" t="str">
            <v>M2</v>
          </cell>
          <cell r="E1419">
            <v>148</v>
          </cell>
          <cell r="F1419"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19">
            <v>36947</v>
          </cell>
        </row>
        <row r="1420">
          <cell r="A1420" t="str">
            <v>12930</v>
          </cell>
          <cell r="C1420" t="str">
            <v>ČIŠTĚNÍ PŘÍKOPŮ OD NÁNOSU</v>
          </cell>
          <cell r="D1420" t="str">
            <v>M3</v>
          </cell>
          <cell r="E1420">
            <v>377</v>
          </cell>
          <cell r="F1420"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0">
            <v>36976</v>
          </cell>
        </row>
        <row r="1421">
          <cell r="A1421" t="str">
            <v>12931</v>
          </cell>
          <cell r="C1421" t="str">
            <v>ČIŠTĚNÍ PŘÍKOPŮ OD NÁNOSU DO 0,25M3/M</v>
          </cell>
          <cell r="D1421" t="str">
            <v>M</v>
          </cell>
          <cell r="E1421">
            <v>110</v>
          </cell>
          <cell r="F1421"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1">
            <v>37001</v>
          </cell>
        </row>
        <row r="1422">
          <cell r="A1422" t="str">
            <v>12932</v>
          </cell>
          <cell r="C1422" t="str">
            <v>ČIŠTĚNÍ PŘÍKOPŮ OD NÁNOSU DO 0,5M3/M</v>
          </cell>
          <cell r="D1422" t="str">
            <v>M</v>
          </cell>
          <cell r="E1422">
            <v>148</v>
          </cell>
          <cell r="F1422"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2">
            <v>37026</v>
          </cell>
        </row>
        <row r="1423">
          <cell r="A1423" t="str">
            <v>12933</v>
          </cell>
          <cell r="C1423" t="str">
            <v>ČIŠTĚNÍ PŘÍKOPŮ OD NÁNOSU PŘES 0,50M3/M</v>
          </cell>
          <cell r="D1423" t="str">
            <v>M</v>
          </cell>
          <cell r="E1423">
            <v>198</v>
          </cell>
          <cell r="F1423"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3">
            <v>37051</v>
          </cell>
        </row>
        <row r="1424">
          <cell r="A1424" t="str">
            <v>12940</v>
          </cell>
          <cell r="C1424" t="str">
            <v>ČIŠTĚNÍ RÁMOVÝCH A KLENBOVÝCH PROPUSTŮ OD NÁNOSŮ</v>
          </cell>
          <cell r="D1424" t="str">
            <v>M3</v>
          </cell>
          <cell r="E1424">
            <v>404</v>
          </cell>
          <cell r="F1424"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4">
            <v>37080</v>
          </cell>
        </row>
        <row r="1425">
          <cell r="A1425" t="str">
            <v>12950</v>
          </cell>
          <cell r="C1425" t="str">
            <v>ČIŠTĚNÍ NÁDRŽÍ A RYBNÍKŮ OD NÁNOSŮ</v>
          </cell>
          <cell r="D1425" t="str">
            <v>M3</v>
          </cell>
          <cell r="E1425">
            <v>534</v>
          </cell>
          <cell r="F1425"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5">
            <v>37109</v>
          </cell>
        </row>
        <row r="1426">
          <cell r="A1426" t="str">
            <v>12960</v>
          </cell>
          <cell r="C1426" t="str">
            <v>ČIŠTĚNÍ VODOTEČÍ A MELIORAČ KANÁLŮ OD NÁNOSŮ</v>
          </cell>
          <cell r="D1426" t="str">
            <v>M3</v>
          </cell>
          <cell r="E1426">
            <v>2690</v>
          </cell>
          <cell r="F1426"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6">
            <v>37138</v>
          </cell>
        </row>
        <row r="1427">
          <cell r="A1427" t="str">
            <v>12970</v>
          </cell>
          <cell r="C1427" t="str">
            <v>ČIŠTĚNÍ KANALIZAČNÍCH ŠACHET</v>
          </cell>
          <cell r="D1427" t="str">
            <v>KUS</v>
          </cell>
          <cell r="E1427">
            <v>671</v>
          </cell>
          <cell r="F1427"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7">
            <v>37167</v>
          </cell>
        </row>
        <row r="1428">
          <cell r="A1428" t="str">
            <v>12980</v>
          </cell>
          <cell r="C1428" t="str">
            <v>ČIŠTĚNÍ ULIČNÍCH VPUSTÍ</v>
          </cell>
          <cell r="D1428" t="str">
            <v>KUS</v>
          </cell>
          <cell r="E1428">
            <v>534</v>
          </cell>
          <cell r="F1428"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8">
            <v>37196</v>
          </cell>
        </row>
        <row r="1429">
          <cell r="A1429" t="str">
            <v>12993</v>
          </cell>
          <cell r="C1429" t="str">
            <v>ČIŠTĚNÍ POTRUBÍ DN DO 200MM</v>
          </cell>
          <cell r="D1429" t="str">
            <v>M</v>
          </cell>
          <cell r="E1429">
            <v>107</v>
          </cell>
          <cell r="F1429"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29">
            <v>37225</v>
          </cell>
        </row>
        <row r="1430">
          <cell r="A1430" t="str">
            <v>129945</v>
          </cell>
          <cell r="C1430" t="str">
            <v>ČIŠTĚNÍ POTRUBÍ DN DO 300MM</v>
          </cell>
          <cell r="D1430" t="str">
            <v>M</v>
          </cell>
          <cell r="E1430">
            <v>228</v>
          </cell>
          <cell r="F1430"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0">
            <v>37250</v>
          </cell>
        </row>
        <row r="1431">
          <cell r="A1431" t="str">
            <v>129946</v>
          </cell>
          <cell r="C1431" t="str">
            <v>ČIŠTĚNÍ POTRUBÍ DN DO 400MM</v>
          </cell>
          <cell r="D1431" t="str">
            <v>M</v>
          </cell>
          <cell r="E1431">
            <v>356</v>
          </cell>
          <cell r="F1431"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1">
            <v>37271</v>
          </cell>
        </row>
        <row r="1432">
          <cell r="A1432" t="str">
            <v>129957</v>
          </cell>
          <cell r="C1432" t="str">
            <v>ČIŠTĚNÍ POTRUBÍ DN DO 500MM</v>
          </cell>
          <cell r="D1432" t="str">
            <v>M</v>
          </cell>
          <cell r="E1432">
            <v>467</v>
          </cell>
          <cell r="F1432"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2">
            <v>37296</v>
          </cell>
        </row>
        <row r="1433">
          <cell r="A1433" t="str">
            <v>129958</v>
          </cell>
          <cell r="C1433" t="str">
            <v>ČIŠTĚNÍ POTRUBÍ DN DO 600MM</v>
          </cell>
          <cell r="D1433" t="str">
            <v>M</v>
          </cell>
          <cell r="E1433">
            <v>598</v>
          </cell>
          <cell r="F1433"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3">
            <v>37317</v>
          </cell>
        </row>
        <row r="1434">
          <cell r="A1434" t="str">
            <v>12996</v>
          </cell>
          <cell r="C1434" t="str">
            <v>ČIŠTĚNÍ POTRUBÍ DN DO 800MM</v>
          </cell>
          <cell r="D1434" t="str">
            <v>M</v>
          </cell>
          <cell r="E1434">
            <v>711</v>
          </cell>
          <cell r="F1434"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4">
            <v>37342</v>
          </cell>
        </row>
        <row r="1435">
          <cell r="A1435" t="str">
            <v>129971</v>
          </cell>
          <cell r="C1435" t="str">
            <v>ČIŠTĚNÍ POTRUBÍ DN DO 1000MM</v>
          </cell>
          <cell r="D1435" t="str">
            <v>M</v>
          </cell>
          <cell r="E1435">
            <v>836</v>
          </cell>
          <cell r="F1435"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5">
            <v>37367</v>
          </cell>
        </row>
        <row r="1436">
          <cell r="A1436" t="str">
            <v>129972</v>
          </cell>
          <cell r="C1436" t="str">
            <v>ČIŠTĚNÍ POTRUBÍ DN DO 1200MM</v>
          </cell>
          <cell r="D1436" t="str">
            <v>M</v>
          </cell>
          <cell r="E1436">
            <v>952</v>
          </cell>
          <cell r="F1436"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6">
            <v>37388</v>
          </cell>
        </row>
        <row r="1437">
          <cell r="A1437" t="str">
            <v>12998</v>
          </cell>
          <cell r="C1437" t="str">
            <v>ČIŠTĚNÍ POTRUBÍ DN DO 1600MM</v>
          </cell>
          <cell r="D1437" t="str">
            <v>M</v>
          </cell>
          <cell r="E1437">
            <v>1080</v>
          </cell>
          <cell r="F1437"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7">
            <v>37413</v>
          </cell>
        </row>
        <row r="1438">
          <cell r="A1438" t="str">
            <v>12999</v>
          </cell>
          <cell r="C1438" t="str">
            <v>ČIŠTĚNÍ POTRUBÍ DN PŘES 1600MM</v>
          </cell>
          <cell r="D1438" t="str">
            <v>M</v>
          </cell>
          <cell r="E1438">
            <v>1190</v>
          </cell>
          <cell r="F1438" t="str">
            <v>Součástí položky je vodorovná a svislá doprava, přemístění, přeložení, manipulace s materiálem a uložení na skládku. Nezahrnuje poplatek za skládku, který se vykazuje v položce 0141** (s výjimkou malého množstvímateriálu, kde je možné poplatek zahrnout do jednotkové ceny položky – tento fakt musí být uveden v doplňujícím textu k položce)</v>
          </cell>
          <cell r="G1438">
            <v>37438</v>
          </cell>
        </row>
        <row r="1439">
          <cell r="A1439" t="str">
            <v>13173</v>
          </cell>
          <cell r="C1439" t="str">
            <v>HLOUBENÍ JAM ZAPAŽ I NEPAŽ TŘ. I</v>
          </cell>
          <cell r="D1439" t="str">
            <v>M3</v>
          </cell>
          <cell r="E1439">
            <v>262</v>
          </cell>
          <cell r="F143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39">
            <v>37555</v>
          </cell>
        </row>
        <row r="1440">
          <cell r="A1440" t="str">
            <v>131731</v>
          </cell>
          <cell r="C1440" t="str">
            <v>HLOUBENÍ JAM ZAPAŽ I NEPAŽ TŘ. I, ODVOZ DO 1KM</v>
          </cell>
          <cell r="D1440" t="str">
            <v>M3</v>
          </cell>
          <cell r="E1440">
            <v>262</v>
          </cell>
          <cell r="F144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0">
            <v>37594</v>
          </cell>
        </row>
        <row r="1441">
          <cell r="A1441" t="str">
            <v>131732</v>
          </cell>
          <cell r="C1441" t="str">
            <v>HLOUBENÍ JAM ZAPAŽ I NEPAŽ TŘ. I, ODVOZ DO 2KM</v>
          </cell>
          <cell r="D1441" t="str">
            <v>M3</v>
          </cell>
          <cell r="E1441">
            <v>280</v>
          </cell>
          <cell r="F144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1">
            <v>37633</v>
          </cell>
        </row>
        <row r="1442">
          <cell r="A1442" t="str">
            <v>131733</v>
          </cell>
          <cell r="C1442" t="str">
            <v>HLOUBENÍ JAM ZAPAŽ I NEPAŽ TŘ. I, ODVOZ DO 3KM</v>
          </cell>
          <cell r="D1442" t="str">
            <v>M3</v>
          </cell>
          <cell r="E1442">
            <v>297</v>
          </cell>
          <cell r="F144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2">
            <v>37672</v>
          </cell>
        </row>
        <row r="1443">
          <cell r="A1443" t="str">
            <v>131734</v>
          </cell>
          <cell r="C1443" t="str">
            <v>HLOUBENÍ JAM ZAPAŽ I NEPAŽ TŘ. I, ODVOZ DO 5KM</v>
          </cell>
          <cell r="D1443" t="str">
            <v>M3</v>
          </cell>
          <cell r="E1443">
            <v>335</v>
          </cell>
          <cell r="F144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3">
            <v>37711</v>
          </cell>
        </row>
        <row r="1444">
          <cell r="A1444" t="str">
            <v>131735</v>
          </cell>
          <cell r="C1444" t="str">
            <v>HLOUBENÍ JAM ZAPAŽ I NEPAŽ TŘ. I, ODVOZ DO 8KM</v>
          </cell>
          <cell r="D1444" t="str">
            <v>M3</v>
          </cell>
          <cell r="E1444">
            <v>384</v>
          </cell>
          <cell r="F144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4">
            <v>37750</v>
          </cell>
        </row>
        <row r="1445">
          <cell r="A1445" t="str">
            <v>131736</v>
          </cell>
          <cell r="C1445" t="str">
            <v>HLOUBENÍ JAM ZAPAŽ I NEPAŽ TŘ. I, ODVOZ DO 12KM</v>
          </cell>
          <cell r="D1445" t="str">
            <v>M3</v>
          </cell>
          <cell r="E1445">
            <v>447</v>
          </cell>
          <cell r="F144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5">
            <v>37789</v>
          </cell>
        </row>
        <row r="1446">
          <cell r="A1446" t="str">
            <v>131737</v>
          </cell>
          <cell r="C1446" t="str">
            <v>HLOUBENÍ JAM ZAPAŽ I NEPAŽ TŘ. I, ODVOZ DO 16KM</v>
          </cell>
          <cell r="D1446" t="str">
            <v>M3</v>
          </cell>
          <cell r="E1446">
            <v>509</v>
          </cell>
          <cell r="F144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6">
            <v>37828</v>
          </cell>
        </row>
        <row r="1447">
          <cell r="A1447" t="str">
            <v>131738</v>
          </cell>
          <cell r="C1447" t="str">
            <v>HLOUBENÍ JAM ZAPAŽ I NEPAŽ TŘ. I, ODVOZ DO 20KM</v>
          </cell>
          <cell r="D1447" t="str">
            <v>M3</v>
          </cell>
          <cell r="E1447">
            <v>569</v>
          </cell>
          <cell r="F144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7">
            <v>37867</v>
          </cell>
        </row>
        <row r="1448">
          <cell r="A1448" t="str">
            <v>131739</v>
          </cell>
          <cell r="C1448" t="str">
            <v>PŘÍPLATEK ZA DALŠÍ 1KM DOPRAVY ZEMINY</v>
          </cell>
          <cell r="D1448" t="str">
            <v>M3</v>
          </cell>
          <cell r="E1448">
            <v>17.3</v>
          </cell>
          <cell r="F1448" t="str">
            <v>položka zahrnuje příplatek k vodorovnému přemístění zeminy za každý další 1km nad 20km</v>
          </cell>
          <cell r="G1448">
            <v>37906</v>
          </cell>
        </row>
        <row r="1449">
          <cell r="A1449" t="str">
            <v>13173A</v>
          </cell>
          <cell r="C1449" t="str">
            <v>HLOUBENÍ JAM ZAPAŽ I NEPAŽ TŘ. I - BEZ DOPRAVY</v>
          </cell>
          <cell r="D1449" t="str">
            <v>M3</v>
          </cell>
          <cell r="E1449">
            <v>237</v>
          </cell>
          <cell r="F1449"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49">
            <v>37926</v>
          </cell>
        </row>
        <row r="1450">
          <cell r="A1450" t="str">
            <v>13173B</v>
          </cell>
          <cell r="C1450" t="str">
            <v>HLOUBENÍ JAM ZAPAŽ I NEPAŽ TŘ. I - DOPRAVA</v>
          </cell>
          <cell r="D1450" t="str">
            <v>M3KM</v>
          </cell>
          <cell r="E1450">
            <v>17.3</v>
          </cell>
          <cell r="F1450" t="str">
            <v>Položka zahrnuje samostatnou dopravu zeminy. Množství se určí jako součin kubatutry [m3] a požadované vzdálenosti [km].</v>
          </cell>
          <cell r="G1450">
            <v>37965</v>
          </cell>
        </row>
        <row r="1451">
          <cell r="A1451" t="str">
            <v>13173PAR</v>
          </cell>
          <cell r="C1451" t="str">
            <v>HLOUBENÍ JAM ZAPAŽ I NEPAŽ TŘ. I PARAMETRICKY</v>
          </cell>
          <cell r="D1451" t="str">
            <v>M3</v>
          </cell>
          <cell r="E1451">
            <v>0</v>
          </cell>
          <cell r="F1451" t="str">
            <v>položka zahrnuje:- v případě zpětného použití případný odvoz a uložení na mezideponii- odvoz přebytku na skládku, vč. uložení a poplatku za skládku-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1">
            <v>37985</v>
          </cell>
        </row>
        <row r="1452">
          <cell r="A1452" t="str">
            <v>13183</v>
          </cell>
          <cell r="C1452" t="str">
            <v>HLOUBENÍ JAM ZAPAŽ I NEPAŽ TŘ II</v>
          </cell>
          <cell r="D1452" t="str">
            <v>M3</v>
          </cell>
          <cell r="E1452">
            <v>447</v>
          </cell>
          <cell r="F145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2">
            <v>38046</v>
          </cell>
        </row>
        <row r="1453">
          <cell r="A1453" t="str">
            <v>131831</v>
          </cell>
          <cell r="C1453" t="str">
            <v>HLOUBENÍ JAM ZAPAŽ I NEPAŽ TŘ. II, ODVOZ DO 1KM</v>
          </cell>
          <cell r="D1453" t="str">
            <v>M3</v>
          </cell>
          <cell r="E1453">
            <v>447</v>
          </cell>
          <cell r="F145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3">
            <v>38085</v>
          </cell>
        </row>
        <row r="1454">
          <cell r="A1454" t="str">
            <v>131832</v>
          </cell>
          <cell r="C1454" t="str">
            <v>HLOUBENÍ JAM ZAPAŽ I NEPAŽ TŘ. II, ODVOZ DO 2KM</v>
          </cell>
          <cell r="D1454" t="str">
            <v>M3</v>
          </cell>
          <cell r="E1454">
            <v>470</v>
          </cell>
          <cell r="F145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4">
            <v>38124</v>
          </cell>
        </row>
        <row r="1455">
          <cell r="A1455" t="str">
            <v>131833</v>
          </cell>
          <cell r="C1455" t="str">
            <v>HLOUBENÍ JAM ZAPAŽ I NEPAŽ TŘ. II, ODVOZ DO 3KM</v>
          </cell>
          <cell r="D1455" t="str">
            <v>M3</v>
          </cell>
          <cell r="E1455">
            <v>497</v>
          </cell>
          <cell r="F145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5">
            <v>38163</v>
          </cell>
        </row>
        <row r="1456">
          <cell r="A1456" t="str">
            <v>131834</v>
          </cell>
          <cell r="C1456" t="str">
            <v>HLOUBENÍ JAM ZAPAŽ I NEPAŽ TŘ. II, ODVOZ DO 5KM</v>
          </cell>
          <cell r="D1456" t="str">
            <v>M3</v>
          </cell>
          <cell r="E1456">
            <v>545</v>
          </cell>
          <cell r="F145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6">
            <v>38202</v>
          </cell>
        </row>
        <row r="1457">
          <cell r="A1457" t="str">
            <v>131835</v>
          </cell>
          <cell r="C1457" t="str">
            <v>HLOUBENÍ JAM ZAPAŽ I NEPAŽ TŘ. II, ODVOZ DO 8KM</v>
          </cell>
          <cell r="D1457" t="str">
            <v>M3</v>
          </cell>
          <cell r="E1457">
            <v>623</v>
          </cell>
          <cell r="F145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7">
            <v>38241</v>
          </cell>
        </row>
        <row r="1458">
          <cell r="A1458" t="str">
            <v>131836</v>
          </cell>
          <cell r="C1458" t="str">
            <v>HLOUBENÍ JAM ZAPAŽ I NEPAŽ TŘ. II, ODVOZ DO 12KM</v>
          </cell>
          <cell r="D1458" t="str">
            <v>M3</v>
          </cell>
          <cell r="E1458">
            <v>719</v>
          </cell>
          <cell r="F145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8">
            <v>38280</v>
          </cell>
        </row>
        <row r="1459">
          <cell r="A1459" t="str">
            <v>131837</v>
          </cell>
          <cell r="C1459" t="str">
            <v>HLOUBENÍ JAM ZAPAŽ I NEPAŽ TŘ. II, ODVOZ DO 16KM</v>
          </cell>
          <cell r="D1459" t="str">
            <v>M3</v>
          </cell>
          <cell r="E1459">
            <v>819</v>
          </cell>
          <cell r="F145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59">
            <v>38319</v>
          </cell>
        </row>
        <row r="1460">
          <cell r="A1460" t="str">
            <v>131838</v>
          </cell>
          <cell r="C1460" t="str">
            <v>HLOUBENÍ JAM ZAPAŽ I NEPAŽ TŘ. II, ODVOZ DO 20KM</v>
          </cell>
          <cell r="D1460" t="str">
            <v>M3</v>
          </cell>
          <cell r="E1460">
            <v>917</v>
          </cell>
          <cell r="F146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60">
            <v>38358</v>
          </cell>
        </row>
        <row r="1461">
          <cell r="A1461" t="str">
            <v>131839</v>
          </cell>
          <cell r="C1461" t="str">
            <v>PŘÍPLATEK ZA DALŠÍ 1KM DOPRAVY ZEMINY</v>
          </cell>
          <cell r="D1461" t="str">
            <v>M3</v>
          </cell>
          <cell r="E1461">
            <v>26</v>
          </cell>
          <cell r="F1461" t="str">
            <v>položka zahrnuje příplatek k vodorovnému přemístění zeminy za každý další 1km nad 20km</v>
          </cell>
          <cell r="G1461">
            <v>38397</v>
          </cell>
        </row>
        <row r="1462">
          <cell r="A1462" t="str">
            <v>13183A</v>
          </cell>
          <cell r="C1462" t="str">
            <v>HLOUBENÍ JAM ZAPAŽ I NEPAŽ TŘ II - BEZ DOPRAVY</v>
          </cell>
          <cell r="D1462" t="str">
            <v>M3</v>
          </cell>
          <cell r="E1462">
            <v>408</v>
          </cell>
          <cell r="F1462"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62">
            <v>38417</v>
          </cell>
        </row>
        <row r="1463">
          <cell r="A1463" t="str">
            <v>13183B</v>
          </cell>
          <cell r="C1463" t="str">
            <v>HLOUBENÍ JAM ZAPAŽ I NEPAŽ TŘ. II - DOPRAVA</v>
          </cell>
          <cell r="D1463" t="str">
            <v>M3KM</v>
          </cell>
          <cell r="E1463">
            <v>25</v>
          </cell>
          <cell r="F1463" t="str">
            <v>Položka zahrnuje samostatnou dopravu zeminy. Množství se určí jako součin kubatutry [m3] a požadované vzdálenosti [km].</v>
          </cell>
          <cell r="G1463">
            <v>38456</v>
          </cell>
        </row>
        <row r="1464">
          <cell r="A1464" t="str">
            <v>13183PAR</v>
          </cell>
          <cell r="C1464" t="str">
            <v>HLOUBENÍ JAM ZAPAŽ I NEPAŽ TŘ IIPARAMETRICKY</v>
          </cell>
          <cell r="D1464" t="str">
            <v>M3</v>
          </cell>
          <cell r="E1464">
            <v>0</v>
          </cell>
          <cell r="F1464" t="str">
            <v>položka zahrnuje:- v případě zpětného použití případný odvoz a uložení na mezideponii- odvoz přebytku na skládku, vč. uložení a poplatku za skládku-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64">
            <v>38476</v>
          </cell>
        </row>
        <row r="1465">
          <cell r="A1465" t="str">
            <v>13193</v>
          </cell>
          <cell r="C1465" t="str">
            <v>HLOUBENÍ JAM ZAPAŽ I NEPAŽ TŘ III</v>
          </cell>
          <cell r="D1465" t="str">
            <v>M3</v>
          </cell>
          <cell r="E1465">
            <v>1230</v>
          </cell>
          <cell r="F146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65">
            <v>38529</v>
          </cell>
        </row>
        <row r="1466">
          <cell r="A1466" t="str">
            <v>131931</v>
          </cell>
          <cell r="C1466" t="str">
            <v>HLOUBENÍ JAM ZAPAŽ I NEPAŽ TŘ. III, ODVOZ DO 1KM</v>
          </cell>
          <cell r="D1466" t="str">
            <v>M3</v>
          </cell>
          <cell r="E1466">
            <v>1230</v>
          </cell>
          <cell r="F146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66">
            <v>38568</v>
          </cell>
        </row>
        <row r="1467">
          <cell r="A1467" t="str">
            <v>131932</v>
          </cell>
          <cell r="C1467" t="str">
            <v>HLOUBENÍ JAM ZAPAŽ I NEPAŽ TŘ. III, ODVOZ DO 2KM</v>
          </cell>
          <cell r="D1467" t="str">
            <v>M3</v>
          </cell>
          <cell r="E1467">
            <v>1260</v>
          </cell>
          <cell r="F146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67">
            <v>38607</v>
          </cell>
        </row>
        <row r="1468">
          <cell r="A1468" t="str">
            <v>131933</v>
          </cell>
          <cell r="C1468" t="str">
            <v>HLOUBENÍ JAM ZAPAŽ I NEPAŽ TŘ. III, ODVOZ DO 3KM</v>
          </cell>
          <cell r="D1468" t="str">
            <v>M3</v>
          </cell>
          <cell r="E1468">
            <v>1290</v>
          </cell>
          <cell r="F146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68">
            <v>38646</v>
          </cell>
        </row>
        <row r="1469">
          <cell r="A1469" t="str">
            <v>131934</v>
          </cell>
          <cell r="C1469" t="str">
            <v>HLOUBENÍ JAM ZAPAŽ I NEPAŽ TŘ. III, ODVOZ DO 5KM</v>
          </cell>
          <cell r="D1469" t="str">
            <v>M3</v>
          </cell>
          <cell r="E1469">
            <v>1310</v>
          </cell>
          <cell r="F146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69">
            <v>38685</v>
          </cell>
        </row>
        <row r="1470">
          <cell r="A1470" t="str">
            <v>131935</v>
          </cell>
          <cell r="C1470" t="str">
            <v>HLOUBENÍ JAM ZAPAŽ I NEPAŽ TŘ. III, ODVOZ DO 8KM</v>
          </cell>
          <cell r="D1470" t="str">
            <v>M3</v>
          </cell>
          <cell r="E1470">
            <v>1410</v>
          </cell>
          <cell r="F147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70">
            <v>38724</v>
          </cell>
        </row>
        <row r="1471">
          <cell r="A1471" t="str">
            <v>131936</v>
          </cell>
          <cell r="C1471" t="str">
            <v>HLOUBENÍ JAM ZAPAŽ I NEPAŽ TŘ. III, ODVOZ DO 12KM</v>
          </cell>
          <cell r="D1471" t="str">
            <v>M3</v>
          </cell>
          <cell r="E1471">
            <v>1510</v>
          </cell>
          <cell r="F147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71">
            <v>38763</v>
          </cell>
        </row>
        <row r="1472">
          <cell r="A1472" t="str">
            <v>131937</v>
          </cell>
          <cell r="C1472" t="str">
            <v>HLOUBENÍ JAM ZAPAŽ I NEPAŽ TŘ. III, ODVOZ DO 16KM</v>
          </cell>
          <cell r="D1472" t="str">
            <v>M3</v>
          </cell>
          <cell r="E1472">
            <v>1610</v>
          </cell>
          <cell r="F147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72">
            <v>38802</v>
          </cell>
        </row>
        <row r="1473">
          <cell r="A1473" t="str">
            <v>131938</v>
          </cell>
          <cell r="C1473" t="str">
            <v>HLOUBENÍ JAM ZAPAŽ I NEPAŽ TŘ. III, ODVOZ DO 20KM</v>
          </cell>
          <cell r="D1473" t="str">
            <v>M3</v>
          </cell>
          <cell r="E1473">
            <v>1720</v>
          </cell>
          <cell r="F147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73">
            <v>38841</v>
          </cell>
        </row>
        <row r="1474">
          <cell r="A1474" t="str">
            <v>131939</v>
          </cell>
          <cell r="C1474" t="str">
            <v>PŘÍPLATEK ZA DALŠÍ 1KM DOPRAVY ZEMINY</v>
          </cell>
          <cell r="D1474" t="str">
            <v>M3</v>
          </cell>
          <cell r="E1474">
            <v>26</v>
          </cell>
          <cell r="F1474" t="str">
            <v>položka zahrnuje příplatek k vodorovnému přemístění zeminy za každý další 1km nad 20km</v>
          </cell>
          <cell r="G1474">
            <v>38880</v>
          </cell>
        </row>
        <row r="1475">
          <cell r="A1475" t="str">
            <v>13193A</v>
          </cell>
          <cell r="C1475" t="str">
            <v>HLOUBENÍ JAM ZAPAŽ I NEPAŽ TŘ III - BEZ DOPRAVY</v>
          </cell>
          <cell r="D1475" t="str">
            <v>M3</v>
          </cell>
          <cell r="E1475">
            <v>1180</v>
          </cell>
          <cell r="F1475"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75">
            <v>38900</v>
          </cell>
        </row>
        <row r="1476">
          <cell r="A1476" t="str">
            <v>13193B</v>
          </cell>
          <cell r="C1476" t="str">
            <v>HLOUBENÍ JAM ZAPAŽ I NEPAŽ TŘ. III - DOPRAVA</v>
          </cell>
          <cell r="D1476" t="str">
            <v>M3KM</v>
          </cell>
          <cell r="E1476">
            <v>25</v>
          </cell>
          <cell r="F1476" t="str">
            <v>Položka zahrnuje samostatnou dopravu zeminy. Množství se určí jako součin kubatutry [m3] a požadované vzdálenosti [km].</v>
          </cell>
          <cell r="G1476">
            <v>38939</v>
          </cell>
        </row>
        <row r="1477">
          <cell r="A1477" t="str">
            <v>13193PAR</v>
          </cell>
          <cell r="C1477" t="str">
            <v>HLOUBENÍ JAM ZAPAŽ I NEPAŽ TŘ III PARAMETRICKY</v>
          </cell>
          <cell r="D1477" t="str">
            <v>M3</v>
          </cell>
          <cell r="E1477">
            <v>0</v>
          </cell>
          <cell r="F1477" t="str">
            <v>položka zahrnuje:- v případě zpětného použití případný odvoz a uložení na mezideponii- odvoz přebytku na skládku, vč. uložení a poplatku za skládku-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77">
            <v>38959</v>
          </cell>
        </row>
        <row r="1478">
          <cell r="A1478" t="str">
            <v>13273</v>
          </cell>
          <cell r="C1478" t="str">
            <v>HLOUBENÍ RÝH ŠÍŘ DO 2M PAŽ I NEPAŽ TŘ. I</v>
          </cell>
          <cell r="D1478" t="str">
            <v>M3</v>
          </cell>
          <cell r="E1478">
            <v>316</v>
          </cell>
          <cell r="F147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78">
            <v>39096</v>
          </cell>
        </row>
        <row r="1479">
          <cell r="A1479" t="str">
            <v>132731</v>
          </cell>
          <cell r="C1479" t="str">
            <v>HLOUBENÍ RÝH ŠÍŘ DO 2M PAŽ I NEPAŽ TŘ. I, ODVOZ DO 1KM</v>
          </cell>
          <cell r="D1479" t="str">
            <v>M3</v>
          </cell>
          <cell r="E1479">
            <v>316</v>
          </cell>
          <cell r="F147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79">
            <v>39135</v>
          </cell>
        </row>
        <row r="1480">
          <cell r="A1480" t="str">
            <v>132732</v>
          </cell>
          <cell r="C1480" t="str">
            <v>HLOUBENÍ RÝH ŠÍŘ DO 2M PAŽ I NEPAŽ TŘ. I, ODVOZ DO 2KM</v>
          </cell>
          <cell r="D1480" t="str">
            <v>M3</v>
          </cell>
          <cell r="E1480">
            <v>344</v>
          </cell>
          <cell r="F148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80">
            <v>39174</v>
          </cell>
        </row>
        <row r="1481">
          <cell r="A1481" t="str">
            <v>132733</v>
          </cell>
          <cell r="C1481" t="str">
            <v>HLOUBENÍ RÝH ŠÍŘ DO 2M PAŽ I NEPAŽ TŘ. I, ODVOZ DO 3KM</v>
          </cell>
          <cell r="D1481" t="str">
            <v>M3</v>
          </cell>
          <cell r="E1481">
            <v>356</v>
          </cell>
          <cell r="F148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81">
            <v>39213</v>
          </cell>
        </row>
        <row r="1482">
          <cell r="A1482" t="str">
            <v>132734</v>
          </cell>
          <cell r="C1482" t="str">
            <v>HLOUBENÍ RÝH ŠÍŘ DO 2M PAŽ I NEPAŽ TŘ. I, ODVOZ DO 5KM</v>
          </cell>
          <cell r="D1482" t="str">
            <v>M3</v>
          </cell>
          <cell r="E1482">
            <v>381</v>
          </cell>
          <cell r="F148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82">
            <v>39252</v>
          </cell>
        </row>
        <row r="1483">
          <cell r="A1483" t="str">
            <v>132735</v>
          </cell>
          <cell r="C1483" t="str">
            <v>HLOUBENÍ RÝH ŠÍŘ DO 2M PAŽ I NEPAŽ TŘ. I, ODVOZ DO 8KM</v>
          </cell>
          <cell r="D1483" t="str">
            <v>M3</v>
          </cell>
          <cell r="E1483">
            <v>420</v>
          </cell>
          <cell r="F148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83">
            <v>39291</v>
          </cell>
        </row>
        <row r="1484">
          <cell r="A1484" t="str">
            <v>132736</v>
          </cell>
          <cell r="C1484" t="str">
            <v>HLOUBENÍ RÝH ŠÍŘ DO 2M PAŽ I NEPAŽ TŘ. I, ODVOZ DO 12KM</v>
          </cell>
          <cell r="D1484" t="str">
            <v>M3</v>
          </cell>
          <cell r="E1484">
            <v>467</v>
          </cell>
          <cell r="F148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84">
            <v>39330</v>
          </cell>
        </row>
        <row r="1485">
          <cell r="A1485" t="str">
            <v>132737</v>
          </cell>
          <cell r="C1485" t="str">
            <v>HLOUBENÍ RÝH ŠÍŘ DO 2M PAŽ I NEPAŽ TŘ. I, ODVOZ DO 16KM</v>
          </cell>
          <cell r="D1485" t="str">
            <v>M3</v>
          </cell>
          <cell r="E1485">
            <v>522</v>
          </cell>
          <cell r="F148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85">
            <v>39369</v>
          </cell>
        </row>
        <row r="1486">
          <cell r="A1486" t="str">
            <v>132738</v>
          </cell>
          <cell r="C1486" t="str">
            <v>HLOUBENÍ RÝH ŠÍŘ DO 2M PAŽ I NEPAŽ TŘ. I, ODVOZ DO 20KM</v>
          </cell>
          <cell r="D1486" t="str">
            <v>M3</v>
          </cell>
          <cell r="E1486">
            <v>582</v>
          </cell>
          <cell r="F148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86">
            <v>39408</v>
          </cell>
        </row>
        <row r="1487">
          <cell r="A1487" t="str">
            <v>132739</v>
          </cell>
          <cell r="C1487" t="str">
            <v>PŘÍPLATEK ZA DALŠÍ 1KM DOPRAVY ZEMINY</v>
          </cell>
          <cell r="D1487" t="str">
            <v>M3</v>
          </cell>
          <cell r="E1487">
            <v>17.3</v>
          </cell>
          <cell r="F1487" t="str">
            <v>položka zahrnuje příplatek k vodorovnému přemístění zeminy za každý další 1km nad 20km</v>
          </cell>
          <cell r="G1487">
            <v>39447</v>
          </cell>
        </row>
        <row r="1488">
          <cell r="A1488" t="str">
            <v>13273A</v>
          </cell>
          <cell r="C1488" t="str">
            <v>HLOUBENÍ RÝH ŠÍŘ DO 2M PAŽ I NEPAŽ TŘ. I - BEZ DOPRAVY</v>
          </cell>
          <cell r="D1488" t="str">
            <v>M3</v>
          </cell>
          <cell r="E1488">
            <v>291</v>
          </cell>
          <cell r="F1488"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88">
            <v>39467</v>
          </cell>
        </row>
        <row r="1489">
          <cell r="A1489" t="str">
            <v>13273B</v>
          </cell>
          <cell r="C1489" t="str">
            <v>HLOUBENÍ RÝH ŠÍŘ DO 2M PAŽ I NEPAŽ TŘ. I - DOPRAVA</v>
          </cell>
          <cell r="D1489" t="str">
            <v>M3KM</v>
          </cell>
          <cell r="E1489">
            <v>17.3</v>
          </cell>
          <cell r="F1489" t="str">
            <v>Položka zahrnuje samostatnou dopravu zeminy. Množství se určí jako součin kubatutry [m3] a požadované vzdálenosti [km].</v>
          </cell>
          <cell r="G1489">
            <v>39506</v>
          </cell>
        </row>
        <row r="1490">
          <cell r="A1490" t="str">
            <v>13283</v>
          </cell>
          <cell r="C1490" t="str">
            <v>HLOUBENÍ RÝH ŠÍŘ DO 2M PAŽ I NEPAŽ TŘ. II</v>
          </cell>
          <cell r="D1490" t="str">
            <v>M3</v>
          </cell>
          <cell r="E1490">
            <v>1140</v>
          </cell>
          <cell r="F149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0">
            <v>39546</v>
          </cell>
        </row>
        <row r="1491">
          <cell r="A1491" t="str">
            <v>132831</v>
          </cell>
          <cell r="C1491" t="str">
            <v>HLOUBENÍ RÝH ŠÍŘ DO 2M PAŽ I NEPAŽ TŘ. II, ODVOZ DO 1KM</v>
          </cell>
          <cell r="D1491" t="str">
            <v>M3</v>
          </cell>
          <cell r="E1491">
            <v>1140</v>
          </cell>
          <cell r="F149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1">
            <v>39585</v>
          </cell>
        </row>
        <row r="1492">
          <cell r="A1492" t="str">
            <v>132832</v>
          </cell>
          <cell r="C1492" t="str">
            <v>HLOUBENÍ RÝH ŠÍŘ DO 2M PAŽ I NEPAŽ TŘ. II, ODVOZ DO 2KM</v>
          </cell>
          <cell r="D1492" t="str">
            <v>M3</v>
          </cell>
          <cell r="E1492">
            <v>1160</v>
          </cell>
          <cell r="F149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2">
            <v>39624</v>
          </cell>
        </row>
        <row r="1493">
          <cell r="A1493" t="str">
            <v>132833</v>
          </cell>
          <cell r="C1493" t="str">
            <v>HLOUBENÍ RÝH ŠÍŘ DO 2M PAŽ I NEPAŽ TŘ. II, ODVOZ DO 3KM</v>
          </cell>
          <cell r="D1493" t="str">
            <v>M3</v>
          </cell>
          <cell r="E1493">
            <v>1190</v>
          </cell>
          <cell r="F149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3">
            <v>39663</v>
          </cell>
        </row>
        <row r="1494">
          <cell r="A1494" t="str">
            <v>132834</v>
          </cell>
          <cell r="C1494" t="str">
            <v>HLOUBENÍ RÝH ŠÍŘ DO 2M PAŽ I NEPAŽ TŘ. II, ODVOZ DO 5KM</v>
          </cell>
          <cell r="D1494" t="str">
            <v>M3</v>
          </cell>
          <cell r="E1494">
            <v>1230</v>
          </cell>
          <cell r="F149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4">
            <v>39702</v>
          </cell>
        </row>
        <row r="1495">
          <cell r="A1495" t="str">
            <v>132835</v>
          </cell>
          <cell r="C1495" t="str">
            <v>HLOUBENÍ RÝH ŠÍŘ DO 2M PAŽ I NEPAŽ TŘ. II, ODVOZ DO 8KM</v>
          </cell>
          <cell r="D1495" t="str">
            <v>M3</v>
          </cell>
          <cell r="E1495">
            <v>1290</v>
          </cell>
          <cell r="F149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5">
            <v>39741</v>
          </cell>
        </row>
        <row r="1496">
          <cell r="A1496" t="str">
            <v>132836</v>
          </cell>
          <cell r="C1496" t="str">
            <v>HLOUBENÍ RÝH ŠÍŘ DO 2M PAŽ I NEPAŽ TŘ. II, ODVOZ DO 12KM</v>
          </cell>
          <cell r="D1496" t="str">
            <v>M3</v>
          </cell>
          <cell r="E1496">
            <v>1320</v>
          </cell>
          <cell r="F149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6">
            <v>39780</v>
          </cell>
        </row>
        <row r="1497">
          <cell r="A1497" t="str">
            <v>132837</v>
          </cell>
          <cell r="C1497" t="str">
            <v>HLOUBENÍ RÝH ŠÍŘ DO 2M PAŽ I NEPAŽ TŘ. II, ODVOZ DO 16KM</v>
          </cell>
          <cell r="D1497" t="str">
            <v>M3</v>
          </cell>
          <cell r="E1497">
            <v>1410</v>
          </cell>
          <cell r="F149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7">
            <v>39819</v>
          </cell>
        </row>
        <row r="1498">
          <cell r="A1498" t="str">
            <v>132838</v>
          </cell>
          <cell r="C1498" t="str">
            <v>HLOUBENÍ RÝH ŠÍŘ DO 2M PAŽ I NEPAŽ TŘ. II, ODVOZ DO 20KM</v>
          </cell>
          <cell r="D1498" t="str">
            <v>M3</v>
          </cell>
          <cell r="E1498">
            <v>1480</v>
          </cell>
          <cell r="F149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498">
            <v>39858</v>
          </cell>
        </row>
        <row r="1499">
          <cell r="A1499" t="str">
            <v>132839</v>
          </cell>
          <cell r="C1499" t="str">
            <v>PŘÍPLATEK ZA DALŠÍ 1KM DOPRAVY ZEMINY</v>
          </cell>
          <cell r="D1499" t="str">
            <v>M3</v>
          </cell>
          <cell r="E1499">
            <v>26</v>
          </cell>
          <cell r="F1499" t="str">
            <v>položka zahrnuje příplatek k vodorovnému přemístění zeminy za každý další 1km nad 20km</v>
          </cell>
          <cell r="G1499">
            <v>39897</v>
          </cell>
        </row>
        <row r="1500">
          <cell r="A1500" t="str">
            <v>13283A</v>
          </cell>
          <cell r="C1500" t="str">
            <v>HLOUBENÍ RÝH ŠÍŘ DO 2M PAŽ I NEPAŽ TŘ. II - BEZ DOPRAVY</v>
          </cell>
          <cell r="D1500" t="str">
            <v>M3</v>
          </cell>
          <cell r="E1500">
            <v>1080</v>
          </cell>
          <cell r="F1500"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0">
            <v>39917</v>
          </cell>
        </row>
        <row r="1501">
          <cell r="A1501" t="str">
            <v>13283B</v>
          </cell>
          <cell r="C1501" t="str">
            <v>HLOUBENÍ RÝH ŠÍŘ DO 2M PAŽ I NEPAŽ TŘ. II - DOPRAVA</v>
          </cell>
          <cell r="D1501" t="str">
            <v>M3KM</v>
          </cell>
          <cell r="E1501">
            <v>25</v>
          </cell>
          <cell r="F1501" t="str">
            <v>Položka zahrnuje samostatnou dopravu zeminy. Množství se určí jako součin kubatutry [m3] a požadované vzdálenosti [km].</v>
          </cell>
          <cell r="G1501">
            <v>39956</v>
          </cell>
        </row>
        <row r="1502">
          <cell r="A1502" t="str">
            <v>13293</v>
          </cell>
          <cell r="C1502" t="str">
            <v>HLOUBENÍ RÝH ŠÍŘ DO 2M PAŽ I NEPAŽ TŘ. III</v>
          </cell>
          <cell r="D1502" t="str">
            <v>M3</v>
          </cell>
          <cell r="E1502">
            <v>1740</v>
          </cell>
          <cell r="F150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2">
            <v>39988</v>
          </cell>
        </row>
        <row r="1503">
          <cell r="A1503" t="str">
            <v>132931</v>
          </cell>
          <cell r="C1503" t="str">
            <v>HLOUBENÍ RÝH ŠÍŘ DO 2M PAŽ I NEPAŽ TŘ. III, ODVOZ DO 1KM</v>
          </cell>
          <cell r="D1503" t="str">
            <v>M3</v>
          </cell>
          <cell r="E1503">
            <v>1740</v>
          </cell>
          <cell r="F150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3">
            <v>40027</v>
          </cell>
        </row>
        <row r="1504">
          <cell r="A1504" t="str">
            <v>132932</v>
          </cell>
          <cell r="C1504" t="str">
            <v>HLOUBENÍ RÝH ŠÍŘ DO 2M PAŽ I NEPAŽ TŘ. III, ODVOZ DO 2KM</v>
          </cell>
          <cell r="D1504" t="str">
            <v>M3</v>
          </cell>
          <cell r="E1504">
            <v>1760</v>
          </cell>
          <cell r="F150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4">
            <v>40066</v>
          </cell>
        </row>
        <row r="1505">
          <cell r="A1505" t="str">
            <v>132933</v>
          </cell>
          <cell r="C1505" t="str">
            <v>HLOUBENÍ RÝH ŠÍŘ DO 2M PAŽ I NEPAŽ TŘ. III, ODVOZ DO 3KM</v>
          </cell>
          <cell r="D1505" t="str">
            <v>M3</v>
          </cell>
          <cell r="E1505">
            <v>1780</v>
          </cell>
          <cell r="F150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5">
            <v>40105</v>
          </cell>
        </row>
        <row r="1506">
          <cell r="A1506" t="str">
            <v>132934</v>
          </cell>
          <cell r="C1506" t="str">
            <v>HLOUBENÍ RÝH ŠÍŘ DO 2M PAŽ I NEPAŽ TŘ. III, ODVOZ DO 5KM</v>
          </cell>
          <cell r="D1506" t="str">
            <v>M3</v>
          </cell>
          <cell r="E1506">
            <v>1840</v>
          </cell>
          <cell r="F150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6">
            <v>40144</v>
          </cell>
        </row>
        <row r="1507">
          <cell r="A1507" t="str">
            <v>132935</v>
          </cell>
          <cell r="C1507" t="str">
            <v>HLOUBENÍ RÝH ŠÍŘ DO 2M PAŽ I NEPAŽ TŘ. III, ODVOZ DO 8KM</v>
          </cell>
          <cell r="D1507" t="str">
            <v>M3</v>
          </cell>
          <cell r="E1507">
            <v>1900</v>
          </cell>
          <cell r="F150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7">
            <v>40183</v>
          </cell>
        </row>
        <row r="1508">
          <cell r="A1508" t="str">
            <v>132936</v>
          </cell>
          <cell r="C1508" t="str">
            <v>HLOUBENÍ RÝH ŠÍŘ DO 2M PAŽ I NEPAŽ TŘ. III, ODVOZ DO 12KM</v>
          </cell>
          <cell r="D1508" t="str">
            <v>M3</v>
          </cell>
          <cell r="E1508">
            <v>2010</v>
          </cell>
          <cell r="F150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8">
            <v>40222</v>
          </cell>
        </row>
        <row r="1509">
          <cell r="A1509" t="str">
            <v>132937</v>
          </cell>
          <cell r="C1509" t="str">
            <v>HLOUBENÍ RÝH ŠÍŘ DO 2M PAŽ I NEPAŽ TŘ. III, ODVOZ DO 16KM</v>
          </cell>
          <cell r="D1509" t="str">
            <v>M3</v>
          </cell>
          <cell r="E1509">
            <v>2100</v>
          </cell>
          <cell r="F150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09">
            <v>40261</v>
          </cell>
        </row>
        <row r="1510">
          <cell r="A1510" t="str">
            <v>132938</v>
          </cell>
          <cell r="C1510" t="str">
            <v>HLOUBENÍ RÝH ŠÍŘ DO 2M PAŽ I NEPAŽ TŘ. III, ODVOZ DO 20KM</v>
          </cell>
          <cell r="D1510" t="str">
            <v>M3</v>
          </cell>
          <cell r="E1510">
            <v>2200</v>
          </cell>
          <cell r="F151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10">
            <v>40300</v>
          </cell>
        </row>
        <row r="1511">
          <cell r="A1511" t="str">
            <v>132939</v>
          </cell>
          <cell r="C1511" t="str">
            <v>PŘÍPLATEK ZA DALŠÍ 1KM DOPRAVY ZEMINY</v>
          </cell>
          <cell r="D1511" t="str">
            <v>M3</v>
          </cell>
          <cell r="E1511">
            <v>26</v>
          </cell>
          <cell r="F1511" t="str">
            <v>položka zahrnuje příplatek k vodorovnému přemístění zeminy za každý další 1km nad 20km</v>
          </cell>
          <cell r="G1511">
            <v>40339</v>
          </cell>
        </row>
        <row r="1512">
          <cell r="A1512" t="str">
            <v>13293A</v>
          </cell>
          <cell r="C1512" t="str">
            <v>HLOUBENÍ RÝH ŠÍŘ DO 2M PAŽ I NEPAŽ TŘ. III - BEZ DOPRAVY</v>
          </cell>
          <cell r="D1512" t="str">
            <v>M3</v>
          </cell>
          <cell r="E1512">
            <v>1670</v>
          </cell>
          <cell r="F1512"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12">
            <v>40359</v>
          </cell>
        </row>
        <row r="1513">
          <cell r="A1513" t="str">
            <v>13293B</v>
          </cell>
          <cell r="C1513" t="str">
            <v>HLOUBENÍ RÝH ŠÍŘ DO 2M PAŽ I NEPAŽ TŘ. III - DOPRAVA</v>
          </cell>
          <cell r="D1513" t="str">
            <v>M3KM</v>
          </cell>
          <cell r="E1513">
            <v>25</v>
          </cell>
          <cell r="F1513" t="str">
            <v>Položka zahrnuje samostatnou dopravu zeminy. Množství se určí jako součin kubatutry [m3] a požadované vzdálenosti [km].</v>
          </cell>
          <cell r="G1513">
            <v>40398</v>
          </cell>
        </row>
        <row r="1514">
          <cell r="A1514" t="str">
            <v>13373</v>
          </cell>
          <cell r="C1514" t="str">
            <v>HLOUBENÍ ŠACHET ZAPAŽ I NEPAŽ TŘ. I</v>
          </cell>
          <cell r="D1514" t="str">
            <v>M3</v>
          </cell>
          <cell r="E1514">
            <v>757</v>
          </cell>
          <cell r="F151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14">
            <v>40514</v>
          </cell>
        </row>
        <row r="1515">
          <cell r="A1515" t="str">
            <v>133731</v>
          </cell>
          <cell r="C1515" t="str">
            <v>HLOUBENÍ ŠACHET ZAPAŽ I NEPAŽ TŘ. I, ODVOZ DO 1KM</v>
          </cell>
          <cell r="D1515" t="str">
            <v>M3</v>
          </cell>
          <cell r="E1515">
            <v>757</v>
          </cell>
          <cell r="F151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15">
            <v>40553</v>
          </cell>
        </row>
        <row r="1516">
          <cell r="A1516" t="str">
            <v>133732</v>
          </cell>
          <cell r="C1516" t="str">
            <v>HLOUBENÍ ŠACHET ZAPAŽ I NEPAŽ TŘ. I, ODVOZ DO 2KM</v>
          </cell>
          <cell r="D1516" t="str">
            <v>M3</v>
          </cell>
          <cell r="E1516">
            <v>776</v>
          </cell>
          <cell r="F151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16">
            <v>40592</v>
          </cell>
        </row>
        <row r="1517">
          <cell r="A1517" t="str">
            <v>133733</v>
          </cell>
          <cell r="C1517" t="str">
            <v>HLOUBENÍ ŠACHET ZAPAŽ I NEPAŽ TŘ. I, ODVOZ DO 3KM</v>
          </cell>
          <cell r="D1517" t="str">
            <v>M3</v>
          </cell>
          <cell r="E1517">
            <v>795</v>
          </cell>
          <cell r="F151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17">
            <v>40631</v>
          </cell>
        </row>
        <row r="1518">
          <cell r="A1518" t="str">
            <v>133734</v>
          </cell>
          <cell r="C1518" t="str">
            <v>HLOUBENÍ ŠACHET ZAPAŽ I NEPAŽ TŘ. I, ODVOZ DO 5KM</v>
          </cell>
          <cell r="D1518" t="str">
            <v>M3</v>
          </cell>
          <cell r="E1518">
            <v>831</v>
          </cell>
          <cell r="F151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18">
            <v>40670</v>
          </cell>
        </row>
        <row r="1519">
          <cell r="A1519" t="str">
            <v>133735</v>
          </cell>
          <cell r="C1519" t="str">
            <v>HLOUBENÍ ŠACHET ZAPAŽ I NEPAŽ TŘ. I, ODVOZ DO 8KM</v>
          </cell>
          <cell r="D1519" t="str">
            <v>M3</v>
          </cell>
          <cell r="E1519">
            <v>880</v>
          </cell>
          <cell r="F151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19">
            <v>40709</v>
          </cell>
        </row>
        <row r="1520">
          <cell r="A1520" t="str">
            <v>133736</v>
          </cell>
          <cell r="C1520" t="str">
            <v>HLOUBENÍ ŠACHET ZAPAŽ I NEPAŽ TŘ. I, ODVOZ DO 12KM</v>
          </cell>
          <cell r="D1520" t="str">
            <v>M3</v>
          </cell>
          <cell r="E1520">
            <v>942</v>
          </cell>
          <cell r="F152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20">
            <v>40748</v>
          </cell>
        </row>
        <row r="1521">
          <cell r="A1521" t="str">
            <v>133737</v>
          </cell>
          <cell r="C1521" t="str">
            <v>HLOUBENÍ ŠACHET ZAPAŽ I NEPAŽ TŘ. I, ODVOZ DO 16KM</v>
          </cell>
          <cell r="D1521" t="str">
            <v>M3</v>
          </cell>
          <cell r="E1521">
            <v>1010</v>
          </cell>
          <cell r="F152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21">
            <v>40787</v>
          </cell>
        </row>
        <row r="1522">
          <cell r="A1522" t="str">
            <v>133738</v>
          </cell>
          <cell r="C1522" t="str">
            <v>HLOUBENÍ ŠACHET ZAPAŽ I NEPAŽ TŘ. I, ODVOZ DO 20KM</v>
          </cell>
          <cell r="D1522" t="str">
            <v>M3</v>
          </cell>
          <cell r="E1522">
            <v>1080</v>
          </cell>
          <cell r="F152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22">
            <v>40826</v>
          </cell>
        </row>
        <row r="1523">
          <cell r="A1523" t="str">
            <v>133739</v>
          </cell>
          <cell r="C1523" t="str">
            <v>PŘÍPLATEK ZA DALŠÍ 1KM DOPRAVY ZEMINY</v>
          </cell>
          <cell r="D1523" t="str">
            <v>M3</v>
          </cell>
          <cell r="E1523">
            <v>17.3</v>
          </cell>
          <cell r="F1523" t="str">
            <v>položka zahrnuje příplatek k vodorovnému přemístění zeminy za každý další 1km nad 20km</v>
          </cell>
          <cell r="G1523">
            <v>40865</v>
          </cell>
        </row>
        <row r="1524">
          <cell r="A1524" t="str">
            <v>13373A</v>
          </cell>
          <cell r="C1524" t="str">
            <v>HLOUBENÍ ŠACHET ZAPAŽ I NEPAŽ TŘ. I - BEZ DOPRAVY</v>
          </cell>
          <cell r="D1524" t="str">
            <v>M3</v>
          </cell>
          <cell r="E1524">
            <v>719</v>
          </cell>
          <cell r="F1524"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24">
            <v>40885</v>
          </cell>
        </row>
        <row r="1525">
          <cell r="A1525" t="str">
            <v>13373B</v>
          </cell>
          <cell r="C1525" t="str">
            <v>HLOUBENÍ ŠACHET ZAPAŽ I NEPAŽ TŘ. I - DOPRAVA</v>
          </cell>
          <cell r="D1525" t="str">
            <v>M3KM</v>
          </cell>
          <cell r="E1525">
            <v>17.3</v>
          </cell>
          <cell r="F1525" t="str">
            <v>Položka zahrnuje samostatnou dopravu zeminy. Množství se určí jako součin kubatutry [m3] a požadované vzdálenosti [km].</v>
          </cell>
          <cell r="G1525">
            <v>40924</v>
          </cell>
        </row>
        <row r="1526">
          <cell r="A1526" t="str">
            <v>13383</v>
          </cell>
          <cell r="C1526" t="str">
            <v>HLOUBENÍ ŠACHET ZAPAŽ I NEPAŽ TŘ. II</v>
          </cell>
          <cell r="D1526" t="str">
            <v>M3</v>
          </cell>
          <cell r="E1526">
            <v>1310</v>
          </cell>
          <cell r="F152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26">
            <v>40964</v>
          </cell>
        </row>
        <row r="1527">
          <cell r="A1527" t="str">
            <v>133831</v>
          </cell>
          <cell r="C1527" t="str">
            <v>HLOUBENÍ ŠACHET ZAPAŽ I NEPAŽ TŘ. II, ODVOZ DO 1KM</v>
          </cell>
          <cell r="D1527" t="str">
            <v>M3</v>
          </cell>
          <cell r="E1527">
            <v>1310</v>
          </cell>
          <cell r="F152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27">
            <v>41003</v>
          </cell>
        </row>
        <row r="1528">
          <cell r="A1528" t="str">
            <v>133832</v>
          </cell>
          <cell r="C1528" t="str">
            <v>HLOUBENÍ ŠACHET ZAPAŽ I NEPAŽ TŘ. II, ODVOZ DO 2KM</v>
          </cell>
          <cell r="D1528" t="str">
            <v>M3</v>
          </cell>
          <cell r="E1528">
            <v>1340</v>
          </cell>
          <cell r="F152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28">
            <v>41042</v>
          </cell>
        </row>
        <row r="1529">
          <cell r="A1529" t="str">
            <v>133833</v>
          </cell>
          <cell r="C1529" t="str">
            <v>HLOUBENÍ ŠACHET ZAPAŽ I NEPAŽ TŘ. II, ODVOZ DO 3KM</v>
          </cell>
          <cell r="D1529" t="str">
            <v>M3</v>
          </cell>
          <cell r="E1529">
            <v>1380</v>
          </cell>
          <cell r="F152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29">
            <v>41081</v>
          </cell>
        </row>
        <row r="1530">
          <cell r="A1530" t="str">
            <v>133834</v>
          </cell>
          <cell r="C1530" t="str">
            <v>HLOUBENÍ ŠACHET ZAPAŽ I NEPAŽ TŘ. II, ODVOZ DO 5KM</v>
          </cell>
          <cell r="D1530" t="str">
            <v>M3</v>
          </cell>
          <cell r="E1530">
            <v>1440</v>
          </cell>
          <cell r="F153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30">
            <v>41120</v>
          </cell>
        </row>
        <row r="1531">
          <cell r="A1531" t="str">
            <v>133835</v>
          </cell>
          <cell r="C1531" t="str">
            <v>HLOUBENÍ ŠACHET ZAPAŽ I NEPAŽ TŘ. II, ODVOZ DO 8KM</v>
          </cell>
          <cell r="D1531" t="str">
            <v>M3</v>
          </cell>
          <cell r="E1531">
            <v>1510</v>
          </cell>
          <cell r="F153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31">
            <v>41159</v>
          </cell>
        </row>
        <row r="1532">
          <cell r="A1532" t="str">
            <v>133836</v>
          </cell>
          <cell r="C1532" t="str">
            <v>HLOUBENÍ ŠACHET ZAPAŽ I NEPAŽ TŘ. II, ODVOZ DO 12KM</v>
          </cell>
          <cell r="D1532" t="str">
            <v>M3</v>
          </cell>
          <cell r="E1532">
            <v>1610</v>
          </cell>
          <cell r="F153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32">
            <v>41198</v>
          </cell>
        </row>
        <row r="1533">
          <cell r="A1533" t="str">
            <v>133837</v>
          </cell>
          <cell r="C1533" t="str">
            <v>HLOUBENÍ ŠACHET ZAPAŽ I NEPAŽ TŘ. II, ODVOZ DO 16KM</v>
          </cell>
          <cell r="D1533" t="str">
            <v>M3</v>
          </cell>
          <cell r="E1533">
            <v>1720</v>
          </cell>
          <cell r="F153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33">
            <v>41237</v>
          </cell>
        </row>
        <row r="1534">
          <cell r="A1534" t="str">
            <v>133838</v>
          </cell>
          <cell r="C1534" t="str">
            <v>HLOUBENÍ ŠACHET ZAPAŽ I NEPAŽ TŘ. II, ODVOZ DO 20KM</v>
          </cell>
          <cell r="D1534" t="str">
            <v>M3</v>
          </cell>
          <cell r="E1534">
            <v>1820</v>
          </cell>
          <cell r="F153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34">
            <v>41276</v>
          </cell>
        </row>
        <row r="1535">
          <cell r="A1535" t="str">
            <v>133839</v>
          </cell>
          <cell r="C1535" t="str">
            <v>PŘÍPLATEK ZA DALŠÍ 1KM DOPRAVY ZEMINY</v>
          </cell>
          <cell r="D1535" t="str">
            <v>M3</v>
          </cell>
          <cell r="E1535">
            <v>26</v>
          </cell>
          <cell r="F1535" t="str">
            <v>položka zahrnuje příplatek k vodorovnému přemístění zeminy za každý další 1km nad 20km</v>
          </cell>
          <cell r="G1535">
            <v>41315</v>
          </cell>
        </row>
        <row r="1536">
          <cell r="A1536" t="str">
            <v>13383A</v>
          </cell>
          <cell r="C1536" t="str">
            <v>HLOUBENÍ ŠACHET ZAPAŽ I NEPAŽ TŘ. II - BEZ DOPRAVY</v>
          </cell>
          <cell r="D1536" t="str">
            <v>M3</v>
          </cell>
          <cell r="E1536">
            <v>1270</v>
          </cell>
          <cell r="F1536"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36">
            <v>41335</v>
          </cell>
        </row>
        <row r="1537">
          <cell r="A1537" t="str">
            <v>13383B</v>
          </cell>
          <cell r="C1537" t="str">
            <v>HLOUBENÍ ŠACHET ZAPAŽ I NEPAŽ TŘ. II - DOPRAVA</v>
          </cell>
          <cell r="D1537" t="str">
            <v>M3KM</v>
          </cell>
          <cell r="E1537">
            <v>25</v>
          </cell>
          <cell r="F1537" t="str">
            <v>Položka zahrnuje samostatnou dopravu zeminy. Množství se určí jako součin kubatutry [m3] a požadované vzdálenosti [km].</v>
          </cell>
          <cell r="G1537">
            <v>41374</v>
          </cell>
        </row>
        <row r="1538">
          <cell r="A1538" t="str">
            <v>13393</v>
          </cell>
          <cell r="C1538" t="str">
            <v>HLOUBENÍ ŠACHET ZAPAŽ I NEPAŽ TŘ. III</v>
          </cell>
          <cell r="D1538" t="str">
            <v>M3</v>
          </cell>
          <cell r="E1538">
            <v>2230</v>
          </cell>
          <cell r="F153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38">
            <v>41406</v>
          </cell>
        </row>
        <row r="1539">
          <cell r="A1539" t="str">
            <v>133931</v>
          </cell>
          <cell r="C1539" t="str">
            <v>HLOUBENÍ ŠACHET ZAPAŽ I NEPAŽ TŘ. III, ODVOZ DO 1KM</v>
          </cell>
          <cell r="D1539" t="str">
            <v>M3</v>
          </cell>
          <cell r="E1539">
            <v>2230</v>
          </cell>
          <cell r="F153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39">
            <v>41445</v>
          </cell>
        </row>
        <row r="1540">
          <cell r="A1540" t="str">
            <v>133932</v>
          </cell>
          <cell r="C1540" t="str">
            <v>HLOUBENÍ ŠACHET ZAPAŽ I NEPAŽ TŘ. III, ODVOZ DO 2KM</v>
          </cell>
          <cell r="D1540" t="str">
            <v>M3</v>
          </cell>
          <cell r="E1540">
            <v>2260</v>
          </cell>
          <cell r="F154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40">
            <v>41484</v>
          </cell>
        </row>
        <row r="1541">
          <cell r="A1541" t="str">
            <v>133933</v>
          </cell>
          <cell r="C1541" t="str">
            <v>HLOUBENÍ ŠACHET ZAPAŽ I NEPAŽ TŘ. III, ODVOZ DO 3KM</v>
          </cell>
          <cell r="D1541" t="str">
            <v>M3</v>
          </cell>
          <cell r="E1541">
            <v>2280</v>
          </cell>
          <cell r="F154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41">
            <v>41523</v>
          </cell>
        </row>
        <row r="1542">
          <cell r="A1542" t="str">
            <v>133934</v>
          </cell>
          <cell r="C1542" t="str">
            <v>HLOUBENÍ ŠACHET ZAPAŽ I NEPAŽ TŘ. III, ODVOZ DO 5KM</v>
          </cell>
          <cell r="D1542" t="str">
            <v>M3</v>
          </cell>
          <cell r="E1542">
            <v>2340</v>
          </cell>
          <cell r="F154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42">
            <v>41562</v>
          </cell>
        </row>
        <row r="1543">
          <cell r="A1543" t="str">
            <v>133935</v>
          </cell>
          <cell r="C1543" t="str">
            <v>HLOUBENÍ ŠACHET ZAPAŽ I NEPAŽ TŘ. III, ODVOZ DO 8KM</v>
          </cell>
          <cell r="D1543" t="str">
            <v>M3</v>
          </cell>
          <cell r="E1543">
            <v>2430</v>
          </cell>
          <cell r="F154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43">
            <v>41601</v>
          </cell>
        </row>
        <row r="1544">
          <cell r="A1544" t="str">
            <v>133936</v>
          </cell>
          <cell r="C1544" t="str">
            <v>HLOUBENÍ ŠACHET ZAPAŽ I NEPAŽ TŘ. III, ODVOZ DO 12KM</v>
          </cell>
          <cell r="D1544" t="str">
            <v>M3</v>
          </cell>
          <cell r="E1544">
            <v>2520</v>
          </cell>
          <cell r="F154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44">
            <v>41640</v>
          </cell>
        </row>
        <row r="1545">
          <cell r="A1545" t="str">
            <v>133937</v>
          </cell>
          <cell r="C1545" t="str">
            <v>HLOUBENÍ ŠACHET ZAPAŽ I NEPAŽ TŘ. III, ODVOZ DO 16KM</v>
          </cell>
          <cell r="D1545" t="str">
            <v>M3</v>
          </cell>
          <cell r="E1545">
            <v>2620</v>
          </cell>
          <cell r="F154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45">
            <v>41679</v>
          </cell>
        </row>
        <row r="1546">
          <cell r="A1546" t="str">
            <v>133938</v>
          </cell>
          <cell r="C1546" t="str">
            <v>HLOUBENÍ ŠACHET ZAPAŽ I NEPAŽ TŘ. III, ODVOZ DO 20KM</v>
          </cell>
          <cell r="D1546" t="str">
            <v>M3</v>
          </cell>
          <cell r="E1546">
            <v>2700</v>
          </cell>
          <cell r="F154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46">
            <v>41718</v>
          </cell>
        </row>
        <row r="1547">
          <cell r="A1547" t="str">
            <v>133939</v>
          </cell>
          <cell r="C1547" t="str">
            <v>PŘÍPLATEK ZA DALŠÍ 1KM DOPRAVY ZEMINY</v>
          </cell>
          <cell r="D1547" t="str">
            <v>M3</v>
          </cell>
          <cell r="E1547">
            <v>26</v>
          </cell>
          <cell r="F1547" t="str">
            <v>položka zahrnuje příplatek k vodorovnému přemístění zeminy za každý další 1km nad 20km</v>
          </cell>
          <cell r="G1547">
            <v>41757</v>
          </cell>
        </row>
        <row r="1548">
          <cell r="A1548" t="str">
            <v>13393A</v>
          </cell>
          <cell r="C1548" t="str">
            <v>HLOUBENÍ ŠACHET ZAPAŽ I NEPAŽ TŘ. III - BEZ DOPRAVY</v>
          </cell>
          <cell r="D1548" t="str">
            <v>M3</v>
          </cell>
          <cell r="E1548">
            <v>2150</v>
          </cell>
          <cell r="F1548"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48">
            <v>41777</v>
          </cell>
        </row>
        <row r="1549">
          <cell r="A1549" t="str">
            <v>13393B</v>
          </cell>
          <cell r="C1549" t="str">
            <v>HLOUBENÍ ŠACHET ZAPAŽ I NEPAŽ TŘ. III - DOPRAVA</v>
          </cell>
          <cell r="D1549" t="str">
            <v>M3KM</v>
          </cell>
          <cell r="E1549">
            <v>25</v>
          </cell>
          <cell r="F1549" t="str">
            <v>Položka zahrnuje samostatnou dopravu zeminy. Množství se určí jako součin kubatutry [m3] a požadované vzdálenosti [km].</v>
          </cell>
          <cell r="G1549">
            <v>41816</v>
          </cell>
        </row>
        <row r="1550">
          <cell r="A1550" t="str">
            <v>13673</v>
          </cell>
          <cell r="C1550" t="str">
            <v>VYKOP V UZAVŘ PROSTORÁCH A POD ZÁKLADY TŘ. I</v>
          </cell>
          <cell r="D1550" t="str">
            <v>M3</v>
          </cell>
          <cell r="E1550">
            <v>1920</v>
          </cell>
          <cell r="F155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0">
            <v>41904</v>
          </cell>
        </row>
        <row r="1551">
          <cell r="A1551" t="str">
            <v>136731</v>
          </cell>
          <cell r="C1551" t="str">
            <v>VYKOP V UZAVŘ PROSTORÁCH A POD ZÁKLADY TŘ. I ODVOZ DO 1KM</v>
          </cell>
          <cell r="D1551" t="str">
            <v>M3</v>
          </cell>
          <cell r="E1551">
            <v>1920</v>
          </cell>
          <cell r="F155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1">
            <v>41943</v>
          </cell>
        </row>
        <row r="1552">
          <cell r="A1552" t="str">
            <v>136732</v>
          </cell>
          <cell r="C1552" t="str">
            <v>VYKOP V UZAVŘ PROSTORÁCH A POD ZÁKLADY TŘ. I ODVOZ DO 2KM</v>
          </cell>
          <cell r="D1552" t="str">
            <v>M3</v>
          </cell>
          <cell r="E1552">
            <v>1930</v>
          </cell>
          <cell r="F155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2">
            <v>41982</v>
          </cell>
        </row>
        <row r="1553">
          <cell r="A1553" t="str">
            <v>136733</v>
          </cell>
          <cell r="C1553" t="str">
            <v>VYKOP V UZAVŘ PROSTORÁCH A POD ZÁKLADY TŘ. I ODVOZ DO 3KM</v>
          </cell>
          <cell r="D1553" t="str">
            <v>M3</v>
          </cell>
          <cell r="E1553">
            <v>1950</v>
          </cell>
          <cell r="F155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3">
            <v>42021</v>
          </cell>
        </row>
        <row r="1554">
          <cell r="A1554" t="str">
            <v>136734</v>
          </cell>
          <cell r="C1554" t="str">
            <v>VYKOP V UZAVŘ PROSTORÁCH A POD ZÁKLADY TŘ. I ODVOZ DO 5KM</v>
          </cell>
          <cell r="D1554" t="str">
            <v>M3</v>
          </cell>
          <cell r="E1554">
            <v>2000</v>
          </cell>
          <cell r="F155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4">
            <v>42060</v>
          </cell>
        </row>
        <row r="1555">
          <cell r="A1555" t="str">
            <v>136735</v>
          </cell>
          <cell r="C1555" t="str">
            <v>VYKOP V UZAVŘ PROSTORÁCH A POD ZÁKLADY TŘ. I ODVOZ DO 8KM</v>
          </cell>
          <cell r="D1555" t="str">
            <v>M3</v>
          </cell>
          <cell r="E1555">
            <v>2060</v>
          </cell>
          <cell r="F155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5">
            <v>42099</v>
          </cell>
        </row>
        <row r="1556">
          <cell r="A1556" t="str">
            <v>136736</v>
          </cell>
          <cell r="C1556" t="str">
            <v>VYKOP V UZAVŘ PROSTORÁCH A POD ZÁKLADY TŘ. I ODVOZ DO 12KM</v>
          </cell>
          <cell r="D1556" t="str">
            <v>M3</v>
          </cell>
          <cell r="E1556">
            <v>2130</v>
          </cell>
          <cell r="F155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6">
            <v>42138</v>
          </cell>
        </row>
        <row r="1557">
          <cell r="A1557" t="str">
            <v>136737</v>
          </cell>
          <cell r="C1557" t="str">
            <v>VYKOP V UZAVŘ PROSTORÁCH A POD ZÁKLADY TŘ. I ODVOZ DO 16KM</v>
          </cell>
          <cell r="D1557" t="str">
            <v>M3</v>
          </cell>
          <cell r="E1557">
            <v>2200</v>
          </cell>
          <cell r="F155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7">
            <v>42177</v>
          </cell>
        </row>
        <row r="1558">
          <cell r="A1558" t="str">
            <v>136738</v>
          </cell>
          <cell r="C1558" t="str">
            <v>VYKOP V UZAVŘ PROSTORÁCH A POD ZÁKLADY TŘ. I ODVOZ DO 20KM</v>
          </cell>
          <cell r="D1558" t="str">
            <v>M3</v>
          </cell>
          <cell r="E1558">
            <v>2290</v>
          </cell>
          <cell r="F155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58">
            <v>42216</v>
          </cell>
        </row>
        <row r="1559">
          <cell r="A1559" t="str">
            <v>136739</v>
          </cell>
          <cell r="C1559" t="str">
            <v>VYKOP V UZAVŘ PROSTORÁCH A POD ZÁKLADY TŘ. I PŘÍPL 1KM</v>
          </cell>
          <cell r="D1559" t="str">
            <v>M3</v>
          </cell>
          <cell r="E1559">
            <v>18.399999999999999</v>
          </cell>
          <cell r="F1559" t="str">
            <v>položka zahrnuje příplatek k vodorovnému přemístění zeminy za každý další 1km nad 20km</v>
          </cell>
          <cell r="G1559">
            <v>42255</v>
          </cell>
        </row>
        <row r="1560">
          <cell r="A1560" t="str">
            <v>13673A</v>
          </cell>
          <cell r="C1560" t="str">
            <v>VYKOP V UZAVŘ PROSTORÁCH A POD ZÁKLADY TŘ. I - BEZ DOPRAVY</v>
          </cell>
          <cell r="D1560" t="str">
            <v>M3</v>
          </cell>
          <cell r="E1560">
            <v>1850</v>
          </cell>
          <cell r="F1560"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0">
            <v>42275</v>
          </cell>
        </row>
        <row r="1561">
          <cell r="A1561" t="str">
            <v>13673B</v>
          </cell>
          <cell r="C1561" t="str">
            <v>VYKOP V UZAVŘ PROSTORÁCH A POD ZÁKLADY TŘ. I - DOPRAVA</v>
          </cell>
          <cell r="D1561" t="str">
            <v>M3KM</v>
          </cell>
          <cell r="E1561">
            <v>17.3</v>
          </cell>
          <cell r="F1561" t="str">
            <v>Položka zahrnuje samostatnou dopravu zeminy. Množství se určí jako součin kubatutry [m3] a požadované vzdálenosti [km].</v>
          </cell>
          <cell r="G1561">
            <v>42314</v>
          </cell>
        </row>
        <row r="1562">
          <cell r="A1562" t="str">
            <v>13683</v>
          </cell>
          <cell r="C1562" t="str">
            <v>VYKOP V UZAVŘ PROSTORÁCH A POD ZÁKLADY TŘ. II</v>
          </cell>
          <cell r="D1562" t="str">
            <v>M3</v>
          </cell>
          <cell r="E1562">
            <v>4390</v>
          </cell>
          <cell r="F156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2">
            <v>42346</v>
          </cell>
        </row>
        <row r="1563">
          <cell r="A1563" t="str">
            <v>136831</v>
          </cell>
          <cell r="C1563" t="str">
            <v>VYKOP V UZAVŘ PROSTORÁCH A POD ZÁKLADY TŘ. II ODVOZ DO 1KM</v>
          </cell>
          <cell r="D1563" t="str">
            <v>M3</v>
          </cell>
          <cell r="E1563">
            <v>4390</v>
          </cell>
          <cell r="F1563"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3">
            <v>42385</v>
          </cell>
        </row>
        <row r="1564">
          <cell r="A1564" t="str">
            <v>136832</v>
          </cell>
          <cell r="C1564" t="str">
            <v>VYKOP V UZAVŘ PROSTORÁCH A POD ZÁKLADY TŘ. II ODVOZ DO 2KM</v>
          </cell>
          <cell r="D1564" t="str">
            <v>M3</v>
          </cell>
          <cell r="E1564">
            <v>4410</v>
          </cell>
          <cell r="F156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4">
            <v>42424</v>
          </cell>
        </row>
        <row r="1565">
          <cell r="A1565" t="str">
            <v>136833</v>
          </cell>
          <cell r="C1565" t="str">
            <v>VYKOP V UZAVŘ PROSTORÁCH A POD ZÁKLADY TŘ. II ODVOZ DO 3KM</v>
          </cell>
          <cell r="D1565" t="str">
            <v>M3</v>
          </cell>
          <cell r="E1565">
            <v>4440</v>
          </cell>
          <cell r="F156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5">
            <v>42463</v>
          </cell>
        </row>
        <row r="1566">
          <cell r="A1566" t="str">
            <v>136834</v>
          </cell>
          <cell r="C1566" t="str">
            <v>VYKOP V UZAVŘ PROSTORÁCH A POD ZÁKLADY TŘ. II ODVOZ DO 5KM</v>
          </cell>
          <cell r="D1566" t="str">
            <v>M3</v>
          </cell>
          <cell r="E1566">
            <v>4490</v>
          </cell>
          <cell r="F156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6">
            <v>42502</v>
          </cell>
        </row>
        <row r="1567">
          <cell r="A1567" t="str">
            <v>136835</v>
          </cell>
          <cell r="C1567" t="str">
            <v>VYKOP V UZAVŘ PROSTORÁCH A POD ZÁKLADY TŘ. II ODVOZ DO 8KM</v>
          </cell>
          <cell r="D1567" t="str">
            <v>M3</v>
          </cell>
          <cell r="E1567">
            <v>4560</v>
          </cell>
          <cell r="F156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7">
            <v>42541</v>
          </cell>
        </row>
        <row r="1568">
          <cell r="A1568" t="str">
            <v>136836</v>
          </cell>
          <cell r="C1568" t="str">
            <v>VYKOP V UZAVŘ PROSTORÁCH A POD ZÁKLADY TŘ. II ODVOZ DO 12KM</v>
          </cell>
          <cell r="D1568" t="str">
            <v>M3</v>
          </cell>
          <cell r="E1568">
            <v>4660</v>
          </cell>
          <cell r="F156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8">
            <v>42580</v>
          </cell>
        </row>
        <row r="1569">
          <cell r="A1569" t="str">
            <v>136837</v>
          </cell>
          <cell r="C1569" t="str">
            <v>VYKOP V UZAVŘ PROSTORÁCH A POD ZÁKLADY TŘ. II ODVOZ DO 16KM</v>
          </cell>
          <cell r="D1569" t="str">
            <v>M3</v>
          </cell>
          <cell r="E1569">
            <v>4780</v>
          </cell>
          <cell r="F156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69">
            <v>42619</v>
          </cell>
        </row>
        <row r="1570">
          <cell r="A1570" t="str">
            <v>136838</v>
          </cell>
          <cell r="C1570" t="str">
            <v>VYKOP V UZAVŘ PROSTORÁCH A POD ZÁKLADY TŘ. II ODVOZ DO 20KM</v>
          </cell>
          <cell r="D1570" t="str">
            <v>M3</v>
          </cell>
          <cell r="E1570">
            <v>4880</v>
          </cell>
          <cell r="F157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70">
            <v>42658</v>
          </cell>
        </row>
        <row r="1571">
          <cell r="A1571" t="str">
            <v>136839</v>
          </cell>
          <cell r="C1571" t="str">
            <v>VYKOP V UZAVŘ PROSTORÁCH A POD ZÁKLADY TŘ. II PŘÍPL 1KM</v>
          </cell>
          <cell r="D1571" t="str">
            <v>M3</v>
          </cell>
          <cell r="E1571">
            <v>26</v>
          </cell>
          <cell r="F1571" t="str">
            <v>položka zahrnuje příplatek k vodorovnému přemístění zeminy za každý další 1km nad 20km</v>
          </cell>
          <cell r="G1571">
            <v>42697</v>
          </cell>
        </row>
        <row r="1572">
          <cell r="A1572" t="str">
            <v>13683A</v>
          </cell>
          <cell r="C1572" t="str">
            <v>VYKOP V UZAVŘ PROSTORÁCH A POD ZÁKLADY TŘ. II - BEZ DOPRAVY</v>
          </cell>
          <cell r="D1572" t="str">
            <v>M3</v>
          </cell>
          <cell r="E1572">
            <v>4250</v>
          </cell>
          <cell r="F1572"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72">
            <v>42717</v>
          </cell>
        </row>
        <row r="1573">
          <cell r="A1573" t="str">
            <v>13683B</v>
          </cell>
          <cell r="C1573" t="str">
            <v>VYKOP V UZAVŘ PROSTORÁCH A POD ZÁKLADY TŘ. II - DOPRAVA</v>
          </cell>
          <cell r="D1573" t="str">
            <v>M3KM</v>
          </cell>
          <cell r="E1573">
            <v>25</v>
          </cell>
          <cell r="F1573" t="str">
            <v>Položka zahrnuje samostatnou dopravu zeminy. Množství se určí jako součin kubatutry [m3] a požadované vzdálenosti [km].</v>
          </cell>
          <cell r="G1573">
            <v>42756</v>
          </cell>
        </row>
        <row r="1574">
          <cell r="A1574" t="str">
            <v>13693</v>
          </cell>
          <cell r="C1574" t="str">
            <v>VYKOP V UZAVŘ PROSTORÁCH A POD ZÁKLADY TŘ. III</v>
          </cell>
          <cell r="D1574" t="str">
            <v>M3</v>
          </cell>
          <cell r="E1574">
            <v>6190</v>
          </cell>
          <cell r="F1574"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74">
            <v>42784</v>
          </cell>
        </row>
        <row r="1575">
          <cell r="A1575" t="str">
            <v>136931</v>
          </cell>
          <cell r="C1575" t="str">
            <v>VYKOP V UZAVŘ PROSTORÁCH A POD ZÁKLADY TŘ. III ODVOZ DO 1KM</v>
          </cell>
          <cell r="D1575" t="str">
            <v>M3</v>
          </cell>
          <cell r="E1575">
            <v>6190</v>
          </cell>
          <cell r="F1575"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75">
            <v>42823</v>
          </cell>
        </row>
        <row r="1576">
          <cell r="A1576" t="str">
            <v>136932</v>
          </cell>
          <cell r="C1576" t="str">
            <v>VYKOP V UZAVŘ PROSTORÁCH A POD ZÁKLADY TŘ. III ODVOZ DO 2KM</v>
          </cell>
          <cell r="D1576" t="str">
            <v>M3</v>
          </cell>
          <cell r="E1576">
            <v>6210</v>
          </cell>
          <cell r="F1576"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76">
            <v>42862</v>
          </cell>
        </row>
        <row r="1577">
          <cell r="A1577" t="str">
            <v>136933</v>
          </cell>
          <cell r="C1577" t="str">
            <v>VYKOP V UZAVŘ PROSTORÁCH A POD ZÁKLADY TŘ. III ODVOZ DO 3KM</v>
          </cell>
          <cell r="D1577" t="str">
            <v>M3</v>
          </cell>
          <cell r="E1577">
            <v>6230</v>
          </cell>
          <cell r="F1577"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77">
            <v>42901</v>
          </cell>
        </row>
        <row r="1578">
          <cell r="A1578" t="str">
            <v>136934</v>
          </cell>
          <cell r="C1578" t="str">
            <v>VYKOP V UZAVŘ PROSTORÁCH A POD ZÁKLADY TŘ. III ODVOZ DO 5KM</v>
          </cell>
          <cell r="D1578" t="str">
            <v>M3</v>
          </cell>
          <cell r="E1578">
            <v>6280</v>
          </cell>
          <cell r="F1578"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78">
            <v>42940</v>
          </cell>
        </row>
        <row r="1579">
          <cell r="A1579" t="str">
            <v>136935</v>
          </cell>
          <cell r="C1579" t="str">
            <v>VYKOP V UZAVŘ PROSTORÁCH A POD ZÁKLADY TŘ. III ODVOZ DO 8KM</v>
          </cell>
          <cell r="D1579" t="str">
            <v>M3</v>
          </cell>
          <cell r="E1579">
            <v>6360</v>
          </cell>
          <cell r="F1579"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79">
            <v>42979</v>
          </cell>
        </row>
        <row r="1580">
          <cell r="A1580" t="str">
            <v>136936</v>
          </cell>
          <cell r="C1580" t="str">
            <v>VYKOP V UZAVŘ PROSTORÁCH A POD ZÁKLADY TŘ. III ODVOZ DO 12KM</v>
          </cell>
          <cell r="D1580" t="str">
            <v>M3</v>
          </cell>
          <cell r="E1580">
            <v>6450</v>
          </cell>
          <cell r="F1580"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80">
            <v>43018</v>
          </cell>
        </row>
        <row r="1581">
          <cell r="A1581" t="str">
            <v>136937</v>
          </cell>
          <cell r="C1581" t="str">
            <v>VYKOP V UZAVŘ PROSTORÁCH A POD ZÁKLADY TŘ. III ODVOZ DO 16KM</v>
          </cell>
          <cell r="D1581" t="str">
            <v>M3</v>
          </cell>
          <cell r="E1581">
            <v>6550</v>
          </cell>
          <cell r="F1581"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81">
            <v>43057</v>
          </cell>
        </row>
        <row r="1582">
          <cell r="A1582" t="str">
            <v>136938</v>
          </cell>
          <cell r="C1582" t="str">
            <v>VYKOP V UZAVŘ PROSTORÁCH A POD ZÁKLADY TŘ. III ODVOZ DO 20KM</v>
          </cell>
          <cell r="D1582" t="str">
            <v>M3</v>
          </cell>
          <cell r="E1582">
            <v>6660</v>
          </cell>
          <cell r="F1582" t="str">
            <v>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82">
            <v>43096</v>
          </cell>
        </row>
        <row r="1583">
          <cell r="A1583" t="str">
            <v>136939</v>
          </cell>
          <cell r="C1583" t="str">
            <v>VYKOP V UZAVŘ PROSTORÁCH A POD ZÁKLADY TŘ. III PŘÍPL 1KM</v>
          </cell>
          <cell r="D1583" t="str">
            <v>M3</v>
          </cell>
          <cell r="E1583">
            <v>26</v>
          </cell>
          <cell r="F1583" t="str">
            <v>položka zahrnuje příplatek k vodorovnému přemístění zeminy za každý další 1km nad 20km</v>
          </cell>
          <cell r="G1583">
            <v>43135</v>
          </cell>
        </row>
        <row r="1584">
          <cell r="A1584" t="str">
            <v>13693A</v>
          </cell>
          <cell r="C1584" t="str">
            <v>VYKOP V UZAVŘ PROSTORÁCH A POD ZÁKLADY TŘ. III - BEZ DOPRAVY</v>
          </cell>
          <cell r="D1584" t="str">
            <v>M3</v>
          </cell>
          <cell r="E1584">
            <v>5990</v>
          </cell>
          <cell r="F1584" t="str">
            <v>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584">
            <v>43155</v>
          </cell>
        </row>
        <row r="1585">
          <cell r="A1585" t="str">
            <v>13693B</v>
          </cell>
          <cell r="C1585" t="str">
            <v>VYKOP V UZAVŘ PROSTORÁCH A POD ZÁKLADY TŘ. III - DOPRAVA</v>
          </cell>
          <cell r="D1585" t="str">
            <v>M3KM</v>
          </cell>
          <cell r="E1585">
            <v>25</v>
          </cell>
          <cell r="F1585" t="str">
            <v>Položka zahrnuje samostatnou dopravu zeminy. Množství se určí jako součin kubatutry [m3] a požadované vzdálenosti [km].</v>
          </cell>
          <cell r="G1585">
            <v>43194</v>
          </cell>
        </row>
        <row r="1586">
          <cell r="A1586" t="str">
            <v>13773</v>
          </cell>
          <cell r="C1586" t="str">
            <v>VYKOP ŠACHT PILÍŘŮ, PILOT, STUDNÍ TŘ. I</v>
          </cell>
          <cell r="D1586" t="str">
            <v>M3</v>
          </cell>
          <cell r="E1586">
            <v>3320</v>
          </cell>
          <cell r="F1586" t="str">
            <v>kompletní provedení výkopu, vodorovná a svislá doprava, přemístění, přeložení, manipulace s výkopkem</v>
          </cell>
          <cell r="G1586">
            <v>43278</v>
          </cell>
        </row>
        <row r="1587">
          <cell r="A1587" t="str">
            <v>137731</v>
          </cell>
          <cell r="C1587" t="str">
            <v>VYKOP ŠACHT PILÍŘŮ, PILOT, STUDNÍ TŘ. I S ODVOZEM DO 1KM</v>
          </cell>
          <cell r="D1587" t="str">
            <v>M3</v>
          </cell>
          <cell r="E1587">
            <v>3320</v>
          </cell>
          <cell r="F1587" t="str">
            <v>kompletní provedení výkopu, vodorovná a svislá doprava, přemístění, přeložení, manipulace s výkopkem</v>
          </cell>
          <cell r="G1587">
            <v>43298</v>
          </cell>
        </row>
        <row r="1588">
          <cell r="A1588" t="str">
            <v>137732</v>
          </cell>
          <cell r="C1588" t="str">
            <v>VYKOP ŠACHT PILÍŘŮ, PILOT, STUDNÍ TŘ. I S ODVOZEM DO 2KM</v>
          </cell>
          <cell r="D1588" t="str">
            <v>M3</v>
          </cell>
          <cell r="E1588">
            <v>3340</v>
          </cell>
          <cell r="F1588" t="str">
            <v>kompletní provedení výkopu, vodorovná a svislá doprava, přemístění, přeložení, manipulace s výkopkem</v>
          </cell>
          <cell r="G1588">
            <v>43318</v>
          </cell>
        </row>
        <row r="1589">
          <cell r="A1589" t="str">
            <v>137733</v>
          </cell>
          <cell r="C1589" t="str">
            <v>VYKOP ŠACHT PILÍŘŮ, PILOT, STUDNÍ TŘ. I S ODVOZEM DO 3KM</v>
          </cell>
          <cell r="D1589" t="str">
            <v>M3</v>
          </cell>
          <cell r="E1589">
            <v>3350</v>
          </cell>
          <cell r="F1589" t="str">
            <v>kompletní provedení výkopu, vodorovná a svislá doprava, přemístění, přeložení, manipulace s výkopkem</v>
          </cell>
          <cell r="G1589">
            <v>43338</v>
          </cell>
        </row>
        <row r="1590">
          <cell r="A1590" t="str">
            <v>137734</v>
          </cell>
          <cell r="C1590" t="str">
            <v>VYKOP ŠACHT PILÍŘŮ, PILOT, STUDNÍ TŘ. I S ODVOZEM DO 5KM</v>
          </cell>
          <cell r="D1590" t="str">
            <v>M3</v>
          </cell>
          <cell r="E1590">
            <v>3410</v>
          </cell>
          <cell r="F1590" t="str">
            <v>kompletní provedení výkopu, vodorovná a svislá doprava, přemístění, přeložení, manipulace s výkopkem</v>
          </cell>
          <cell r="G1590">
            <v>43358</v>
          </cell>
        </row>
        <row r="1591">
          <cell r="A1591" t="str">
            <v>137735</v>
          </cell>
          <cell r="C1591" t="str">
            <v>VYKOP ŠACHT PILÍŘŮ, PILOT, STUDNÍ TŘ. I S ODVOZEM DO 8KM</v>
          </cell>
          <cell r="D1591" t="str">
            <v>M3</v>
          </cell>
          <cell r="E1591">
            <v>3470</v>
          </cell>
          <cell r="F1591" t="str">
            <v>kompletní provedení výkopu, vodorovná a svislá doprava, přemístění, přeložení, manipulace s výkopkem</v>
          </cell>
          <cell r="G1591">
            <v>43378</v>
          </cell>
        </row>
        <row r="1592">
          <cell r="A1592" t="str">
            <v>137736</v>
          </cell>
          <cell r="C1592" t="str">
            <v>VYKOP ŠACHT PILÍŘŮ, PILOT, STUDNÍ TŘ. I S ODVOZEM DO 12KM</v>
          </cell>
          <cell r="D1592" t="str">
            <v>M3</v>
          </cell>
          <cell r="E1592">
            <v>3540</v>
          </cell>
          <cell r="F1592" t="str">
            <v>kompletní provedení výkopu, vodorovná a svislá doprava, přemístění, přeložení, manipulace s výkopkem</v>
          </cell>
          <cell r="G1592">
            <v>43398</v>
          </cell>
        </row>
        <row r="1593">
          <cell r="A1593" t="str">
            <v>137737</v>
          </cell>
          <cell r="C1593" t="str">
            <v>VYKOP ŠACHT PILÍŘŮ, PILOT, STUDNÍ TŘ. I S ODVOZEM DO 16KM</v>
          </cell>
          <cell r="D1593" t="str">
            <v>M3</v>
          </cell>
          <cell r="E1593">
            <v>3610</v>
          </cell>
          <cell r="F1593" t="str">
            <v>kompletní provedení výkopu, vodorovná a svislá doprava, přemístění, přeložení, manipulace s výkopkem</v>
          </cell>
          <cell r="G1593">
            <v>43418</v>
          </cell>
        </row>
        <row r="1594">
          <cell r="A1594" t="str">
            <v>137738</v>
          </cell>
          <cell r="C1594" t="str">
            <v>VYKOP ŠACHT PILÍŘŮ, PILOT, STUDNÍ TŘ. I S ODVOZEM DO 20KM</v>
          </cell>
          <cell r="D1594" t="str">
            <v>M3</v>
          </cell>
          <cell r="E1594">
            <v>3690</v>
          </cell>
          <cell r="F1594" t="str">
            <v>kompletní provedení výkopu, vodorovná a svislá doprava, přemístění, přeložení, manipulace s výkopkem</v>
          </cell>
          <cell r="G1594">
            <v>43438</v>
          </cell>
        </row>
        <row r="1595">
          <cell r="A1595" t="str">
            <v>137739</v>
          </cell>
          <cell r="C1595" t="str">
            <v>VYKOP ŠACHT PILÍŘŮ, PILOT, STUDNÍ TŘ. I PŘÍPL ZA DALŠÍ 1KM</v>
          </cell>
          <cell r="D1595" t="str">
            <v>M3</v>
          </cell>
          <cell r="E1595">
            <v>18.399999999999999</v>
          </cell>
          <cell r="F1595" t="str">
            <v>položka zahrnuje příplatek k vodorovnému přemístění zeminy za každý další 1km nad 20km</v>
          </cell>
          <cell r="G1595">
            <v>43458</v>
          </cell>
        </row>
        <row r="1596">
          <cell r="A1596" t="str">
            <v>13773A</v>
          </cell>
          <cell r="C1596" t="str">
            <v>VYKOP ŠACHT PILÍŘŮ, PILOT, STUDNÍ TŘ. I - BEZ DOPRAVY</v>
          </cell>
          <cell r="D1596" t="str">
            <v>M3</v>
          </cell>
          <cell r="E1596">
            <v>3220</v>
          </cell>
          <cell r="F1596" t="str">
            <v>kompletní provedení výkopu, svislá doprava, přemístění, přeložení, manipulace s výkopkem</v>
          </cell>
          <cell r="G1596">
            <v>43478</v>
          </cell>
        </row>
        <row r="1597">
          <cell r="A1597" t="str">
            <v>13773B</v>
          </cell>
          <cell r="C1597" t="str">
            <v>VYKOP ŠACHT PILÍŘŮ, PILOT, STUDNÍ TŘ. I - DOPRAVA</v>
          </cell>
          <cell r="D1597" t="str">
            <v>M3KM</v>
          </cell>
          <cell r="E1597">
            <v>17.3</v>
          </cell>
          <cell r="F1597" t="str">
            <v>Položka zahrnuje samostatnou dopravu zeminy. Množství se určí jako součin kubatutry [m3] a požadované vzdálenosti [km].</v>
          </cell>
          <cell r="G1597">
            <v>43498</v>
          </cell>
        </row>
        <row r="1598">
          <cell r="A1598" t="str">
            <v>13783</v>
          </cell>
          <cell r="C1598" t="str">
            <v>VYKOP ŠACHT PILÍŘŮ, PILOT, STUDNÍ TŘ. II</v>
          </cell>
          <cell r="D1598" t="str">
            <v>M3</v>
          </cell>
          <cell r="E1598">
            <v>4010</v>
          </cell>
          <cell r="F1598" t="str">
            <v>kompletní provedení výkopu, vodorovná a svislá doprava, přemístění, přeložení, manipulace s výkopkem</v>
          </cell>
          <cell r="G1598">
            <v>43530</v>
          </cell>
        </row>
        <row r="1599">
          <cell r="A1599" t="str">
            <v>137831</v>
          </cell>
          <cell r="C1599" t="str">
            <v>VYKOP ŠACHT PILÍŘŮ, PILOT, STUDNÍ TŘ. II S ODVOZEM DO 1KM</v>
          </cell>
          <cell r="D1599" t="str">
            <v>M3</v>
          </cell>
          <cell r="E1599">
            <v>4010</v>
          </cell>
          <cell r="F1599" t="str">
            <v>kompletní provedení výkopu, vodorovná a svislá doprava, přemístění, přeložení, manipulace s výkopkem</v>
          </cell>
          <cell r="G1599">
            <v>43550</v>
          </cell>
        </row>
        <row r="1600">
          <cell r="A1600" t="str">
            <v>137832</v>
          </cell>
          <cell r="C1600" t="str">
            <v>VYKOP ŠACHT PILÍŘŮ, PILOT, STUDNÍ TŘ. II S ODVOZEM DO 2KM</v>
          </cell>
          <cell r="D1600" t="str">
            <v>M3</v>
          </cell>
          <cell r="E1600">
            <v>4030</v>
          </cell>
          <cell r="F1600" t="str">
            <v>kompletní provedení výkopu, vodorovná a svislá doprava, přemístění, přeložení, manipulace s výkopkem</v>
          </cell>
          <cell r="G1600">
            <v>43570</v>
          </cell>
        </row>
        <row r="1601">
          <cell r="A1601" t="str">
            <v>137833</v>
          </cell>
          <cell r="C1601" t="str">
            <v>VYKOP ŠACHT PILÍŘŮ, PILOT, STUDNÍ TŘ. II S ODVOZEM DO 3KM</v>
          </cell>
          <cell r="D1601" t="str">
            <v>M3</v>
          </cell>
          <cell r="E1601">
            <v>4060</v>
          </cell>
          <cell r="F1601" t="str">
            <v>kompletní provedení výkopu, vodorovná a svislá doprava, přemístění, přeložení, manipulace s výkopkem</v>
          </cell>
          <cell r="G1601">
            <v>43590</v>
          </cell>
        </row>
        <row r="1602">
          <cell r="A1602" t="str">
            <v>137834</v>
          </cell>
          <cell r="C1602" t="str">
            <v>VYKOP ŠACHT PILÍŘŮ, PILOT, STUDNÍ TŘ. II S ODVOZEM DO 5KM</v>
          </cell>
          <cell r="D1602" t="str">
            <v>M3</v>
          </cell>
          <cell r="E1602">
            <v>4110</v>
          </cell>
          <cell r="F1602" t="str">
            <v>kompletní provedení výkopu, vodorovná a svislá doprava, přemístění, přeložení, manipulace s výkopkem</v>
          </cell>
          <cell r="G1602">
            <v>43610</v>
          </cell>
        </row>
        <row r="1603">
          <cell r="A1603" t="str">
            <v>137835</v>
          </cell>
          <cell r="C1603" t="str">
            <v>VYKOP ŠACHT PILÍŘŮ, PILOT, STUDNÍ TŘ. II S ODVOZEM DO 8KM</v>
          </cell>
          <cell r="D1603" t="str">
            <v>M3</v>
          </cell>
          <cell r="E1603">
            <v>4200</v>
          </cell>
          <cell r="F1603" t="str">
            <v>kompletní provedení výkopu, vodorovná a svislá doprava, přemístění, přeložení, manipulace s výkopkem</v>
          </cell>
          <cell r="G1603">
            <v>43630</v>
          </cell>
        </row>
        <row r="1604">
          <cell r="A1604" t="str">
            <v>137836</v>
          </cell>
          <cell r="C1604" t="str">
            <v>VYKOP ŠACHT PILÍŘŮ, PILOT, STUDNÍ TŘ. II S ODVOZEM DO 12KM</v>
          </cell>
          <cell r="D1604" t="str">
            <v>M3</v>
          </cell>
          <cell r="E1604">
            <v>4290</v>
          </cell>
          <cell r="F1604" t="str">
            <v>kompletní provedení výkopu, vodorovná a svislá doprava, přemístění, přeložení, manipulace s výkopkem</v>
          </cell>
          <cell r="G1604">
            <v>43650</v>
          </cell>
        </row>
        <row r="1605">
          <cell r="A1605" t="str">
            <v>137837</v>
          </cell>
          <cell r="C1605" t="str">
            <v>VYKOP ŠACHT PILÍŘŮ, PILOT, STUDNÍ TŘ. II S ODVOZEM DO 16KM</v>
          </cell>
          <cell r="D1605" t="str">
            <v>M3</v>
          </cell>
          <cell r="E1605">
            <v>4400</v>
          </cell>
          <cell r="F1605" t="str">
            <v>kompletní provedení výkopu, vodorovná a svislá doprava, přemístění, přeložení, manipulace s výkopkem</v>
          </cell>
          <cell r="G1605">
            <v>43670</v>
          </cell>
        </row>
        <row r="1606">
          <cell r="A1606" t="str">
            <v>137838</v>
          </cell>
          <cell r="C1606" t="str">
            <v>VYKOP ŠACHT PILÍŘŮ, PILOT, STUDNÍ TŘ. II S ODVOZEM DO 20KM</v>
          </cell>
          <cell r="D1606" t="str">
            <v>M3</v>
          </cell>
          <cell r="E1606">
            <v>4500</v>
          </cell>
          <cell r="F1606" t="str">
            <v>kompletní provedení výkopu, vodorovná a svislá doprava, přemístění, přeložení, manipulace s výkopkem</v>
          </cell>
          <cell r="G1606">
            <v>43690</v>
          </cell>
        </row>
        <row r="1607">
          <cell r="A1607" t="str">
            <v>137839</v>
          </cell>
          <cell r="C1607" t="str">
            <v>VYKOP ŠACHT PILÍŘŮ, PILOT, STUDNÍ TŘ. II PŘÍPL ZA DALŠÍ 1KM</v>
          </cell>
          <cell r="D1607" t="str">
            <v>M3</v>
          </cell>
          <cell r="E1607">
            <v>26</v>
          </cell>
          <cell r="F1607" t="str">
            <v>položka zahrnuje příplatek k vodorovnému přemístění zeminy za každý další 1km nad 20km</v>
          </cell>
          <cell r="G1607">
            <v>43710</v>
          </cell>
        </row>
        <row r="1608">
          <cell r="A1608" t="str">
            <v>13783A</v>
          </cell>
          <cell r="C1608" t="str">
            <v>VYKOP ŠACHT PILÍŘŮ, PILOT, STUDNÍ TŘ. II - BEZ DOPRAVY</v>
          </cell>
          <cell r="D1608" t="str">
            <v>M3</v>
          </cell>
          <cell r="E1608">
            <v>3880</v>
          </cell>
          <cell r="F1608" t="str">
            <v>kompletní provedení výkopu, svislá doprava, přemístění, přeložení, manipulace s výkopkem</v>
          </cell>
          <cell r="G1608">
            <v>43730</v>
          </cell>
        </row>
        <row r="1609">
          <cell r="A1609" t="str">
            <v>13783B</v>
          </cell>
          <cell r="C1609" t="str">
            <v>VYKOP ŠACHT PILÍŘŮ, PILOT, STUDNÍ TŘ. II - DOPRAVA</v>
          </cell>
          <cell r="D1609" t="str">
            <v>M3KM</v>
          </cell>
          <cell r="E1609">
            <v>25</v>
          </cell>
          <cell r="F1609" t="str">
            <v>Položka zahrnuje samostatnou dopravu zeminy. Množství se určí jako součin kubatutry [m3] a požadované vzdálenosti [km].</v>
          </cell>
          <cell r="G1609">
            <v>43750</v>
          </cell>
        </row>
        <row r="1610">
          <cell r="A1610" t="str">
            <v>13793</v>
          </cell>
          <cell r="C1610" t="str">
            <v>VYKOP ŠACHT PILÍŘŮ, PILOT, STUDNÍ TŘ. III</v>
          </cell>
          <cell r="D1610" t="str">
            <v>M3</v>
          </cell>
          <cell r="E1610">
            <v>9800</v>
          </cell>
          <cell r="F1610" t="str">
            <v>kompletní provedení výkopu, vodorovná a svislá doprava, přemístění, přeložení, manipulace s výkopkem</v>
          </cell>
          <cell r="G1610">
            <v>43778</v>
          </cell>
        </row>
        <row r="1611">
          <cell r="A1611" t="str">
            <v>137931</v>
          </cell>
          <cell r="C1611" t="str">
            <v>VYKOP ŠACHT PILÍŘŮ, PILOT, STUDNÍ TŘ. III S ODVOZEM DO 1KM</v>
          </cell>
          <cell r="D1611" t="str">
            <v>M3</v>
          </cell>
          <cell r="E1611">
            <v>9800</v>
          </cell>
          <cell r="F1611" t="str">
            <v>kompletní provedení výkopu, vodorovná a svislá doprava, přemístění, přeložení, manipulace s výkopkem</v>
          </cell>
          <cell r="G1611">
            <v>43798</v>
          </cell>
        </row>
        <row r="1612">
          <cell r="A1612" t="str">
            <v>137932</v>
          </cell>
          <cell r="C1612" t="str">
            <v>VYKOP ŠACHT PILÍŘŮ, PILOT, STUDNÍ TŘ. III S ODVOZEM DO 2KM</v>
          </cell>
          <cell r="D1612" t="str">
            <v>M3</v>
          </cell>
          <cell r="E1612">
            <v>9820</v>
          </cell>
          <cell r="F1612" t="str">
            <v>kompletní provedení výkopu, vodorovná a svislá doprava, přemístění, přeložení, manipulace s výkopkem</v>
          </cell>
          <cell r="G1612">
            <v>43818</v>
          </cell>
        </row>
        <row r="1613">
          <cell r="A1613" t="str">
            <v>137933</v>
          </cell>
          <cell r="C1613" t="str">
            <v>VYKOP ŠACHT PILÍŘŮ, PILOT, STUDNÍ TŘ. III S ODVOZEM DO 3KM</v>
          </cell>
          <cell r="D1613" t="str">
            <v>M3</v>
          </cell>
          <cell r="E1613">
            <v>9850</v>
          </cell>
          <cell r="F1613" t="str">
            <v>kompletní provedení výkopu, vodorovná a svislá doprava, přemístění, přeložení, manipulace s výkopkem</v>
          </cell>
          <cell r="G1613">
            <v>43838</v>
          </cell>
        </row>
        <row r="1614">
          <cell r="A1614" t="str">
            <v>137934</v>
          </cell>
          <cell r="C1614" t="str">
            <v>VYKOP ŠACHT PILÍŘŮ, PILOT, STUDNÍ TŘ. III S ODVOZEM DO 5KM</v>
          </cell>
          <cell r="D1614" t="str">
            <v>M3</v>
          </cell>
          <cell r="E1614">
            <v>9900</v>
          </cell>
          <cell r="F1614" t="str">
            <v>kompletní provedení výkopu, vodorovná a svislá doprava, přemístění, přeložení, manipulace s výkopkem</v>
          </cell>
          <cell r="G1614">
            <v>43858</v>
          </cell>
        </row>
        <row r="1615">
          <cell r="A1615" t="str">
            <v>137935</v>
          </cell>
          <cell r="C1615" t="str">
            <v>VYKOP ŠACHT PILÍŘŮ, PILOT, STUDNÍ TŘ. III S ODVOZEM DO 8KM</v>
          </cell>
          <cell r="D1615" t="str">
            <v>M3</v>
          </cell>
          <cell r="E1615">
            <v>9980</v>
          </cell>
          <cell r="F1615" t="str">
            <v>kompletní provedení výkopu, vodorovná a svislá doprava, přemístění, přeložení, manipulace s výkopkem</v>
          </cell>
          <cell r="G1615">
            <v>43878</v>
          </cell>
        </row>
        <row r="1616">
          <cell r="A1616" t="str">
            <v>137936</v>
          </cell>
          <cell r="C1616" t="str">
            <v>VYKOP ŠACHT PILÍŘŮ, PILOT, STUDNÍ TŘ. III S ODVOZEM DO 12KM</v>
          </cell>
          <cell r="D1616" t="str">
            <v>M3</v>
          </cell>
          <cell r="E1616">
            <v>10100</v>
          </cell>
          <cell r="F1616" t="str">
            <v>kompletní provedení výkopu, vodorovná a svislá doprava, přemístění, přeložení, manipulace s výkopkem</v>
          </cell>
          <cell r="G1616">
            <v>43898</v>
          </cell>
        </row>
        <row r="1617">
          <cell r="A1617" t="str">
            <v>137937</v>
          </cell>
          <cell r="C1617" t="str">
            <v>VYKOP ŠACHT PILÍŘŮ, PILOT, STUDNÍ TŘ. III S ODVOZEM DO 16KM</v>
          </cell>
          <cell r="D1617" t="str">
            <v>M3</v>
          </cell>
          <cell r="E1617">
            <v>10200</v>
          </cell>
          <cell r="F1617" t="str">
            <v>kompletní provedení výkopu, vodorovná a svislá doprava, přemístění, přeložení, manipulace s výkopkem</v>
          </cell>
          <cell r="G1617">
            <v>43918</v>
          </cell>
        </row>
        <row r="1618">
          <cell r="A1618" t="str">
            <v>137938</v>
          </cell>
          <cell r="C1618" t="str">
            <v>VYKOP ŠACHT PILÍŘŮ, PILOT, STUDNÍ TŘ. III S ODVOZEM DO 20KM</v>
          </cell>
          <cell r="D1618" t="str">
            <v>M3</v>
          </cell>
          <cell r="E1618">
            <v>10300</v>
          </cell>
          <cell r="F1618" t="str">
            <v>kompletní provedení výkopu, vodorovná a svislá doprava, přemístění, přeložení, manipulace s výkopkem</v>
          </cell>
          <cell r="G1618">
            <v>43938</v>
          </cell>
        </row>
        <row r="1619">
          <cell r="A1619" t="str">
            <v>137939</v>
          </cell>
          <cell r="C1619" t="str">
            <v>VYKOP ŠACHT PILÍŘŮ, PILOT, STUDNÍ TŘ. III PŘÍPL ZA DALŠÍ 1KM</v>
          </cell>
          <cell r="D1619" t="str">
            <v>M3</v>
          </cell>
          <cell r="E1619">
            <v>26</v>
          </cell>
          <cell r="F1619" t="str">
            <v>položka zahrnuje příplatek k vodorovnému přemístění zeminy za každý další 1km nad 20km</v>
          </cell>
          <cell r="G1619">
            <v>43958</v>
          </cell>
        </row>
        <row r="1620">
          <cell r="A1620" t="str">
            <v>13793A</v>
          </cell>
          <cell r="C1620" t="str">
            <v>VYKOP ŠACHT PILÍŘŮ, PILOT, STUDNÍ TŘ. III - BEZ DOPRAVY</v>
          </cell>
          <cell r="D1620" t="str">
            <v>M3</v>
          </cell>
          <cell r="E1620">
            <v>9510</v>
          </cell>
          <cell r="F1620" t="str">
            <v>kompletní provedení výkopu, svislá doprava, přemístění, přeložení, manipulace s výkopkem</v>
          </cell>
          <cell r="G1620">
            <v>43978</v>
          </cell>
        </row>
        <row r="1621">
          <cell r="A1621" t="str">
            <v>13793B</v>
          </cell>
          <cell r="C1621" t="str">
            <v>VYKOP ŠACHT PILÍŘŮ, PILOT, STUDNÍ TŘ. III - DOPRAVA</v>
          </cell>
          <cell r="D1621" t="str">
            <v>M3KM</v>
          </cell>
          <cell r="E1621">
            <v>25</v>
          </cell>
          <cell r="F1621" t="str">
            <v>Položka zahrnuje samostatnou dopravu zeminy. Množství se určí jako součin kubatutry [m3] a požadované vzdálenosti [km].</v>
          </cell>
          <cell r="G1621">
            <v>43998</v>
          </cell>
        </row>
        <row r="1622">
          <cell r="A1622" t="str">
            <v>13843</v>
          </cell>
          <cell r="C1622" t="str">
            <v>DOLAMOVÁNÍ HLOUBENÝCH VYKOPÁVEK TŘ. II</v>
          </cell>
          <cell r="D1622" t="str">
            <v>M3</v>
          </cell>
          <cell r="E1622">
            <v>1920</v>
          </cell>
          <cell r="F1622"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22">
            <v>44038</v>
          </cell>
        </row>
        <row r="1623">
          <cell r="A1623" t="str">
            <v>138431</v>
          </cell>
          <cell r="C1623" t="str">
            <v>DOLAMOVÁNÍ HLOUBENÝCH VYKOPÁVEK TŘ. II, ODVOZ DO 1KM</v>
          </cell>
          <cell r="D1623" t="str">
            <v>M3</v>
          </cell>
          <cell r="E1623">
            <v>1920</v>
          </cell>
          <cell r="F1623"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23">
            <v>44079</v>
          </cell>
        </row>
        <row r="1624">
          <cell r="A1624" t="str">
            <v>138432</v>
          </cell>
          <cell r="C1624" t="str">
            <v>DOLAMOVÁNÍ HLOUBENÝCH VYKOPÁVEK TŘ. II, ODVOZ DO 2KM</v>
          </cell>
          <cell r="D1624" t="str">
            <v>M3</v>
          </cell>
          <cell r="E1624">
            <v>1940</v>
          </cell>
          <cell r="F1624"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24">
            <v>44120</v>
          </cell>
        </row>
        <row r="1625">
          <cell r="A1625" t="str">
            <v>138433</v>
          </cell>
          <cell r="C1625" t="str">
            <v>DOLAMOVÁNÍ HLOUBENÝCH VYKOPÁVEK TŘ. II, ODVOZ DO 3KM</v>
          </cell>
          <cell r="D1625" t="str">
            <v>M3</v>
          </cell>
          <cell r="E1625">
            <v>1980</v>
          </cell>
          <cell r="F1625"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25">
            <v>44161</v>
          </cell>
        </row>
        <row r="1626">
          <cell r="A1626" t="str">
            <v>138434</v>
          </cell>
          <cell r="C1626" t="str">
            <v>DOLAMOVÁNÍ HLOUBENÝCH VYKOPÁVEK TŘ. II, ODVOZ DO 5KM</v>
          </cell>
          <cell r="D1626" t="str">
            <v>M3</v>
          </cell>
          <cell r="E1626">
            <v>2020</v>
          </cell>
          <cell r="F1626"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26">
            <v>44202</v>
          </cell>
        </row>
        <row r="1627">
          <cell r="A1627" t="str">
            <v>138435</v>
          </cell>
          <cell r="C1627" t="str">
            <v>DOLAMOVÁNÍ HLOUBENÝCH VYKOPÁVEK TŘ. II, ODVOZ DO 8KM</v>
          </cell>
          <cell r="D1627" t="str">
            <v>M3</v>
          </cell>
          <cell r="E1627">
            <v>2100</v>
          </cell>
          <cell r="F1627"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27">
            <v>44243</v>
          </cell>
        </row>
        <row r="1628">
          <cell r="A1628" t="str">
            <v>138436</v>
          </cell>
          <cell r="C1628" t="str">
            <v>DOLAMOVÁNÍ HLOUBENÝCH VYKOPÁVEK TŘ. II, ODVOZ DO 12KM</v>
          </cell>
          <cell r="D1628" t="str">
            <v>M3</v>
          </cell>
          <cell r="E1628">
            <v>2200</v>
          </cell>
          <cell r="F1628"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28">
            <v>44284</v>
          </cell>
        </row>
        <row r="1629">
          <cell r="A1629" t="str">
            <v>138437</v>
          </cell>
          <cell r="C1629" t="str">
            <v>DOLAMOVÁNÍ HLOUBENÝCH VYKOPÁVEK TŘ. II, ODVOZ DO 16KM</v>
          </cell>
          <cell r="D1629" t="str">
            <v>M3</v>
          </cell>
          <cell r="E1629">
            <v>2330</v>
          </cell>
          <cell r="F1629"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29">
            <v>44325</v>
          </cell>
        </row>
        <row r="1630">
          <cell r="A1630" t="str">
            <v>138438</v>
          </cell>
          <cell r="C1630" t="str">
            <v>DOLAMOVÁNÍ HLOUBENÝCH VYKOPÁVEK TŘ. II, ODVOZ DO 20KM</v>
          </cell>
          <cell r="D1630" t="str">
            <v>M3</v>
          </cell>
          <cell r="E1630">
            <v>2440</v>
          </cell>
          <cell r="F1630"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30">
            <v>44366</v>
          </cell>
        </row>
        <row r="1631">
          <cell r="A1631" t="str">
            <v>138439</v>
          </cell>
          <cell r="C1631" t="str">
            <v>PŘÍPLATEK ZA DALŠÍ 1KM DOPRAVY ZEMINY</v>
          </cell>
          <cell r="D1631" t="str">
            <v>M3</v>
          </cell>
          <cell r="E1631">
            <v>26</v>
          </cell>
          <cell r="F1631" t="str">
            <v>položka zahrnuje příplatek k vodorovnému přemístění zeminy za každý další 1km nad 20km</v>
          </cell>
          <cell r="G1631">
            <v>44407</v>
          </cell>
        </row>
        <row r="1632">
          <cell r="A1632" t="str">
            <v>13843A</v>
          </cell>
          <cell r="C1632" t="str">
            <v>DOLAMOVÁNÍ HLOUBENÝCH VYKOPÁVEK TŘ. II - BEZ DOPRAVY</v>
          </cell>
          <cell r="D1632" t="str">
            <v>M3</v>
          </cell>
          <cell r="E1632">
            <v>1850</v>
          </cell>
          <cell r="F1632" t="str">
            <v>- dolamování označuje těžení výkopu bez použití trhavin.položka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32">
            <v>44427</v>
          </cell>
        </row>
        <row r="1633">
          <cell r="A1633" t="str">
            <v>13843B</v>
          </cell>
          <cell r="C1633" t="str">
            <v>DOLAMOVÁNÍ HLOUBENÝCH VYKOPÁVEK TŘ. II - DOPRAVA</v>
          </cell>
          <cell r="D1633" t="str">
            <v>M3KM</v>
          </cell>
          <cell r="E1633">
            <v>25</v>
          </cell>
          <cell r="F1633" t="str">
            <v>Položka zahrnuje samostatnou dopravu zeminy. Množství se určí jako součin kubatutry [m3] a požadované vzdálenosti [km].</v>
          </cell>
          <cell r="G1633">
            <v>44468</v>
          </cell>
        </row>
        <row r="1634">
          <cell r="A1634" t="str">
            <v>13893</v>
          </cell>
          <cell r="C1634" t="str">
            <v>DOLAMOVÁNÍ HLOUBENÝCH VYKOPÁVEK TŘ. III</v>
          </cell>
          <cell r="D1634" t="str">
            <v>M3</v>
          </cell>
          <cell r="E1634">
            <v>4060</v>
          </cell>
          <cell r="F1634"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34">
            <v>44520</v>
          </cell>
        </row>
        <row r="1635">
          <cell r="A1635" t="str">
            <v>138931</v>
          </cell>
          <cell r="C1635" t="str">
            <v>DOLAMOVÁNÍ HLOUBENÝCH VYKOPÁVEK TŘ. III, ODVOZ DO 1KM</v>
          </cell>
          <cell r="D1635" t="str">
            <v>M3</v>
          </cell>
          <cell r="E1635">
            <v>4060</v>
          </cell>
          <cell r="F1635"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35">
            <v>44561</v>
          </cell>
        </row>
        <row r="1636">
          <cell r="A1636" t="str">
            <v>138932</v>
          </cell>
          <cell r="C1636" t="str">
            <v>DOLAMOVÁNÍ HLOUBENÝCH VYKOPÁVEK TŘ. III, ODVOZ DO 2KM</v>
          </cell>
          <cell r="D1636" t="str">
            <v>M3</v>
          </cell>
          <cell r="E1636">
            <v>4090</v>
          </cell>
          <cell r="F1636"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36">
            <v>44602</v>
          </cell>
        </row>
        <row r="1637">
          <cell r="A1637" t="str">
            <v>138933</v>
          </cell>
          <cell r="C1637" t="str">
            <v>DOLAMOVÁNÍ HLOUBENÝCH VYKOPÁVEK TŘ. III, ODVOZ DO 3KM</v>
          </cell>
          <cell r="D1637" t="str">
            <v>M3</v>
          </cell>
          <cell r="E1637">
            <v>4110</v>
          </cell>
          <cell r="F1637"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37">
            <v>44643</v>
          </cell>
        </row>
        <row r="1638">
          <cell r="A1638" t="str">
            <v>138934</v>
          </cell>
          <cell r="C1638" t="str">
            <v>DOLAMOVÁNÍ HLOUBENÝCH VYKOPÁVEK TŘ. III, ODVOZ DO 5KM</v>
          </cell>
          <cell r="D1638" t="str">
            <v>M3</v>
          </cell>
          <cell r="E1638">
            <v>4180</v>
          </cell>
          <cell r="F1638"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38">
            <v>44684</v>
          </cell>
        </row>
        <row r="1639">
          <cell r="A1639" t="str">
            <v>138935</v>
          </cell>
          <cell r="C1639" t="str">
            <v>DOLAMOVÁNÍ HLOUBENÝCH VYKOPÁVEK TŘ. III, ODVOZ DO 8KM</v>
          </cell>
          <cell r="D1639" t="str">
            <v>M3</v>
          </cell>
          <cell r="E1639">
            <v>4260</v>
          </cell>
          <cell r="F1639"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39">
            <v>44725</v>
          </cell>
        </row>
        <row r="1640">
          <cell r="A1640" t="str">
            <v>138936</v>
          </cell>
          <cell r="C1640" t="str">
            <v>DOLAMOVÁNÍ HLOUBENÝCH VYKOPÁVEK TŘ. III, ODVOZ DO 12KM</v>
          </cell>
          <cell r="D1640" t="str">
            <v>M3</v>
          </cell>
          <cell r="E1640">
            <v>4370</v>
          </cell>
          <cell r="F1640"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40">
            <v>44766</v>
          </cell>
        </row>
        <row r="1641">
          <cell r="A1641" t="str">
            <v>138937</v>
          </cell>
          <cell r="C1641" t="str">
            <v>DOLAMOVÁNÍ HLOUBENÝCH VYKOPÁVEK TŘ. III, ODVOZ DO 16KM</v>
          </cell>
          <cell r="D1641" t="str">
            <v>M3</v>
          </cell>
          <cell r="E1641">
            <v>4470</v>
          </cell>
          <cell r="F1641"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41">
            <v>44807</v>
          </cell>
        </row>
        <row r="1642">
          <cell r="A1642" t="str">
            <v>138938</v>
          </cell>
          <cell r="C1642" t="str">
            <v>DOLAMOVÁNÍ HLOUBENÝCH VYKOPÁVEK TŘ. III, ODVOZ DO 20KM</v>
          </cell>
          <cell r="D1642" t="str">
            <v>M3</v>
          </cell>
          <cell r="E1642">
            <v>4560</v>
          </cell>
          <cell r="F1642" t="str">
            <v>- dolamování označuje těžení výkopu bez použití trhavin.položka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42">
            <v>44848</v>
          </cell>
        </row>
        <row r="1643">
          <cell r="A1643" t="str">
            <v>138939</v>
          </cell>
          <cell r="C1643" t="str">
            <v>PŘÍPLATEK ZA DALŠÍ 1KM DOPRAVY ZEMINY</v>
          </cell>
          <cell r="D1643" t="str">
            <v>M3</v>
          </cell>
          <cell r="E1643">
            <v>26</v>
          </cell>
          <cell r="F1643" t="str">
            <v>položka zahrnuje příplatek k vodorovnému přemístění zeminy za každý další 1km nad 20km</v>
          </cell>
          <cell r="G1643">
            <v>44889</v>
          </cell>
        </row>
        <row r="1644">
          <cell r="A1644" t="str">
            <v>13893A</v>
          </cell>
          <cell r="C1644" t="str">
            <v>DOLAMOVÁNÍ HLOUBENÝCH VYKOPÁVEK TŘ. III - BEZ DOPRAVY</v>
          </cell>
          <cell r="D1644" t="str">
            <v>M3</v>
          </cell>
          <cell r="E1644">
            <v>3920</v>
          </cell>
          <cell r="F1644" t="str">
            <v>- dolamování označuje těžení výkopu bez použití trhavin.položka zahrnuje:-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v>
          </cell>
          <cell r="G1644">
            <v>44909</v>
          </cell>
        </row>
        <row r="1645">
          <cell r="A1645" t="str">
            <v>13893B</v>
          </cell>
          <cell r="C1645" t="str">
            <v>DOLAMOVÁNÍ HLOUBENÝCH VYKOPÁVEK TŘ. III - DOPRAVA</v>
          </cell>
          <cell r="D1645" t="str">
            <v>M3KM</v>
          </cell>
          <cell r="E1645">
            <v>25</v>
          </cell>
          <cell r="F1645" t="str">
            <v>Položka zahrnuje samostatnou dopravu zeminy. Množství se určí jako součin kubatutry [m3] a požadované vzdálenosti [km].</v>
          </cell>
          <cell r="G1645">
            <v>44950</v>
          </cell>
        </row>
        <row r="1646">
          <cell r="A1646" t="str">
            <v>14113</v>
          </cell>
          <cell r="C1646" t="str">
            <v>PROTLAČOVÁNÍ OCELOVÉHO POTRUBÍ DN DO 200MM</v>
          </cell>
          <cell r="D1646" t="str">
            <v>M</v>
          </cell>
          <cell r="E1646">
            <v>8080</v>
          </cell>
          <cell r="F1646" t="str">
            <v>položka zahrnuje dodávku protlačovaného potrubí a veškeré pomocné práce (startovací zařízení, startovací a cílová jáma, opěrné a vodící bloky a pod.)</v>
          </cell>
          <cell r="G1646">
            <v>44986</v>
          </cell>
        </row>
        <row r="1647">
          <cell r="A1647" t="str">
            <v>141145</v>
          </cell>
          <cell r="C1647" t="str">
            <v>PROTLAČOVÁNÍ OCELOVÉHO POTRUBÍ DN DO 300MM</v>
          </cell>
          <cell r="D1647" t="str">
            <v>M</v>
          </cell>
          <cell r="E1647">
            <v>11500</v>
          </cell>
          <cell r="F1647" t="str">
            <v>položka zahrnuje dodávku protlačovaného potrubí a veškeré pomocné práce (startovací zařízení, startovací a cílová jáma, opěrné a vodící bloky a pod.)</v>
          </cell>
          <cell r="G1647">
            <v>45010</v>
          </cell>
        </row>
        <row r="1648">
          <cell r="A1648" t="str">
            <v>141146</v>
          </cell>
          <cell r="C1648" t="str">
            <v>PROTLAČOVÁNÍ OCELOVÉHO POTRUBÍ DN DO 400MM</v>
          </cell>
          <cell r="D1648" t="str">
            <v>M</v>
          </cell>
          <cell r="E1648">
            <v>12400</v>
          </cell>
          <cell r="F1648" t="str">
            <v>položka zahrnuje dodávku protlačovaného potrubí a veškeré pomocné práce (startovací zařízení, startovací a cílová jáma, opěrné a vodící bloky a pod.)</v>
          </cell>
          <cell r="G1648">
            <v>45030</v>
          </cell>
        </row>
        <row r="1649">
          <cell r="A1649" t="str">
            <v>141157</v>
          </cell>
          <cell r="C1649" t="str">
            <v>PROTLAČOVÁNÍ OCELOVÉHO POTRUBÍ DN DO 500MM</v>
          </cell>
          <cell r="D1649" t="str">
            <v>M</v>
          </cell>
          <cell r="E1649">
            <v>13700</v>
          </cell>
          <cell r="F1649" t="str">
            <v>položka zahrnuje dodávku protlačovaného potrubí a veškeré pomocné práce (startovací zařízení, startovací a cílová jáma, opěrné a vodící bloky a pod.)</v>
          </cell>
          <cell r="G1649">
            <v>45054</v>
          </cell>
        </row>
        <row r="1650">
          <cell r="A1650" t="str">
            <v>141158</v>
          </cell>
          <cell r="C1650" t="str">
            <v>PROTLAČOVÁNÍ OCELOVÉHO POTRUBÍ DN DO 600MM</v>
          </cell>
          <cell r="D1650" t="str">
            <v>M</v>
          </cell>
          <cell r="E1650">
            <v>25100</v>
          </cell>
          <cell r="F1650" t="str">
            <v>položka zahrnuje dodávku protlačovaného potrubí a veškeré pomocné práce (startovací zařízení, startovací a cílová jáma, opěrné a vodící bloky a pod.)</v>
          </cell>
          <cell r="G1650">
            <v>45074</v>
          </cell>
        </row>
        <row r="1651">
          <cell r="A1651" t="str">
            <v>14116</v>
          </cell>
          <cell r="C1651" t="str">
            <v>PROTLAČOVÁNÍ OCELOVÉHO POTRUBÍ DN DO 800MM</v>
          </cell>
          <cell r="D1651" t="str">
            <v>M</v>
          </cell>
          <cell r="E1651">
            <v>31100</v>
          </cell>
          <cell r="F1651" t="str">
            <v>položka zahrnuje dodávku protlačovaného potrubí a veškeré pomocné práce (startovací zařízení, startovací a cílová jáma, opěrné a vodící bloky a pod.)</v>
          </cell>
          <cell r="G1651">
            <v>45098</v>
          </cell>
        </row>
        <row r="1652">
          <cell r="A1652" t="str">
            <v>141171</v>
          </cell>
          <cell r="C1652" t="str">
            <v>PROTLAČOVÁNÍ OCELOVÉHO POTRUBÍ DN DO 1000MM</v>
          </cell>
          <cell r="D1652" t="str">
            <v>M</v>
          </cell>
          <cell r="E1652">
            <v>45100</v>
          </cell>
          <cell r="F1652" t="str">
            <v>položka zahrnuje dodávku protlačovaného potrubí a veškeré pomocné práce (startovací zařízení, startovací a cílová jáma, opěrné a vodící bloky a pod.)</v>
          </cell>
          <cell r="G1652">
            <v>45122</v>
          </cell>
        </row>
        <row r="1653">
          <cell r="A1653" t="str">
            <v>141172</v>
          </cell>
          <cell r="C1653" t="str">
            <v>PROTLAČOVÁNÍ OCELOVÉHO POTRUBÍ DN DO 1200MM</v>
          </cell>
          <cell r="D1653" t="str">
            <v>M</v>
          </cell>
          <cell r="E1653">
            <v>50200</v>
          </cell>
          <cell r="F1653" t="str">
            <v>položka zahrnuje dodávku protlačovaného potrubí a veškeré pomocné práce (startovací zařízení, startovací a cílová jáma, opěrné a vodící bloky a pod.)</v>
          </cell>
          <cell r="G1653">
            <v>45142</v>
          </cell>
        </row>
        <row r="1654">
          <cell r="A1654" t="str">
            <v>14118</v>
          </cell>
          <cell r="C1654" t="str">
            <v>PROTLAČOVÁNÍ OCEL POTRUBÍ DN DO 1600MM</v>
          </cell>
          <cell r="D1654" t="str">
            <v>M</v>
          </cell>
          <cell r="E1654">
            <v>62700</v>
          </cell>
          <cell r="F1654" t="str">
            <v>položka zahrnuje dodávku protlačovaného potrubí a veškeré pomocné práce (startovací zařízení, startovací a cílová jáma, opěrné a vodící bloky a pod.)</v>
          </cell>
          <cell r="G1654">
            <v>45166</v>
          </cell>
        </row>
        <row r="1655">
          <cell r="A1655" t="str">
            <v>14119</v>
          </cell>
          <cell r="C1655" t="str">
            <v>PROTLAČOVÁNÍ OCEL POTRUBÍ DN PŘES 1600MM</v>
          </cell>
          <cell r="D1655" t="str">
            <v>M</v>
          </cell>
          <cell r="E1655">
            <v>92800</v>
          </cell>
          <cell r="F1655" t="str">
            <v>položka zahrnuje dodávku protlačovaného potrubí a veškeré pomocné práce (startovací zařízení, startovací a cílová jáma, opěrné a vodící bloky a pod.)</v>
          </cell>
          <cell r="G1655">
            <v>45190</v>
          </cell>
        </row>
        <row r="1656">
          <cell r="A1656" t="str">
            <v>14123</v>
          </cell>
          <cell r="C1656" t="str">
            <v>PROTLAČOVÁNÍ BETON POTRUBÍ DN DO 200MM</v>
          </cell>
          <cell r="D1656" t="str">
            <v>M</v>
          </cell>
          <cell r="E1656">
            <v>14500</v>
          </cell>
          <cell r="F1656" t="str">
            <v>položka zahrnuje dodávku protlačovaného potrubí a veškeré pomocné práce (startovací zařízení, startovací a cílová jáma, opěrné a vodící bloky a pod.)</v>
          </cell>
          <cell r="G1656">
            <v>45218</v>
          </cell>
        </row>
        <row r="1657">
          <cell r="A1657" t="str">
            <v>141245</v>
          </cell>
          <cell r="C1657" t="str">
            <v>PROTLAČOVÁNÍ BETON POTRUBÍ DN DO 300MM</v>
          </cell>
          <cell r="D1657" t="str">
            <v>M</v>
          </cell>
          <cell r="E1657">
            <v>20100</v>
          </cell>
          <cell r="F1657" t="str">
            <v>položka zahrnuje dodávku protlačovaného potrubí a veškeré pomocné práce (startovací zařízení, startovací a cílová jáma, opěrné a vodící bloky a pod.)</v>
          </cell>
          <cell r="G1657">
            <v>45242</v>
          </cell>
        </row>
        <row r="1658">
          <cell r="A1658" t="str">
            <v>141246</v>
          </cell>
          <cell r="C1658" t="str">
            <v>PROTLAČOVÁNÍ BETON POTRUBÍ DN DO 400MM</v>
          </cell>
          <cell r="D1658" t="str">
            <v>M</v>
          </cell>
          <cell r="E1658">
            <v>21300</v>
          </cell>
          <cell r="F1658" t="str">
            <v>položka zahrnuje dodávku protlačovaného potrubí a veškeré pomocné práce (startovací zařízení, startovací a cílová jáma, opěrné a vodící bloky a pod.)</v>
          </cell>
          <cell r="G1658">
            <v>45262</v>
          </cell>
        </row>
        <row r="1659">
          <cell r="A1659" t="str">
            <v>141257</v>
          </cell>
          <cell r="C1659" t="str">
            <v>PROTLAČOVÁNÍ BETON POTRUBÍ DN DO 500MM</v>
          </cell>
          <cell r="D1659" t="str">
            <v>M</v>
          </cell>
          <cell r="E1659">
            <v>27900</v>
          </cell>
          <cell r="F1659" t="str">
            <v>položka zahrnuje dodávku protlačovaného potrubí a veškeré pomocné práce (startovací zařízení, startovací a cílová jáma, opěrné a vodící bloky a pod.)</v>
          </cell>
          <cell r="G1659">
            <v>45286</v>
          </cell>
        </row>
        <row r="1660">
          <cell r="A1660" t="str">
            <v>141258</v>
          </cell>
          <cell r="C1660" t="str">
            <v>PROTLAČOVÁNÍ BETON POTRUBÍ DN DO 600MM</v>
          </cell>
          <cell r="D1660" t="str">
            <v>M</v>
          </cell>
          <cell r="E1660">
            <v>45400</v>
          </cell>
          <cell r="F1660" t="str">
            <v>položka zahrnuje dodávku protlačovaného potrubí a veškeré pomocné práce (startovací zařízení, startovací a cílová jáma, opěrné a vodící bloky a pod.)</v>
          </cell>
          <cell r="G1660">
            <v>45306</v>
          </cell>
        </row>
        <row r="1661">
          <cell r="A1661" t="str">
            <v>14126</v>
          </cell>
          <cell r="C1661" t="str">
            <v>PROTLAČOVÁNÍ BETON POTRUBÍ DN DO 800MM</v>
          </cell>
          <cell r="D1661" t="str">
            <v>M</v>
          </cell>
          <cell r="E1661">
            <v>54500</v>
          </cell>
          <cell r="F1661" t="str">
            <v>položka zahrnuje dodávku protlačovaného potrubí a veškeré pomocné práce (startovací zařízení, startovací a cílová jáma, opěrné a vodící bloky a pod.)</v>
          </cell>
          <cell r="G1661">
            <v>45330</v>
          </cell>
        </row>
        <row r="1662">
          <cell r="A1662" t="str">
            <v>141271</v>
          </cell>
          <cell r="C1662" t="str">
            <v>PROTLAČOVÁNÍ BETON POTRUBÍ DN DO 1000MM</v>
          </cell>
          <cell r="D1662" t="str">
            <v>M</v>
          </cell>
          <cell r="E1662">
            <v>67600</v>
          </cell>
          <cell r="F1662" t="str">
            <v>položka zahrnuje dodávku protlačovaného potrubí a veškeré pomocné práce (startovací zařízení, startovací a cílová jáma, opěrné a vodící bloky a pod.)</v>
          </cell>
          <cell r="G1662">
            <v>45354</v>
          </cell>
        </row>
        <row r="1663">
          <cell r="A1663" t="str">
            <v>141272</v>
          </cell>
          <cell r="C1663" t="str">
            <v>PROTLAČOVÁNÍ BETON POTRUBÍ DN DO 1200MM</v>
          </cell>
          <cell r="D1663" t="str">
            <v>M</v>
          </cell>
          <cell r="E1663">
            <v>81400</v>
          </cell>
          <cell r="F1663" t="str">
            <v>položka zahrnuje dodávku protlačovaného potrubí a veškeré pomocné práce (startovací zařízení, startovací a cílová jáma, opěrné a vodící bloky a pod.)</v>
          </cell>
          <cell r="G1663">
            <v>45374</v>
          </cell>
        </row>
        <row r="1664">
          <cell r="A1664" t="str">
            <v>14128</v>
          </cell>
          <cell r="C1664" t="str">
            <v>PROTLAČOVÁNÍ BETON POTRUBÍ DN DO 1600MM</v>
          </cell>
          <cell r="D1664" t="str">
            <v>M</v>
          </cell>
          <cell r="E1664">
            <v>89500</v>
          </cell>
          <cell r="F1664" t="str">
            <v>položka zahrnuje dodávku protlačovaného potrubí a veškeré pomocné práce (startovací zařízení, startovací a cílová jáma, opěrné a vodící bloky a pod.)</v>
          </cell>
          <cell r="G1664">
            <v>45398</v>
          </cell>
        </row>
        <row r="1665">
          <cell r="A1665" t="str">
            <v>14129</v>
          </cell>
          <cell r="C1665" t="str">
            <v>PROTLAČOVÁNÍ BETON POTRUBÍ DN PŘES 1600MM</v>
          </cell>
          <cell r="D1665" t="str">
            <v>M</v>
          </cell>
          <cell r="E1665">
            <v>94800</v>
          </cell>
          <cell r="F1665" t="str">
            <v>položka zahrnuje dodávku protlačovaného potrubí a veškeré pomocné práce (startovací zařízení, startovací a cílová jáma, opěrné a vodící bloky a pod.)</v>
          </cell>
          <cell r="G1665">
            <v>45422</v>
          </cell>
        </row>
        <row r="1666">
          <cell r="A1666" t="str">
            <v>14173</v>
          </cell>
          <cell r="C1666" t="str">
            <v>PROTLAČOVÁNÍ POTRUBÍ Z PLAST HMOT DN DO 200MM</v>
          </cell>
          <cell r="D1666" t="str">
            <v>M</v>
          </cell>
          <cell r="E1666">
            <v>3030</v>
          </cell>
          <cell r="F1666" t="str">
            <v>položka zahrnuje dodávku protlačovaného potrubí a veškeré pomocné práce (startovací zařízení, startovací a cílová jáma, opěrné a vodící bloky a pod.)</v>
          </cell>
          <cell r="G1666">
            <v>45450</v>
          </cell>
        </row>
        <row r="1667">
          <cell r="A1667" t="str">
            <v>141733</v>
          </cell>
          <cell r="C1667" t="str">
            <v>PROTLAČOVÁNÍ POTRUBÍ Z PLAST HMOT DN DO 150MM</v>
          </cell>
          <cell r="D1667" t="str">
            <v>M</v>
          </cell>
          <cell r="E1667">
            <v>2610</v>
          </cell>
          <cell r="F1667" t="str">
            <v>položka zahrnuje dodávku protlačovaného potrubí a veškeré pomocné práce (startovací zařízení, startovací a cílová jáma, opěrné a vodící bloky a pod.)</v>
          </cell>
          <cell r="G1667">
            <v>45470</v>
          </cell>
        </row>
        <row r="1668">
          <cell r="A1668" t="str">
            <v>149145</v>
          </cell>
          <cell r="C1668" t="str">
            <v>PŘÍP ZA HOR MOKROU PŘI ÚPAD RAŽBĚ TT 1 PŘÍTOK VODY DO 200L/S</v>
          </cell>
          <cell r="D1668" t="str">
            <v>M3</v>
          </cell>
          <cell r="E1668">
            <v>244</v>
          </cell>
          <cell r="F1668" t="str">
            <v>Příplatek zahrnuje ztížení prací při rozpojování hornin (event. zemin) zvodnělých, manipulace s rubaninou, jejího vodorovného přemístění v podzemí při přítocích na čelbě nad 100,0 l/s do 200,0l/s v technologické třídě 1;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68">
            <v>49840</v>
          </cell>
        </row>
        <row r="1669">
          <cell r="A1669" t="str">
            <v>149146</v>
          </cell>
          <cell r="C1669" t="str">
            <v>PŘÍP ZA HOR MOKROU PŘI ÚPAD RAŽBĚ TT 1 PŘÍT VODY PŘES 200L/S</v>
          </cell>
          <cell r="D1669" t="str">
            <v>M3</v>
          </cell>
          <cell r="E1669">
            <v>263</v>
          </cell>
          <cell r="F1669" t="str">
            <v>Příplatek zahrnuje ztížení prací při rozpojování hornin (event. zemin) zvodnělých, manipulace s rubaninou, jejího vodorovného přemístění v podzemí při přítocích na čelbě nad 200l/s v technologické třídě 1;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69">
            <v>49867</v>
          </cell>
        </row>
        <row r="1670">
          <cell r="A1670" t="str">
            <v>14915</v>
          </cell>
          <cell r="C1670" t="str">
            <v>PŘÍPL ZA RAŽBU TT 1 S 0MEZENÝM POUŽITÍM TRHAVIN</v>
          </cell>
          <cell r="D1670" t="str">
            <v>M3</v>
          </cell>
          <cell r="E1670">
            <v>281</v>
          </cell>
          <cell r="F1670" t="str">
            <v>Položka zahrnuje ztížení ražby v technologické třídě 1 při křížení nebo souběhu podzemního díla se stávajícími objekty, kdy je nutné omezit množství trhavin na jeden odstřel o více než 35% oproti výpočtově (projektově) možnému množství.</v>
          </cell>
          <cell r="G1670">
            <v>49898</v>
          </cell>
        </row>
        <row r="1671">
          <cell r="A1671" t="str">
            <v>14916</v>
          </cell>
          <cell r="C1671" t="str">
            <v>PŘÍPL ZA RAŽBU TT 1 S VYLOUČENÍM POUŽITÍ TRHAVIN</v>
          </cell>
          <cell r="D1671" t="str">
            <v>M3</v>
          </cell>
          <cell r="E1671">
            <v>300</v>
          </cell>
          <cell r="F1671" t="str">
            <v>Položka zahrnuje ztížení ražby v technologické třídě 1 při křížení nebo souběhu podzemního díla se stávajícími objekty, kdy je nutné zcela vyloučit provádění trhacích prací z důvodu možného vzniku škod na existujících objektech vlivem seismických účinků odstřelu.</v>
          </cell>
          <cell r="G1671">
            <v>49922</v>
          </cell>
        </row>
        <row r="1672">
          <cell r="A1672" t="str">
            <v>14921</v>
          </cell>
          <cell r="C1672" t="str">
            <v>PŘÍPL PRO TT 2 PŘI RAŽBĚ DOVRCHNÍ SKLON NIVELETY PŘES 10ST</v>
          </cell>
          <cell r="D1672" t="str">
            <v>M3</v>
          </cell>
          <cell r="E1672">
            <v>251</v>
          </cell>
          <cell r="F1672" t="str">
            <v>Zahrnuje ztížení prací při provádění dovrchní ražby v technologické třídě 2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672">
            <v>49950</v>
          </cell>
        </row>
        <row r="1673">
          <cell r="A1673" t="str">
            <v>14922</v>
          </cell>
          <cell r="C1673" t="str">
            <v>PŘÍPL PRO TT 2 PŘI RAŽBĚ ÚPADNÍ SKLON NIVELETY PŘES 10ST</v>
          </cell>
          <cell r="D1673" t="str">
            <v>M3</v>
          </cell>
          <cell r="E1673">
            <v>320</v>
          </cell>
          <cell r="F1673" t="str">
            <v>Zahrnuje ztížení prací při provádění úpadní ražby v technologické třídě 2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673">
            <v>49978</v>
          </cell>
        </row>
        <row r="1674">
          <cell r="A1674" t="str">
            <v>149231</v>
          </cell>
          <cell r="C1674" t="str">
            <v>PŘÍP ZA HOR MOKR PŘI DOVRCH RAŽBĚ TT 2 PŘÍTOK VODY DO 5L/S</v>
          </cell>
          <cell r="D1674" t="str">
            <v>M3</v>
          </cell>
          <cell r="E1674">
            <v>184</v>
          </cell>
          <cell r="F1674" t="str">
            <v>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74">
            <v>50006</v>
          </cell>
        </row>
        <row r="1675">
          <cell r="A1675" t="str">
            <v>149232</v>
          </cell>
          <cell r="C1675" t="str">
            <v>PŘÍP ZA HOR MOKR PŘI DOVRCH RAŽBĚ TT 2 PŘÍTOK VODY DO 30L/S</v>
          </cell>
          <cell r="D1675" t="str">
            <v>M3</v>
          </cell>
          <cell r="E1675">
            <v>196</v>
          </cell>
          <cell r="F1675" t="str">
            <v>Příplatek zahrnuje ztížení prací při rozpojování hornin (event. zemin) zvodnělých, manipulace s rubaninou, jejího vodorovného přemístění v podzemí při přítocích na čelbě nad 5,0 l/s do 30,0l/s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75">
            <v>50032</v>
          </cell>
        </row>
        <row r="1676">
          <cell r="A1676" t="str">
            <v>149233</v>
          </cell>
          <cell r="C1676" t="str">
            <v>PŘÍP ZA HOR MOKR PŘI DOVRCH RAŽBĚ TT 2 PŘÍTOK VODY DO 50L/S</v>
          </cell>
          <cell r="D1676" t="str">
            <v>M3</v>
          </cell>
          <cell r="E1676">
            <v>202</v>
          </cell>
          <cell r="F1676" t="str">
            <v>Příplatek zahrnuje ztížení prací při rozpojování hornin (event. zemin) zvodnělých, manipulace s rubaninou, jejího vodorovného přemístění v podzemí při přítocích na čelbě nad 30,0 l/s do 50,0l/s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76">
            <v>50058</v>
          </cell>
        </row>
        <row r="1677">
          <cell r="A1677" t="str">
            <v>149234</v>
          </cell>
          <cell r="C1677" t="str">
            <v>PŘÍP ZA HOR MOKR PŘI DOVRCH RAŽBĚ TT 2 PŘÍTOK VODY DO 100L/S</v>
          </cell>
          <cell r="D1677" t="str">
            <v>M3</v>
          </cell>
          <cell r="E1677">
            <v>209</v>
          </cell>
          <cell r="F1677" t="str">
            <v>Příplatek zahrnuje ztížení prací při rozpojování hornin (event. zemin) zvodnělých, manipulace s rubaninou, jejího vodorovného přemístění v podzemí při přítocích na čelbě nad 50,0 l/s do 100,0l/s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77">
            <v>50084</v>
          </cell>
        </row>
        <row r="1678">
          <cell r="A1678" t="str">
            <v>149235</v>
          </cell>
          <cell r="C1678" t="str">
            <v>PŘÍP ZA HOR MOKR PŘI DOVRCH RAŽBĚ TT 2 PŘÍTOK VODY DO 200L/S</v>
          </cell>
          <cell r="D1678" t="str">
            <v>M3</v>
          </cell>
          <cell r="E1678">
            <v>216</v>
          </cell>
          <cell r="F1678" t="str">
            <v>Příplatek zahrnuje ztížení prací při rozpojování hornin (event. zemin) zvodnělých, manipulace s rubaninou, jejího vodorovného přemístění v podzemí při přítocích na čelbě nad 100,0 l/s do 200,0l/s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78">
            <v>50110</v>
          </cell>
        </row>
        <row r="1679">
          <cell r="A1679" t="str">
            <v>149236</v>
          </cell>
          <cell r="C1679" t="str">
            <v>PŘÍP ZA HOR MOKR PŘI DOVRCH RAŽBĚ TT 2 PŘÍT VODY PŘES 200L/S</v>
          </cell>
          <cell r="D1679" t="str">
            <v>M3</v>
          </cell>
          <cell r="E1679">
            <v>229</v>
          </cell>
          <cell r="F1679" t="str">
            <v>Příplatek zahrnuje ztížení prací při rozpojování hornin (event. zemin) zvodnělých, manipulace s rubaninou, jejího vodorovného přemístění v podzemí při přítocích na čelbě nad 200l/s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79">
            <v>50136</v>
          </cell>
        </row>
        <row r="1680">
          <cell r="A1680" t="str">
            <v>149241</v>
          </cell>
          <cell r="C1680" t="str">
            <v>PŘÍP ZA HOR MOKR PŘI ÚPADNÍ RAŽBĚ TT 2 PŘÍTOK VODY DO 5L/S</v>
          </cell>
          <cell r="D1680" t="str">
            <v>M3</v>
          </cell>
          <cell r="E1680">
            <v>221</v>
          </cell>
          <cell r="F1680" t="str">
            <v>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80">
            <v>50166</v>
          </cell>
        </row>
        <row r="1681">
          <cell r="A1681" t="str">
            <v>149242</v>
          </cell>
          <cell r="C1681" t="str">
            <v>PŘÍP ZA HOR MOKR PŘI ÚPADNÍ RAŽBĚ TT 2 PŘÍTOK VODY DO 30L/S</v>
          </cell>
          <cell r="D1681" t="str">
            <v>M3</v>
          </cell>
          <cell r="E1681">
            <v>229</v>
          </cell>
          <cell r="F1681" t="str">
            <v>Příplatek zahrnuje ztížení prací při rozpojování hornin (event. zemin) zvodnělých, manipulace s rubaninou, jejího vodorovného přemístění v podzemí při přítocích na čelbě nad 5,0 l/s do 30,0l/s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v>
          </cell>
          <cell r="G1681">
            <v>50193</v>
          </cell>
        </row>
        <row r="1682">
          <cell r="A1682" t="str">
            <v>149243</v>
          </cell>
          <cell r="C1682" t="str">
            <v>PŘÍP ZA HOR MOKR PŘI ÚPADNÍ RAŽBĚ TT 2 PŘÍTOK VODY DO 50L/S</v>
          </cell>
          <cell r="D1682" t="str">
            <v>M3</v>
          </cell>
          <cell r="E1682">
            <v>244</v>
          </cell>
          <cell r="F1682" t="str">
            <v>Příplatek zahrnuje ztížení prací při rozpojování hornin (event. zemin) zvodnělých, manipulace s rubaninou, jejího vodorovného přemístění v podzemí při přítocích na čelbě nad 30,0 l/s do 50,0l/s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82">
            <v>50220</v>
          </cell>
        </row>
        <row r="1683">
          <cell r="A1683" t="str">
            <v>149244</v>
          </cell>
          <cell r="C1683" t="str">
            <v>PŘÍP ZA HOR MOKR PŘI ÚPADNÍ RAŽBĚ TT 2 PŘÍTOK VODY DO 100L/S</v>
          </cell>
          <cell r="D1683" t="str">
            <v>M3</v>
          </cell>
          <cell r="E1683">
            <v>251</v>
          </cell>
          <cell r="F1683" t="str">
            <v>Příplatek zahrnuje ztížení prací při rozpojování hornin (event. zemin) zvodnělých, manipulace s rubaninou, jejího vodorovného přemístění v podzemí při přítocích na čelbě nad 50,0 l/s do 100,0l/s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83">
            <v>50247</v>
          </cell>
        </row>
        <row r="1684">
          <cell r="A1684" t="str">
            <v>149245</v>
          </cell>
          <cell r="C1684" t="str">
            <v>PŘÍP ZA HOR MOKR PŘI ÚPADNÍ RAŽBĚ TT 2 PŘÍTOK VODY DO 200L/S</v>
          </cell>
          <cell r="D1684" t="str">
            <v>M3</v>
          </cell>
          <cell r="E1684">
            <v>263</v>
          </cell>
          <cell r="F1684" t="str">
            <v>Příplatek zahrnuje ztížení prací při rozpojování hornin (event. zemin) zvodnělých, manipulace s rubaninou, jejího vodorovného přemístění v podzemí při přítocích na čelbě nad 100,0 l/s do 200,0l/s v technologické třídě 2;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84">
            <v>50274</v>
          </cell>
        </row>
        <row r="1685">
          <cell r="A1685" t="str">
            <v>149246</v>
          </cell>
          <cell r="C1685" t="str">
            <v>PŘÍP ZA HOR MOKR PŘI ÚPADNÍ RAŽBĚ TT 2 PŘÍT VODY PŘES 200L/S</v>
          </cell>
          <cell r="D1685" t="str">
            <v>M3</v>
          </cell>
          <cell r="E1685">
            <v>281</v>
          </cell>
          <cell r="F1685" t="str">
            <v>Příplatek zahrnuje ztížení prací při rozpojování hornin (event. zemin) zvodnělých, manipulace s rubaninou, jejího vodorovného přemístění v podzemí při přítocích na čelbě nad 200l/s v technologické třídě 1;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85">
            <v>50301</v>
          </cell>
        </row>
        <row r="1686">
          <cell r="A1686" t="str">
            <v>14925</v>
          </cell>
          <cell r="C1686" t="str">
            <v>PŘÍPL ZA RAŽBU TT 2 S 0MEZENÝM POUŽITÍM TRHAVIN</v>
          </cell>
          <cell r="D1686" t="str">
            <v>M3</v>
          </cell>
          <cell r="E1686">
            <v>300</v>
          </cell>
          <cell r="F1686" t="str">
            <v>Položka zahrnuje ztížení ražby v technologické třídě 2 při křížení nebo souběhu podzemního díla se stávajícími objekty, kdy je nutné omezit množství trhavin na jeden odstřel o více než 35% oproti výpočtově (projektově) možnému množství.</v>
          </cell>
          <cell r="G1686">
            <v>50332</v>
          </cell>
        </row>
        <row r="1687">
          <cell r="A1687" t="str">
            <v>14926</v>
          </cell>
          <cell r="C1687" t="str">
            <v>PŘÍPL ZA RAŽBU TT 2 S VYLOUČENÍM POUŽITÍ TRHAVIN</v>
          </cell>
          <cell r="D1687" t="str">
            <v>M3</v>
          </cell>
          <cell r="E1687">
            <v>320</v>
          </cell>
          <cell r="F1687" t="str">
            <v>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v>
          </cell>
          <cell r="G1687">
            <v>50356</v>
          </cell>
        </row>
        <row r="1688">
          <cell r="A1688" t="str">
            <v>14931</v>
          </cell>
          <cell r="C1688" t="str">
            <v>PŘÍPL PRO TT 3 PŘI RAŽBĚ DOVRCHNÍ SKLON NIVELETY PŘES 10ST</v>
          </cell>
          <cell r="D1688" t="str">
            <v>M3</v>
          </cell>
          <cell r="E1688">
            <v>277</v>
          </cell>
          <cell r="F1688" t="str">
            <v>Zahrnuje ztížení prací při provádění dovrchní ražby v technologické třídě 3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688">
            <v>50384</v>
          </cell>
        </row>
        <row r="1689">
          <cell r="A1689" t="str">
            <v>14932</v>
          </cell>
          <cell r="C1689" t="str">
            <v>PŘÍPL PRO TT 3 PŘI RAŽBĚ ÚPADNÍ SKLON NIVELETY PŘES 10ST</v>
          </cell>
          <cell r="D1689" t="str">
            <v>M3</v>
          </cell>
          <cell r="E1689">
            <v>360</v>
          </cell>
          <cell r="F1689" t="str">
            <v>Zahrnuje ztížení prací při provádění úpadní ražby v technologické třídě 3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689">
            <v>50412</v>
          </cell>
        </row>
        <row r="1690">
          <cell r="A1690" t="str">
            <v>149331</v>
          </cell>
          <cell r="C1690" t="str">
            <v>PŘÍP ZA HOR MOKR PŘI DOVRCH RAŽBĚ TT 3 PŘÍTOK VODY DO 5L/S</v>
          </cell>
          <cell r="D1690" t="str">
            <v>M3</v>
          </cell>
          <cell r="E1690">
            <v>202</v>
          </cell>
          <cell r="F1690" t="str">
            <v>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90">
            <v>50440</v>
          </cell>
        </row>
        <row r="1691">
          <cell r="A1691" t="str">
            <v>149332</v>
          </cell>
          <cell r="C1691" t="str">
            <v>PŘÍP ZA HOR MOKR PŘI DOVRCH RAŽBĚ TT 3 PŘÍTOK VODY DO 30L/S</v>
          </cell>
          <cell r="D1691" t="str">
            <v>M3</v>
          </cell>
          <cell r="E1691">
            <v>216</v>
          </cell>
          <cell r="F1691" t="str">
            <v>Příplatek zahrnuje ztížení prací při rozpojování hornin (event. zemin) zvodnělých, manipulace s rubaninou, jejího vodorovného přemístění v podzemí při přítocích na čelbě nad 5,0 l/s do 30,0l/s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91">
            <v>50466</v>
          </cell>
        </row>
        <row r="1692">
          <cell r="A1692" t="str">
            <v>149333</v>
          </cell>
          <cell r="C1692" t="str">
            <v>PŘÍP ZA HOR MOKR PŘI DOVRCH RAŽBĚ TT 3 PŘÍTOK VODY DO 50L/S</v>
          </cell>
          <cell r="D1692" t="str">
            <v>M3</v>
          </cell>
          <cell r="E1692">
            <v>221</v>
          </cell>
          <cell r="F1692" t="str">
            <v>Příplatek zahrnuje ztížení prací při rozpojování hornin (event. zemin) zvodnělých, manipulace s rubaninou, jejího vodorovného přemístění v podzemí při přítocích na čelbě nad 30,0 l/s do 50,0l/s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92">
            <v>50492</v>
          </cell>
        </row>
        <row r="1693">
          <cell r="A1693" t="str">
            <v>149334</v>
          </cell>
          <cell r="C1693" t="str">
            <v>PŘÍP ZA HOR MOKR PŘI DOVRCH RAŽBĚ TT 3 PŘÍTOK VODY DO 100L/S</v>
          </cell>
          <cell r="D1693" t="str">
            <v>M3</v>
          </cell>
          <cell r="E1693">
            <v>237</v>
          </cell>
          <cell r="F1693" t="str">
            <v>Příplatek zahrnuje ztížení prací při rozpojování hornin (event. zemin) zvodnělých, manipulace s rubaninou, jejího vodorovného přemístění v podzemí při přítocích na čelbě nad 50,0 l/s do 100,0l/s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93">
            <v>50518</v>
          </cell>
        </row>
        <row r="1694">
          <cell r="A1694" t="str">
            <v>149335</v>
          </cell>
          <cell r="C1694" t="str">
            <v>PŘÍP ZA HOR MOKR PŘI DOVRCH RAŽBĚ TT 3 PŘÍTOK VODY DO 200L/S</v>
          </cell>
          <cell r="D1694" t="str">
            <v>M3</v>
          </cell>
          <cell r="E1694">
            <v>244</v>
          </cell>
          <cell r="F1694" t="str">
            <v>Příplatek zahrnuje ztížení prací při rozpojování hornin (event. zemin) zvodnělých, manipulace s rubaninou, jejího vodorovného přemístění v podzemí při přítocích na čelbě nad 100,0 l/s do 200,0l/s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94">
            <v>50544</v>
          </cell>
        </row>
        <row r="1695">
          <cell r="A1695" t="str">
            <v>149336</v>
          </cell>
          <cell r="C1695" t="str">
            <v>PŘÍP ZA HOR MOKR PŘI DOVRCH RAŽBĚ TT 3 PŘÍT VODY PŘES 200L/S</v>
          </cell>
          <cell r="D1695" t="str">
            <v>M3</v>
          </cell>
          <cell r="E1695">
            <v>256</v>
          </cell>
          <cell r="F1695" t="str">
            <v>Příplatek zahrnuje ztížení prací při rozpojování hornin (event. zemin) zvodnělých, manipulace s rubaninou, jejího vodorovného přemístění v podzemí při přítocích na čelbě nad 200l/s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695">
            <v>50570</v>
          </cell>
        </row>
        <row r="1696">
          <cell r="A1696" t="str">
            <v>149341</v>
          </cell>
          <cell r="C1696" t="str">
            <v>PŘÍP ZA HOR MOKR PŘI ÚPADNÍ RAŽBĚ TT 3 PŘÍTOK VODY DO 5L/S</v>
          </cell>
          <cell r="D1696" t="str">
            <v>M3</v>
          </cell>
          <cell r="E1696">
            <v>251</v>
          </cell>
          <cell r="F1696" t="str">
            <v>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96">
            <v>50600</v>
          </cell>
        </row>
        <row r="1697">
          <cell r="A1697" t="str">
            <v>149342</v>
          </cell>
          <cell r="C1697" t="str">
            <v>PŘÍP ZA HOR MOKR PŘI ÚPADNÍ RAŽBĚ TT 3 PŘÍTOK VODY DO 30L/S</v>
          </cell>
          <cell r="D1697" t="str">
            <v>M3</v>
          </cell>
          <cell r="E1697">
            <v>263</v>
          </cell>
          <cell r="F1697" t="str">
            <v>Příplatek zahrnuje ztížení prací při rozpojování hornin (event. zemin) zvodnělých, manipulace s rubaninou, jejího vodorovného přemístění v podzemí při přítocích na čelbě nad 5,0 l/s do 30,0l/s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v>
          </cell>
          <cell r="G1697">
            <v>50627</v>
          </cell>
        </row>
        <row r="1698">
          <cell r="A1698" t="str">
            <v>149343</v>
          </cell>
          <cell r="C1698" t="str">
            <v>PŘÍP ZA HOR MOKR PŘI ÚPADNÍ RAŽBĚ TT 3 PŘÍTOK VODY DO 50L/S</v>
          </cell>
          <cell r="D1698" t="str">
            <v>M3</v>
          </cell>
          <cell r="E1698">
            <v>269</v>
          </cell>
          <cell r="F1698" t="str">
            <v>Příplatek zahrnuje ztížení prací při rozpojování hornin (event. zemin) zvodnělých, manipulace s rubaninou, jejího vodorovného přemístění v podzemí při přítocích na čelbě nad 30,0 l/s do 50,0l/s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98">
            <v>50654</v>
          </cell>
        </row>
        <row r="1699">
          <cell r="A1699" t="str">
            <v>149344</v>
          </cell>
          <cell r="C1699" t="str">
            <v>PŘÍP ZA HOR MOKR PŘI ÚPADNÍ RAŽBĚ TT 3 PŘÍTOK VODY DO 100L/S</v>
          </cell>
          <cell r="D1699" t="str">
            <v>M3</v>
          </cell>
          <cell r="E1699">
            <v>281</v>
          </cell>
          <cell r="F1699" t="str">
            <v>Příplatek zahrnuje ztížení prací při rozpojování hornin (event. zemin) zvodnělých, manipulace s rubaninou, jejího vodorovného přemístění v podzemí při přítocích na čelbě nad 50,0 l/s do 100,0l/s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699">
            <v>50681</v>
          </cell>
        </row>
        <row r="1700">
          <cell r="A1700" t="str">
            <v>149345</v>
          </cell>
          <cell r="C1700" t="str">
            <v>PŘÍP ZA HOR MOKR PŘI ÚPADNÍ RAŽBĚ TT 3 PŘÍTOK VODY DO 200L/S</v>
          </cell>
          <cell r="D1700" t="str">
            <v>M3</v>
          </cell>
          <cell r="E1700">
            <v>294</v>
          </cell>
          <cell r="F1700" t="str">
            <v>Příplatek zahrnuje ztížení prací při rozpojování hornin (event. zemin) zvodnělých, manipulace s rubaninou, jejího vodorovného přemístění v podzemí při přítocích na čelbě nad 100,0 l/s do 200,0l/s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00">
            <v>50708</v>
          </cell>
        </row>
        <row r="1701">
          <cell r="A1701" t="str">
            <v>149346</v>
          </cell>
          <cell r="C1701" t="str">
            <v>PŘÍP ZA HOR MOKR PŘI ÚPADNÍ RAŽBĚ TT 3 PŘÍT VODY PŘES 200L/S</v>
          </cell>
          <cell r="D1701" t="str">
            <v>M3</v>
          </cell>
          <cell r="E1701">
            <v>313</v>
          </cell>
          <cell r="F1701" t="str">
            <v>Příplatek zahrnuje ztížení prací při rozpojování hornin (event. zemin) zvodnělých, manipulace s rubaninou, jejího vodorovného přemístění v podzemí při přítocích na čelbě nad 200l/s v technologické třídě 3;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01">
            <v>50735</v>
          </cell>
        </row>
        <row r="1702">
          <cell r="A1702" t="str">
            <v>14935</v>
          </cell>
          <cell r="C1702" t="str">
            <v>PŘÍPL ZA RAŽBU TT 3 S 0MEZENÝM POUŽITÍM TRHAVIN</v>
          </cell>
          <cell r="D1702" t="str">
            <v>M3</v>
          </cell>
          <cell r="E1702">
            <v>294</v>
          </cell>
          <cell r="F1702" t="str">
            <v>Položka zahrnuje ztížení ražby v technologické třídě 3 při křížení nebo souběhu podzemního díla se stávajícími objekty, kdy je nutné omezit množství trhavin na jeden odstřel o více než 35% oproti výpočtově (projektově) možnému množství.</v>
          </cell>
          <cell r="G1702">
            <v>50766</v>
          </cell>
        </row>
        <row r="1703">
          <cell r="A1703" t="str">
            <v>14936</v>
          </cell>
          <cell r="C1703" t="str">
            <v>PŘÍPL ZA RAŽBU TT 3 S VYLOUČENÍM POUŽITÍ TRHAVIN</v>
          </cell>
          <cell r="D1703" t="str">
            <v>M3</v>
          </cell>
          <cell r="E1703">
            <v>360</v>
          </cell>
          <cell r="F1703" t="str">
            <v>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v>
          </cell>
          <cell r="G1703">
            <v>50790</v>
          </cell>
        </row>
        <row r="1704">
          <cell r="A1704" t="str">
            <v>14941</v>
          </cell>
          <cell r="C1704" t="str">
            <v>PŘÍPL PRO TT 4 PŘI RAŽBĚ DOVRCHNÍ SKLON NIVELETY PŘES 10ST</v>
          </cell>
          <cell r="D1704" t="str">
            <v>M3</v>
          </cell>
          <cell r="E1704">
            <v>354</v>
          </cell>
          <cell r="F1704" t="str">
            <v>Zahrnuje ztížení prací při provádění dovrchní ražby v technologické třídě 4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704">
            <v>50818</v>
          </cell>
        </row>
        <row r="1705">
          <cell r="A1705" t="str">
            <v>14942</v>
          </cell>
          <cell r="C1705" t="str">
            <v>PŘÍPL PRO TT 4 PŘI RAŽBĚ ÚPADNÍ SKLON NIVELETY PŘES 10ST</v>
          </cell>
          <cell r="D1705" t="str">
            <v>M3</v>
          </cell>
          <cell r="E1705">
            <v>465</v>
          </cell>
          <cell r="F1705" t="str">
            <v>Zahrnuje ztížení prací při provádění úpadní ražby v technologické třídě 4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705">
            <v>50846</v>
          </cell>
        </row>
        <row r="1706">
          <cell r="A1706" t="str">
            <v>149431</v>
          </cell>
          <cell r="C1706" t="str">
            <v>PŘÍP ZA HOR MOKR PŘI DOVRCH RAŽBĚ TT 4 PŘÍTOK VODY DO 5L/S</v>
          </cell>
          <cell r="D1706" t="str">
            <v>M3</v>
          </cell>
          <cell r="E1706">
            <v>269</v>
          </cell>
          <cell r="F1706" t="str">
            <v>Příplatek zahrnuje ztížení prací při rozpojování hornin (event. zemin) mokrých, manipulace s rubaninou, jejího vodorovného přemístění v podzemí při přítocích na čelbě nad 1,0 l/s do 5,0l/s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06">
            <v>50874</v>
          </cell>
        </row>
        <row r="1707">
          <cell r="A1707" t="str">
            <v>149432</v>
          </cell>
          <cell r="C1707" t="str">
            <v>PŘÍP ZA HOR MOKR PŘI DOVRCH RAŽBĚ TT 4 PŘÍTOK VODY DO 30L/S</v>
          </cell>
          <cell r="D1707" t="str">
            <v>M3</v>
          </cell>
          <cell r="E1707">
            <v>281</v>
          </cell>
          <cell r="F1707" t="str">
            <v>Příplatek zahrnuje ztížení prací při rozpojování hornin (event. zemin) zvodnělých, manipulace s rubaninou, jejího vodorovného přemístění v podzemí při přítocích na čelbě nad 5,0 l/s do 30,0l/s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07">
            <v>50900</v>
          </cell>
        </row>
        <row r="1708">
          <cell r="A1708" t="str">
            <v>149433</v>
          </cell>
          <cell r="C1708" t="str">
            <v>PŘÍP ZA HOR MOKR PŘI DOVRCH RAŽBĚ TT 4 PŘÍTOK VODY DO 50L/S</v>
          </cell>
          <cell r="D1708" t="str">
            <v>M3</v>
          </cell>
          <cell r="E1708">
            <v>294</v>
          </cell>
          <cell r="F1708" t="str">
            <v>Příplatek zahrnuje ztížení prací při rozpojování hornin (event. zemin) zvodnělých, manipulace s rubaninou, jejího vodorovného přemístění v podzemí při přítocích na čelbě nad 30,0 l/s do 50,0l/s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08">
            <v>50926</v>
          </cell>
        </row>
        <row r="1709">
          <cell r="A1709" t="str">
            <v>149434</v>
          </cell>
          <cell r="C1709" t="str">
            <v>PŘÍP ZA HOR MOKR PŘI DOVRCH RAŽBĚ TT 4 PŘÍTOK VODY DO 100L/S</v>
          </cell>
          <cell r="D1709" t="str">
            <v>M3</v>
          </cell>
          <cell r="E1709">
            <v>307</v>
          </cell>
          <cell r="F1709" t="str">
            <v>Příplatek zahrnuje ztížení prací při rozpojování hornin (event. zemin) zvodnělých, manipulace s rubaninou, jejího vodorovného přemístění v podzemí při přítocích na čelbě nad 50,0 l/s do 100,0l/s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09">
            <v>50952</v>
          </cell>
        </row>
        <row r="1710">
          <cell r="A1710" t="str">
            <v>149435</v>
          </cell>
          <cell r="C1710" t="str">
            <v>PŘÍP ZA HOR MOKR PŘI DOVRCH RAŽBĚ TT 4 PŘÍTOK VODY DO 200L/S</v>
          </cell>
          <cell r="D1710" t="str">
            <v>M3</v>
          </cell>
          <cell r="E1710">
            <v>320</v>
          </cell>
          <cell r="F1710" t="str">
            <v>Příplatek zahrnuje ztížení prací při rozpojování hornin (event. zemin) zvodnělých, manipulace s rubaninou, jejího vodorovného přemístění v podzemí při přítocích na čelbě nad 100,0 l/s do 200,0l/s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10">
            <v>50978</v>
          </cell>
        </row>
        <row r="1711">
          <cell r="A1711" t="str">
            <v>149436</v>
          </cell>
          <cell r="C1711" t="str">
            <v>PŘÍP ZA HOR MOKR PŘI DOVRCH RAŽBĚ TT 4 PŘÍT VODY PŘES 200L/S</v>
          </cell>
          <cell r="D1711" t="str">
            <v>M3</v>
          </cell>
          <cell r="E1711">
            <v>327</v>
          </cell>
          <cell r="F1711" t="str">
            <v>Příplatek zahrnuje ztížení prací při rozpojování hornin (event. zemin) zvodnělých, manipulace s rubaninou, jejího vodorovného přemístění v podzemí při přítocích na čelbě nad 200l/s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11">
            <v>51004</v>
          </cell>
        </row>
        <row r="1712">
          <cell r="A1712" t="str">
            <v>149441</v>
          </cell>
          <cell r="C1712" t="str">
            <v>PŘÍP ZA HOR MOKR PŘI ÚPADNÍ RAŽBĚ TT 4 PŘÍTOK VODY DO 5L/S</v>
          </cell>
          <cell r="D1712" t="str">
            <v>M3</v>
          </cell>
          <cell r="E1712">
            <v>320</v>
          </cell>
          <cell r="F1712" t="str">
            <v>Příplatek zahrnuje ztížení prací při rozpojování hornin (event. zemin) mokrých, manipulace s rubaninou, jejího vodorovného přemístění v podzemí při přítocích na čelbě nad 1,0 l/s do 5,0l/s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12">
            <v>51034</v>
          </cell>
        </row>
        <row r="1713">
          <cell r="A1713" t="str">
            <v>149442</v>
          </cell>
          <cell r="C1713" t="str">
            <v>PŘÍP ZA HOR MOKR PŘI ÚPADNÍ RAŽBĚ TT 4 PŘÍTOK VODY DO 30L/S</v>
          </cell>
          <cell r="D1713" t="str">
            <v>M3</v>
          </cell>
          <cell r="E1713">
            <v>334</v>
          </cell>
          <cell r="F1713" t="str">
            <v>Příplatek zahrnuje ztížení prací při rozpojování hornin (event. zemin) zvodnělých, manipulace s rubaninou, jejího vodorovného přemístění v podzemí při přítocích na čelbě nad 5,0 l/s do 30,0l/s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v>
          </cell>
          <cell r="G1713">
            <v>51061</v>
          </cell>
        </row>
        <row r="1714">
          <cell r="A1714" t="str">
            <v>149443</v>
          </cell>
          <cell r="C1714" t="str">
            <v>PŘÍP ZA HOR MOKR PŘI ÚPADNÍ RAŽBĚ TT 4 PŘÍTOK VODY DO 50L/S</v>
          </cell>
          <cell r="D1714" t="str">
            <v>M3</v>
          </cell>
          <cell r="E1714">
            <v>354</v>
          </cell>
          <cell r="F1714" t="str">
            <v>Příplatek zahrnuje ztížení prací při rozpojování hornin (event. zemin) zvodnělých, manipulace s rubaninou, jejího vodorovného přemístění v podzemí při přítocích na čelbě nad 30,0 l/s do 50,0l/s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14">
            <v>51088</v>
          </cell>
        </row>
        <row r="1715">
          <cell r="A1715" t="str">
            <v>149444</v>
          </cell>
          <cell r="C1715" t="str">
            <v>PŘÍP ZA HOR MOKR PŘI ÚPADNÍ RAŽBĚ TT 4 PŘÍTOK VODY DO 100L/S</v>
          </cell>
          <cell r="D1715" t="str">
            <v>M3</v>
          </cell>
          <cell r="E1715">
            <v>366</v>
          </cell>
          <cell r="F1715" t="str">
            <v>Příplatek zahrnuje ztížení prací při rozpojování hornin (event. zemin) zvodnělých, manipulace s rubaninou, jejího vodorovného přemístění v podzemí při přítocích na čelbě nad 50,0 l/s do 100,0l/s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15">
            <v>51115</v>
          </cell>
        </row>
        <row r="1716">
          <cell r="A1716" t="str">
            <v>149445</v>
          </cell>
          <cell r="C1716" t="str">
            <v>PŘÍP ZA HOR MOKR PŘI ÚPADNÍ RAŽBĚ TT 4 PŘÍTOK VODY DO 200L/S</v>
          </cell>
          <cell r="D1716" t="str">
            <v>M3</v>
          </cell>
          <cell r="E1716">
            <v>379</v>
          </cell>
          <cell r="F1716" t="str">
            <v>Příplatek zahrnuje ztížení prací při rozpojování hornin (event. zemin) zvodnělých, manipulace s rubaninou, jejího vodorovného přemístění v podzemí při přítocích na čelbě nad 100,0 l/s do 200,0l/s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16">
            <v>51142</v>
          </cell>
        </row>
        <row r="1717">
          <cell r="A1717" t="str">
            <v>149446</v>
          </cell>
          <cell r="C1717" t="str">
            <v>PŘÍP ZA HOR MOKR PŘI ÚPADNÍ RAŽBĚ TT 4 PŘÍT VODY PŘES 200L/S</v>
          </cell>
          <cell r="D1717" t="str">
            <v>M3</v>
          </cell>
          <cell r="E1717">
            <v>406</v>
          </cell>
          <cell r="F1717" t="str">
            <v>Příplatek zahrnuje ztížení prací při rozpojování hornin (event. zemin) zvodnělých, manipulace s rubaninou, jejího vodorovného přemístění v podzemí při přítocích na čelbě nad 200l/s v technologické třídě 4;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17">
            <v>51169</v>
          </cell>
        </row>
        <row r="1718">
          <cell r="A1718" t="str">
            <v>14951</v>
          </cell>
          <cell r="C1718" t="str">
            <v>PŘÍPL PRO TT 5A PŘI RAŽBĚ DOVRCHNÍ SKLON NIVELETY PŘES 10ST</v>
          </cell>
          <cell r="D1718" t="str">
            <v>M3</v>
          </cell>
          <cell r="E1718">
            <v>406</v>
          </cell>
          <cell r="F1718" t="str">
            <v>Zahrnuje ztížení prací při provádění dovrchní ražby v technologické třídě 5a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718">
            <v>51204</v>
          </cell>
        </row>
        <row r="1719">
          <cell r="A1719" t="str">
            <v>14952</v>
          </cell>
          <cell r="C1719" t="str">
            <v>PŘÍPL PRO TT 5A PŘI RAŽBĚ ÚPADNÍ SKLON NIVELETY PŘES 10ST</v>
          </cell>
          <cell r="D1719" t="str">
            <v>M3</v>
          </cell>
          <cell r="E1719">
            <v>526</v>
          </cell>
          <cell r="F1719" t="str">
            <v>Zahrnuje ztížení prací při provádění úpadní ražby v technologické třídě 5a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719">
            <v>51232</v>
          </cell>
        </row>
        <row r="1720">
          <cell r="A1720" t="str">
            <v>149531</v>
          </cell>
          <cell r="C1720" t="str">
            <v>PŘÍP ZA HOR MOKR PŘI DOVRCH RAŽBĚ TT 5A PŘÍTOK VODY DO 5L/S</v>
          </cell>
          <cell r="D1720" t="str">
            <v>M3</v>
          </cell>
          <cell r="E1720">
            <v>300</v>
          </cell>
          <cell r="F1720" t="str">
            <v>Příplatek zahrnuje ztížení prací při rozpojování hornin (event. zemin) mokrých, manipulace s rubaninou, jejího vodorovného přemístění v podzemí při přítocích na čelbě nad 1,0 l/s do 5,0l/s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20">
            <v>51260</v>
          </cell>
        </row>
        <row r="1721">
          <cell r="A1721" t="str">
            <v>149532</v>
          </cell>
          <cell r="C1721" t="str">
            <v>PŘÍP ZA HOR MOKR PŘI DOVRCH RAŽBĚ TT 5A PŘÍTOK VODY DO 30L/S</v>
          </cell>
          <cell r="D1721" t="str">
            <v>M3</v>
          </cell>
          <cell r="E1721">
            <v>313</v>
          </cell>
          <cell r="F1721" t="str">
            <v>Příplatek zahrnuje ztížení prací při rozpojování hornin (event. zemin) zvodnělých, manipulace s rubaninou, jejího vodorovného přemístění v podzemí při přítocích na čelbě nad 5,0 l/s do 30,0l/s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21">
            <v>51286</v>
          </cell>
        </row>
        <row r="1722">
          <cell r="A1722" t="str">
            <v>149533</v>
          </cell>
          <cell r="C1722" t="str">
            <v>PŘÍP ZA HOR MOKR PŘI DOVRCH RAŽBĚ TT 5A PŘÍTOK VODY DO 50L/S</v>
          </cell>
          <cell r="D1722" t="str">
            <v>M3</v>
          </cell>
          <cell r="E1722">
            <v>327</v>
          </cell>
          <cell r="F1722" t="str">
            <v>Příplatek zahrnuje ztížení prací při rozpojování hornin (event. zemin) zvodnělých, manipulace s rubaninou, jejího vodorovného přemístění v podzemí při přítocích na čelbě nad 30,0 l/s do 50,0l/s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22">
            <v>51312</v>
          </cell>
        </row>
        <row r="1723">
          <cell r="A1723" t="str">
            <v>149534</v>
          </cell>
          <cell r="C1723" t="str">
            <v>PŘÍP ZA HOR MOKR PŘI DOVRCH RAŽBĚ TT 5A PŘÍT VODY DO 100L/S</v>
          </cell>
          <cell r="D1723" t="str">
            <v>M3</v>
          </cell>
          <cell r="E1723">
            <v>348</v>
          </cell>
          <cell r="F1723" t="str">
            <v>Příplatek zahrnuje ztížení prací při rozpojování hornin (event. zemin) zvodnělých, manipulace s rubaninou, jejího vodorovného přemístění v podzemí při přítocích na čelbě nad 50,0 l/s do 100,0l/s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23">
            <v>51338</v>
          </cell>
        </row>
        <row r="1724">
          <cell r="A1724" t="str">
            <v>149535</v>
          </cell>
          <cell r="C1724" t="str">
            <v>PŘÍP ZA HOR MOKR PŘI DOVRCH RAŽBĚ TT 5A PŘÍT VODY DO 200L/S</v>
          </cell>
          <cell r="D1724" t="str">
            <v>M3</v>
          </cell>
          <cell r="E1724">
            <v>360</v>
          </cell>
          <cell r="F1724" t="str">
            <v>Příplatek zahrnuje ztížení prací při rozpojování hornin (event. zemin) zvodnělých, manipulace s rubaninou, jejího vodorovného přemístění v podzemí při přítocích na čelbě nad 100,0 l/s do 200,0l/s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24">
            <v>51364</v>
          </cell>
        </row>
        <row r="1725">
          <cell r="A1725" t="str">
            <v>149536</v>
          </cell>
          <cell r="C1725" t="str">
            <v>PŘÍP ZA HOR MOK PŘI DOVRCH RAŽBĚ TT 5A PŘÍT VODY PŘES 200L/S</v>
          </cell>
          <cell r="D1725" t="str">
            <v>M3</v>
          </cell>
          <cell r="E1725">
            <v>373</v>
          </cell>
          <cell r="F1725" t="str">
            <v>Příplatek zahrnuje ztížení prací při rozpojování hornin (event. zemin) zvodnělých, manipulace s rubaninou, jejího vodorovného přemístění v podzemí při přítocích na čelbě nad 200l/s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25">
            <v>51390</v>
          </cell>
        </row>
        <row r="1726">
          <cell r="A1726" t="str">
            <v>149541</v>
          </cell>
          <cell r="C1726" t="str">
            <v>PŘÍP ZA HOR MOKR PŘI ÚPADNÍ RAŽBĚ TT 5A PŘÍTOK VODY DO 5L/S</v>
          </cell>
          <cell r="D1726" t="str">
            <v>M3</v>
          </cell>
          <cell r="E1726">
            <v>366</v>
          </cell>
          <cell r="F1726" t="str">
            <v>Příplatek zahrnuje ztížení prací při rozpojování hornin (event. zemin) mokrých, manipulace s rubaninou, jejího vodorovného přemístění v podzemí při přítocích na čelbě nad 1,0 l/s do 5,0l/s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26">
            <v>51420</v>
          </cell>
        </row>
        <row r="1727">
          <cell r="A1727" t="str">
            <v>149542</v>
          </cell>
          <cell r="C1727" t="str">
            <v>PŘÍP ZA HOR MOKR PŘI ÚPADNÍ RAŽBĚ TT 5A PŘÍTOK VODY DO 30L/S</v>
          </cell>
          <cell r="D1727" t="str">
            <v>M3</v>
          </cell>
          <cell r="E1727">
            <v>387</v>
          </cell>
          <cell r="F1727" t="str">
            <v>Příplatek zahrnuje ztížení prací při rozpojování hornin (event. zemin) zvodnělých, manipulace s rubaninou, jejího vodorovného přemístění v podzemí při přítocích na čelbě nad 5,0 l/s do 30,0l/s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v>
          </cell>
          <cell r="G1727">
            <v>51447</v>
          </cell>
        </row>
        <row r="1728">
          <cell r="A1728" t="str">
            <v>149543</v>
          </cell>
          <cell r="C1728" t="str">
            <v>PŘÍP ZA HOR MOKR PŘI ÚPADNÍ RAŽBĚ TT 5A PŘÍTOK VODY DO 50L/S</v>
          </cell>
          <cell r="D1728" t="str">
            <v>M3</v>
          </cell>
          <cell r="E1728">
            <v>400</v>
          </cell>
          <cell r="F1728" t="str">
            <v>Příplatek zahrnuje ztížení prací při rozpojování hornin (event. zemin) zvodnělých, manipulace s rubaninou, jejího vodorovného přemístění v podzemí při přítocích na čelbě nad 30,0 l/s do 50,0l/s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28">
            <v>51474</v>
          </cell>
        </row>
        <row r="1729">
          <cell r="A1729" t="str">
            <v>149544</v>
          </cell>
          <cell r="C1729" t="str">
            <v>PŘÍP ZA HOR MOKR PŘI ÚPADNÍ RAŽBĚ TT 5A PŘÍT VODY DO 100L/S</v>
          </cell>
          <cell r="D1729" t="str">
            <v>M3</v>
          </cell>
          <cell r="E1729">
            <v>412</v>
          </cell>
          <cell r="F1729" t="str">
            <v>Příplatek zahrnuje ztížení prací při rozpojování hornin (event. zemin) zvodnělých, manipulace s rubaninou, jejího vodorovného přemístění v podzemí při přítocích na čelbě nad 50,0 l/s do 100,0l/s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29">
            <v>51501</v>
          </cell>
        </row>
        <row r="1730">
          <cell r="A1730" t="str">
            <v>149545</v>
          </cell>
          <cell r="C1730" t="str">
            <v>PŘÍP ZA HOR MOKR PŘI ÚPADNÍ RAŽBĚ TT 5A PŘÍT VODY DO 200L/S</v>
          </cell>
          <cell r="D1730" t="str">
            <v>M3</v>
          </cell>
          <cell r="E1730">
            <v>435</v>
          </cell>
          <cell r="F1730" t="str">
            <v>Příplatek zahrnuje ztížení prací při rozpojování hornin (event. zemin) zvodnělých, manipulace s rubaninou, jejího vodorovného přemístění v podzemí při přítocích na čelbě nad 100,0 l/s do 200,0l/s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30">
            <v>51528</v>
          </cell>
        </row>
        <row r="1731">
          <cell r="A1731" t="str">
            <v>149546</v>
          </cell>
          <cell r="C1731" t="str">
            <v>PŘÍP ZA HOR MOK PŘI ÚPADNÍ RAŽBĚ TT 5A PŘÍT VODY PŘES 200L/S</v>
          </cell>
          <cell r="D1731" t="str">
            <v>M3</v>
          </cell>
          <cell r="E1731">
            <v>465</v>
          </cell>
          <cell r="F1731" t="str">
            <v>Příplatek zahrnuje ztížení prací při rozpojování hornin (event. zemin) zvodnělých, manipulace s rubaninou, jejího vodorovného přemístění v podzemí při přítocích na čelbě nad 200l/s v technologické třídě 5a;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31">
            <v>51555</v>
          </cell>
        </row>
        <row r="1732">
          <cell r="A1732" t="str">
            <v>14961</v>
          </cell>
          <cell r="C1732" t="str">
            <v>PŘÍPL PRO TT 5B PŘI RAŽBĚ DOVRCHNÍ SKLON NIVELETY PŘES 10ST</v>
          </cell>
          <cell r="D1732" t="str">
            <v>M3</v>
          </cell>
          <cell r="E1732">
            <v>498</v>
          </cell>
          <cell r="F1732" t="str">
            <v>Zahrnuje ztížení prací při provádění dovrchní ražby v technologické třídě 5b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732">
            <v>51590</v>
          </cell>
        </row>
        <row r="1733">
          <cell r="A1733" t="str">
            <v>14962</v>
          </cell>
          <cell r="C1733" t="str">
            <v>PŘÍPL PRO TT 5B PŘI RAŽBĚ ÚPADNÍ SKLON NIVELETY PŘES 10ST</v>
          </cell>
          <cell r="D1733" t="str">
            <v>M3</v>
          </cell>
          <cell r="E1733">
            <v>648</v>
          </cell>
          <cell r="F1733" t="str">
            <v>Zahrnuje ztížení prací při provádění úpadní ražby v technologické třídě 5b z důvodu sklonu nivelety raženého díla přes 10o;- ztížený pohyb mechanizmů, manipulace s rubaninou a její vodorovnou dopravou v podzemí; - zpevnění a náročnější údržba dopravních cest a cest pro chůzi;- ztížená manipulace, doprava a zajištění materiálu pro primární ostění; - u šachet příplatek platí, pokud osa ražené šachty není svislá.</v>
          </cell>
          <cell r="G1733">
            <v>51618</v>
          </cell>
        </row>
        <row r="1734">
          <cell r="A1734" t="str">
            <v>149631</v>
          </cell>
          <cell r="C1734" t="str">
            <v>PŘÍP ZA HOR MOKR PŘI DOVRCH RAŽBĚ TT 5B PŘÍTOK VODY DO 5L/S</v>
          </cell>
          <cell r="D1734" t="str">
            <v>M3</v>
          </cell>
          <cell r="E1734">
            <v>373</v>
          </cell>
          <cell r="F1734" t="str">
            <v>Příplatek zahrnuje ztížení prací při rozpojování hornin (event. zemin) mokrých, manipulace s rubaninou, jejího vodorovného přemístění v podzemí při přítocích na čelbě nad 1,0 l/s do 5,0l/s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34">
            <v>51646</v>
          </cell>
        </row>
        <row r="1735">
          <cell r="A1735" t="str">
            <v>149632</v>
          </cell>
          <cell r="C1735" t="str">
            <v>PŘÍP ZA HOR MOKR PŘI DOVRCH RAŽBĚ TT 5B PŘÍTOK VODY DO 30L/S</v>
          </cell>
          <cell r="D1735" t="str">
            <v>M3</v>
          </cell>
          <cell r="E1735">
            <v>387</v>
          </cell>
          <cell r="F1735" t="str">
            <v>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35">
            <v>51672</v>
          </cell>
        </row>
        <row r="1736">
          <cell r="A1736" t="str">
            <v>149633</v>
          </cell>
          <cell r="C1736" t="str">
            <v>PŘÍP ZA HOR MOKR PŘI DOVRCH RAŽBĚ TT 5B PŘÍTOK VODY DO 50L/S</v>
          </cell>
          <cell r="D1736" t="str">
            <v>M3</v>
          </cell>
          <cell r="E1736">
            <v>406</v>
          </cell>
          <cell r="F1736" t="str">
            <v>Příplatek zahrnuje ztížení prací při rozpojování hornin (event. zemin) zvodnělých, manipulace s rubaninou, jejího vodorovného přemístění v podzemí při přítocích na čelbě nad 30,0 l/s do 50,0l/s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36">
            <v>51698</v>
          </cell>
        </row>
        <row r="1737">
          <cell r="A1737" t="str">
            <v>149634</v>
          </cell>
          <cell r="C1737" t="str">
            <v>PŘÍP ZA HOR MOKR PŘI DOVRCH RAŽBĚ TT 5B PŘÍT VODY DO 100L/S</v>
          </cell>
          <cell r="D1737" t="str">
            <v>M3</v>
          </cell>
          <cell r="E1737">
            <v>427</v>
          </cell>
          <cell r="F1737" t="str">
            <v>Příplatek zahrnuje ztížení prací při rozpojování hornin (event. zemin) zvodnělých, manipulace s rubaninou, jejího vodorovného přemístění v podzemí při přítocích na čelbě nad 50,0 l/s do 100,0l/s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37">
            <v>51724</v>
          </cell>
        </row>
        <row r="1738">
          <cell r="A1738" t="str">
            <v>149635</v>
          </cell>
          <cell r="C1738" t="str">
            <v>PŘÍP ZA HOR MOKR PŘI DOVRCH RAŽBĚ TT 5B PŘÍT VODY DO 200L/S</v>
          </cell>
          <cell r="D1738" t="str">
            <v>M3</v>
          </cell>
          <cell r="E1738">
            <v>440</v>
          </cell>
          <cell r="F1738" t="str">
            <v>Příplatek zahrnuje ztížení prací při rozpojování hornin (event. zemin) zvodnělých, manipulace s rubaninou, jejího vodorovného přemístění v podzemí při přítocích na čelbě nad 100,0 l/s do 200,0l/s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38">
            <v>51750</v>
          </cell>
        </row>
        <row r="1739">
          <cell r="A1739" t="str">
            <v>149636</v>
          </cell>
          <cell r="C1739" t="str">
            <v>PŘÍP ZA HOR MOK PŘI DOVRCH RAŽBĚ TT 5B PŘÍT VODY PŘES 200L/S</v>
          </cell>
          <cell r="D1739" t="str">
            <v>M3</v>
          </cell>
          <cell r="E1739">
            <v>458</v>
          </cell>
          <cell r="F1739" t="str">
            <v>Příplatek zahrnuje ztížení prací při rozpojování hornin (event. zemin) zvodnělých, manipulace s rubaninou, jejího vodorovného přemístění v podzemí při přítocích na čelbě nad 200l/s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v>
          </cell>
          <cell r="G1739">
            <v>51776</v>
          </cell>
        </row>
        <row r="1740">
          <cell r="A1740" t="str">
            <v>149641</v>
          </cell>
          <cell r="C1740" t="str">
            <v>PŘÍP ZA HOR MOKR PŘI ÚPADNÍ RAŽBĚ TT 5B PŘÍTOK VODY DO 5L/S</v>
          </cell>
          <cell r="D1740" t="str">
            <v>M3</v>
          </cell>
          <cell r="E1740">
            <v>447</v>
          </cell>
          <cell r="F1740" t="str">
            <v>Příplatek zahrnuje ztížení prací při rozpojování hornin (event. zemin) mokrých, manipulace s rubaninou, jejího vodorovného přemístění v podzemí při přítocích na čelbě nad 1,0 l/s do 5,0l/s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40">
            <v>51806</v>
          </cell>
        </row>
        <row r="1741">
          <cell r="A1741" t="str">
            <v>149642</v>
          </cell>
          <cell r="C1741" t="str">
            <v>PŘÍP ZA HOR MOKR PŘI ÚPADNÍ RAŽBĚ TT 5B PŘÍTOK VODY DO 30L/S</v>
          </cell>
          <cell r="D1741" t="str">
            <v>M3</v>
          </cell>
          <cell r="E1741">
            <v>465</v>
          </cell>
          <cell r="F1741" t="str">
            <v>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v>
          </cell>
          <cell r="G1741">
            <v>51833</v>
          </cell>
        </row>
        <row r="1742">
          <cell r="A1742" t="str">
            <v>149643</v>
          </cell>
          <cell r="C1742" t="str">
            <v>PŘÍP ZA HOR MOKR PŘI ÚPADNÍ RAŽBĚ TT 5B PŘÍTOK VODY DO 50L/S</v>
          </cell>
          <cell r="D1742" t="str">
            <v>M3</v>
          </cell>
          <cell r="E1742">
            <v>483</v>
          </cell>
          <cell r="F1742" t="str">
            <v>Příplatek zahrnuje ztížení prací při rozpojování hornin (event. zemin) zvodnělých, manipulace s rubaninou, jejího vodorovného přemístění v podzemí při přítocích na čelbě nad 30,0 l/s do 50,0l/s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42">
            <v>51860</v>
          </cell>
        </row>
        <row r="1743">
          <cell r="A1743" t="str">
            <v>149644</v>
          </cell>
          <cell r="C1743" t="str">
            <v>PŘÍP ZA HOR MOKR PŘI ÚPADNÍ RAŽBĚ TT 5B PŘÍT VODY DO 100L/S</v>
          </cell>
          <cell r="D1743" t="str">
            <v>M3</v>
          </cell>
          <cell r="E1743">
            <v>504</v>
          </cell>
          <cell r="F1743" t="str">
            <v>Příplatek zahrnuje ztížení prací při rozpojování hornin (event. zemin) zvodnělých, manipulace s rubaninou, jejího vodorovného přemístění v podzemí při přítocích na čelbě nad 50,0 l/s do 100,0l/s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43">
            <v>51887</v>
          </cell>
        </row>
        <row r="1744">
          <cell r="A1744" t="str">
            <v>149645</v>
          </cell>
          <cell r="C1744" t="str">
            <v>PŘÍP ZA HOR MOKR PŘI ÚPADNÍ RAŽBĚ TT 5B PŘÍT VODY DO 200L/S</v>
          </cell>
          <cell r="D1744" t="str">
            <v>M3</v>
          </cell>
          <cell r="E1744">
            <v>526</v>
          </cell>
          <cell r="F1744" t="str">
            <v>Příplatek zahrnuje ztížení prací při rozpojování hornin (event. zemin) zvodnělých, manipulace s rubaninou, jejího vodorovného přemístění v podzemí při přítocích na čelbě nad 100,0 l/s do 200,0l/s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44">
            <v>51914</v>
          </cell>
        </row>
        <row r="1745">
          <cell r="A1745" t="str">
            <v>149646</v>
          </cell>
          <cell r="C1745" t="str">
            <v>PŘÍP ZA HOR MOK PŘI ÚPADNÍ RAŽBĚ TT 5B PŘÍT VODY PŘES 200L/S</v>
          </cell>
          <cell r="D1745" t="str">
            <v>M3</v>
          </cell>
          <cell r="E1745">
            <v>562</v>
          </cell>
          <cell r="F1745" t="str">
            <v>Příplatek zahrnuje ztížení prací při rozpojování hornin (event. zemin) zvodnělých, manipulace s rubaninou, jejího vodorovného přemístění v podzemí při přítocích na čelbě nad 200l/s v technologické třídě 5b; - provádění primárního ostění v důsledku přítoku vody z horninového masivu (netýká se vody potřebné pro vrtání nebo užitkové vody potřebné pro jiné operace);-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samostatnými položkami se ocení odvedení (odčerpání) přítoků, které zahrnou jejich odvedení až do zařízení na úpravu a čištění vody.</v>
          </cell>
          <cell r="G1745">
            <v>51941</v>
          </cell>
        </row>
        <row r="1746">
          <cell r="A1746" t="str">
            <v>15211</v>
          </cell>
          <cell r="C1746" t="str">
            <v>ZAJIŠTĚNÍ VÝRUBU ŠTOL Z OCEL PŘÍHRAD OBLOUKU V HOR SUCHÉ</v>
          </cell>
          <cell r="D1746" t="str">
            <v>T</v>
          </cell>
          <cell r="E1746">
            <v>56900</v>
          </cell>
          <cell r="F1746" t="str">
            <v>Popisy prací zahrnují veškerý materiál, výrobky a polotovary, včetně mimostaveništní a vnitrostaveništní dopravy (rovněž přesuny), včetně naložení a složení; - výrobu a dodání ocelového příhradového vazníku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46">
            <v>51984</v>
          </cell>
        </row>
        <row r="1747">
          <cell r="A1747" t="str">
            <v>15212</v>
          </cell>
          <cell r="C1747" t="str">
            <v>ZAJIŠTĚNÍ VÝRUBU ŠTOL Z OCEL PŘÍHRAD OBLOUKU V HOR MOKRÉ</v>
          </cell>
          <cell r="D1747" t="str">
            <v>T</v>
          </cell>
          <cell r="E1747">
            <v>56900</v>
          </cell>
          <cell r="F1747" t="str">
            <v>Popisy prací zahrnují veškerý materiál, výrobky a polotovary, včetně mimostaveništní a vnitrostaveništní dopravy (rovněž přesuny), včetně naložení a složení; - výrobu a dodání ocelového příhradového vazníku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47">
            <v>52019</v>
          </cell>
        </row>
        <row r="1748">
          <cell r="A1748" t="str">
            <v>15221</v>
          </cell>
          <cell r="C1748" t="str">
            <v>ZAJIŠTĚNÍ VÝRUBU ŠTOL Z OCEL VÁLCOVANÝCH PROFILŮ V HOR SUCHÉ</v>
          </cell>
          <cell r="D1748" t="str">
            <v>T</v>
          </cell>
          <cell r="E1748">
            <v>54100</v>
          </cell>
          <cell r="F1748" t="str">
            <v>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48">
            <v>52058</v>
          </cell>
        </row>
        <row r="1749">
          <cell r="A1749" t="str">
            <v>15222</v>
          </cell>
          <cell r="C1749" t="str">
            <v>ZAJIŠTĚNÍ VÝRUBU ŠTOL Z OCEL VÁLCOVANÝCH PROFILŮ V HOR MOKRÉ</v>
          </cell>
          <cell r="D1749" t="str">
            <v>T</v>
          </cell>
          <cell r="E1749">
            <v>54100</v>
          </cell>
          <cell r="F1749" t="str">
            <v>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49">
            <v>52093</v>
          </cell>
        </row>
        <row r="1750">
          <cell r="A1750" t="str">
            <v>15231</v>
          </cell>
          <cell r="C1750" t="str">
            <v>ZAJIŠTĚNÍ VÝRUBU ŠTOL Z DŮLNÍ OCEL VÝZTUŽE "K" V HOR SUCHÉ</v>
          </cell>
          <cell r="D1750" t="str">
            <v>T</v>
          </cell>
          <cell r="E1750">
            <v>60600</v>
          </cell>
          <cell r="F1750" t="str">
            <v>Popisy prací zahrnují veškerý materiál, výrobky a polotovary, včetně mimostaveništní a vnitrostaveništní dopravy (rovněž přesuny), včetně naložení a složení;- dodání důlní ocelové výztuže v požadované kvalitě, tvaru včetně příslušenství (spoje, spojovací materiál, patky a pod.); - vytyčovací práce;- lešení a montážní plošiny; - sestavení a uložení rámů s požadovaným zajištěním polohy;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0">
            <v>52132</v>
          </cell>
        </row>
        <row r="1751">
          <cell r="A1751" t="str">
            <v>15232</v>
          </cell>
          <cell r="C1751" t="str">
            <v>ZAJIŠTĚNÍ VÝRUBU ŠTOL Z DŮLNÍ OCEL VÝZTUŽE "K" V HOR MOKRÉ</v>
          </cell>
          <cell r="D1751" t="str">
            <v>T</v>
          </cell>
          <cell r="E1751">
            <v>60600</v>
          </cell>
          <cell r="F1751" t="str">
            <v>Popisy prací zahrnují veškerý materiál, výrobky a polotovary, včetně mimostaveništní a vnitrostaveništní dopravy (rovněž přesuny), včetně naložení a složení; - dodání důlní ocelové výztuže v požadované kvalitě, tvaru včetně příslušenství (spoje, spojovací materiál, patky a pod.); - vytyčovací práce; - lešení a montážní plošiny; - sestavení a uložení rámů s požadovaným zajištěním polohy;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1">
            <v>52166</v>
          </cell>
        </row>
        <row r="1752">
          <cell r="A1752" t="str">
            <v>15241</v>
          </cell>
          <cell r="C1752" t="str">
            <v>ZAJIŠTĚNÍ VÝRUBU ŠTOL Z OCEL SÍTÍ A MŘÍŽOVINY V HOR SUCHÉ</v>
          </cell>
          <cell r="D1752" t="str">
            <v>T</v>
          </cell>
          <cell r="E1752">
            <v>40900</v>
          </cell>
          <cell r="F1752" t="str">
            <v>Popisy prací zahrnují veškerý materiál, výrobky a polotovary, včetně mimostaveništní a vnitrostaveništní dopravy (rovněž přesuny), včetně naložení a složení; - dodání ocelových sítí a mřížoviny v požadované kvalitě, tvaru včetně příslušenství; - vytyčovací práce; - lešení a montážní plošiny; - sestavení a uložení prvků s požadovaným zajištěním polohy; - pomocné konstrukce, mechanizace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2">
            <v>52202</v>
          </cell>
        </row>
        <row r="1753">
          <cell r="A1753" t="str">
            <v>15242</v>
          </cell>
          <cell r="C1753" t="str">
            <v>ZAJIŠTĚNÍ VÝRUBU ŠTOL Z OCEL SÍTÍ A MŘÍŽOVINY V HOR MOKRÉ</v>
          </cell>
          <cell r="D1753" t="str">
            <v>T</v>
          </cell>
          <cell r="E1753">
            <v>40900</v>
          </cell>
          <cell r="F1753" t="str">
            <v>Popisy prací zahrnují veškerý materiál, výrobky a polotovary, včetně mimostaveništní a vnitrostaveništní dopravy (rovněž přesuny), včetně naložení a složení; - dodání ocelových sítí a mřížoviny v požadované kvalitě, tvaru včetně příslušenství; - vytyčovací práce; - lešení a montážní plošiny; - sestavení a uložení prvků s požadovaným zajištěním polohy; - pomocné konstrukce, mechanizace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3">
            <v>52236</v>
          </cell>
        </row>
        <row r="1754">
          <cell r="A1754" t="str">
            <v>15311</v>
          </cell>
          <cell r="C1754" t="str">
            <v>ZAJIŠTĚNÍ VÝRUBU ŠACHET Z OCEL PŘÍHRAD OBLOUKU V HOR SUCHÉ</v>
          </cell>
          <cell r="D1754" t="str">
            <v>T</v>
          </cell>
          <cell r="E1754">
            <v>56900</v>
          </cell>
          <cell r="F1754" t="str">
            <v>Popisy prací zahrnují veškerý materiál, výrobky a polotovary, včetně mimostaveništní a vnitrostaveništní dopravy (rovněž přesuny), včetně naložení a složení; - výrobu a dodání ocelového příhradového vazníku v požadované kvalitě, tvaru a příslušenství (spoje, spojovací materiál, patky a pod.);-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4">
            <v>52277</v>
          </cell>
        </row>
        <row r="1755">
          <cell r="A1755" t="str">
            <v>15312</v>
          </cell>
          <cell r="C1755" t="str">
            <v>ZAJIŠTĚNÍ VÝRUBU ŠACHET Z OCEL PŘÍHRAD OBLOUKU V HOR MOKRÉ</v>
          </cell>
          <cell r="D1755" t="str">
            <v>T</v>
          </cell>
          <cell r="E1755">
            <v>56900</v>
          </cell>
          <cell r="F1755" t="str">
            <v>Popisy prací zahrnují veškerý materiál, výrobky a polotovary, včetně mimostaveništní a vnitrostaveništní dopravy (rovněž přesuny), včetně naložení a složení; - výrobu a dodání ocelového příhradového vazníku v požadované kvalitě, tvaru a příslušenství (spoje, spojovací materiál, patky a pod.); - sestavení a uložení rámů v podzemí s požadovaným zajištěním polohy a krytí betonem;-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5">
            <v>52314</v>
          </cell>
        </row>
        <row r="1756">
          <cell r="A1756" t="str">
            <v>15321</v>
          </cell>
          <cell r="C1756" t="str">
            <v>ZAJIŠTĚNÍ VÝRUBU ŠACHET Z OCEL VÁLCOVANÝCH PROF V HOR SUCHÉ</v>
          </cell>
          <cell r="D1756" t="str">
            <v>T</v>
          </cell>
          <cell r="E1756">
            <v>54100</v>
          </cell>
          <cell r="F1756" t="str">
            <v>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6">
            <v>52353</v>
          </cell>
        </row>
        <row r="1757">
          <cell r="A1757" t="str">
            <v>15322</v>
          </cell>
          <cell r="C1757" t="str">
            <v>ZAJIŠTĚNÍ VÝRUBU ŠACHET Z OCEL VÁLCOVANÝCH PROF V HOR MOKRÉ</v>
          </cell>
          <cell r="D1757" t="str">
            <v>T</v>
          </cell>
          <cell r="E1757">
            <v>54100</v>
          </cell>
          <cell r="F1757" t="str">
            <v>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7">
            <v>52387</v>
          </cell>
        </row>
        <row r="1758">
          <cell r="A1758" t="str">
            <v>15331</v>
          </cell>
          <cell r="C1758" t="str">
            <v>ZAJIŠTĚNÍ VÝRUBU ŠACHET Z DŮLNÍ OCEL.VÝZTUŽE "K" V HOR SUCHÉ</v>
          </cell>
          <cell r="D1758" t="str">
            <v>T</v>
          </cell>
          <cell r="E1758">
            <v>60600</v>
          </cell>
          <cell r="F1758" t="str">
            <v>Popisy prací zahrnují veškerý materiál, výrobky a polotovary, včetně mimostaveništní a vnitrostaveništní dopravy (rovněž přesuny), včetně naložení a složení; - dodání důlní ocelové výztuže v požadované kvalitě, tvaru včetně příslušenství (spoje, spojovací materiál, patky a pod.); - vytyčovací práce; - lešení a montážní plošiny; - sestavení a uložení rámů s požadovaným zajištěním polohy;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8">
            <v>52426</v>
          </cell>
        </row>
        <row r="1759">
          <cell r="A1759" t="str">
            <v>15332</v>
          </cell>
          <cell r="C1759" t="str">
            <v>ZAJIŠTĚNÍ VÝRUBU ŠACHET Z DŮLNÍ OCEL.VÝZTUŽE "K" V HOR MOKRÉ</v>
          </cell>
          <cell r="D1759" t="str">
            <v>T</v>
          </cell>
          <cell r="E1759">
            <v>60600</v>
          </cell>
          <cell r="F1759" t="str">
            <v>Popisy prací zahrnují veškerý materiál, výrobky a polotovary, včetně mimostaveništní a vnitrostaveništní dopravy (rovněž přesuny), včetně naložení a složení; - dodání důlní ocelové výztuže v požadované kvalitě, tvaru včetně příslušenství (spoje, spojovací materiál, patky a pod.); - vytyčovací práce; - lešení a montážní plošiny; - sestavení a uložení rámů s požadovaným zajištěním polohy;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59">
            <v>52460</v>
          </cell>
        </row>
        <row r="1760">
          <cell r="A1760" t="str">
            <v>15341</v>
          </cell>
          <cell r="C1760" t="str">
            <v>ZAJIŠTĚNÍ VÝRUBU ŠACHET Z OCEL SÍTÍ A MŘÍŽOVINY V HOR SUCHÉ</v>
          </cell>
          <cell r="D1760" t="str">
            <v>T</v>
          </cell>
          <cell r="E1760">
            <v>40900</v>
          </cell>
          <cell r="F1760" t="str">
            <v>Popisy prací zahrnují veškerý materiál, výrobky a polotovary, včetně mimostaveništní a vnitrostaveništní dopravy (rovněž přesuny), včetně naložení a složení; - dodání ocelových sítí a mřížoviny v požadované kvalitě, tvaru včetně příslušenství; - vytyčovací práce; - lešení a montážní plošiny; - sestavení a uložení prvků s požadovaným zajištěním polohy; - pomocné konstrukce, mechanizace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60">
            <v>52498</v>
          </cell>
        </row>
        <row r="1761">
          <cell r="A1761" t="str">
            <v>15342</v>
          </cell>
          <cell r="C1761" t="str">
            <v>ZAJIŠTĚNÍ VÝRUBU ŠACHET Z OCEL SÍTÍ A MŘÍŽOVINY V HOR MOKRÉ</v>
          </cell>
          <cell r="D1761" t="str">
            <v>T</v>
          </cell>
          <cell r="E1761">
            <v>40900</v>
          </cell>
          <cell r="F1761" t="str">
            <v>Popisy prací zahrnují veškerý materiál, výrobky a polotovary, včetně mimostaveništní a vnitrostaveništní dopravy (rovněž přesuny), včetně naložení a složení; - dodání ocelových sítí a mřížoviny v požadované kvalitě, tvaru včetně příslušenství; - vytyčovací práce; - lešení a montážní plošiny; - sestavení a uložení prvků s požadovaným zajištěním polohy; - pomocné konstrukce, mechanizace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61">
            <v>52531</v>
          </cell>
        </row>
        <row r="1762">
          <cell r="A1762" t="str">
            <v>15411</v>
          </cell>
          <cell r="C1762" t="str">
            <v>ZAJIŠTĚNÍ VÝRUBU TUNELU Z OCEL PŘÍHRAD OBLOUKU V HOR SUCHÉ</v>
          </cell>
          <cell r="D1762" t="str">
            <v>T</v>
          </cell>
          <cell r="E1762">
            <v>56900</v>
          </cell>
          <cell r="F1762" t="str">
            <v>Popisy prací zahrnují veškerý materiál, výrobky a polotovary, včetně mimostaveništní a vnitrostaveništní dopravy (rovněž přesuny), včetně naložení a složení; - výrobu a dodání ocelového příhradového vazníku v požadované kvalitě, tvaru a příslušenství (spoje, spojovací materiál, patky a pod.); - sestavení a uložení rámů v podzemí s požadovaným zajištěním polohy a krytí betonem; -- vytyčovací práce; - lešení a montážní plošiny;-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vodivé propojení výztuže, které je součástí ochrany konstrukce proti vlivům bludných proudů.</v>
          </cell>
          <cell r="G1762">
            <v>52574</v>
          </cell>
        </row>
        <row r="1763">
          <cell r="A1763" t="str">
            <v>15412</v>
          </cell>
          <cell r="C1763" t="str">
            <v>ZAJIŠTĚNÍ VÝRUBU TUNELU Z OCEL PŘÍHRAD OBLOUKU V HOR MOKRÉ</v>
          </cell>
          <cell r="D1763" t="str">
            <v>T</v>
          </cell>
          <cell r="E1763">
            <v>56900</v>
          </cell>
          <cell r="F1763" t="str">
            <v>Popisy prací zahrnují veškerý materiál, výrobky a polotovary, včetně mimostaveništní a vnitrostaveništní dopravy (rovněž přesuny), včetně naložení a složení; - výrobu a dodání ocelového příhradového vazníku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63">
            <v>52608</v>
          </cell>
        </row>
        <row r="1764">
          <cell r="A1764" t="str">
            <v>15421</v>
          </cell>
          <cell r="C1764" t="str">
            <v>ZAJIŠTĚNÍ VÝRUBU TUNELU Z OCEL VÁLCOVANÝCH PROF V HOR SUCHÉ</v>
          </cell>
          <cell r="D1764" t="str">
            <v>T</v>
          </cell>
          <cell r="E1764">
            <v>54100</v>
          </cell>
          <cell r="F1764" t="str">
            <v>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64">
            <v>52646</v>
          </cell>
        </row>
        <row r="1765">
          <cell r="A1765" t="str">
            <v>15422</v>
          </cell>
          <cell r="C1765" t="str">
            <v>ZAJIŠTĚNÍ VÝRUBU TUNELU Z OCEL VÁLCOVANÝCH PROF V HOR MOKRÉ</v>
          </cell>
          <cell r="D1765" t="str">
            <v>T</v>
          </cell>
          <cell r="E1765">
            <v>54100</v>
          </cell>
          <cell r="F1765" t="str">
            <v>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65">
            <v>52680</v>
          </cell>
        </row>
        <row r="1766">
          <cell r="A1766" t="str">
            <v>15431</v>
          </cell>
          <cell r="C1766" t="str">
            <v>ZAJIŠTĚNÍ VÝRUBU TUNELU Z DŮLNÍ OCEL VÝZTUŽE "K" V HOR SUCHÉ</v>
          </cell>
          <cell r="D1766" t="str">
            <v>T</v>
          </cell>
          <cell r="E1766">
            <v>60600</v>
          </cell>
          <cell r="F1766" t="str">
            <v>Popisy prací zahrnují veškerý materiál, výrobky a polotovary, včetně mimostaveništní a vnitrostaveništní dopravy (rovněž přesuny), včetně naložení a složení; - dodání důlní ocelové výztuže v požadované kvalitě, tvaru včetně příslušenství (spoje, spojovací materiál, patky a pod.); - vytyčovací práce; - lešení a montážní plošiny; - sestavení a uložení rámů s požadovaným zajištěním polohy;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vodivé propojení výztuže, které je součástí ochrany konstrukce proti vlivům bludných proudů.</v>
          </cell>
          <cell r="G1766">
            <v>52717</v>
          </cell>
        </row>
        <row r="1767">
          <cell r="A1767" t="str">
            <v>15432</v>
          </cell>
          <cell r="C1767" t="str">
            <v>ZAJIŠTĚNÍ VÝRUBU TUNELU Z DŮLNÍ OCEL VÝZTUŽE "K" V HOR MOKRÉ</v>
          </cell>
          <cell r="D1767" t="str">
            <v>T</v>
          </cell>
          <cell r="E1767">
            <v>60600</v>
          </cell>
          <cell r="F1767" t="str">
            <v>Popisy prací zahrnují veškerý materiál, výrobky a polotovary, včetně mimostaveništní a vnitrostaveništní dopravy (rovněž přesuny), včetně naložení a složení; - dodání důlní ocelové výztuže v požadované kvalitě, tvaru včetně příslušenství (spoje, spojovací materiál, patky a pod.); - vytyčovací práce; - lešení a montážní plošiny; - sestavení a uložení rámů s požadovaným zajištěním polohy;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67">
            <v>52752</v>
          </cell>
        </row>
        <row r="1768">
          <cell r="A1768" t="str">
            <v>15441</v>
          </cell>
          <cell r="C1768" t="str">
            <v>ZAJIŠTĚNÍ VÝRUBU TUNELU Z OCEL SÍTÍ A MŘÍŽOVINY V HOR SUCHÉ</v>
          </cell>
          <cell r="D1768" t="str">
            <v>T</v>
          </cell>
          <cell r="E1768">
            <v>40900</v>
          </cell>
          <cell r="F1768" t="str">
            <v>Popisy prací zahrnují veškerý materiál, výrobky a polotovary, včetně mimostaveništní a vnitrostaveništní dopravy (rovněž přesuny), včetně naložení a složení; - dodání ocelových sítí a mřížoviny v požadované kvalitě, tvaru včetně příslušenství; - vytyčovací práce; - lešení a montážní plošiny; - sestavení a uložení prvků s požadovaným zajištěním polohy; - pomocné konstrukce, mechanizace a práce nutné pro sestavení, osazení a upevnění rámů; - zednické výpomoci pro montáž; - ochranu výztuže do doby jejího zabetonování; - veškerá opatření pro zajištění soudržnosti výztuže a betonu; - separaci výztuže;- v případě, že to požaduje dokumentace zahrnují demontáž, odstranění a případnou konzervaci prvků po skončení prací; - vodivé propojení výztuže, které je součástí ochrany konstrukce proti vlivům bludných proudů.</v>
          </cell>
          <cell r="G1768">
            <v>52790</v>
          </cell>
        </row>
        <row r="1769">
          <cell r="A1769" t="str">
            <v>15442</v>
          </cell>
          <cell r="C1769" t="str">
            <v>ZAJIŠTĚNÍ VÝRUBU TUNELU Z OCEL SÍTÍ A MŘÍŽOVINY V HOR MOKRÉ</v>
          </cell>
          <cell r="D1769" t="str">
            <v>T</v>
          </cell>
          <cell r="E1769">
            <v>40900</v>
          </cell>
          <cell r="F1769" t="str">
            <v>Popisy prací zahrnují veškerý materiál, výrobky a polotovary, včetně mimostaveništní a vnitrostaveništní dopravy (rovněž přesuny), včetně naložení a složení; - dodání ocelových sítí a mřížoviny v požadované kvalitě, tvaru včetně příslušenství; - vytyčovací práce; - lešení a montážní plošiny; - sestavení a uložení prvků s požadovaným zajištěním polohy; - pomocné konstrukce, mechanizace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v>
          </cell>
          <cell r="G1769">
            <v>52824</v>
          </cell>
        </row>
        <row r="1770">
          <cell r="A1770" t="str">
            <v>16111</v>
          </cell>
          <cell r="C1770" t="str">
            <v>SVISLÉ PŘEMÍSTĚNÍ RUBANINY NA DOPRAVNÍ VÝŠKU DO 50M</v>
          </cell>
          <cell r="D1770" t="str">
            <v>M3</v>
          </cell>
          <cell r="E1770">
            <v>876</v>
          </cell>
          <cell r="F1770" t="str">
            <v>Zahrnuje svislé přemístění rubaniny (včetně rubaniny z nezaviněného nadvýrubu); - svislé přemístění suti z vybouraných konstrukcí a vybouraných hmot z podzemí šachtou na povrch terénu; - Zahrnuje naložení rubaniny na dopravní prostředek pro další odvoz; - potřebnou mechanizaci;- měří se v „m3“ v rostlém (nerozpojeném) objemu rubaniny.</v>
          </cell>
          <cell r="G1770">
            <v>52871</v>
          </cell>
        </row>
        <row r="1771">
          <cell r="A1771" t="str">
            <v>16119</v>
          </cell>
          <cell r="C1771" t="str">
            <v>SVISLÉ PŘEMÍSTĚNÍ RUBANINY PŘÍPL ZA KAŽDÝCH DALŠÍCH 50M</v>
          </cell>
          <cell r="D1771" t="str">
            <v>M3</v>
          </cell>
          <cell r="E1771">
            <v>51</v>
          </cell>
          <cell r="F1771" t="str">
            <v>příplatek obsahuje ztížené podmínky svislé dopravy rubaniny od výšky nad 50m; - potřebnou mechanizaci;-měří se v „m3“ v rostlém (nerozpojeném) objemu rubaniny.</v>
          </cell>
          <cell r="G1771">
            <v>52899</v>
          </cell>
        </row>
        <row r="1772">
          <cell r="A1772" t="str">
            <v>16120</v>
          </cell>
          <cell r="C1772" t="str">
            <v>VODOROVNÉ PŘEMÍSTĚNÍ RUBANINY NA POVRCHU</v>
          </cell>
          <cell r="D1772" t="str">
            <v>M3</v>
          </cell>
          <cell r="E1772">
            <v>228</v>
          </cell>
          <cell r="F1772" t="str">
            <v>Zahrnuje vodorovné přemístění, dopravu, přeložení a manipulaci s rubaninou na povrchu z výrubu v podzemí (včetně rubaniny z nezaviněného nadvýrubu) na skládku, nebo mezideponii; - vodorovné přemístění suti z vybouraných konstrukcí a vybouraných hmot z podzemí na povrchu; - potřebnou mechanizaci;- Zahrnuje určení skládek event. mezideponií; - měří se v „m3“ v rostlém (nerozpojeném) objemu rubaniny.</v>
          </cell>
          <cell r="G1772">
            <v>52929</v>
          </cell>
        </row>
        <row r="1773">
          <cell r="A1773" t="str">
            <v>161211</v>
          </cell>
          <cell r="C1773" t="str">
            <v>VODOROVNÉ PŘEMÍSTĚNÍ RUBANINY NA POVRCHU DO 1 KM</v>
          </cell>
          <cell r="D1773" t="str">
            <v>M3</v>
          </cell>
          <cell r="E1773">
            <v>228</v>
          </cell>
          <cell r="F1773" t="str">
            <v>Zahrnuje vodorovné přemístění, dopravu, přeložení a manipulaci s rubaninou na povrchu z výrubu v podzemí (včetně rubaniny z nezaviněného nadvýrubu) na skládku, nebo mezideponii do 1km; - vodorovné přemístění suti z vybouraných konstrukcí a vybouraných hmot z podzemí na povrchu; - potřebnou mechanizaci;- měří se v „m3“ v rostlém (nerozpojeném) objemu rubaniny.</v>
          </cell>
          <cell r="G1773">
            <v>52957</v>
          </cell>
        </row>
        <row r="1774">
          <cell r="A1774" t="str">
            <v>161212</v>
          </cell>
          <cell r="C1774" t="str">
            <v>VODOROVNÉ PŘEMÍSTĚNÍ RUBANINY NA POVRCHU DO 2 KM</v>
          </cell>
          <cell r="D1774" t="str">
            <v>M3</v>
          </cell>
          <cell r="E1774">
            <v>255</v>
          </cell>
          <cell r="F1774" t="str">
            <v>Zahrnuje vodorovné přemístění, dopravu, přeložení a manipulaci s rubaninou na povrchu z výrubu v podzemí (včetně rubaniny z nezaviněného nadvýrubu) na skládku, nebo mezideponii do 2km; - vodorovné přemístění suti z vybouraných konstrukcí a vybouraných hmot z podzemí na povrchu; - potřebnou mechanizaci;- měří se v „m3“ v rostlém (nerozpojeném) objemu rubaniny.</v>
          </cell>
          <cell r="G1774">
            <v>52980</v>
          </cell>
        </row>
        <row r="1775">
          <cell r="A1775" t="str">
            <v>161213</v>
          </cell>
          <cell r="C1775" t="str">
            <v>VODOROVNÉ PŘEMÍSTĚNÍ RUBANINY NA POVRCHU DO 3 KM</v>
          </cell>
          <cell r="D1775" t="str">
            <v>M3</v>
          </cell>
          <cell r="E1775">
            <v>266</v>
          </cell>
          <cell r="F1775" t="str">
            <v>Zahrnuje vodorovné přemístění, dopravu, přeložení a manipulaci s rubaninou na povrchu z výrubu v podzemí (včetně rubaniny z nezaviněného nadvýrubu) na skládku, nebo mezideponii do 3km; - vodorovné přemístění suti z vybouraných konstrukcí a vybouraných hmot z podzemí na povrchu; - potřebnou mechanizaci;- měří se v „m3“ v rostlém (nerozpojeném) objemu rubaniny.</v>
          </cell>
          <cell r="G1775">
            <v>53003</v>
          </cell>
        </row>
        <row r="1776">
          <cell r="A1776" t="str">
            <v>161214</v>
          </cell>
          <cell r="C1776" t="str">
            <v>VODOROVNÉ PŘEMÍSTĚNÍ RUBANINY NA POVRCHU DO 5 KM</v>
          </cell>
          <cell r="D1776" t="str">
            <v>M3</v>
          </cell>
          <cell r="E1776">
            <v>303</v>
          </cell>
          <cell r="F1776" t="str">
            <v>Zahrnuje vodorovné přemístění, dopravu, přeložení a manipulaci s rubaninou na povrchu z výrubu v podzemí (včetně rubaniny z nezaviněného nadvýrubu) na skládku, nebo mezideponii do 5km; - vodorovné přemístění suti z vybouraných konstrukcí a vybouraných hmot z podzemí na povrchu; - potřebnou mechanizaci;- měří se v „m3“ v rostlém (nerozpojeném) objemu rubaniny.</v>
          </cell>
          <cell r="G1776">
            <v>53026</v>
          </cell>
        </row>
        <row r="1777">
          <cell r="A1777" t="str">
            <v>161215</v>
          </cell>
          <cell r="C1777" t="str">
            <v>VODOROVNÉ PŘEMÍSTĚNÍ RUBANINY NA POVRCHU DO 8 KM</v>
          </cell>
          <cell r="D1777" t="str">
            <v>M3</v>
          </cell>
          <cell r="E1777">
            <v>381</v>
          </cell>
          <cell r="F1777" t="str">
            <v>Zahrnuje vodorovné přemístění, dopravu, přeložení a manipulaci s rubaninou na povrchu z výrubu v podzemí (včetně rubaniny z nezaviněného nadvýrubu) na skládku, nebo mezideponii do 8km; - vodorovné přemístění suti z vybouraných konstrukcí a vybouraných hmot z podzemí na povrchu; - potřebnou mechanizaci;- měří se v „m3“ v rostlém (nerozpojeném) objemu rubaniny.</v>
          </cell>
          <cell r="G1777">
            <v>53049</v>
          </cell>
        </row>
        <row r="1778">
          <cell r="A1778" t="str">
            <v>161216</v>
          </cell>
          <cell r="C1778" t="str">
            <v>VODOROVNÉ PŘEMÍSTĚNÍ RUBANINY NA POVRCHU DO 12 KM</v>
          </cell>
          <cell r="D1778" t="str">
            <v>M3</v>
          </cell>
          <cell r="E1778">
            <v>456</v>
          </cell>
          <cell r="F1778" t="str">
            <v>Zahrnuje vodorovné přemístění, dopravu, přeložení a manipulaci s rubaninou na povrchu z výrubu v podzemí (včetně rubaniny z nezaviněného nadvýrubu) na skládku, nebo mezideponii do 12km; - vodorovné přemístění suti z vybouraných konstrukcí a vybouraných hmot z podzemí na povrchu; - potřebnou mechanizaci;- měří se v „m3“ v rostlém (nerozpojeném) objemu rubaniny.</v>
          </cell>
          <cell r="G1778">
            <v>53072</v>
          </cell>
        </row>
        <row r="1779">
          <cell r="A1779" t="str">
            <v>161217</v>
          </cell>
          <cell r="C1779" t="str">
            <v>VODOROVNÉ PŘEMÍSTĚNÍ RUBANINY NA POVRCHU DO 16 KM</v>
          </cell>
          <cell r="D1779" t="str">
            <v>M3</v>
          </cell>
          <cell r="E1779">
            <v>534</v>
          </cell>
          <cell r="F1779" t="str">
            <v>Zahrnuje vodorovné přemístění, dopravu, přeložení a manipulaci s rubaninou na povrchu z výrubu v podzemí (včetně rubaniny z nezaviněného nadvýrubu) na skládku, nebo mezideponii do 16km; - vodorovné přemístění suti z vybouraných konstrukcí a vybouraných hmot z podzemí na povrchu; - potřebnou mechanizaci;- měří se v „m3“ v rostlém (nerozpojeném) objemu rubaniny.</v>
          </cell>
          <cell r="G1779">
            <v>53095</v>
          </cell>
        </row>
        <row r="1780">
          <cell r="A1780" t="str">
            <v>161218</v>
          </cell>
          <cell r="C1780" t="str">
            <v>VODOROVNÉ PŘEMÍSTĚNÍ RUBANINY NA POVRCHU DO 20 KM</v>
          </cell>
          <cell r="D1780" t="str">
            <v>M3</v>
          </cell>
          <cell r="E1780">
            <v>623</v>
          </cell>
          <cell r="F1780" t="str">
            <v>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měří se v „m3“ v rostlém (nerozpojeném) objemu rubaniny.</v>
          </cell>
          <cell r="G1780">
            <v>53118</v>
          </cell>
        </row>
        <row r="1781">
          <cell r="A1781" t="str">
            <v>161219</v>
          </cell>
          <cell r="C1781" t="str">
            <v>VODOROVNÉ PŘEMÍSTĚNÍ RUBANINY NA POVRCHU PŘÍPL ZA DALŠÍ 1KM</v>
          </cell>
          <cell r="D1781" t="str">
            <v>M3</v>
          </cell>
          <cell r="E1781">
            <v>18.399999999999999</v>
          </cell>
          <cell r="F1781" t="str">
            <v>příplatek obsahuje náklady na vodorovné přemístění rubaniny na povrcvhu nad 20km za každý další km; - potřebnou mechanizaci;-měří se v „m3“ v rostlém (nerozpojeném) objemu rubaniny.</v>
          </cell>
          <cell r="G1781">
            <v>53141</v>
          </cell>
        </row>
        <row r="1782">
          <cell r="A1782" t="str">
            <v>16131</v>
          </cell>
          <cell r="C1782" t="str">
            <v>VODOROVNÉ PŘEMÍSTĚNÍ RUBANINY V PODZEMÍ PŘES 50 DO 500M</v>
          </cell>
          <cell r="D1782" t="str">
            <v>M3</v>
          </cell>
          <cell r="E1782">
            <v>290</v>
          </cell>
          <cell r="F1782" t="str">
            <v>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vodorovné přemístění suti z vybouraných konstrukcí a vybouraných hmot v podzemí; - měří se v „m3“ v rostlém (nerozpojeném) objemu rubaniny.</v>
          </cell>
          <cell r="G1782">
            <v>53171</v>
          </cell>
        </row>
        <row r="1783">
          <cell r="A1783" t="str">
            <v>16132</v>
          </cell>
          <cell r="C1783" t="str">
            <v>VODOROVNÉ PŘEMÍSTĚNÍ RUBANINY V PODZEMÍ PŘES 500M DO 1000M</v>
          </cell>
          <cell r="D1783" t="str">
            <v>M3</v>
          </cell>
          <cell r="E1783">
            <v>456</v>
          </cell>
          <cell r="F1783" t="str">
            <v>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vodorovné přemístění suti z vybouraných konstrukcí a vybouraných hmot v podzemí; - měří se v „m3“ v rostlém (nerozpojeném) objemu rubaniny.</v>
          </cell>
          <cell r="G1783">
            <v>53199</v>
          </cell>
        </row>
        <row r="1784">
          <cell r="A1784" t="str">
            <v>16139</v>
          </cell>
          <cell r="C1784" t="str">
            <v>VODOROVNÉ PŘEMÍSTĚNÍ RUBANINY V PODZEMÍ PŘÍP ZA DALŠÍCH 500M</v>
          </cell>
          <cell r="D1784" t="str">
            <v>M3</v>
          </cell>
          <cell r="E1784">
            <v>204</v>
          </cell>
          <cell r="F1784" t="str">
            <v>příplatek obsahuje náklady na vodorovné přemístění rubaniny (přemístění suti z vybouraných konstrukcí a vybouraných hmot) v podzemí do vzdálenosti nad 1000m za dalších 500m; - potřebnou mechanizaci;-měří se v „m3“ v rostlém (nerozpojeném) objemu rubaniny.</v>
          </cell>
          <cell r="G1784">
            <v>53227</v>
          </cell>
        </row>
        <row r="1785">
          <cell r="A1785" t="str">
            <v>16171</v>
          </cell>
          <cell r="C1785" t="str">
            <v>NAKLÁDÁNÍ RUBANINY Z NEZAVINĚNÉHO NADVÝLOMU</v>
          </cell>
          <cell r="D1785" t="str">
            <v>M3</v>
          </cell>
          <cell r="E1785">
            <v>63</v>
          </cell>
          <cell r="F1785" t="str">
            <v>Zahrnuje manipulaci s rubaninou do 50m od místa vzniku nezaviněného nadvýlomu a její naložení na dopravní prostředek v podzemí;- potřebnou mechanizaci.</v>
          </cell>
          <cell r="G1785">
            <v>53257</v>
          </cell>
        </row>
        <row r="1786">
          <cell r="A1786" t="str">
            <v>16211</v>
          </cell>
          <cell r="C1786" t="str">
            <v>SVISLÉ PŘEMÍSTĚNÍ SUTI Z VÝRUBU NA DOPRAVNÍ VÝŠKU DO 50M</v>
          </cell>
          <cell r="D1786" t="str">
            <v>M3</v>
          </cell>
          <cell r="E1786">
            <v>876</v>
          </cell>
          <cell r="F1786" t="str">
            <v>Zahrnuje svislé přemístění suti z vybouraných konstrukcí a vybouraných hmot z podzemí šachtou na povrch terénu; - Zahrnuje naložení suti na dopravní prostředek pro další odvoz; - měří se v „m3“ nerozpojeném objemu suti;- potřebnou mechanizaci.</v>
          </cell>
          <cell r="G1786">
            <v>53290</v>
          </cell>
        </row>
        <row r="1787">
          <cell r="A1787" t="str">
            <v>16219</v>
          </cell>
          <cell r="C1787" t="str">
            <v>SVISLÉ PŘEMÍSTĚNÍ SUTI Z VÝRUBU PŘÍPL ZA KAŽDÝCH DALŠÍCH 50M</v>
          </cell>
          <cell r="D1787" t="str">
            <v>M3</v>
          </cell>
          <cell r="E1787">
            <v>51</v>
          </cell>
          <cell r="F1787" t="str">
            <v>příplatek obsahuje ztížené podmínky svislé dopravy suti od výšky nad 50m;- potřebnou mechanizaci; -měří se v „m3“ v nerozpojeném objemu suti.</v>
          </cell>
          <cell r="G1787">
            <v>53317</v>
          </cell>
        </row>
        <row r="1788">
          <cell r="A1788" t="str">
            <v>16220</v>
          </cell>
          <cell r="C1788" t="str">
            <v>VODOROVNÉ PŘEMÍSTĚNÍ SUTI Z VÝRUBU NA POVRCHU</v>
          </cell>
          <cell r="D1788" t="str">
            <v>M3</v>
          </cell>
          <cell r="E1788">
            <v>228</v>
          </cell>
          <cell r="F1788" t="str">
            <v>Zahrnuje vodorovné přemístění, dopravu, přeložení a manipulaci se sutí z vybouraných konstrukcí a vybouraných hmot z podzemí na povrchu; - převoz na skládku, nebo mezideponii; - Zahrnuje určení skládek event. mezideponií; - potřebnou mechanizaci;-měří se v „m3“ v nerozpojeném objemu suti.</v>
          </cell>
          <cell r="G1788">
            <v>53347</v>
          </cell>
        </row>
        <row r="1789">
          <cell r="A1789" t="str">
            <v>162211</v>
          </cell>
          <cell r="C1789" t="str">
            <v>VODOROVNÉ PŘEMÍSTĚNÍ SUTI Z VÝRUBU NA POVRCHU DO 1 KM</v>
          </cell>
          <cell r="D1789" t="str">
            <v>M3</v>
          </cell>
          <cell r="E1789">
            <v>228</v>
          </cell>
          <cell r="F1789" t="str">
            <v>Zahrnuje vodorovné přemístění, dopravu, přeložení a manipulaci se sutí z vybouraných konstrukcí a vybouraných hmot z podzemí na povrchu; - převoz na skládku, nebo mezideponii do 1km; - potřebnou mechanizaci;- měří se v „m3“ v nerozpojeném objemu suti.</v>
          </cell>
          <cell r="G1789">
            <v>53375</v>
          </cell>
        </row>
        <row r="1790">
          <cell r="A1790" t="str">
            <v>162212</v>
          </cell>
          <cell r="C1790" t="str">
            <v>VODOROVNÉ PŘEMÍSTĚNÍ SUTI Z VÝRUBU NA POVRCHU DO 2 KM</v>
          </cell>
          <cell r="D1790" t="str">
            <v>M3</v>
          </cell>
          <cell r="E1790">
            <v>266</v>
          </cell>
          <cell r="F1790" t="str">
            <v>Zahrnuje vodorovné přemístění, dopravu, přeložení a manipulaci se sutí z vybouraných konstrukcí a vybouraných hmot z podzemí na povrchu; - převoz na skládku, nebo mezideponii do 2km; - potřebnou mechanizaci;- měří se v „m3“ v nerozpojeném objemu suti.</v>
          </cell>
          <cell r="G1790">
            <v>53398</v>
          </cell>
        </row>
        <row r="1791">
          <cell r="A1791" t="str">
            <v>162213</v>
          </cell>
          <cell r="C1791" t="str">
            <v>VODOROVNÉ PŘEMÍSTĚNÍ SUTI Z VÝRUBU NA POVRCHU DO 3 KM</v>
          </cell>
          <cell r="D1791" t="str">
            <v>M3</v>
          </cell>
          <cell r="E1791">
            <v>303</v>
          </cell>
          <cell r="F1791" t="str">
            <v>Zahrnuje vodorovné přemístění, dopravu, přeložení a manipulaci se sutí z vybouraných konstrukcí a vybouraných hmot z podzemí na povrchu; - převoz na skládku, nebo mezideponii do 3km; - potřebnou mechanizaci;- měří se v „m3“ v nerozpojeném objemu suti;</v>
          </cell>
          <cell r="G1791">
            <v>53421</v>
          </cell>
        </row>
        <row r="1792">
          <cell r="A1792" t="str">
            <v>162214</v>
          </cell>
          <cell r="C1792" t="str">
            <v>VODOROVNÉ PŘEMÍSTĚNÍ SUTI Z VÝRUBU NA POVRCHU DO 5 KM</v>
          </cell>
          <cell r="D1792" t="str">
            <v>M3</v>
          </cell>
          <cell r="E1792">
            <v>368</v>
          </cell>
          <cell r="F1792" t="str">
            <v>Zahrnuje vodorovné přemístění, dopravu, přeložení a manipulaci se sutí z vybouraných konstrukcí a vybouraných hmot z podzemí na povrchu; - převoz na skládku, nebo mezideponii do 5km; - potřebnou mechanizaci;- měří se v „m3“ v nerozpojeném objemu suti.</v>
          </cell>
          <cell r="G1792">
            <v>53444</v>
          </cell>
        </row>
        <row r="1793">
          <cell r="A1793" t="str">
            <v>162215</v>
          </cell>
          <cell r="C1793" t="str">
            <v>VODOROVNÉ PŘEMÍSTĚNÍ SUTI Z VÝRUBU NA POVRCHU DO 8 KM</v>
          </cell>
          <cell r="D1793" t="str">
            <v>M3</v>
          </cell>
          <cell r="E1793">
            <v>467</v>
          </cell>
          <cell r="F1793" t="str">
            <v>Zahrnuje vodorovné přemístění, dopravu, přeložení a manipulaci se sutí z vybouraných konstrukcí a vybouraných hmot z podzemí na povrchu; - převoz na skládku, nebo mezideponii do 8km; - potřebnou mechanizaci;- měří se v „m3“ v nerozpojeném objemu suti.</v>
          </cell>
          <cell r="G1793">
            <v>53467</v>
          </cell>
        </row>
        <row r="1794">
          <cell r="A1794" t="str">
            <v>162216</v>
          </cell>
          <cell r="C1794" t="str">
            <v>VODOROVNÉ PŘEMÍSTĚNÍ SUTI Z VÝRUBU NA POVRCHU DO 12 KM</v>
          </cell>
          <cell r="D1794" t="str">
            <v>M3</v>
          </cell>
          <cell r="E1794">
            <v>610</v>
          </cell>
          <cell r="F1794" t="str">
            <v>Zahrnuje vodorovné přemístění, dopravu, přeložení a manipulaci se sutí z vybouraných konstrukcí a vybouraných hmot z podzemí na povrchu; - převoz na skládku, nebo mezideponii do 12km; - potřebnou mechanizaci;- měří se v „m3“ v nerozpojeném objemu suti.</v>
          </cell>
          <cell r="G1794">
            <v>53490</v>
          </cell>
        </row>
        <row r="1795">
          <cell r="A1795" t="str">
            <v>162217</v>
          </cell>
          <cell r="C1795" t="str">
            <v>VODOROVNÉ PŘEMÍSTĚNÍ SUTI Z VÝRUBU NA POVRCHU DO 16 KM</v>
          </cell>
          <cell r="D1795" t="str">
            <v>M3</v>
          </cell>
          <cell r="E1795">
            <v>736</v>
          </cell>
          <cell r="F1795" t="str">
            <v>Zahrnuje vodorovné přemístění, dopravu, přeložení a manipulaci se sutí z vybouraných konstrukcí a vybouraných hmot z podzemí na povrchu; - převoz na skládku, nebo mezideponii do 16km; - potřebnou mechanizaci;- měří se v „m3“ v nerozpojeném objemu suti.</v>
          </cell>
          <cell r="G1795">
            <v>53513</v>
          </cell>
        </row>
        <row r="1796">
          <cell r="A1796" t="str">
            <v>162218</v>
          </cell>
          <cell r="C1796" t="str">
            <v>VODOROVNÉ PŘEMÍSTĚNÍ SUTI Z VÝRUBU NA POVRCHU DO 20 KM</v>
          </cell>
          <cell r="D1796" t="str">
            <v>M3</v>
          </cell>
          <cell r="E1796">
            <v>876</v>
          </cell>
          <cell r="F1796" t="str">
            <v>Zahrnuje vodorovné přemístění, dopravu, přeložení a manipulaci se sutí z vybouraných konstrukcí a vybouraných hmot z podzemí na povrchu; - převoz na skládku, nebo mezideponii do 20km; - potřebnou mechanizaci;- měří se v „m3“ v nerozpojeném objemu suti.</v>
          </cell>
          <cell r="G1796">
            <v>53536</v>
          </cell>
        </row>
        <row r="1797">
          <cell r="A1797" t="str">
            <v>162219</v>
          </cell>
          <cell r="C1797" t="str">
            <v>VODOR PŘEMÍSTĚNÍ SUTI Z VÝRUBU NA POVRCHU PŘÍPL ZA DALŠÍ 1KM</v>
          </cell>
          <cell r="D1797" t="str">
            <v>M3</v>
          </cell>
          <cell r="E1797">
            <v>33</v>
          </cell>
          <cell r="F1797" t="str">
            <v>příplatek obsahuje náklady na vodorovné přemístění suti z vybouraných konstrukcí a vybouraných hmot z podzemí na povrchu na povrcvhu nad 20km za každý další km; - potřebnou mechanizaci;-měří se v „m3“ v nerozpojeném objemu suti.</v>
          </cell>
          <cell r="G1797">
            <v>53559</v>
          </cell>
        </row>
        <row r="1798">
          <cell r="A1798" t="str">
            <v>16231</v>
          </cell>
          <cell r="C1798" t="str">
            <v>VODOROVNÉ PŘEMÍSTĚNÍ SUTI V PODZEMÍ PŘES 50 DO 500M</v>
          </cell>
          <cell r="D1798" t="str">
            <v>M3</v>
          </cell>
          <cell r="E1798">
            <v>189</v>
          </cell>
          <cell r="F1798" t="str">
            <v>Zahrnuje vodorovné přemístění, dopravu, přeložení a manipulaci se sutí z vybouraných konstrukcí a vybouraných hmot v podzemí na vzdálenost od 50 do 500m; - obsahuje uložení do dopravní nádoby v šachtě nebo naložení na dopravní prostředek u portálu;- potřebnou mechanizaci;- měří se v „m3“ v rostlém (nerozpojeném) objemu rubaniny.</v>
          </cell>
          <cell r="G1798">
            <v>53589</v>
          </cell>
        </row>
        <row r="1799">
          <cell r="A1799" t="str">
            <v>16232</v>
          </cell>
          <cell r="C1799" t="str">
            <v>VODOROVNÉ PŘEMÍSTĚNÍ SUTI V PODZEMÍ PŘES 500M DO 1000M</v>
          </cell>
          <cell r="D1799" t="str">
            <v>M3</v>
          </cell>
          <cell r="E1799">
            <v>356</v>
          </cell>
          <cell r="F1799" t="str">
            <v>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měří se v „m3“ v rostlém (nerozpojeném) objemu rubaniny.</v>
          </cell>
          <cell r="G1799">
            <v>53616</v>
          </cell>
        </row>
        <row r="1800">
          <cell r="A1800" t="str">
            <v>16239</v>
          </cell>
          <cell r="C1800" t="str">
            <v>VODOROVNÉ PŘEMÍSTĚNÍ SUTI V PODZEMÍ PŘÍPL ZA DALŠÍCH 500M</v>
          </cell>
          <cell r="D1800" t="str">
            <v>M3</v>
          </cell>
          <cell r="E1800">
            <v>140</v>
          </cell>
          <cell r="F1800" t="str">
            <v>Zahrnuje vodorovné přemístění, dopravu, přeložení a manipulaci se sutí z vybouraných konstrukcí a vybouraných hmot v podzem do vzdálenosti nad 1000m za dalších 500m;- potřebnou mechanizaci; -měří se v „m3“ v rostlém (nerozpojeném) objemu rubaniny.</v>
          </cell>
          <cell r="G1800">
            <v>53643</v>
          </cell>
        </row>
        <row r="1801">
          <cell r="A1801" t="str">
            <v>16311</v>
          </cell>
          <cell r="C1801" t="str">
            <v>SVISLÉ PŘEMÍST VYBOUR HMOT Z VÝRUBU NA DOPRAVNÍ VÝŠKU DO 50M</v>
          </cell>
          <cell r="D1801" t="str">
            <v>T</v>
          </cell>
          <cell r="E1801">
            <v>1030</v>
          </cell>
          <cell r="F1801" t="str">
            <v>Zahrnuje svislé přemístění vybouraných hmot z výrubu na povrch terénu; - potřebnou mechanizaci;- Zahrnuje naložení vybouraných hmot na dopravní prostředek pro další odvoz.</v>
          </cell>
          <cell r="G1801">
            <v>53677</v>
          </cell>
        </row>
        <row r="1802">
          <cell r="A1802" t="str">
            <v>16319</v>
          </cell>
          <cell r="C1802" t="str">
            <v>SVISLÉ PŘEMÍST VYBOUR HMOT Z VÝRUBU PŘÍP ZA KAŽD DALŠÍCH 50M</v>
          </cell>
          <cell r="D1802" t="str">
            <v>T</v>
          </cell>
          <cell r="E1802">
            <v>60</v>
          </cell>
          <cell r="F1802" t="str">
            <v>příplatek obsahuje ztížené podmínky svislé dopravy vybouraných hmot od výšky nad 50m; - potřebnou mechanizaci.</v>
          </cell>
          <cell r="G1802">
            <v>53703</v>
          </cell>
        </row>
        <row r="1803">
          <cell r="A1803" t="str">
            <v>16320</v>
          </cell>
          <cell r="C1803" t="str">
            <v>VODOROVNÉ PŘEMÍSTĚNÍ VYBOUR HMOT Z VÝRUBU NA POVRCHU</v>
          </cell>
          <cell r="D1803" t="str">
            <v>T</v>
          </cell>
          <cell r="E1803">
            <v>380</v>
          </cell>
          <cell r="F1803" t="str">
            <v>Zahrnuje vodorovné přemístění, dopravu, přeložení a manipulaci s vybouranými hmotami z výrubu v podzemí na povrchu; - převoz na skládku, nebo mezideponii; - potřebnou mechanizaci;- Zahrnuje určení skládek event. mezideponií.</v>
          </cell>
          <cell r="G1803">
            <v>53732</v>
          </cell>
        </row>
        <row r="1804">
          <cell r="A1804" t="str">
            <v>163211</v>
          </cell>
          <cell r="C1804" t="str">
            <v>VODOROVNÉ PŘEMÍSTĚNÍ VYBOUR HMOT Z VÝRUBU NA POVRCHU DO 1 KM</v>
          </cell>
          <cell r="D1804" t="str">
            <v>T</v>
          </cell>
          <cell r="E1804">
            <v>380</v>
          </cell>
          <cell r="F1804" t="str">
            <v>Zahrnuje vodorovné přemístění, dopravu, přeložení a manipulaci s vybouranými hmotami z podzemí na povrchu; - potřebnou mechanizaci;- převoz na skládku, nebo mezideponii do 1km.</v>
          </cell>
          <cell r="G1804">
            <v>53759</v>
          </cell>
        </row>
        <row r="1805">
          <cell r="A1805" t="str">
            <v>163212</v>
          </cell>
          <cell r="C1805" t="str">
            <v>VODOROVNÉ PŘEMÍSTĚNÍ VYBOUR HMOT Z VÝRUBU NA POVRCHU DO 2 KM</v>
          </cell>
          <cell r="D1805" t="str">
            <v>T</v>
          </cell>
          <cell r="E1805">
            <v>432</v>
          </cell>
          <cell r="F1805" t="str">
            <v>Zahrnuje vodorovné přemístění, dopravu, přeložení a manipulaci s vybouranými hmotami z podzemí na povrchu; - potřebnou mechanizaci;- převoz na skládku, nebo mezideponii do 2km.</v>
          </cell>
          <cell r="G1805">
            <v>53781</v>
          </cell>
        </row>
        <row r="1806">
          <cell r="A1806" t="str">
            <v>163213</v>
          </cell>
          <cell r="C1806" t="str">
            <v>VODOROVNÉ PŘEMÍSTĚNÍ VYBOUR HMOT Z VÝRUBU NA POVRCHU DO 3 KM</v>
          </cell>
          <cell r="D1806" t="str">
            <v>T</v>
          </cell>
          <cell r="E1806">
            <v>474</v>
          </cell>
          <cell r="F1806" t="str">
            <v>Zahrnuje vodorovné přemístění, dopravu, přeložení a manipulaci s vybouranými hmotami z podzemí na povrchu; - potřebnou mechanizaci;- převoz na skládku, nebo mezideponii do 3km.</v>
          </cell>
          <cell r="G1806">
            <v>53803</v>
          </cell>
        </row>
        <row r="1807">
          <cell r="A1807" t="str">
            <v>163214</v>
          </cell>
          <cell r="C1807" t="str">
            <v>VODOROVNÉ PŘEMÍSTĚNÍ VYBOUR HMOT Z VÝRUBU NA POVRCHU DO 5 KM</v>
          </cell>
          <cell r="D1807" t="str">
            <v>T</v>
          </cell>
          <cell r="E1807">
            <v>581</v>
          </cell>
          <cell r="F1807" t="str">
            <v>Zahrnuje vodorovné přemístění, dopravu, přeložení a manipulaci s vybouranými hmotami z podzemí na povrchu; - potřebnou mechanizaci;- převoz na skládku, nebo mezideponii do 5km.</v>
          </cell>
          <cell r="G1807">
            <v>53825</v>
          </cell>
        </row>
        <row r="1808">
          <cell r="A1808" t="str">
            <v>163215</v>
          </cell>
          <cell r="C1808" t="str">
            <v>VODOROVNÉ PŘEMÍSTĚNÍ VYBOUR HMOT Z VÝRUBU NA POVRCHU DO 8 KM</v>
          </cell>
          <cell r="D1808" t="str">
            <v>T</v>
          </cell>
          <cell r="E1808">
            <v>747</v>
          </cell>
          <cell r="F1808" t="str">
            <v>Zahrnuje vodorovné přemístění, dopravu, přeložení a manipulaci s vybouranými hmotami z podzemí na povrchu; - potřebnou mechanizaci;- převoz na skládku, nebo mezideponii do 8km.</v>
          </cell>
          <cell r="G1808">
            <v>53847</v>
          </cell>
        </row>
        <row r="1809">
          <cell r="A1809" t="str">
            <v>163216</v>
          </cell>
          <cell r="C1809" t="str">
            <v>VODOROVNÉ PŘEMÍST VYBOUR HMOT Z VÝRUBU NA POVRCHU DO 12 KM</v>
          </cell>
          <cell r="D1809" t="str">
            <v>T</v>
          </cell>
          <cell r="E1809">
            <v>969</v>
          </cell>
          <cell r="F1809" t="str">
            <v>Zahrnuje vodorovné přemístění, dopravu, přeložení a manipulaci s vybouranými hmotami z podzemí na povrchu; - potřebnou mechanizaci;- převoz na skládku, nebo mezideponii do 12km.</v>
          </cell>
          <cell r="G1809">
            <v>53869</v>
          </cell>
        </row>
        <row r="1810">
          <cell r="A1810" t="str">
            <v>163217</v>
          </cell>
          <cell r="C1810" t="str">
            <v>VODOROVNÉ PŘEMÍST VYBOUR HMOT Z VÝRUBU NA POVRCHU DO 16 KM</v>
          </cell>
          <cell r="D1810" t="str">
            <v>T</v>
          </cell>
          <cell r="E1810">
            <v>1180</v>
          </cell>
          <cell r="F1810" t="str">
            <v>Zahrnuje vodorovné přemístění, dopravu, přeložení a manipulaci s vybouranými hmotami z podzemí na povrchu; - potřebnou mechanizaci;- převoz na skládku, nebo mezideponii do 16km.</v>
          </cell>
          <cell r="G1810">
            <v>53891</v>
          </cell>
        </row>
        <row r="1811">
          <cell r="A1811" t="str">
            <v>163218</v>
          </cell>
          <cell r="C1811" t="str">
            <v>VODOROVNÉ PŘEMÍST VYBOUR HMOT Z VÝRUBU NA POVRCHU DO 20 KM</v>
          </cell>
          <cell r="D1811" t="str">
            <v>T</v>
          </cell>
          <cell r="E1811">
            <v>1380</v>
          </cell>
          <cell r="F1811" t="str">
            <v>Zahrnuje vodorovné přemístění, dopravu, přeložení a manipulaci s vybouranými hmotami z podzemí na povrchu; - potřebnou mechanizaci;- převoz na skládku, nebo mezideponii do 20km.</v>
          </cell>
          <cell r="G1811">
            <v>53913</v>
          </cell>
        </row>
        <row r="1812">
          <cell r="A1812" t="str">
            <v>163219</v>
          </cell>
          <cell r="C1812" t="str">
            <v>VODOR PŘEMÍST VYB HMOT Z VÝRUBU NA POVRCHU PŘÍP ZA DALŠÍ 1KM</v>
          </cell>
          <cell r="D1812" t="str">
            <v>T</v>
          </cell>
          <cell r="E1812">
            <v>50</v>
          </cell>
          <cell r="F1812" t="str">
            <v>příplatek obsahuje náklady na vodorovné přemístění vybouraných hmot na povrcvhu nad 20km za každý další km;- potřebnou mechanizaci.</v>
          </cell>
          <cell r="G1812">
            <v>53935</v>
          </cell>
        </row>
        <row r="1813">
          <cell r="A1813" t="str">
            <v>16331</v>
          </cell>
          <cell r="C1813" t="str">
            <v>VODOROVNÉ PŘEMÍSTĚNÍ VYBOUR HMOT V PODZEMÍ PŘES 50 DO 500M</v>
          </cell>
          <cell r="D1813" t="str">
            <v>T</v>
          </cell>
          <cell r="E1813">
            <v>340</v>
          </cell>
          <cell r="F1813" t="str">
            <v>Zahrnuje vodorovné přemístění, dopravu, přeložení a manipulaci s vybouranými hmotami v podzemí na vzdálenost od 50 do 500m; - potřebnou mechanizaci;- obsahuje uložení do dopravní nádoby v šachtě nebo naložení na dopravní prostředek u portálu.</v>
          </cell>
          <cell r="G1813">
            <v>53964</v>
          </cell>
        </row>
        <row r="1814">
          <cell r="A1814" t="str">
            <v>16332</v>
          </cell>
          <cell r="C1814" t="str">
            <v>VODOROVNÉ PŘEMÍST VYBOUR HMOT V PODZEMÍ PŘES 500M DO 1000M</v>
          </cell>
          <cell r="D1814" t="str">
            <v>T</v>
          </cell>
          <cell r="E1814">
            <v>536</v>
          </cell>
          <cell r="F1814" t="str">
            <v>Zahrnuje vodorovné přemístění, dopravu, přeložení a manipulaci s vybouranými hmotami v podzemí na vzdálenost od 500 do 1000m; - potřebnou mechanizaci;- obsahuje uložení do dopravní nádoby v šachtě nebo naložení na dopravní prostředek u portálu.</v>
          </cell>
          <cell r="G1814">
            <v>53990</v>
          </cell>
        </row>
        <row r="1815">
          <cell r="A1815" t="str">
            <v>16339</v>
          </cell>
          <cell r="C1815" t="str">
            <v>VODOROVNÉ PŘEMÍST VYBOUR HMOT V PODZEMÍ PŘÍP ZA DALŠÍCH 500M</v>
          </cell>
          <cell r="D1815" t="str">
            <v>T</v>
          </cell>
          <cell r="E1815">
            <v>240</v>
          </cell>
          <cell r="F1815" t="str">
            <v>Zahrnuje vodorovné přemístění, dopravu, přeložení a manipulaci s vybouranými hmotami v podzem do vzdálenosti nad 1000m za dalších 500m; - potřebnou mechanizaci.</v>
          </cell>
          <cell r="G1815">
            <v>54016</v>
          </cell>
        </row>
        <row r="1816">
          <cell r="A1816" t="str">
            <v>17110</v>
          </cell>
          <cell r="C1816" t="str">
            <v>ULOŽENÍ SYPANINY DO NÁSYPŮ SE ZHUTNĚNÍM</v>
          </cell>
          <cell r="D1816" t="str">
            <v>M3</v>
          </cell>
          <cell r="E1816">
            <v>72</v>
          </cell>
          <cell r="F1816"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16">
            <v>54053</v>
          </cell>
        </row>
        <row r="1817">
          <cell r="A1817" t="str">
            <v>171101</v>
          </cell>
          <cell r="C1817" t="str">
            <v>ULOŽENÍ SYPANINY DO NÁSYPŮ SE ZHUTNĚNÍM DO 95% PS</v>
          </cell>
          <cell r="D1817" t="str">
            <v>M3</v>
          </cell>
          <cell r="E1817">
            <v>72</v>
          </cell>
          <cell r="F1817"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17">
            <v>54090</v>
          </cell>
        </row>
        <row r="1818">
          <cell r="A1818" t="str">
            <v>171102</v>
          </cell>
          <cell r="C1818" t="str">
            <v>ULOŽENÍ SYPANINY DO NÁSYPŮ SE ZHUTNĚNÍM NA 96% PS</v>
          </cell>
          <cell r="D1818" t="str">
            <v>M3</v>
          </cell>
          <cell r="E1818">
            <v>77</v>
          </cell>
          <cell r="F1818"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18">
            <v>54127</v>
          </cell>
        </row>
        <row r="1819">
          <cell r="A1819" t="str">
            <v>171103</v>
          </cell>
          <cell r="C1819" t="str">
            <v>ULOŽENÍ SYPANINY DO NÁSYPŮ SE ZHUTNĚNÍM DO 100% PS</v>
          </cell>
          <cell r="D1819" t="str">
            <v>M3</v>
          </cell>
          <cell r="E1819">
            <v>89</v>
          </cell>
          <cell r="F1819"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19">
            <v>54164</v>
          </cell>
        </row>
        <row r="1820">
          <cell r="A1820" t="str">
            <v>171104</v>
          </cell>
          <cell r="C1820" t="str">
            <v>ULOŽENÍ SYPANINY DO NÁSYPŮ SE ZHUTNĚNÍM NA 101% PS</v>
          </cell>
          <cell r="D1820" t="str">
            <v>M3</v>
          </cell>
          <cell r="E1820">
            <v>94</v>
          </cell>
          <cell r="F1820"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0">
            <v>54201</v>
          </cell>
        </row>
        <row r="1821">
          <cell r="A1821" t="str">
            <v>171105</v>
          </cell>
          <cell r="C1821" t="str">
            <v>ULOŽENÍ SYPANINY DO NÁSYPŮ SE ZHUTNĚNÍM NA 102% PS</v>
          </cell>
          <cell r="D1821" t="str">
            <v>M3</v>
          </cell>
          <cell r="E1821">
            <v>105</v>
          </cell>
          <cell r="F1821"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1">
            <v>54238</v>
          </cell>
        </row>
        <row r="1822">
          <cell r="A1822" t="str">
            <v>171106</v>
          </cell>
          <cell r="C1822" t="str">
            <v>ULOŽENÍ SYPANINY DO NÁSYPŮ SE ZHUTNĚNÍM NA 103% PS</v>
          </cell>
          <cell r="D1822" t="str">
            <v>M3</v>
          </cell>
          <cell r="E1822">
            <v>128</v>
          </cell>
          <cell r="F1822"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2">
            <v>54275</v>
          </cell>
        </row>
        <row r="1823">
          <cell r="A1823" t="str">
            <v>17110PAR</v>
          </cell>
          <cell r="C1823" t="str">
            <v>ULOŽENÍ SYPANINY DO NÁSYPŮ SE ZHUTNĚNÍM PARAMETRICKY</v>
          </cell>
          <cell r="D1823" t="str">
            <v>M3</v>
          </cell>
          <cell r="E1823">
            <v>0</v>
          </cell>
          <cell r="F1823" t="str">
            <v>položka zahrnuje:- základní požadavky a výsledné parametry uložené sypaniny dle ČSN 736133- kompletní provedení zemní konstrukce vč. případného nákupu a dodávky potřebných materiálů, včetně všech souvisejících prací (např. natěžení, dopravy, zlepšení, uložení, hutnění atd.- zhotovitel navrhnea ocení technologii tak, aby byly splněny definované požadavky ( parametry). Prokázání vhodnosti bude doloženo splněním požadovaných parametrův souladu s TKP, zadávací dokumentací a ZTKP- veškeré práce a použitý materiál musí být odsouhlasen Správcem stavby-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3">
            <v>54312</v>
          </cell>
        </row>
        <row r="1824">
          <cell r="A1824" t="str">
            <v>17111</v>
          </cell>
          <cell r="C1824" t="str">
            <v>ULOŽENÍ SYPANINY DO NÁSYPŮ SE ZLEPŠENÍM ZEMINY</v>
          </cell>
          <cell r="D1824" t="str">
            <v>M3</v>
          </cell>
          <cell r="E1824">
            <v>444</v>
          </cell>
          <cell r="F1824"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4">
            <v>54356</v>
          </cell>
        </row>
        <row r="1825">
          <cell r="A1825" t="str">
            <v>171111</v>
          </cell>
          <cell r="C1825" t="str">
            <v>ULOŽENÍ SYP DO NÁSYPŮ SE ZLEPŠENÍM ZEMINY SE ZHUT DO 95% PS</v>
          </cell>
          <cell r="D1825" t="str">
            <v>M3</v>
          </cell>
          <cell r="E1825">
            <v>482</v>
          </cell>
          <cell r="F1825"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5">
            <v>54393</v>
          </cell>
        </row>
        <row r="1826">
          <cell r="A1826" t="str">
            <v>17120</v>
          </cell>
          <cell r="C1826" t="str">
            <v>ULOŽENÍ SYPANINY DO NÁSYPŮ A NA SKLÁDKY BEZ ZHUTNĚNÍ</v>
          </cell>
          <cell r="D1826" t="str">
            <v>M3</v>
          </cell>
          <cell r="E1826">
            <v>19.399999999999999</v>
          </cell>
          <cell r="F1826" t="str">
            <v>položka zahrnuje:- kompletní provedení zemní konstrukce do předepsaného tvaru- ošetření úložiště po celou dobu práce v něm vč. klimatických opatření- ztížení v okolí vedení, konstrukcí a objektů a jejich dočasné zajištění- ztížení provádění ve ztížených podmínkách a stísněných prostorech- ztížené ukládání sypaniny pod vodu- ukládání po vrstvách a po jiných nutných částech (figurách) vč. dosypávek- spouštění a nošení materiálu- úprava, očištění a ochrana podloží a svahů- svahování, uzavírání povrchů svahů-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6">
            <v>54438</v>
          </cell>
        </row>
        <row r="1827">
          <cell r="A1827" t="str">
            <v>17130</v>
          </cell>
          <cell r="C1827" t="str">
            <v>ULOŽENÍ SYPANINY DO NÁSYPŮ V AKTIVNÍ ZÓNĚ SE ZHUTNĚNÍM</v>
          </cell>
          <cell r="D1827" t="str">
            <v>M3</v>
          </cell>
          <cell r="E1827">
            <v>134</v>
          </cell>
          <cell r="F1827"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7">
            <v>54478</v>
          </cell>
        </row>
        <row r="1828">
          <cell r="A1828" t="str">
            <v>171303</v>
          </cell>
          <cell r="C1828" t="str">
            <v>ULOŽENÍ SYPANINY DO NÁSYPŮ V AKTIV ZÓNĚ SE ZHUT DO 100% PS</v>
          </cell>
          <cell r="D1828" t="str">
            <v>M3</v>
          </cell>
          <cell r="E1828">
            <v>134</v>
          </cell>
          <cell r="F1828"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8">
            <v>54515</v>
          </cell>
        </row>
        <row r="1829">
          <cell r="A1829" t="str">
            <v>17131</v>
          </cell>
          <cell r="C1829" t="str">
            <v>ULOŽENÍ SYPANINY DO NÁSYPŮ V AKTIVNÍ ZÓNĚ SE ZHUT SE ZLEPŠENÍM ZEMINY</v>
          </cell>
          <cell r="D1829" t="str">
            <v>M3</v>
          </cell>
          <cell r="E1829">
            <v>498</v>
          </cell>
          <cell r="F1829"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29">
            <v>54556</v>
          </cell>
        </row>
        <row r="1830">
          <cell r="A1830" t="str">
            <v>17150</v>
          </cell>
          <cell r="C1830" t="str">
            <v>ULOŽENÍ SYPANINY DO NÁSYPŮ ZE ZEMIN NEPROPUST</v>
          </cell>
          <cell r="D1830" t="str">
            <v>M3</v>
          </cell>
          <cell r="E1830">
            <v>107</v>
          </cell>
          <cell r="F1830"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0">
            <v>54601</v>
          </cell>
        </row>
        <row r="1831">
          <cell r="A1831" t="str">
            <v>17160</v>
          </cell>
          <cell r="C1831" t="str">
            <v>ULOŽENÍ SYPANINY DO NÁSYPŮ Z HORNIN KAMENITÝCH SE ZHUTNĚNÍM</v>
          </cell>
          <cell r="D1831" t="str">
            <v>M3</v>
          </cell>
          <cell r="E1831">
            <v>105</v>
          </cell>
          <cell r="F1831"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1">
            <v>54646</v>
          </cell>
        </row>
        <row r="1832">
          <cell r="A1832" t="str">
            <v>17170</v>
          </cell>
          <cell r="C1832" t="str">
            <v>ULOŽENÍ SYPANINY DO NÁSYPŮ VRSTEVNATÝCH SE ZHUTNĚNÍM</v>
          </cell>
          <cell r="D1832" t="str">
            <v>M3</v>
          </cell>
          <cell r="E1832">
            <v>93</v>
          </cell>
          <cell r="F1832"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2">
            <v>54691</v>
          </cell>
        </row>
        <row r="1833">
          <cell r="A1833" t="str">
            <v>17171</v>
          </cell>
          <cell r="C1833" t="str">
            <v>ULOŽENÍ SYPANINY DO NÁSYPŮ VRSTEVNATÝCH SE ZHUT SE ZLEPŠENÍM ZEMINY</v>
          </cell>
          <cell r="D1833" t="str">
            <v>M3</v>
          </cell>
          <cell r="E1833">
            <v>455</v>
          </cell>
          <cell r="F1833"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3">
            <v>54732</v>
          </cell>
        </row>
        <row r="1834">
          <cell r="A1834" t="str">
            <v>17180</v>
          </cell>
          <cell r="C1834" t="str">
            <v>ULOŽENÍ SYPANINY DO NÁSYPŮ Z NAKUPOVANÝCH MATERIÁLŮ</v>
          </cell>
          <cell r="D1834" t="str">
            <v>M3</v>
          </cell>
          <cell r="E1834">
            <v>639</v>
          </cell>
          <cell r="F1834" t="str">
            <v>položka zahrnuje:- kompletní provedení zemní konstrukce (násypového tělesa včetně aktivní zóny) včetně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4">
            <v>54777</v>
          </cell>
        </row>
        <row r="1835">
          <cell r="A1835" t="str">
            <v>17191</v>
          </cell>
          <cell r="C1835" t="str">
            <v>VYLEHČENÝ NÁSYP Z LEHKÉHO KERAMICKÉHO KAMENIVA (LKK)</v>
          </cell>
          <cell r="D1835" t="str">
            <v>M3</v>
          </cell>
          <cell r="E1835">
            <v>1750</v>
          </cell>
          <cell r="F1835"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5">
            <v>54826</v>
          </cell>
        </row>
        <row r="1836">
          <cell r="A1836" t="str">
            <v>171911</v>
          </cell>
          <cell r="C1836" t="str">
            <v>VYLEHČENÝ NÁSYP Z LKK, VZDÁLENOST STAVBY DO 50KM</v>
          </cell>
          <cell r="D1836" t="str">
            <v>M3</v>
          </cell>
          <cell r="E1836">
            <v>1750</v>
          </cell>
          <cell r="F1836"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6">
            <v>54863</v>
          </cell>
        </row>
        <row r="1837">
          <cell r="A1837" t="str">
            <v>171912</v>
          </cell>
          <cell r="C1837" t="str">
            <v>VYLEHČENÝ NÁSYP Z LKK, VZDÁLENOST STAVBY DO 100KM</v>
          </cell>
          <cell r="D1837" t="str">
            <v>M3</v>
          </cell>
          <cell r="E1837">
            <v>1780</v>
          </cell>
          <cell r="F1837"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7">
            <v>54900</v>
          </cell>
        </row>
        <row r="1838">
          <cell r="A1838" t="str">
            <v>171913</v>
          </cell>
          <cell r="C1838" t="str">
            <v>VYLEHČENÝ NÁSYP Z LKK, VZDÁLENOST STAVBY DO 150KM</v>
          </cell>
          <cell r="D1838" t="str">
            <v>M3</v>
          </cell>
          <cell r="E1838">
            <v>1820</v>
          </cell>
          <cell r="F1838"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8">
            <v>54937</v>
          </cell>
        </row>
        <row r="1839">
          <cell r="A1839" t="str">
            <v>171914</v>
          </cell>
          <cell r="C1839" t="str">
            <v>VYLEHČENÝ NÁSYP Z LKK, VZDÁLENOST STAVBY DO 200KM</v>
          </cell>
          <cell r="D1839" t="str">
            <v>M3</v>
          </cell>
          <cell r="E1839">
            <v>1860</v>
          </cell>
          <cell r="F1839"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39">
            <v>54974</v>
          </cell>
        </row>
        <row r="1840">
          <cell r="A1840" t="str">
            <v>171915</v>
          </cell>
          <cell r="C1840" t="str">
            <v>VYLEHČENÝ NÁSYP Z LKK, VZDÁLENOST STAVBY DO 250KM</v>
          </cell>
          <cell r="D1840" t="str">
            <v>M3</v>
          </cell>
          <cell r="E1840">
            <v>1890</v>
          </cell>
          <cell r="F1840"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0">
            <v>55011</v>
          </cell>
        </row>
        <row r="1841">
          <cell r="A1841" t="str">
            <v>171916</v>
          </cell>
          <cell r="C1841" t="str">
            <v>VYLEHČENÝ NÁSYP Z LKK, VZDÁLENOST STAVBY DO 300KM</v>
          </cell>
          <cell r="D1841" t="str">
            <v>M3</v>
          </cell>
          <cell r="E1841">
            <v>1920</v>
          </cell>
          <cell r="F1841"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1">
            <v>55048</v>
          </cell>
        </row>
        <row r="1842">
          <cell r="A1842" t="str">
            <v>171917</v>
          </cell>
          <cell r="C1842" t="str">
            <v>VYLEHČENÝ NÁSYP Z LKK, VZDÁLENOST STAVBY DO 400KM</v>
          </cell>
          <cell r="D1842" t="str">
            <v>M3</v>
          </cell>
          <cell r="E1842">
            <v>2010</v>
          </cell>
          <cell r="F1842"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2">
            <v>55085</v>
          </cell>
        </row>
        <row r="1843">
          <cell r="A1843" t="str">
            <v>171918</v>
          </cell>
          <cell r="C1843" t="str">
            <v>VYLEHČENÝ NÁSYP Z LKK, VZDÁLENOST STAVBY DO 500KM</v>
          </cell>
          <cell r="D1843" t="str">
            <v>M3</v>
          </cell>
          <cell r="E1843">
            <v>2070</v>
          </cell>
          <cell r="F1843"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3">
            <v>55122</v>
          </cell>
        </row>
        <row r="1844">
          <cell r="A1844" t="str">
            <v>171919</v>
          </cell>
          <cell r="C1844" t="str">
            <v>VYLEHČENÝ NÁSYP Z LKK, VZDÁLENOST STAVBY NAD 500KM</v>
          </cell>
          <cell r="D1844" t="str">
            <v>M3</v>
          </cell>
          <cell r="E1844">
            <v>2150</v>
          </cell>
          <cell r="F1844" t="str">
            <v>položka zahrnuje:- kompletní provedení násypu včetně dodávky lehkého keramického kameniva (frakce dle zadávací dokumentace)- doprava lehkého keramického kameniva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4">
            <v>55159</v>
          </cell>
        </row>
        <row r="1845">
          <cell r="A1845" t="str">
            <v>17192</v>
          </cell>
          <cell r="C1845" t="str">
            <v>VYLEHČENÝ NÁSYP Z EXPANDOVANÉHO POLYSTYRENU (EPS)</v>
          </cell>
          <cell r="D1845" t="str">
            <v>M3</v>
          </cell>
          <cell r="E1845">
            <v>2450</v>
          </cell>
          <cell r="F1845" t="str">
            <v>položka zahrnuje:- kompletní provedení násypu včetně dodávky expandovaného polystyrenu- doprava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5">
            <v>55200</v>
          </cell>
        </row>
        <row r="1846">
          <cell r="A1846" t="str">
            <v>17193</v>
          </cell>
          <cell r="C1846" t="str">
            <v>VYLEHČENÝ NÁSYP Z EXTRUDOVANÉHO POLYSTYRENU (XPS)</v>
          </cell>
          <cell r="D1846" t="str">
            <v>M3</v>
          </cell>
          <cell r="E1846">
            <v>3940</v>
          </cell>
          <cell r="F1846" t="str">
            <v>položka zahrnuje:- kompletní provedení násypu včetně dodávky extrudovaného polystyrenu- doprava mimostaveništní i vnitrostaveništní-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6">
            <v>55241</v>
          </cell>
        </row>
        <row r="1847">
          <cell r="A1847" t="str">
            <v>17210</v>
          </cell>
          <cell r="C1847" t="str">
            <v>ZŘÍZENÍ TĚSNĚNÍ ZE ZEMIN SE ZHUTNĚNÍM</v>
          </cell>
          <cell r="D1847" t="str">
            <v>M3</v>
          </cell>
          <cell r="E1847">
            <v>266</v>
          </cell>
          <cell r="F1847" t="str">
            <v>položka zahrnuje:- kompletní provedení zemní konstrukce vč. hutnění vč. výběru vhodného materiálu- úpravaukládanéhomateriáluvlhčením,tříděním,promíchánímnebovysoušením,příp. jiné úpravy za účelem zlepšení jehomech. vlastností-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výplň jam a prohlubní v podloží- úprava, očištění, ochrana a zhutnění podloží- svahování-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7">
            <v>55290</v>
          </cell>
        </row>
        <row r="1848">
          <cell r="A1848" t="str">
            <v>17220</v>
          </cell>
          <cell r="C1848" t="str">
            <v>ZŘÍZENÍ TĚSNĚNÍ ZE ZEMIN BEZ ZHUT</v>
          </cell>
          <cell r="D1848" t="str">
            <v>M3</v>
          </cell>
          <cell r="E1848">
            <v>244</v>
          </cell>
          <cell r="F1848" t="str">
            <v>položka zahrnuje:- kompletní provedení zemní konstrukce vč. výběru vhodného materiálu- úpravaukládanéhomateriáluvlhčením,tříděním,promíchánímnebovysoušením,příp. jiné úpravy za účelem zlepšení jehomech. vlastností- ošetření úložiště po celou dobu práce v něm vč. klimatických opatření- ztížení v okolí vedení, konstrukcí a objektů a jejich dočasné zajištění- ztížení provádění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výplň jam a prohlubní v podloží- úprava, očištění, ochrana a zhutnění podloží- svahování-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8">
            <v>55334</v>
          </cell>
        </row>
        <row r="1849">
          <cell r="A1849" t="str">
            <v>17250</v>
          </cell>
          <cell r="C1849" t="str">
            <v>ZŘÍZENÍ TĚSNĚNÍ ZE ZEMIN NEPROPUSTNÝCH</v>
          </cell>
          <cell r="D1849" t="str">
            <v>M3</v>
          </cell>
          <cell r="E1849">
            <v>947</v>
          </cell>
          <cell r="F1849"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49">
            <v>55378</v>
          </cell>
        </row>
        <row r="1850">
          <cell r="A1850" t="str">
            <v>17260</v>
          </cell>
          <cell r="C1850" t="str">
            <v>ZŘÍZENÍ TĚSNĚNÍ ZE ZEMIN KAMENITÝCH</v>
          </cell>
          <cell r="D1850" t="str">
            <v>M3</v>
          </cell>
          <cell r="E1850">
            <v>228</v>
          </cell>
          <cell r="F1850"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0">
            <v>55423</v>
          </cell>
        </row>
        <row r="1851">
          <cell r="A1851" t="str">
            <v>17280</v>
          </cell>
          <cell r="C1851" t="str">
            <v>ZŘÍZENÍ TĚSNĚNÍ Z NAKUPOVANÝCH MATERIÁLŮ</v>
          </cell>
          <cell r="D1851" t="str">
            <v>M3</v>
          </cell>
          <cell r="E1851">
            <v>738</v>
          </cell>
          <cell r="F1851" t="str">
            <v>položka zahrnuje:- kompletní provedení zemní konstrukce včetně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1">
            <v>55468</v>
          </cell>
        </row>
        <row r="1852">
          <cell r="A1852" t="str">
            <v>17290</v>
          </cell>
          <cell r="C1852" t="str">
            <v>ZŘÍZENÍ TĚSNĚNÍ Z JINÝCH MATERIÁLŮ</v>
          </cell>
          <cell r="D1852" t="str">
            <v>M3</v>
          </cell>
          <cell r="E1852">
            <v>228</v>
          </cell>
          <cell r="F1852"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2">
            <v>55513</v>
          </cell>
        </row>
        <row r="1853">
          <cell r="A1853" t="str">
            <v>17310</v>
          </cell>
          <cell r="C1853" t="str">
            <v>ZEMNÍ KRAJNICE A DOSYPÁVKY SE ZHUTNĚNÍM</v>
          </cell>
          <cell r="D1853" t="str">
            <v>M3</v>
          </cell>
          <cell r="E1853">
            <v>243</v>
          </cell>
          <cell r="F1853"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svahování, hutnění a uzavírání povrchů svahů-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3">
            <v>55562</v>
          </cell>
        </row>
        <row r="1854">
          <cell r="A1854" t="str">
            <v>173103</v>
          </cell>
          <cell r="C1854" t="str">
            <v>ZEMNÍ KRAJNICE A DOSYPÁVKY SE ZHUT DO 100% PS</v>
          </cell>
          <cell r="D1854" t="str">
            <v>M3</v>
          </cell>
          <cell r="E1854">
            <v>266</v>
          </cell>
          <cell r="F1854"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svahování, hutnění a uzavírání povrchů svahů-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4">
            <v>55597</v>
          </cell>
        </row>
        <row r="1855">
          <cell r="A1855" t="str">
            <v>17320</v>
          </cell>
          <cell r="C1855" t="str">
            <v>ZEMNÍ KRAJNICE A DOSYPÁVKY BEZ ZHUTNĚNÍ</v>
          </cell>
          <cell r="D1855" t="str">
            <v>M3</v>
          </cell>
          <cell r="E1855">
            <v>177</v>
          </cell>
          <cell r="F1855" t="str">
            <v>položka zahrnuje:- kompletní provedení zemní konstrukce vč. výběru vhodného materiálu- úpravaukládanéhomateriáluvlhčením,tříděním,promíchánímnebovysoušením,příp. jiné úpravy za účelem zlepšení jehomech. vlastností-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svahování, hutnění a uzavírání povrchů svahů-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5">
            <v>55640</v>
          </cell>
        </row>
        <row r="1856">
          <cell r="A1856" t="str">
            <v>17350</v>
          </cell>
          <cell r="C1856" t="str">
            <v>ZEMNÍ KRAJNICE A DOSYPÁVKY ZE ZEMIN NEPROPUSTNÝCH</v>
          </cell>
          <cell r="D1856" t="str">
            <v>M3</v>
          </cell>
          <cell r="E1856">
            <v>467</v>
          </cell>
          <cell r="F1856"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svahování, hutnění a uzavírání povrchů svahů-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6">
            <v>55681</v>
          </cell>
        </row>
        <row r="1857">
          <cell r="A1857" t="str">
            <v>17360</v>
          </cell>
          <cell r="C1857" t="str">
            <v>ZEMNÍ KRAJNICE A DOSYPÁVKY Z HORNIN KAMENITÝCH</v>
          </cell>
          <cell r="D1857" t="str">
            <v>M3</v>
          </cell>
          <cell r="E1857">
            <v>467</v>
          </cell>
          <cell r="F1857"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svahování, hutnění a uzavírání povrchů svahů-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7">
            <v>55724</v>
          </cell>
        </row>
        <row r="1858">
          <cell r="A1858" t="str">
            <v>17380</v>
          </cell>
          <cell r="C1858" t="str">
            <v>ZEMNÍ KRAJNICE A DOSYPÁVKY Z NAKUPOVANÝCH MATERIÁLŮ</v>
          </cell>
          <cell r="D1858" t="str">
            <v>M3</v>
          </cell>
          <cell r="E1858">
            <v>836</v>
          </cell>
          <cell r="F1858" t="str">
            <v>položka zahrnuje:- kompletní provedení zemní konstrukce včetně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svahování, hutnění a uzavírání povrchů svahů-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8">
            <v>55767</v>
          </cell>
        </row>
        <row r="1859">
          <cell r="A1859" t="str">
            <v>17390</v>
          </cell>
          <cell r="C1859" t="str">
            <v>ZEMNÍ KRAJNICE A DOSYPÁVKY Z JINÝCH MATERIÁLŮ</v>
          </cell>
          <cell r="D1859" t="str">
            <v>M3</v>
          </cell>
          <cell r="E1859">
            <v>688</v>
          </cell>
          <cell r="F1859"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svahování, hutnění a uzavírání povrchů svahů-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59">
            <v>55809</v>
          </cell>
        </row>
        <row r="1860">
          <cell r="A1860" t="str">
            <v>17411</v>
          </cell>
          <cell r="C1860" t="str">
            <v>ZÁSYP JAM A RÝH ZEMINOU SE ZHUTNĚNÍM</v>
          </cell>
          <cell r="D1860" t="str">
            <v>M3</v>
          </cell>
          <cell r="E1860">
            <v>134</v>
          </cell>
          <cell r="F1860"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60">
            <v>55856</v>
          </cell>
        </row>
        <row r="1861">
          <cell r="A1861" t="str">
            <v>17421</v>
          </cell>
          <cell r="C1861" t="str">
            <v>ZÁSYP JAM A RÝH ZEMINOU BEZ ZHUTNĚNÍ</v>
          </cell>
          <cell r="D1861" t="str">
            <v>M3</v>
          </cell>
          <cell r="E1861">
            <v>65</v>
          </cell>
          <cell r="F1861" t="str">
            <v>položka zahrnuje:- kompletní provedení zemní konstrukce vč. výběru vhodného materiálu- úpravaukládanéhomateriáluvlhčením,tříděním,promíchánímnebovysoušením,příp. jiné úpravy za účelem zlepšení jehomech. vlastností-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61">
            <v>55902</v>
          </cell>
        </row>
        <row r="1862">
          <cell r="A1862" t="str">
            <v>17451</v>
          </cell>
          <cell r="C1862" t="str">
            <v>ZÁSYP JAM A RÝH ZE ZEMIN NEPROPUSTNÝCH</v>
          </cell>
          <cell r="D1862" t="str">
            <v>M3</v>
          </cell>
          <cell r="E1862">
            <v>404</v>
          </cell>
          <cell r="F1862"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62">
            <v>55946</v>
          </cell>
        </row>
        <row r="1863">
          <cell r="A1863" t="str">
            <v>17461</v>
          </cell>
          <cell r="C1863" t="str">
            <v>ZÁSYP JAM A RÝH Z HORNIN KAMENITÝCH</v>
          </cell>
          <cell r="D1863" t="str">
            <v>M3</v>
          </cell>
          <cell r="E1863">
            <v>123</v>
          </cell>
          <cell r="F1863"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63">
            <v>55992</v>
          </cell>
        </row>
        <row r="1864">
          <cell r="A1864" t="str">
            <v>17481</v>
          </cell>
          <cell r="C1864" t="str">
            <v>ZÁSYP JAM A RÝH Z NAKUPOVANÝCH MATERIÁLŮ</v>
          </cell>
          <cell r="D1864" t="str">
            <v>M3</v>
          </cell>
          <cell r="E1864">
            <v>738</v>
          </cell>
          <cell r="F1864" t="str">
            <v>položka zahrnuje:- kompletní provedení zemní konstrukce včetně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64">
            <v>56038</v>
          </cell>
        </row>
        <row r="1865">
          <cell r="A1865" t="str">
            <v>17491</v>
          </cell>
          <cell r="C1865" t="str">
            <v>ZÁSYP JAM A RÝH Z JINÝCH MATERIÁLŮ</v>
          </cell>
          <cell r="D1865" t="str">
            <v>M3</v>
          </cell>
          <cell r="E1865">
            <v>123</v>
          </cell>
          <cell r="F1865"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65">
            <v>56083</v>
          </cell>
        </row>
        <row r="1866">
          <cell r="A1866" t="str">
            <v>17511</v>
          </cell>
          <cell r="C1866" t="str">
            <v>OBSYP POTRUBÍ A OBJEKTŮ SE ZHUTNĚNÍM</v>
          </cell>
          <cell r="D1866" t="str">
            <v>M3</v>
          </cell>
          <cell r="E1866">
            <v>248</v>
          </cell>
          <cell r="F1866"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 zemina vytlačená potrubím o DN do 180mm se od kubatury obsypů neodečítá</v>
          </cell>
          <cell r="G1866">
            <v>56133</v>
          </cell>
        </row>
        <row r="1867">
          <cell r="A1867" t="str">
            <v>17521</v>
          </cell>
          <cell r="C1867" t="str">
            <v>OBSYP POTRUBÍ A OBJEKTŮ ZEMINOU BEZ ZHUT</v>
          </cell>
          <cell r="D1867" t="str">
            <v>M3</v>
          </cell>
          <cell r="E1867">
            <v>368</v>
          </cell>
          <cell r="F1867" t="str">
            <v>položka zahrnuje:- kompletní provedení zemní konstrukce vč. výběru vhodného materiálu- úpravaukládanéhomateriáluvlhčením,tříděním,promíchánímnebovysoušením,příp. jiné úpravy za účelem zlepšení jehomech. vlastností-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výplň jam a prohlubní v podloží- úprava, očištění, ochrana a zhutnění podloží- svahování-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 zemina vytlačená potrubím o DN 180mm se od kubatury obsypů neodečítá</v>
          </cell>
          <cell r="G1867">
            <v>56183</v>
          </cell>
        </row>
        <row r="1868">
          <cell r="A1868" t="str">
            <v>17551</v>
          </cell>
          <cell r="C1868" t="str">
            <v>OBSYP POTRUBÍ A OBJEKTŮ ZE ZEMIN NEPROPUSTNÝCH</v>
          </cell>
          <cell r="D1868" t="str">
            <v>M3</v>
          </cell>
          <cell r="E1868">
            <v>467</v>
          </cell>
          <cell r="F1868"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 zemina vytlačená potrubím o DN do 180mm se od kubatury obsypů neodečítá</v>
          </cell>
          <cell r="G1868">
            <v>56232</v>
          </cell>
        </row>
        <row r="1869">
          <cell r="A1869" t="str">
            <v>17561</v>
          </cell>
          <cell r="C1869" t="str">
            <v>OBSYP POTRUBÍ A OBJEKTŮ Z HORNIN KAMENITÝCH</v>
          </cell>
          <cell r="D1869" t="str">
            <v>M3</v>
          </cell>
          <cell r="E1869">
            <v>467</v>
          </cell>
          <cell r="F1869"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 zemina vytlače</v>
          </cell>
          <cell r="G1869">
            <v>56282</v>
          </cell>
        </row>
        <row r="1870">
          <cell r="A1870" t="str">
            <v>17581</v>
          </cell>
          <cell r="C1870" t="str">
            <v>OBSYP POTRUBÍ A OBJEKTŮ Z NAKUPOVANÝCH MATERIÁLŮ</v>
          </cell>
          <cell r="D1870" t="str">
            <v>M3</v>
          </cell>
          <cell r="E1870">
            <v>887</v>
          </cell>
          <cell r="F1870" t="str">
            <v>položka zahrnuje:- kompletní provedení zemní konstrukce včetně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 zemina vytlačená potrubím o DN do 180mm se od kubatury obsypů neodečítá</v>
          </cell>
          <cell r="G1870">
            <v>56331</v>
          </cell>
        </row>
        <row r="1871">
          <cell r="A1871" t="str">
            <v>17591</v>
          </cell>
          <cell r="C1871" t="str">
            <v>OBSYP POTRUBÍ A OBJEKTŮ Z JINÝCH MATERIÁLŮ</v>
          </cell>
          <cell r="D1871" t="str">
            <v>M3</v>
          </cell>
          <cell r="E1871">
            <v>467</v>
          </cell>
          <cell r="F1871"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 zemina vytlačená potrubím o DN do 180mm se od kubatury obsypů neodečítá</v>
          </cell>
          <cell r="G1871">
            <v>56381</v>
          </cell>
        </row>
        <row r="1872">
          <cell r="A1872" t="str">
            <v>17610</v>
          </cell>
          <cell r="C1872" t="str">
            <v>VÝPLNĚ ZE ZEMIN SE ZHUT</v>
          </cell>
          <cell r="D1872" t="str">
            <v>M3</v>
          </cell>
          <cell r="E1872">
            <v>368</v>
          </cell>
          <cell r="F1872"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72">
            <v>56435</v>
          </cell>
        </row>
        <row r="1873">
          <cell r="A1873" t="str">
            <v>17620</v>
          </cell>
          <cell r="C1873" t="str">
            <v>VÝPLNĚ ZE ZEMIN BEZ ZHUT</v>
          </cell>
          <cell r="D1873" t="str">
            <v>M3</v>
          </cell>
          <cell r="E1873">
            <v>266</v>
          </cell>
          <cell r="F1873" t="str">
            <v>položka zahrnuje:- kompletní provedení zemní konstrukce vč. výběru vhodného materiálu- úpravaukládanéhomateriáluvlhčením,tříděním,promíchánímnebovysoušením,příp. jiné úpravy za účelem zlepšení jehomech. vlastností-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73">
            <v>56478</v>
          </cell>
        </row>
        <row r="1874">
          <cell r="A1874" t="str">
            <v>17650</v>
          </cell>
          <cell r="C1874" t="str">
            <v>VÝPLNĚ ZE ZEMIN NEPROPUSTNÝCH</v>
          </cell>
          <cell r="D1874" t="str">
            <v>M3</v>
          </cell>
          <cell r="E1874">
            <v>569</v>
          </cell>
          <cell r="F1874"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74">
            <v>56520</v>
          </cell>
        </row>
        <row r="1875">
          <cell r="A1875" t="str">
            <v>17660</v>
          </cell>
          <cell r="C1875" t="str">
            <v>VÝPLNĚ ZE ZEMIN KAMENITÝCH</v>
          </cell>
          <cell r="D1875" t="str">
            <v>M3</v>
          </cell>
          <cell r="E1875">
            <v>598</v>
          </cell>
          <cell r="F1875"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75">
            <v>56563</v>
          </cell>
        </row>
        <row r="1876">
          <cell r="A1876" t="str">
            <v>17680</v>
          </cell>
          <cell r="C1876" t="str">
            <v>VÝPLNĚ Z NAKUPOVANÝCH MATERIÁLŮ</v>
          </cell>
          <cell r="D1876" t="str">
            <v>M3</v>
          </cell>
          <cell r="E1876">
            <v>1260</v>
          </cell>
          <cell r="F1876" t="str">
            <v>položka zahrnuje:- kompletní provedení zemní konstrukce včetně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76">
            <v>56606</v>
          </cell>
        </row>
        <row r="1877">
          <cell r="A1877" t="str">
            <v>17690</v>
          </cell>
          <cell r="C1877" t="str">
            <v>VÝPLNĚ Z UPRAV MATERIÁLŮ</v>
          </cell>
          <cell r="D1877" t="str">
            <v>M3</v>
          </cell>
          <cell r="E1877">
            <v>123</v>
          </cell>
          <cell r="F1877"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77">
            <v>56649</v>
          </cell>
        </row>
        <row r="1878">
          <cell r="A1878" t="str">
            <v>17710</v>
          </cell>
          <cell r="C1878" t="str">
            <v>ZEMNÍ HRÁZKY ZE ZEMIN SE ZHUTNĚNÍM</v>
          </cell>
          <cell r="D1878" t="str">
            <v>M3</v>
          </cell>
          <cell r="E1878">
            <v>186</v>
          </cell>
          <cell r="F1878"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78">
            <v>56696</v>
          </cell>
        </row>
        <row r="1879">
          <cell r="A1879" t="str">
            <v>17720</v>
          </cell>
          <cell r="C1879" t="str">
            <v>ZEMNÍ HRÁZKY ZE ZEMIN BEZ ZHUT</v>
          </cell>
          <cell r="D1879" t="str">
            <v>M3</v>
          </cell>
          <cell r="E1879">
            <v>199</v>
          </cell>
          <cell r="F1879" t="str">
            <v>položka zahrnuje:- kompletní provedení zemní konstrukce vč. výběru vhodného materiálu- úpravaukládanéhomateriáluvlhčením,tříděním,promíchánímnebovysoušením,příp. jiné úpravy za účelem zlepšení jehomech. vlastností-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výplň jam a prohlubní v podloží- úprava, očištění, ochrana a zhutnění podloží- svahování-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79">
            <v>56741</v>
          </cell>
        </row>
        <row r="1880">
          <cell r="A1880" t="str">
            <v>17750</v>
          </cell>
          <cell r="C1880" t="str">
            <v>ZEMNÍ HRÁZKY ZE ZEMIN NEPROPUSTNÝCH</v>
          </cell>
          <cell r="D1880" t="str">
            <v>M3</v>
          </cell>
          <cell r="E1880">
            <v>497</v>
          </cell>
          <cell r="F1880"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80">
            <v>56785</v>
          </cell>
        </row>
        <row r="1881">
          <cell r="A1881" t="str">
            <v>17760</v>
          </cell>
          <cell r="C1881" t="str">
            <v>ZEMNÍ HRÁZKY ZE ZEMIN KAMENITÝCH A BALVANITÝCH</v>
          </cell>
          <cell r="D1881" t="str">
            <v>M3</v>
          </cell>
          <cell r="E1881">
            <v>523</v>
          </cell>
          <cell r="F1881"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81">
            <v>56830</v>
          </cell>
        </row>
        <row r="1882">
          <cell r="A1882" t="str">
            <v>17770</v>
          </cell>
          <cell r="C1882" t="str">
            <v>ZEMNÍ HRÁZKY VRSTEVNATÉ</v>
          </cell>
          <cell r="D1882" t="str">
            <v>M3</v>
          </cell>
          <cell r="E1882">
            <v>228</v>
          </cell>
          <cell r="F1882"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82">
            <v>56875</v>
          </cell>
        </row>
        <row r="1883">
          <cell r="A1883" t="str">
            <v>17780</v>
          </cell>
          <cell r="C1883" t="str">
            <v>ZEMNÍ HRÁZKY Z NAKUPOVANÝCH MATERIÁLŮ</v>
          </cell>
          <cell r="D1883" t="str">
            <v>M3</v>
          </cell>
          <cell r="E1883">
            <v>746</v>
          </cell>
          <cell r="F1883" t="str">
            <v>položka zahrnuje:- kompletní provedení zemní konstrukce včetně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83">
            <v>56920</v>
          </cell>
        </row>
        <row r="1884">
          <cell r="A1884" t="str">
            <v>17810</v>
          </cell>
          <cell r="C1884" t="str">
            <v>ZÁSYP V UZAVŘENÝCH PROSTORÁCH ZE ZEMIN SE ZHUT</v>
          </cell>
          <cell r="D1884" t="str">
            <v>M3</v>
          </cell>
          <cell r="E1884">
            <v>344</v>
          </cell>
          <cell r="F1884"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84">
            <v>56969</v>
          </cell>
        </row>
        <row r="1885">
          <cell r="A1885" t="str">
            <v>17820</v>
          </cell>
          <cell r="C1885" t="str">
            <v>ZÁSYP V UZAVŘENÝCH PROSTORÁCH ZE ZEMIN BEZ ZHUT</v>
          </cell>
          <cell r="D1885" t="str">
            <v>M3</v>
          </cell>
          <cell r="E1885">
            <v>266</v>
          </cell>
          <cell r="F1885" t="str">
            <v>položka zahrnuje:- kompletní provedení zemní konstrukce vč. výběru vhodného materiálu- úpravaukládanéhomateriáluvlhčením,tříděním,promíchánímnebovysoušením,příp. jiné úpravy za účelem zlepšení jehomech. vlastností-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85">
            <v>57012</v>
          </cell>
        </row>
        <row r="1886">
          <cell r="A1886" t="str">
            <v>17880</v>
          </cell>
          <cell r="C1886" t="str">
            <v>ZÁSYP V UZAVŘENÝCH PROSTORÁCH Z NAKUP MATERIÁLŮ</v>
          </cell>
          <cell r="D1886" t="str">
            <v>M3</v>
          </cell>
          <cell r="E1886">
            <v>960</v>
          </cell>
          <cell r="F1886" t="str">
            <v>položka zahrnuje:- kompletní provedení zemní konstrukce včetně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v>
          </cell>
          <cell r="G1886">
            <v>57054</v>
          </cell>
        </row>
        <row r="1887">
          <cell r="A1887" t="str">
            <v>17910</v>
          </cell>
          <cell r="C1887" t="str">
            <v>NÁSYPY Z ARMOVANÝCH ZEMIN SE ZHUTNĚNÍM</v>
          </cell>
          <cell r="D1887" t="str">
            <v>M3</v>
          </cell>
          <cell r="E1887">
            <v>297</v>
          </cell>
          <cell r="F1887" t="str">
            <v>položka zahrnuje:- kompletní provedení zemní konstrukce vč. výběru vhodného materiálu-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 nezahrnuje armovací sítě</v>
          </cell>
          <cell r="G1887">
            <v>57101</v>
          </cell>
        </row>
        <row r="1888">
          <cell r="A1888" t="str">
            <v>17980</v>
          </cell>
          <cell r="C1888" t="str">
            <v>NÁSYPY Z ARMOVANÝCH ZEMIN Z NAKUPOVANÝCH MATERÁLŮ</v>
          </cell>
          <cell r="D1888" t="str">
            <v>M3</v>
          </cell>
          <cell r="E1888">
            <v>839</v>
          </cell>
          <cell r="F1888" t="str">
            <v>Položka zahrnuje:- kompletní provedení zemní konstrukce vč. nákupu a dopravy materiálu dle zadávací dokumentace- úpravaukládanéhomateriáluvlhčením,tříděním,promíchánímnebovysoušením,příp. jiné úpravy za účelem zlepšení jehomech.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veškerépomocné konstrukce umožňující provedenízemní konstrukce(příjezdy,sjezdy,nájezdy, lešení, podpěrné konstrukce, přemostění, zpevněné plochy, zakrytí a pod.)- nezahrnuje armovací sítě- odvedení nebo obvedení vody v okolí úložiště a v úložišti- veškerépomocné konstrukce umožňující provedenízemní konstrukce(příjezdy,sjezdy,nájezdy, lešení, podpěrné konstrukce, přemostění, zpevněné plochy, zakrytí a pod.)- nezahrnuje armovací sítě</v>
          </cell>
          <cell r="G1888">
            <v>57147</v>
          </cell>
        </row>
        <row r="1889">
          <cell r="A1889" t="str">
            <v>18010</v>
          </cell>
          <cell r="C1889" t="str">
            <v>VŠEOBECNÉ ÚPRAVY ZASTAVĚNÉHO ÚZEMÍ</v>
          </cell>
          <cell r="D1889" t="str">
            <v>M2</v>
          </cell>
          <cell r="E1889">
            <v>71</v>
          </cell>
          <cell r="F1889" t="str">
            <v>Všeobecné úpravy musí zahrnovat úpravu území po uskutečnění stavby, tak jak je požadováno v zadávací dokumentaci s výjimkou těch prací, pro které jsou uvedeny samostatné položky.</v>
          </cell>
          <cell r="G1889">
            <v>57204</v>
          </cell>
        </row>
        <row r="1890">
          <cell r="A1890" t="str">
            <v>18020</v>
          </cell>
          <cell r="C1890" t="str">
            <v>VŠEOBECNÉ ÚPRAVY ZEMĚDĚLSKÝCH PLOCH</v>
          </cell>
          <cell r="D1890" t="str">
            <v>M2</v>
          </cell>
          <cell r="E1890">
            <v>40</v>
          </cell>
          <cell r="F1890" t="str">
            <v>Všeobecné úpravy musí zahrnovat úpravu území po uskutečnění stavby, tak jak je požadováno v zadávací dokumentaci s výjimkou těch prací, pro které jsou uvedeny samostatné položky.</v>
          </cell>
          <cell r="G1890">
            <v>57232</v>
          </cell>
        </row>
        <row r="1891">
          <cell r="A1891" t="str">
            <v>18030</v>
          </cell>
          <cell r="C1891" t="str">
            <v>VŠEOBECNÉ ÚPRAVY LESNÍCH PLOCH</v>
          </cell>
          <cell r="D1891" t="str">
            <v>M2</v>
          </cell>
          <cell r="E1891">
            <v>53</v>
          </cell>
          <cell r="F1891" t="str">
            <v>Všeobecné úpravy musí zahrnovat úpravu území po uskutečnění stavby, tak jak je požadováno v zadávací dokumentaci s výjimkou těch prací, pro které jsou uvedeny samostatné položky.</v>
          </cell>
          <cell r="G1891">
            <v>57260</v>
          </cell>
        </row>
        <row r="1892">
          <cell r="A1892" t="str">
            <v>18090</v>
          </cell>
          <cell r="C1892" t="str">
            <v>VŠEOBECNÉ ÚPRAVY OSTATNÍCH PLOCH</v>
          </cell>
          <cell r="D1892" t="str">
            <v>M2</v>
          </cell>
          <cell r="E1892">
            <v>26</v>
          </cell>
          <cell r="F1892" t="str">
            <v>Všeobecné úpravy musí zahrnovat úpravu území po uskutečnění stavby, tak jak je požadováno v zadávací dokumentaci s výjimkou těch prací, pro které jsou uvedeny samostatné položky.</v>
          </cell>
          <cell r="G1892">
            <v>57288</v>
          </cell>
        </row>
        <row r="1893">
          <cell r="A1893" t="str">
            <v>18110</v>
          </cell>
          <cell r="C1893" t="str">
            <v>ÚPRAVA PLÁNĚ SE ZHUTNĚNÍM V HORNINĚ TŘ. I</v>
          </cell>
          <cell r="D1893" t="str">
            <v>M2</v>
          </cell>
          <cell r="E1893">
            <v>16.2</v>
          </cell>
          <cell r="F1893" t="str">
            <v>položka zahrnuje úpravu pláně včetně vyrovnání výškových rozdílů. Míru zhutnění určuje projekt.</v>
          </cell>
          <cell r="G1893">
            <v>57320</v>
          </cell>
        </row>
        <row r="1894">
          <cell r="A1894" t="str">
            <v>18120</v>
          </cell>
          <cell r="C1894" t="str">
            <v>ÚPRAVA PLÁNĚ SE ZHUTNĚNÍM V HORNINĚ TŘ. II</v>
          </cell>
          <cell r="D1894" t="str">
            <v>M2</v>
          </cell>
          <cell r="E1894">
            <v>26</v>
          </cell>
          <cell r="F1894" t="str">
            <v>položka zahrnuje úpravu pláně včetně vyrovnání výškových rozdílů. Míru zhutnění určuje projekt.</v>
          </cell>
          <cell r="G1894">
            <v>57348</v>
          </cell>
        </row>
        <row r="1895">
          <cell r="A1895" t="str">
            <v>18130</v>
          </cell>
          <cell r="C1895" t="str">
            <v>ÚPRAVA PLÁNĚ BEZ ZHUTNĚNÍ</v>
          </cell>
          <cell r="D1895" t="str">
            <v>M2</v>
          </cell>
          <cell r="E1895">
            <v>7.6</v>
          </cell>
          <cell r="F1895" t="str">
            <v>položka zahrnuje úpravu pláně včetně vyrovnání výškových rozdílů</v>
          </cell>
          <cell r="G1895">
            <v>57376</v>
          </cell>
        </row>
        <row r="1896">
          <cell r="A1896" t="str">
            <v>18210</v>
          </cell>
          <cell r="C1896" t="str">
            <v>ÚPRAVA POVRCHŮ SROVNÁNÍM ÚZEMÍ</v>
          </cell>
          <cell r="D1896" t="str">
            <v>M3</v>
          </cell>
          <cell r="E1896">
            <v>26</v>
          </cell>
          <cell r="F1896" t="str">
            <v>položka zahrnuje srovnání výškových rozdílů terénu</v>
          </cell>
          <cell r="G1896">
            <v>57408</v>
          </cell>
        </row>
        <row r="1897">
          <cell r="A1897" t="str">
            <v>18214</v>
          </cell>
          <cell r="C1897" t="str">
            <v>ÚPRAVA POVRCHŮ SROVNÁNÍM ÚZEMÍ V TL DO 0,25M</v>
          </cell>
          <cell r="D1897" t="str">
            <v>M2</v>
          </cell>
          <cell r="E1897">
            <v>26</v>
          </cell>
          <cell r="F1897" t="str">
            <v>položka zahrnuje srovnání výškových rozdílů terénu</v>
          </cell>
          <cell r="G1897">
            <v>57432</v>
          </cell>
        </row>
        <row r="1898">
          <cell r="A1898" t="str">
            <v>18215</v>
          </cell>
          <cell r="C1898" t="str">
            <v>ÚPRAVA POVRCHŮ SROVNÁNÍM ÚZEMÍ V TL DO 0,50M</v>
          </cell>
          <cell r="D1898" t="str">
            <v>M2</v>
          </cell>
          <cell r="E1898">
            <v>53</v>
          </cell>
          <cell r="F1898" t="str">
            <v>položka zahrnuje srovnání výškových rozdílů terénu</v>
          </cell>
          <cell r="G1898">
            <v>57456</v>
          </cell>
        </row>
        <row r="1899">
          <cell r="A1899" t="str">
            <v>18216</v>
          </cell>
          <cell r="C1899" t="str">
            <v>ÚPRAVA POVRCHŮ SROVNÁNÍM ÚZEMÍ V TL DO 0,75M</v>
          </cell>
          <cell r="D1899" t="str">
            <v>M2</v>
          </cell>
          <cell r="E1899">
            <v>82</v>
          </cell>
          <cell r="F1899" t="str">
            <v>položka zahrnuje srovnání výškových rozdílů terénu</v>
          </cell>
          <cell r="G1899">
            <v>57480</v>
          </cell>
        </row>
        <row r="1900">
          <cell r="A1900" t="str">
            <v>18220</v>
          </cell>
          <cell r="C1900" t="str">
            <v>ROZPROSTŘENÍ ORNICE VE SVAHU</v>
          </cell>
          <cell r="D1900" t="str">
            <v>M3</v>
          </cell>
          <cell r="E1900">
            <v>266</v>
          </cell>
          <cell r="F1900" t="str">
            <v>položka zahrnuje:nutné přemístění ornice z dočasných skládek vzdálených do 50mrozprostření ornice v předepsané tloušťce ve svahu přes 1:5</v>
          </cell>
          <cell r="G1900">
            <v>57508</v>
          </cell>
        </row>
        <row r="1901">
          <cell r="A1901" t="str">
            <v>18221</v>
          </cell>
          <cell r="C1901" t="str">
            <v>ROZPROSTŘENÍ ORNICE VE SVAHU V TL DO 0,10M</v>
          </cell>
          <cell r="D1901" t="str">
            <v>M2</v>
          </cell>
          <cell r="E1901">
            <v>28</v>
          </cell>
          <cell r="F1901" t="str">
            <v>položka zahrnuje:nutné přemístění ornice z dočasných skládek vzdálených do 50mrozprostření ornice v předepsané tloušťce ve svahu přes 1:5</v>
          </cell>
          <cell r="G1901">
            <v>57534</v>
          </cell>
        </row>
        <row r="1902">
          <cell r="A1902" t="str">
            <v>18222</v>
          </cell>
          <cell r="C1902" t="str">
            <v>ROZPROSTŘENÍ ORNICE VE SVAHU V TL DO 0,15M</v>
          </cell>
          <cell r="D1902" t="str">
            <v>M2</v>
          </cell>
          <cell r="E1902">
            <v>40</v>
          </cell>
          <cell r="F1902" t="str">
            <v>položka zahrnuje:nutné přemístění ornice z dočasných skládek vzdálených do 50mrozprostření ornice v předepsané tloušťce ve svahu přes 1:5</v>
          </cell>
          <cell r="G1902">
            <v>57560</v>
          </cell>
        </row>
        <row r="1903">
          <cell r="A1903" t="str">
            <v>18223</v>
          </cell>
          <cell r="C1903" t="str">
            <v>ROZPROSTŘENÍ ORNICE VE SVAHU V TL DO 0,20M</v>
          </cell>
          <cell r="D1903" t="str">
            <v>M2</v>
          </cell>
          <cell r="E1903">
            <v>53</v>
          </cell>
          <cell r="F1903" t="str">
            <v>položka zahrnuje:nutné přemístění ornice z dočasných skládek vzdálených do 50mrozprostření ornice v předepsané tloušťce ve svahu přes 1:5</v>
          </cell>
          <cell r="G1903">
            <v>57586</v>
          </cell>
        </row>
        <row r="1904">
          <cell r="A1904" t="str">
            <v>18224</v>
          </cell>
          <cell r="C1904" t="str">
            <v>ROZPROSTŘENÍ ORNICE VE SVAHU V TL DO 0,25M</v>
          </cell>
          <cell r="D1904" t="str">
            <v>M2</v>
          </cell>
          <cell r="E1904">
            <v>71</v>
          </cell>
          <cell r="F1904" t="str">
            <v>položka zahrnuje:nutné přemístění ornice z dočasných skládek vzdálených do 50mrozprostření ornice v předepsané tloušťce ve svahu přes 1:5</v>
          </cell>
          <cell r="G1904">
            <v>57612</v>
          </cell>
        </row>
        <row r="1905">
          <cell r="A1905" t="str">
            <v>18225</v>
          </cell>
          <cell r="C1905" t="str">
            <v>ROZPROSTŘENÍ ORNICE VE SVAHU V TL DO 0,50M</v>
          </cell>
          <cell r="D1905" t="str">
            <v>M2</v>
          </cell>
          <cell r="E1905">
            <v>125</v>
          </cell>
          <cell r="F1905" t="str">
            <v>položka zahrnuje:nutné přemístění ornice z dočasných skládek vzdálených do 50mrozprostření ornice v předepsané tloušťce ve svahu přes 1:5</v>
          </cell>
          <cell r="G1905">
            <v>57638</v>
          </cell>
        </row>
        <row r="1906">
          <cell r="A1906" t="str">
            <v>18226</v>
          </cell>
          <cell r="C1906" t="str">
            <v>ROZPROSTŘENÍ ORNICE VE SVAHU V TL DO 0,75M</v>
          </cell>
          <cell r="D1906" t="str">
            <v>M2</v>
          </cell>
          <cell r="E1906">
            <v>189</v>
          </cell>
          <cell r="F1906" t="str">
            <v>položka zahrnuje:nutné přemístění ornice z dočasných skládek vzdálených do 50mrozprostření ornice v předepsané tloušťce ve svahu přes 1:5</v>
          </cell>
          <cell r="G1906">
            <v>57664</v>
          </cell>
        </row>
        <row r="1907">
          <cell r="A1907" t="str">
            <v>18230</v>
          </cell>
          <cell r="C1907" t="str">
            <v>ROZPROSTŘENÍ ORNICE V ROVINĚ</v>
          </cell>
          <cell r="D1907" t="str">
            <v>M3</v>
          </cell>
          <cell r="E1907">
            <v>204</v>
          </cell>
          <cell r="F1907" t="str">
            <v>položka zahrnuje:nutné přemístění ornice z dočasných skládek vzdálených do 50mrozprostření ornice v předepsané tloušťce v rovině a ve svahu do 1:5</v>
          </cell>
          <cell r="G1907">
            <v>57694</v>
          </cell>
        </row>
        <row r="1908">
          <cell r="A1908" t="str">
            <v>18231</v>
          </cell>
          <cell r="C1908" t="str">
            <v>ROZPROSTŘENÍ ORNICE V ROVINĚ V TL DO 0,10M</v>
          </cell>
          <cell r="D1908" t="str">
            <v>M2</v>
          </cell>
          <cell r="E1908">
            <v>18.399999999999999</v>
          </cell>
          <cell r="F1908" t="str">
            <v>položka zahrnuje:nutné přemístění ornice z dočasných skládek vzdálených do 50mrozprostření ornice v předepsané tloušťce v rovině a ve svahu do 1:5</v>
          </cell>
          <cell r="G1908">
            <v>57720</v>
          </cell>
        </row>
        <row r="1909">
          <cell r="A1909" t="str">
            <v>18232</v>
          </cell>
          <cell r="C1909" t="str">
            <v>ROZPROSTŘENÍ ORNICE V ROVINĚ V TL DO 0,15M</v>
          </cell>
          <cell r="D1909" t="str">
            <v>M2</v>
          </cell>
          <cell r="E1909">
            <v>28</v>
          </cell>
          <cell r="F1909" t="str">
            <v>položka zahrnuje:nutné přemístění ornice z dočasných skládek vzdálených do 50mrozprostření ornice v předepsané tloušťce v rovině a ve svahu do 1:5</v>
          </cell>
          <cell r="G1909">
            <v>57746</v>
          </cell>
        </row>
        <row r="1910">
          <cell r="A1910" t="str">
            <v>18233</v>
          </cell>
          <cell r="C1910" t="str">
            <v>ROZPROSTŘENÍ ORNICE V ROVINĚ V TL DO 0,20M</v>
          </cell>
          <cell r="D1910" t="str">
            <v>M2</v>
          </cell>
          <cell r="E1910">
            <v>40</v>
          </cell>
          <cell r="F1910" t="str">
            <v>položka zahrnuje:nutné přemístění ornice z dočasných skládek vzdálených do 50mrozprostření ornice v předepsané tloušťce v rovině a ve svahu do 1:5</v>
          </cell>
          <cell r="G1910">
            <v>57772</v>
          </cell>
        </row>
        <row r="1911">
          <cell r="A1911" t="str">
            <v>18234</v>
          </cell>
          <cell r="C1911" t="str">
            <v>ROZPROSTŘENÍ ORNICE V ROVINĚ V TL DO 0,25M</v>
          </cell>
          <cell r="D1911" t="str">
            <v>M2</v>
          </cell>
          <cell r="E1911">
            <v>51</v>
          </cell>
          <cell r="F1911" t="str">
            <v>položka zahrnuje:nutné přemístění ornice z dočasných skládek vzdálených do 50mrozprostření ornice v předepsané tloušťce v rovině a ve svahu do 1:5</v>
          </cell>
          <cell r="G1911">
            <v>57798</v>
          </cell>
        </row>
        <row r="1912">
          <cell r="A1912" t="str">
            <v>18235</v>
          </cell>
          <cell r="C1912" t="str">
            <v>ROZPROSTŘENÍ ORNICE V ROVINĚ V TL DO 0,50M</v>
          </cell>
          <cell r="D1912" t="str">
            <v>M2</v>
          </cell>
          <cell r="E1912">
            <v>94</v>
          </cell>
          <cell r="F1912" t="str">
            <v>položka zahrnuje:nutné přemístění ornice z dočasných skládek vzdálených do 50mrozprostření ornice v předepsané tloušťce v rovině a ve svahu do 1:5</v>
          </cell>
          <cell r="G1912">
            <v>57824</v>
          </cell>
        </row>
        <row r="1913">
          <cell r="A1913" t="str">
            <v>18236</v>
          </cell>
          <cell r="C1913" t="str">
            <v>ROZPROSTŘENÍ ORNICE V ROVINĚ V TL DO 0,75M</v>
          </cell>
          <cell r="D1913" t="str">
            <v>M2</v>
          </cell>
          <cell r="E1913">
            <v>148</v>
          </cell>
          <cell r="F1913" t="str">
            <v>položka zahrnuje:nutné přemístění ornice z dočasných skládek vzdálených do 50mrozprostření ornice v předepsané tloušťce v rovině a ve svahu do 1:5</v>
          </cell>
          <cell r="G1913">
            <v>57850</v>
          </cell>
        </row>
        <row r="1914">
          <cell r="A1914" t="str">
            <v>18241</v>
          </cell>
          <cell r="C1914" t="str">
            <v>ZALOŽENÍ TRÁVNÍKU RUČNÍM VÝSEVEM</v>
          </cell>
          <cell r="D1914" t="str">
            <v>M2</v>
          </cell>
          <cell r="E1914">
            <v>16.2</v>
          </cell>
          <cell r="F1914" t="str">
            <v>Zahrnuje dodání předepsané travní směsi, její výsev na ornici, zalévání, první pokosení, to vše bez ohledu na sklon terénu</v>
          </cell>
          <cell r="G1914">
            <v>57880</v>
          </cell>
        </row>
        <row r="1915">
          <cell r="A1915" t="str">
            <v>18242</v>
          </cell>
          <cell r="C1915" t="str">
            <v>ZALOŽENÍ TRÁVNÍKU HYDROOSEVEM NA ORNICI</v>
          </cell>
          <cell r="D1915" t="str">
            <v>M2</v>
          </cell>
          <cell r="E1915">
            <v>21</v>
          </cell>
          <cell r="F1915" t="str">
            <v>Zahrnuje dodání předepsané travní směsi, hydroosev na ornici, zalévání, první pokosení, to vše bez ohledu na sklon terénu</v>
          </cell>
          <cell r="G1915">
            <v>57904</v>
          </cell>
        </row>
        <row r="1916">
          <cell r="A1916" t="str">
            <v>18243</v>
          </cell>
          <cell r="C1916" t="str">
            <v>ZALOŽENÍ TRÁVNÍKU HYDROOSEVEM NA HLUŠINU</v>
          </cell>
          <cell r="D1916" t="str">
            <v>M2</v>
          </cell>
          <cell r="E1916">
            <v>29</v>
          </cell>
          <cell r="F1916" t="str">
            <v>Zahrnuje dodání předepsané travní směsi, hydroosev na hlušinu, zalévání, první pokosení, to vše bez ohledu na sklon terénu</v>
          </cell>
          <cell r="G1916">
            <v>57928</v>
          </cell>
        </row>
        <row r="1917">
          <cell r="A1917" t="str">
            <v>18245</v>
          </cell>
          <cell r="C1917" t="str">
            <v>ZALOŽENÍ TRÁVNÍKU ZATRAVŇOVACÍ TEXTILIÍ (ROHOŽÍ)</v>
          </cell>
          <cell r="D1917" t="str">
            <v>M2</v>
          </cell>
          <cell r="E1917">
            <v>158</v>
          </cell>
          <cell r="F1917" t="str">
            <v>Zahrnuje dodání a položení předepsané zatravňovací textilie bez ohledu na sklon terénu, zalévání, první pokosení</v>
          </cell>
          <cell r="G1917">
            <v>57952</v>
          </cell>
        </row>
        <row r="1918">
          <cell r="A1918" t="str">
            <v>18246</v>
          </cell>
          <cell r="C1918" t="str">
            <v>ZALOŽENÍ TRÁVNÍKU POLOŽENÍM TRAVNATÉHO KOBERCE</v>
          </cell>
          <cell r="D1918" t="str">
            <v>M2</v>
          </cell>
          <cell r="E1918">
            <v>172</v>
          </cell>
          <cell r="F1918" t="str">
            <v>Zahrnuje naložení, dopravu a položení travnatého koberce bez ohledu na sklon terénu, zalévání, první pokosení</v>
          </cell>
          <cell r="G1918">
            <v>57976</v>
          </cell>
        </row>
        <row r="1919">
          <cell r="A1919" t="str">
            <v>18247</v>
          </cell>
          <cell r="C1919" t="str">
            <v>OŠETŘOVÁNÍ TRÁVNÍKU</v>
          </cell>
          <cell r="D1919" t="str">
            <v>M2</v>
          </cell>
          <cell r="E1919">
            <v>4.3</v>
          </cell>
          <cell r="F1919" t="str">
            <v>Zahrnuje pokosení se shrabáním, naložení shrabků na dopravní prostředek, s odvozem a se složením, to vše bez ohledu na sklon terénuzahrnuje nutné zalití a hnojení</v>
          </cell>
          <cell r="G1919">
            <v>58000</v>
          </cell>
        </row>
        <row r="1920">
          <cell r="A1920" t="str">
            <v>18311</v>
          </cell>
          <cell r="C1920" t="str">
            <v>ZALOŽENÍ ZÁHONU PRO VÝSADBU</v>
          </cell>
          <cell r="D1920" t="str">
            <v>M2</v>
          </cell>
          <cell r="E1920">
            <v>18.399999999999999</v>
          </cell>
          <cell r="F1920" t="str">
            <v>položka zahrnuje založení záhonu, urovnání, naložení a odvoz odpadu, to vše bez ohledu na sklon terénu</v>
          </cell>
          <cell r="G1920">
            <v>58033</v>
          </cell>
        </row>
        <row r="1921">
          <cell r="A1921" t="str">
            <v>18331</v>
          </cell>
          <cell r="C1921" t="str">
            <v>SADOVNICKÉ OBDĚLÁNÍ PŮDY</v>
          </cell>
          <cell r="D1921" t="str">
            <v>M2</v>
          </cell>
          <cell r="E1921">
            <v>11.9</v>
          </cell>
          <cell r="F1921" t="str">
            <v>položka zahrnuje strojové obdělání nejsvrchnější vrstvy půdy původního horizontu nebo nově rozprostřené vrchní vrstvy půdy, dále zahrnuje urovnání pozemku, zejména základní výškové úpravy terénu tak, aby povrch podkladu byl bez prohlubní a výstupků</v>
          </cell>
          <cell r="G1921">
            <v>58061</v>
          </cell>
        </row>
        <row r="1922">
          <cell r="A1922" t="str">
            <v>183311</v>
          </cell>
          <cell r="C1922" t="str">
            <v>SADOVNICKÉ OBDĚLÁNÍ PŮDY MECHANICKY</v>
          </cell>
          <cell r="D1922" t="str">
            <v>M2</v>
          </cell>
          <cell r="E1922">
            <v>11.9</v>
          </cell>
          <cell r="F1922" t="str">
            <v>položka zahrnuje strojové obdělání nejsvrchnější vrstvy půdy původního horizontu nebo nově rozprostřené vrchní vrstvy půdy, dále zahrnuje urovnání pozemku, zejména základní výškové úpravy terénu tak, aby povrch podkladu byl bez prohlubní a výstupků</v>
          </cell>
          <cell r="G1922">
            <v>58081</v>
          </cell>
        </row>
        <row r="1923">
          <cell r="A1923" t="str">
            <v>183312</v>
          </cell>
          <cell r="C1923" t="str">
            <v>SADOVNICKÉ OBDĚLÁNÍ PŮDY RUČNĚ</v>
          </cell>
          <cell r="D1923" t="str">
            <v>M2</v>
          </cell>
          <cell r="E1923">
            <v>11.9</v>
          </cell>
          <cell r="F1923" t="str">
            <v>položka zahrnuje ruční obdělání nejsvrchnější vrstvy půdy původního horizontu nebo nově rozprostřené vrchní vrstvy půdy, dále zahrnuje jemnou modelaci terénu, zejména konečnou úpravu a urovnání rozprostřené vegetační vrstvy na pozemku</v>
          </cell>
          <cell r="G1923">
            <v>58101</v>
          </cell>
        </row>
        <row r="1924">
          <cell r="A1924" t="str">
            <v>18351</v>
          </cell>
          <cell r="C1924" t="str">
            <v>CHEMICKÉ ODPLEVELENÍ</v>
          </cell>
          <cell r="D1924" t="str">
            <v>M2</v>
          </cell>
          <cell r="E1924">
            <v>2.1</v>
          </cell>
          <cell r="F1924" t="str">
            <v>položka zahrnuje celoplošný postřik a chemickou likvidace nežádoucích rostlin nebo jejích částí a zabránění jejich dalšímu růstu na urovnaném volném terénu</v>
          </cell>
          <cell r="G1924">
            <v>58129</v>
          </cell>
        </row>
        <row r="1925">
          <cell r="A1925" t="str">
            <v>183511</v>
          </cell>
          <cell r="C1925" t="str">
            <v>CHEMICKÉ ODPLEVELENÍ CELOPLOŠNÉ</v>
          </cell>
          <cell r="D1925" t="str">
            <v>M2</v>
          </cell>
          <cell r="E1925">
            <v>3.2</v>
          </cell>
          <cell r="F1925" t="str">
            <v>položka zahrnuje celoplošný postřik a chemickou likvidace nežádoucích rostlin nebo jejích částí a zabránění jejich dalšímu růstu na urovnaném volném terénu</v>
          </cell>
          <cell r="G1925">
            <v>58149</v>
          </cell>
        </row>
        <row r="1926">
          <cell r="A1926" t="str">
            <v>183512</v>
          </cell>
          <cell r="C1926" t="str">
            <v>CHEMICKÉ ODPLEVELENÍ VÝBĚROVÉ</v>
          </cell>
          <cell r="D1926" t="str">
            <v>M2</v>
          </cell>
          <cell r="E1926">
            <v>6.5</v>
          </cell>
          <cell r="F1926" t="str">
            <v>položka zahrnuje bodový postřik a lokální chemickou likvidace nežádoucích rostlin nebo jejích částí a zabránění jejich dalšímu růstu v omezeném prostoru</v>
          </cell>
          <cell r="G1926">
            <v>58169</v>
          </cell>
        </row>
        <row r="1927">
          <cell r="A1927" t="str">
            <v>18461</v>
          </cell>
          <cell r="C1927" t="str">
            <v>MULČOVÁNÍ</v>
          </cell>
          <cell r="D1927" t="str">
            <v>M2</v>
          </cell>
          <cell r="E1927">
            <v>96</v>
          </cell>
          <cell r="F1927" t="str">
            <v>položka zahrnuje dodání a rozprostření mulčovací kůry nebo štěpky v předepsané tloušťce nebo mulčovací textilie bez ohledu na sklon terénu, stabilizaci mulče proti erozi, přísady proti vznícení mulče, naložení a odvoz odpadu</v>
          </cell>
          <cell r="G1927">
            <v>58249</v>
          </cell>
        </row>
        <row r="1928">
          <cell r="A1928" t="str">
            <v>18462</v>
          </cell>
          <cell r="C1928" t="str">
            <v>OŠETŘENÍ MULČOVÁNÍ</v>
          </cell>
          <cell r="D1928" t="str">
            <v>M2</v>
          </cell>
          <cell r="E1928">
            <v>11.9</v>
          </cell>
          <cell r="F1928" t="str">
            <v>položka zahrnuje chemické odplevelení a doplnění chybějícího mulče</v>
          </cell>
          <cell r="G1928">
            <v>58273</v>
          </cell>
        </row>
        <row r="1929">
          <cell r="A1929" t="str">
            <v>18471</v>
          </cell>
          <cell r="C1929" t="str">
            <v>OŠETŘENÍ DŘEVIN VE SKUPINÁCH</v>
          </cell>
          <cell r="D1929" t="str">
            <v>M2</v>
          </cell>
          <cell r="E1929">
            <v>26</v>
          </cell>
          <cell r="F1929" t="str">
            <v>položka zahrnuje odplevelení s nakypřením, vypletí, ošetření řezem, hnojením, odstranění poškozených částí dřevin s případným složením odpadu na hromady, naložením na dopravní prostředek, odvozem a složením</v>
          </cell>
          <cell r="G1929">
            <v>58301</v>
          </cell>
        </row>
        <row r="1930">
          <cell r="A1930" t="str">
            <v>18472</v>
          </cell>
          <cell r="C1930" t="str">
            <v>OŠETŘENÍ DŘEVIN SOLITERNÍCH</v>
          </cell>
          <cell r="D1930" t="str">
            <v>KUS</v>
          </cell>
          <cell r="E1930">
            <v>40</v>
          </cell>
          <cell r="F1930" t="str">
            <v>odplevelení s nakypřením, vypletí, řezem, hnojením, odstranění poškozených částí dřevin s případným složením odpadu na hromady, naložením na dopravní prostředek, odvozem a složením</v>
          </cell>
          <cell r="G1930">
            <v>58325</v>
          </cell>
        </row>
        <row r="1931">
          <cell r="A1931" t="str">
            <v>184721</v>
          </cell>
          <cell r="C1931" t="str">
            <v>ZDRAVOTNÍ ŘEZ VĚTVÍ STROMŮKMENE D DO 50CM</v>
          </cell>
          <cell r="D1931" t="str">
            <v>KUS</v>
          </cell>
          <cell r="E1931">
            <v>1820</v>
          </cell>
          <cell r="F1931" t="str">
            <v>zahrnuje:odstranění větví suchých a odumírajícíchodstranění větví nevhodných po stránce tvaru a budoucího vývoje korunyodstranění větví napadených patogenními organismyodstranění větví se silně sníženou vitalitouodstranění sekundárních výhonů</v>
          </cell>
          <cell r="G1931">
            <v>58345</v>
          </cell>
        </row>
        <row r="1932">
          <cell r="A1932" t="str">
            <v>184722</v>
          </cell>
          <cell r="C1932" t="str">
            <v>ZDRAVOTNÍ ŘEZ VĚTVÍ STROMŮ KMENE D DO 90CM</v>
          </cell>
          <cell r="D1932" t="str">
            <v>KUS</v>
          </cell>
          <cell r="E1932">
            <v>4370</v>
          </cell>
          <cell r="F1932" t="str">
            <v>zahrnuje:odstranění větví suchých a odumírajícíchodstranění větví nevhodných po stránce tvaru a budoucího vývoje korunyodstranění větví napadených patogenními organismyodstranění větví se silně sníženou vitalitouodstranění sekundárních výhonů</v>
          </cell>
          <cell r="G1932">
            <v>58370</v>
          </cell>
        </row>
        <row r="1933">
          <cell r="A1933" t="str">
            <v>184723</v>
          </cell>
          <cell r="C1933" t="str">
            <v>ZDRAVOTNÍ ŘEZ VĚTVÍ STROMŮ KMENE D PŘES 90CM</v>
          </cell>
          <cell r="D1933" t="str">
            <v>KUS</v>
          </cell>
          <cell r="E1933">
            <v>7260</v>
          </cell>
          <cell r="F1933" t="str">
            <v>zahrnuje:odstranění větví suchých a odumírajícíchodstranění větví nevhodných po stránce tvaru a budoucího vývoje korunyodstranění větví napadených patogenními organismyodstranění větví se silně sníženou vitalitouodstranění sekundárních výhonů</v>
          </cell>
          <cell r="G1933">
            <v>58395</v>
          </cell>
        </row>
        <row r="1934">
          <cell r="A1934" t="str">
            <v>18481</v>
          </cell>
          <cell r="C1934" t="str">
            <v>OCHRANA STROMŮ BEDNĚNÍM</v>
          </cell>
          <cell r="D1934" t="str">
            <v>M2</v>
          </cell>
          <cell r="E1934">
            <v>334</v>
          </cell>
          <cell r="F1934" t="str">
            <v>položka zahrnuje veškerý materiál, výrobky a polotovary, včetně mimostaveništní a vnitrostaveništní dopravy (rovněž přesuny), včetně naložení a složení, případně s uložením</v>
          </cell>
          <cell r="G1934">
            <v>58428</v>
          </cell>
        </row>
        <row r="1935">
          <cell r="A1935" t="str">
            <v>184A1</v>
          </cell>
          <cell r="C1935" t="str">
            <v>VYSAZOVÁNÍ KEŘŮ LISTNATÝCH S BALEM VČETNĚ VÝKOPU JAMKY</v>
          </cell>
          <cell r="D1935" t="str">
            <v>KUS</v>
          </cell>
          <cell r="E1935">
            <v>125</v>
          </cell>
          <cell r="F1935" t="str">
            <v>Položka vysazování keřů zahrnuje dodávku projektem předepsanýchkeřů,hloubení jamek (min. rozměry pro keře 30/30/30cm) s event. výměnou půdy, s hnojením anorganickým hnojivem a přídavkem organického hnojiva dle PD, zálivku,a pod.položka zahrnuje veškerý materiál, výrobky a polotovary, včetně mimostaveništní a vnitrostaveništní dopravy (rovněž přesuny), včetně naložení a složení, případně s uložením</v>
          </cell>
          <cell r="G1935">
            <v>58456</v>
          </cell>
        </row>
        <row r="1936">
          <cell r="A1936" t="str">
            <v>184A2</v>
          </cell>
          <cell r="C1936" t="str">
            <v>VYSAZOVÁNÍ KEŘŮ LISTNATÝCH BEZ BALU VČETNĚ VÝKOPU JAMKY</v>
          </cell>
          <cell r="D1936" t="str">
            <v>KUS</v>
          </cell>
          <cell r="E1936">
            <v>89</v>
          </cell>
          <cell r="F1936" t="str">
            <v>Položka vysazování keřů zahrnuje dodávku projektem předepsanýchkeřů,hloubení jamek (min. rozměry pro keře 30/30/30cm) s event. výměnou půdy, s hnojením anorganickým hnojivem a přídavkem organického hnojiva dle PD, zálivku a pod.položka zahrnuje veškerý materiál, výrobky a polotovary, včetně mimostaveništní a vnitrostaveništní dopravy (rovněž přesuny), včetně naložení a složení, případně s uložením</v>
          </cell>
          <cell r="G1936">
            <v>58481</v>
          </cell>
        </row>
        <row r="1937">
          <cell r="A1937" t="str">
            <v>184B11</v>
          </cell>
          <cell r="C1937" t="str">
            <v>VYSAZOVÁNÍ STROMŮ LISTNATÝCH S BALEM OBVOD KMENE DO 8CM, VÝŠ DO 1,2M</v>
          </cell>
          <cell r="D1937" t="str">
            <v>KUS</v>
          </cell>
          <cell r="E1937">
            <v>951</v>
          </cell>
          <cell r="F1937" t="str">
            <v>Položka vysazování stromů zahrnujedodávku projektem předepsanýchstromů,hloubení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37">
            <v>58510</v>
          </cell>
        </row>
        <row r="1938">
          <cell r="A1938" t="str">
            <v>184B12</v>
          </cell>
          <cell r="C1938" t="str">
            <v>VYSAZOVÁNÍ STROMŮ LISTNATÝCH S BALEM OBVOD KMENE DO 10CM, VÝŠ DO 1,7M</v>
          </cell>
          <cell r="D1938" t="str">
            <v>KUS</v>
          </cell>
          <cell r="E1938">
            <v>1120</v>
          </cell>
          <cell r="F1938" t="str">
            <v>Položka vysazování stromů zahrnuje dodávku projektem předepsaných stromů,hloubení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38">
            <v>58532</v>
          </cell>
        </row>
        <row r="1939">
          <cell r="A1939" t="str">
            <v>184B13</v>
          </cell>
          <cell r="C1939" t="str">
            <v>VYSAZOVÁNÍ STROMŮ LISTNATÝCH S BALEM OBVOD KMENE DO 12CM, PODCHOZÍ VÝŠ MIN 2,2M</v>
          </cell>
          <cell r="D1939" t="str">
            <v>KUS</v>
          </cell>
          <cell r="E1939">
            <v>1270</v>
          </cell>
          <cell r="F1939"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39">
            <v>58554</v>
          </cell>
        </row>
        <row r="1940">
          <cell r="A1940" t="str">
            <v>184B14</v>
          </cell>
          <cell r="C1940" t="str">
            <v>VYSAZOVÁNÍ STROMŮ LISTNATÝCH S BALEM OBVOD KMENE DO 14CM, PODCHOZÍ VÝŠ MIN 2,2M</v>
          </cell>
          <cell r="D1940" t="str">
            <v>KUS</v>
          </cell>
          <cell r="E1940">
            <v>1530</v>
          </cell>
          <cell r="F1940"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0">
            <v>58576</v>
          </cell>
        </row>
        <row r="1941">
          <cell r="A1941" t="str">
            <v>184B15</v>
          </cell>
          <cell r="C1941" t="str">
            <v>VYSAZOVÁNÍ STROMŮ LISTNATÝCH S BALEM OBVOD KMENE DO 16CM, PODCHOZÍ VÝŠ MIN 2,4M</v>
          </cell>
          <cell r="D1941" t="str">
            <v>KUS</v>
          </cell>
          <cell r="E1941">
            <v>1890</v>
          </cell>
          <cell r="F1941"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1">
            <v>58598</v>
          </cell>
        </row>
        <row r="1942">
          <cell r="A1942" t="str">
            <v>184B16</v>
          </cell>
          <cell r="C1942" t="str">
            <v>VYSAZOVÁNÍ STROMŮ LISTNATÝCH S BALEM OBVOD KMENE DO 18CM, PODCHOZÍ VÝŠ MIN 2,4M</v>
          </cell>
          <cell r="D1942" t="str">
            <v>KUS</v>
          </cell>
          <cell r="E1942">
            <v>3060</v>
          </cell>
          <cell r="F1942"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2">
            <v>58620</v>
          </cell>
        </row>
        <row r="1943">
          <cell r="A1943" t="str">
            <v>184B17</v>
          </cell>
          <cell r="C1943" t="str">
            <v>VYSAZOVÁNÍ STROMŮ LISTNATÝCH S BALEM OBVOD KMENE DO 20CM, PODCHOZÍ VÝŠ MIN 2,4M</v>
          </cell>
          <cell r="D1943" t="str">
            <v>KUS</v>
          </cell>
          <cell r="E1943">
            <v>3910</v>
          </cell>
          <cell r="F1943"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3">
            <v>58642</v>
          </cell>
        </row>
        <row r="1944">
          <cell r="A1944" t="str">
            <v>184B21</v>
          </cell>
          <cell r="C1944" t="str">
            <v>VYSAZOVÁNÍ STROMŮ LISTNATÝCH BEZ BALU OBVOD KMENE DO 8CM, VÝŠ DO 1,2M</v>
          </cell>
          <cell r="D1944" t="str">
            <v>KUS</v>
          </cell>
          <cell r="E1944">
            <v>848</v>
          </cell>
          <cell r="F1944" t="str">
            <v>Položka vysazování stromů dodávku projektem předepsanýchstromů, hloubení jamek (min. rozměry pro stromy 50/50/50cm)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4">
            <v>58668</v>
          </cell>
        </row>
        <row r="1945">
          <cell r="A1945" t="str">
            <v>184B22</v>
          </cell>
          <cell r="C1945" t="str">
            <v>VYSAZOVÁNÍ STROMŮ LISTNATÝCH V KONTEJNERU OBVOD KMENE DO 10CM, VÝŠ DO 1,7M</v>
          </cell>
          <cell r="D1945" t="str">
            <v>KUS</v>
          </cell>
          <cell r="E1945">
            <v>1180</v>
          </cell>
          <cell r="F1945"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5">
            <v>58690</v>
          </cell>
        </row>
        <row r="1946">
          <cell r="A1946" t="str">
            <v>184B23</v>
          </cell>
          <cell r="C1946" t="str">
            <v>VYSAZOVÁNÍ STROMŮ LISTNATÝCH V KONTEJNERU OBVOD KMENE DO 12CM, PODCHOZÍ VÝŠ MIN 2,2M</v>
          </cell>
          <cell r="D1946" t="str">
            <v>KUS</v>
          </cell>
          <cell r="E1946">
            <v>1360</v>
          </cell>
          <cell r="F1946"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6">
            <v>58712</v>
          </cell>
        </row>
        <row r="1947">
          <cell r="A1947" t="str">
            <v>184B24</v>
          </cell>
          <cell r="C1947" t="str">
            <v>VYSAZOVÁNÍ STROMŮ LISTNATÝCH V KONTEJNERU OBVOD KMENE DO 14CM, PODCHOZÍ VÝŠ MIN 2,2M</v>
          </cell>
          <cell r="D1947" t="str">
            <v>KUS</v>
          </cell>
          <cell r="E1947">
            <v>1610</v>
          </cell>
          <cell r="F1947"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7">
            <v>58734</v>
          </cell>
        </row>
        <row r="1948">
          <cell r="A1948" t="str">
            <v>184B25</v>
          </cell>
          <cell r="C1948" t="str">
            <v>VYSAZOVÁNÍ STROMŮ LISTNATÝCH V KONTEJNERU OBVOD KMENE DO 16CM, PODCHOZÍ VÝŠ MIN 2,4M</v>
          </cell>
          <cell r="D1948" t="str">
            <v>KUS</v>
          </cell>
          <cell r="E1948">
            <v>2000</v>
          </cell>
          <cell r="F1948" t="str">
            <v>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8">
            <v>58756</v>
          </cell>
        </row>
        <row r="1949">
          <cell r="A1949" t="str">
            <v>184B26</v>
          </cell>
          <cell r="C1949" t="str">
            <v>VYSAZOVÁNÍ STROMŮ LISTNATÝCH V KONTEJNERU OBVOD KMENE DO 18CM, PODCHOZÍ VÝŠ MIN 2,4M</v>
          </cell>
          <cell r="D1949" t="str">
            <v>KUS</v>
          </cell>
          <cell r="E1949">
            <v>3230</v>
          </cell>
          <cell r="F1949"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49">
            <v>58778</v>
          </cell>
        </row>
        <row r="1950">
          <cell r="A1950" t="str">
            <v>184B27</v>
          </cell>
          <cell r="C1950" t="str">
            <v>VYSAZOVÁNÍ STROMŮ LISTNATÝCH V KONTEJNERU OBVOD KMENE DO 20CM, PODCHOZÍ VÝŠ MIN 2,4M</v>
          </cell>
          <cell r="D1950" t="str">
            <v>KUS</v>
          </cell>
          <cell r="E1950">
            <v>4150</v>
          </cell>
          <cell r="F1950"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pod.Obvod kmene se měří ve výšce 1,00m nad zemí.položka zahrnuje veškerý materiál, výrobky a polotovary, včetně mimostaveništní a vnitrostaveništní dopravy (rovněž přesuny), včetně naložení a složení, případně s uložením</v>
          </cell>
          <cell r="G1950">
            <v>58800</v>
          </cell>
        </row>
        <row r="1951">
          <cell r="A1951" t="str">
            <v>184C1</v>
          </cell>
          <cell r="C1951" t="str">
            <v>VYSAZOVÁNÍ KEŘŮ JEHLIČNATÝCH S BALEM VČETNĚ VÝKOPU JAMKY</v>
          </cell>
          <cell r="D1951" t="str">
            <v>KUS</v>
          </cell>
          <cell r="E1951">
            <v>151</v>
          </cell>
          <cell r="F1951" t="str">
            <v>Položka vysazování keřů zahrnuje dodávku projektem předepsanýchkeřů, hloubení jamek (min. rozměry pro keře 30/30/30cm) s event. výměnou půdy, s hnojením anorganickým hnojivem a přídavkem organického hnojiva min. 2kg pro keře, zálivku, kůly, a pod.položka zahrnuje veškerý materiál, výrobky a polotovary, včetně mimostaveništní a vnitrostaveništní dopravy (rovněž přesuny), včetně naložení a složení, případně s uložením</v>
          </cell>
          <cell r="G1951">
            <v>58830</v>
          </cell>
        </row>
        <row r="1952">
          <cell r="A1952" t="str">
            <v>184D11</v>
          </cell>
          <cell r="C1952" t="str">
            <v>VYSAZOVÁNÍ STROMŮ JEHLIČNATÝCH S BALEM VÝŠKY KMENE DO 0,8M</v>
          </cell>
          <cell r="D1952" t="str">
            <v>KUS</v>
          </cell>
          <cell r="E1952">
            <v>532</v>
          </cell>
          <cell r="F1952"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52">
            <v>58863</v>
          </cell>
        </row>
        <row r="1953">
          <cell r="A1953" t="str">
            <v>184D12</v>
          </cell>
          <cell r="C1953" t="str">
            <v>VYSAZOVÁNÍ STROMŮ JEHLIČNATÝCH S BALEM VÝŠKY KMENE DO 1,0M</v>
          </cell>
          <cell r="D1953" t="str">
            <v>KUS</v>
          </cell>
          <cell r="E1953">
            <v>621</v>
          </cell>
          <cell r="F1953"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53">
            <v>58884</v>
          </cell>
        </row>
        <row r="1954">
          <cell r="A1954" t="str">
            <v>184D13</v>
          </cell>
          <cell r="C1954" t="str">
            <v>VYSAZOVÁNÍ STROMŮ JEHLIČNATÝCH S BALEM VÝŠKY KMENE DO 1,2M</v>
          </cell>
          <cell r="D1954" t="str">
            <v>KUS</v>
          </cell>
          <cell r="E1954">
            <v>758</v>
          </cell>
          <cell r="F1954"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54">
            <v>58905</v>
          </cell>
        </row>
        <row r="1955">
          <cell r="A1955" t="str">
            <v>184D14</v>
          </cell>
          <cell r="C1955" t="str">
            <v>VYSAZOVÁNÍ STROMŮ JEHLIČNATÝCH S BALEM VÝŠKY KMENE DO 1,5M</v>
          </cell>
          <cell r="D1955" t="str">
            <v>KUS</v>
          </cell>
          <cell r="E1955">
            <v>951</v>
          </cell>
          <cell r="F1955"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55">
            <v>58926</v>
          </cell>
        </row>
        <row r="1956">
          <cell r="A1956" t="str">
            <v>184D15</v>
          </cell>
          <cell r="C1956" t="str">
            <v>VYSAZOVÁNÍ STROMŮ JEHLIČNATÝCH S BALEM VÝŠKY KMENE DO 1,75M</v>
          </cell>
          <cell r="D1956" t="str">
            <v>KUS</v>
          </cell>
          <cell r="E1956">
            <v>1410</v>
          </cell>
          <cell r="F1956"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56">
            <v>58947</v>
          </cell>
        </row>
        <row r="1957">
          <cell r="A1957" t="str">
            <v>184D16</v>
          </cell>
          <cell r="C1957" t="str">
            <v>VYSAZOVÁNÍ STROMŮ JEHLIČNATÝCH S BALEM VÝŠKY KMENE PŘES 1,75M</v>
          </cell>
          <cell r="D1957" t="str">
            <v>KUS</v>
          </cell>
          <cell r="E1957">
            <v>2000</v>
          </cell>
          <cell r="F1957"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57">
            <v>58968</v>
          </cell>
        </row>
        <row r="1958">
          <cell r="A1958" t="str">
            <v>184D21</v>
          </cell>
          <cell r="C1958" t="str">
            <v>VYSAZOVÁNÍ STROMŮ JEHLIČNATÝCH V KONTEJNERU VÝŠKY KMENE DO 0,8M</v>
          </cell>
          <cell r="D1958" t="str">
            <v>KUS</v>
          </cell>
          <cell r="E1958">
            <v>582</v>
          </cell>
          <cell r="F1958"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58">
            <v>58993</v>
          </cell>
        </row>
        <row r="1959">
          <cell r="A1959" t="str">
            <v>184D22</v>
          </cell>
          <cell r="C1959" t="str">
            <v>VYSAZOVÁNÍ STROMŮ JEHLIČNATÝCH V KONTEJNERU VÝŠKY KMENE DO 1,0M</v>
          </cell>
          <cell r="D1959" t="str">
            <v>KUS</v>
          </cell>
          <cell r="E1959">
            <v>686</v>
          </cell>
          <cell r="F1959" t="str">
            <v>Položka vysazování stromů dodávku projektem předepsanýchstromů,i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59">
            <v>59014</v>
          </cell>
        </row>
        <row r="1960">
          <cell r="A1960" t="str">
            <v>184D23</v>
          </cell>
          <cell r="C1960" t="str">
            <v>VYSAZOVÁNÍ STROMŮ JEHLIČNATÝCH V KONTEJNERU VÝŠKY KMENE DO 1,2M</v>
          </cell>
          <cell r="D1960" t="str">
            <v>KUS</v>
          </cell>
          <cell r="E1960">
            <v>834</v>
          </cell>
          <cell r="F1960" t="str">
            <v>Položka vysazování stromů dodávku projektem předepsanýchstromů,hloubení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60">
            <v>59035</v>
          </cell>
        </row>
        <row r="1961">
          <cell r="A1961" t="str">
            <v>184D24</v>
          </cell>
          <cell r="C1961" t="str">
            <v>VYSAZOVÁNÍ STROMŮ JEHLIČNATÝCH V KONTEJNERU VÝŠKY KMENE DO 1,5M</v>
          </cell>
          <cell r="D1961" t="str">
            <v>KUS</v>
          </cell>
          <cell r="E1961">
            <v>1050</v>
          </cell>
          <cell r="F1961"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61">
            <v>59056</v>
          </cell>
        </row>
        <row r="1962">
          <cell r="A1962" t="str">
            <v>184D25</v>
          </cell>
          <cell r="C1962" t="str">
            <v>VYSAZOVÁNÍ STROMŮ JEHLIČNATÝCH V KONTEJNERU VÝŠKY KMENE DO 1,75M</v>
          </cell>
          <cell r="D1962" t="str">
            <v>KUS</v>
          </cell>
          <cell r="E1962">
            <v>1580</v>
          </cell>
          <cell r="F1962" t="str">
            <v>Položka vysazování stromů dodávku projektem předepsanýchstromů,hloubení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62">
            <v>59077</v>
          </cell>
        </row>
        <row r="1963">
          <cell r="A1963" t="str">
            <v>184D26</v>
          </cell>
          <cell r="C1963" t="str">
            <v>VYSAZOVÁNÍ STROMŮ JEHLIČNATÝCH V KONTEJNERU VÝŠKY KMENE PŘES 1,75M</v>
          </cell>
          <cell r="D1963" t="str">
            <v>KUS</v>
          </cell>
          <cell r="E1963">
            <v>2210</v>
          </cell>
          <cell r="F1963" t="str">
            <v>Položka vysazování stromů dodávku projektem předepsanýchstromů, hloubení jamek (min. rozměry pro stromy min. 1,5 násobek balu výpěstku)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63">
            <v>59098</v>
          </cell>
        </row>
        <row r="1964">
          <cell r="A1964" t="str">
            <v>184E2</v>
          </cell>
          <cell r="C1964" t="str">
            <v>PŘESAZOVÁNÍ STROMŮ</v>
          </cell>
          <cell r="D1964" t="str">
            <v>KUS</v>
          </cell>
          <cell r="E1964">
            <v>3540</v>
          </cell>
          <cell r="F1964" t="str">
            <v>Položka přesazování stromů zahrnuje vykopání na původním místě, hloubení jamek pro nové osazení (min. rozměry pro stromy 50/50/50cm) s event. výměnou půdy, s hnojením anorganickým hnojivem a přídavkem organického hnojiva min. 5kg pro stromy, zálivku, kůly, chráničky ke stromům nebo ochrana stromů nátěrem a pod.položka zahrnuje veškerý materiál, výrobky a polotovary, včetně mimostaveništní a vnitrostaveništní dopravy (rovněž přesuny), včetně naložení a složení, případně s uložením</v>
          </cell>
          <cell r="G1964">
            <v>59157</v>
          </cell>
        </row>
        <row r="1965">
          <cell r="A1965" t="str">
            <v>18510</v>
          </cell>
          <cell r="C1965" t="str">
            <v>BIOLOGICKÁ REKULTIVACE DVOULETÁ</v>
          </cell>
          <cell r="D1965" t="str">
            <v>M2</v>
          </cell>
          <cell r="E1965">
            <v>31</v>
          </cell>
          <cell r="F1965" t="str">
            <v>položka zahrnuje veškerý materiál, výrobky a polotovary, včetně mimostaveništní a vnitrostaveništní dopravy (rovněž přesuny), včetně naložení a složení, případně s uložením</v>
          </cell>
          <cell r="G1965">
            <v>59190</v>
          </cell>
        </row>
        <row r="1966">
          <cell r="A1966" t="str">
            <v>18520</v>
          </cell>
          <cell r="C1966" t="str">
            <v>BIOLOGICKÁ REKULTIVACE TŘÍLETÁ</v>
          </cell>
          <cell r="D1966" t="str">
            <v>M2</v>
          </cell>
          <cell r="E1966">
            <v>36</v>
          </cell>
          <cell r="F1966" t="str">
            <v>položka zahrnuje veškerý materiál, výrobky a polotovary, včetně mimostaveništní a vnitrostaveništní dopravy (rovněž přesuny), včetně naložení a složení, případně s uložením</v>
          </cell>
          <cell r="G1966">
            <v>59218</v>
          </cell>
        </row>
        <row r="1967">
          <cell r="A1967" t="str">
            <v>18600</v>
          </cell>
          <cell r="C1967" t="str">
            <v>ZALÉVÁNÍ VODOU</v>
          </cell>
          <cell r="D1967" t="str">
            <v>M3</v>
          </cell>
          <cell r="E1967">
            <v>497</v>
          </cell>
          <cell r="F1967" t="str">
            <v>položka zahrnuje veškerý materiál, výrobky a polotovary, včetně mimostaveništní a vnitrostaveništní dopravy (rovněž přesuny), včetně naložení a složení, případně s uložením</v>
          </cell>
          <cell r="G1967">
            <v>59250</v>
          </cell>
        </row>
        <row r="1968">
          <cell r="A1968" t="str">
            <v>18710</v>
          </cell>
          <cell r="C1968" t="str">
            <v>OŠETŘENÍ ORNICE NA SKLÁDCE</v>
          </cell>
          <cell r="D1968" t="str">
            <v>M3</v>
          </cell>
          <cell r="E1968">
            <v>63</v>
          </cell>
          <cell r="F1968" t="str">
            <v>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v>
          </cell>
          <cell r="G1968">
            <v>59282</v>
          </cell>
        </row>
        <row r="1969">
          <cell r="A1969" t="str">
            <v>21150</v>
          </cell>
          <cell r="C1969" t="str">
            <v>SANAČNÍ ŽEBRA Z KAMENIVA</v>
          </cell>
          <cell r="D1969" t="str">
            <v>M3</v>
          </cell>
          <cell r="E1969">
            <v>885</v>
          </cell>
          <cell r="F1969" t="str">
            <v>položka zahrnuje dodávku předepsaného kameniva, mimostaveništní a vnitrostaveništní dopravu a jeho uložení není-li v zadávací dokumentaci uvedeno jinak, jedná se o nakupovaný materiál</v>
          </cell>
          <cell r="G1969">
            <v>59319</v>
          </cell>
        </row>
        <row r="1970">
          <cell r="A1970" t="str">
            <v>21151</v>
          </cell>
          <cell r="C1970" t="str">
            <v>SANAČNÍ ŽEBRA Z LOMOVÉHO KAMENE</v>
          </cell>
          <cell r="D1970" t="str">
            <v>M3</v>
          </cell>
          <cell r="E1970">
            <v>1120</v>
          </cell>
          <cell r="F1970" t="str">
            <v>položka zahrnuje dodávku předepsaného lomového kamene, mimostaveništní a vnitrostaveništní dopravu a jeho uložení není-li v zadávací dokumentaci uvedeno jinak, jedná se o nakupovaný materiál</v>
          </cell>
          <cell r="G1970">
            <v>59343</v>
          </cell>
        </row>
        <row r="1971">
          <cell r="A1971" t="str">
            <v>21152</v>
          </cell>
          <cell r="C1971" t="str">
            <v>SANAČNÍ ŽEBRA Z KAMENIVA DRCENÉHO</v>
          </cell>
          <cell r="D1971" t="str">
            <v>M3</v>
          </cell>
          <cell r="E1971">
            <v>885</v>
          </cell>
          <cell r="F1971" t="str">
            <v>položka zahrnuje dodávku předepsaného kameniva, mimostaveništní a vnitrostaveništní dopravu a jeho uložení není-li v zadávací dokumentaci uvedeno jinak, jedná se o nakupovaný materiál</v>
          </cell>
          <cell r="G1971">
            <v>59367</v>
          </cell>
        </row>
        <row r="1972">
          <cell r="A1972" t="str">
            <v>21157</v>
          </cell>
          <cell r="C1972" t="str">
            <v>SANAČNÍ ŽEBRA Z KAMENIVA TĚŽENÉHO</v>
          </cell>
          <cell r="D1972" t="str">
            <v>M3</v>
          </cell>
          <cell r="E1972">
            <v>755</v>
          </cell>
          <cell r="F1972" t="str">
            <v>položka zahrnuje dodávku předepsaného kameniva, mimostaveništní a vnitrostaveništní dopravu a jeho uložení není-li v zadávací dokumentaci uvedeno jinak, jedná se o nakupovaný materiál</v>
          </cell>
          <cell r="G1972">
            <v>59391</v>
          </cell>
        </row>
        <row r="1973">
          <cell r="A1973" t="str">
            <v>21197</v>
          </cell>
          <cell r="C1973" t="str">
            <v>OPLÁŠTĚNÍ ODVODŇOVACÍCH ŽEBER Z GEOTEXTILIE</v>
          </cell>
          <cell r="D1973" t="str">
            <v>M2</v>
          </cell>
          <cell r="E1973">
            <v>56</v>
          </cell>
          <cell r="F1973" t="str">
            <v>položka zahrnuje dodávku předepsané geotextilie, mimostaveništní a vnitrostaveništní dopravu a její uložení včetně potřebných přesahů (nezapočítávají se do výměry)</v>
          </cell>
          <cell r="G1973">
            <v>59415</v>
          </cell>
        </row>
        <row r="1974">
          <cell r="A1974" t="str">
            <v>211991</v>
          </cell>
          <cell r="C1974" t="str">
            <v>OPLÁŠTĚNÍ ODVODŇOVACÍCH ŽEBER Z FÓLIE PVC</v>
          </cell>
          <cell r="D1974" t="str">
            <v>M2</v>
          </cell>
          <cell r="E1974">
            <v>132</v>
          </cell>
          <cell r="F1974" t="str">
            <v>položka zahrnuje dodávku předepsané fólie, mimostaveništní a vnitrostaveništní dopravu a její uložení včetně potřebných přesahů (nezapočítávají se do výměry)</v>
          </cell>
          <cell r="G1974">
            <v>59439</v>
          </cell>
        </row>
        <row r="1975">
          <cell r="A1975" t="str">
            <v>211992</v>
          </cell>
          <cell r="C1975" t="str">
            <v>OPLÁŠTĚNÍ ODVODŇOVACÍCH ŽEBER Z FÓLIE PE</v>
          </cell>
          <cell r="D1975" t="str">
            <v>M2</v>
          </cell>
          <cell r="E1975">
            <v>101</v>
          </cell>
          <cell r="F1975" t="str">
            <v>položka zahrnuje dodávku předepsané fólie, mimostaveništní a vnitrostaveništní dopravu a její uložení včetně potřebných přesahů (nezapočítávají se do výměry)</v>
          </cell>
          <cell r="G1975">
            <v>59459</v>
          </cell>
        </row>
        <row r="1976">
          <cell r="A1976" t="str">
            <v>21201</v>
          </cell>
          <cell r="C1976" t="str">
            <v>TRATIVODY KOMPLET Z TRUB NEKOVOVÝCH DN DO 80MM</v>
          </cell>
          <cell r="D1976" t="str">
            <v>M</v>
          </cell>
          <cell r="E1976">
            <v>238</v>
          </cell>
          <cell r="F197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76">
            <v>59490</v>
          </cell>
        </row>
        <row r="1977">
          <cell r="A1977" t="str">
            <v>212015</v>
          </cell>
          <cell r="C1977" t="str">
            <v>TRATIVODY KOMPLET Z TRUB NEKOV DN DO 80MM, RÝHA TŘ I</v>
          </cell>
          <cell r="D1977" t="str">
            <v>M</v>
          </cell>
          <cell r="E1977">
            <v>228</v>
          </cell>
          <cell r="F197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77">
            <v>59518</v>
          </cell>
        </row>
        <row r="1978">
          <cell r="A1978" t="str">
            <v>212016</v>
          </cell>
          <cell r="C1978" t="str">
            <v>TRATIVODY KOMPLET Z TRUB NEKOV DN DO 80MM, RÝHA TŘ II</v>
          </cell>
          <cell r="D1978" t="str">
            <v>M</v>
          </cell>
          <cell r="E1978">
            <v>310</v>
          </cell>
          <cell r="F197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78">
            <v>59546</v>
          </cell>
        </row>
        <row r="1979">
          <cell r="A1979" t="str">
            <v>212017</v>
          </cell>
          <cell r="C1979" t="str">
            <v>TRATIVODY KOMPLET Z TRUB NEKOV DN DO 80MM, RÝHA TŘ III</v>
          </cell>
          <cell r="D1979" t="str">
            <v>M</v>
          </cell>
          <cell r="E1979">
            <v>392</v>
          </cell>
          <cell r="F197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79">
            <v>59574</v>
          </cell>
        </row>
        <row r="1980">
          <cell r="A1980" t="str">
            <v>21202</v>
          </cell>
          <cell r="C1980" t="str">
            <v>TRATIVODY KOMPLET Z TRUB NEKOV DN DO 100MM</v>
          </cell>
          <cell r="D1980" t="str">
            <v>M</v>
          </cell>
          <cell r="E1980">
            <v>259</v>
          </cell>
          <cell r="F198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0">
            <v>59606</v>
          </cell>
        </row>
        <row r="1981">
          <cell r="A1981" t="str">
            <v>212025</v>
          </cell>
          <cell r="C1981" t="str">
            <v>TRATIVODY KOMPLET Z TRUB NEKOV DN DO 100MM, RÝHA TŘ I</v>
          </cell>
          <cell r="D1981" t="str">
            <v>M</v>
          </cell>
          <cell r="E1981">
            <v>251</v>
          </cell>
          <cell r="F198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1">
            <v>59634</v>
          </cell>
        </row>
        <row r="1982">
          <cell r="A1982" t="str">
            <v>212026</v>
          </cell>
          <cell r="C1982" t="str">
            <v>TRATIVODY KOMPLET Z TRUB NEKOV DN DO 100MM, RÝHA TŘ II</v>
          </cell>
          <cell r="D1982" t="str">
            <v>M</v>
          </cell>
          <cell r="E1982">
            <v>321</v>
          </cell>
          <cell r="F198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2">
            <v>59662</v>
          </cell>
        </row>
        <row r="1983">
          <cell r="A1983" t="str">
            <v>212027</v>
          </cell>
          <cell r="C1983" t="str">
            <v>TRATIVODY KOMPLET Z TRUB NEKOV DN DO 100MM, RÝHA TŘ III</v>
          </cell>
          <cell r="D1983" t="str">
            <v>M</v>
          </cell>
          <cell r="E1983">
            <v>645</v>
          </cell>
          <cell r="F198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3">
            <v>59690</v>
          </cell>
        </row>
        <row r="1984">
          <cell r="A1984" t="str">
            <v>21203</v>
          </cell>
          <cell r="C1984" t="str">
            <v>TRATIVODY KOMPLET Z TRUB NEKOV DN DO 150MM</v>
          </cell>
          <cell r="D1984" t="str">
            <v>M</v>
          </cell>
          <cell r="E1984">
            <v>331</v>
          </cell>
          <cell r="F198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4">
            <v>59722</v>
          </cell>
        </row>
        <row r="1985">
          <cell r="A1985" t="str">
            <v>212035</v>
          </cell>
          <cell r="C1985" t="str">
            <v>TRATIVODY KOMPLET Z TRUB NEKOV DN DO 150MM, RÝHA TŘ I</v>
          </cell>
          <cell r="D1985" t="str">
            <v>M</v>
          </cell>
          <cell r="E1985">
            <v>323</v>
          </cell>
          <cell r="F198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5">
            <v>59750</v>
          </cell>
        </row>
        <row r="1986">
          <cell r="A1986" t="str">
            <v>212036</v>
          </cell>
          <cell r="C1986" t="str">
            <v>TRATIVODY KOMPLET Z TRUB NEKOV DN DO 150MM, RÝHA TŘ II</v>
          </cell>
          <cell r="D1986" t="str">
            <v>M</v>
          </cell>
          <cell r="E1986">
            <v>392</v>
          </cell>
          <cell r="F198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6">
            <v>59778</v>
          </cell>
        </row>
        <row r="1987">
          <cell r="A1987" t="str">
            <v>212037</v>
          </cell>
          <cell r="C1987" t="str">
            <v>TRATIVODY KOMPLET Z TRUB NEKOV DN DO 150MM, RÝHA TŘ III</v>
          </cell>
          <cell r="D1987" t="str">
            <v>M</v>
          </cell>
          <cell r="E1987">
            <v>439</v>
          </cell>
          <cell r="F198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7">
            <v>59806</v>
          </cell>
        </row>
        <row r="1988">
          <cell r="A1988" t="str">
            <v>21204</v>
          </cell>
          <cell r="C1988" t="str">
            <v>TRATIVODY KOMPLET Z TRUB NEKOV DN DO 200MM</v>
          </cell>
          <cell r="D1988" t="str">
            <v>M</v>
          </cell>
          <cell r="E1988">
            <v>546</v>
          </cell>
          <cell r="F198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8">
            <v>59838</v>
          </cell>
        </row>
        <row r="1989">
          <cell r="A1989" t="str">
            <v>212045</v>
          </cell>
          <cell r="C1989" t="str">
            <v>TRATIVODY KOMPLET Z TRUB NEKOV DN DO 200MM, RÝHA TŘ I</v>
          </cell>
          <cell r="D1989" t="str">
            <v>M</v>
          </cell>
          <cell r="E1989">
            <v>535</v>
          </cell>
          <cell r="F198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89">
            <v>59866</v>
          </cell>
        </row>
        <row r="1990">
          <cell r="A1990" t="str">
            <v>212046</v>
          </cell>
          <cell r="C1990" t="str">
            <v>TRATIVODY KOMPLET Z TRUB NEKOV DN DO 200MM, RÝHA TŘ II</v>
          </cell>
          <cell r="D1990" t="str">
            <v>M</v>
          </cell>
          <cell r="E1990">
            <v>666</v>
          </cell>
          <cell r="F199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0">
            <v>59894</v>
          </cell>
        </row>
        <row r="1991">
          <cell r="A1991" t="str">
            <v>212047</v>
          </cell>
          <cell r="C1991" t="str">
            <v>TRATIVODY KOMPLET Z TRUB NEKOV DN DO 200MM, RÝHA TŘ III</v>
          </cell>
          <cell r="D1991" t="str">
            <v>M</v>
          </cell>
          <cell r="E1991">
            <v>992</v>
          </cell>
          <cell r="F199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1">
            <v>59922</v>
          </cell>
        </row>
        <row r="1992">
          <cell r="A1992" t="str">
            <v>21205</v>
          </cell>
          <cell r="C1992" t="str">
            <v>TRATIVODY KOMPLET Z TRUB NEKOV DN DO 300MM</v>
          </cell>
          <cell r="D1992" t="str">
            <v>M</v>
          </cell>
          <cell r="E1992">
            <v>552</v>
          </cell>
          <cell r="F199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2">
            <v>59954</v>
          </cell>
        </row>
        <row r="1993">
          <cell r="A1993" t="str">
            <v>212055</v>
          </cell>
          <cell r="C1993" t="str">
            <v>TRATIVODY KOMPLET Z TRUB NEKOV DN DO 300MM, RÝHA TŘ I</v>
          </cell>
          <cell r="D1993" t="str">
            <v>M</v>
          </cell>
          <cell r="E1993">
            <v>542</v>
          </cell>
          <cell r="F199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3">
            <v>59982</v>
          </cell>
        </row>
        <row r="1994">
          <cell r="A1994" t="str">
            <v>212056</v>
          </cell>
          <cell r="C1994" t="str">
            <v>TRATIVODY KOMPLET Z TRUB NEKOV DN DO 300MM, RÝHA TŘ II</v>
          </cell>
          <cell r="D1994" t="str">
            <v>M</v>
          </cell>
          <cell r="E1994">
            <v>645</v>
          </cell>
          <cell r="F199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4">
            <v>60010</v>
          </cell>
        </row>
        <row r="1995">
          <cell r="A1995" t="str">
            <v>212057</v>
          </cell>
          <cell r="C1995" t="str">
            <v>TRATIVODY KOMPLET Z TRUB NEKOV DN DO 300MM, RÝHA TŘ III</v>
          </cell>
          <cell r="D1995" t="str">
            <v>M</v>
          </cell>
          <cell r="E1995">
            <v>808</v>
          </cell>
          <cell r="F199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5">
            <v>60038</v>
          </cell>
        </row>
        <row r="1996">
          <cell r="A1996" t="str">
            <v>21211</v>
          </cell>
          <cell r="C1996" t="str">
            <v>TRATIVODY KOMPLET Z TRUB BETON DN DO 80MM</v>
          </cell>
          <cell r="D1996" t="str">
            <v>M</v>
          </cell>
          <cell r="E1996">
            <v>207</v>
          </cell>
          <cell r="F199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6">
            <v>60074</v>
          </cell>
        </row>
        <row r="1997">
          <cell r="A1997" t="str">
            <v>212115</v>
          </cell>
          <cell r="C1997" t="str">
            <v>TRATIVODY KOMPLET Z TRUB BETON DN DO 80MM, RÝHA TŘ I</v>
          </cell>
          <cell r="D1997" t="str">
            <v>M</v>
          </cell>
          <cell r="E1997">
            <v>173</v>
          </cell>
          <cell r="F199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7">
            <v>60102</v>
          </cell>
        </row>
        <row r="1998">
          <cell r="A1998" t="str">
            <v>212116</v>
          </cell>
          <cell r="C1998" t="str">
            <v>TRATIVODY KOMPLET Z TRUB BETON DN DO 80MM, RÝHA TŘ II</v>
          </cell>
          <cell r="D1998" t="str">
            <v>M</v>
          </cell>
          <cell r="E1998">
            <v>531</v>
          </cell>
          <cell r="F199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8">
            <v>60130</v>
          </cell>
        </row>
        <row r="1999">
          <cell r="A1999" t="str">
            <v>212117</v>
          </cell>
          <cell r="C1999" t="str">
            <v>TRATIVODY KOMPLET Z TRUB BETON DN DO 80MM, RÝHA TŘ III</v>
          </cell>
          <cell r="D1999" t="str">
            <v>M</v>
          </cell>
          <cell r="E1999">
            <v>681</v>
          </cell>
          <cell r="F199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1999">
            <v>60158</v>
          </cell>
        </row>
        <row r="2000">
          <cell r="A2000" t="str">
            <v>21212</v>
          </cell>
          <cell r="C2000" t="str">
            <v>TRATIVODY KOMPLET Z TRUB BETON DN 100MM</v>
          </cell>
          <cell r="D2000" t="str">
            <v>M</v>
          </cell>
          <cell r="E2000">
            <v>436</v>
          </cell>
          <cell r="F200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0">
            <v>60190</v>
          </cell>
        </row>
        <row r="2001">
          <cell r="A2001" t="str">
            <v>212125</v>
          </cell>
          <cell r="C2001" t="str">
            <v>TRATIVODY KOMPLET Z TRUB BETON DN 100MM, RÝHA TŘ I</v>
          </cell>
          <cell r="D2001" t="str">
            <v>M</v>
          </cell>
          <cell r="E2001">
            <v>416</v>
          </cell>
          <cell r="F200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1">
            <v>60218</v>
          </cell>
        </row>
        <row r="2002">
          <cell r="A2002" t="str">
            <v>212126</v>
          </cell>
          <cell r="C2002" t="str">
            <v>TRATIVODY KOMPLET Z TRUB BETON DN 100MM, RÝHA TŘ II</v>
          </cell>
          <cell r="D2002" t="str">
            <v>M</v>
          </cell>
          <cell r="E2002">
            <v>587</v>
          </cell>
          <cell r="F200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2">
            <v>60246</v>
          </cell>
        </row>
        <row r="2003">
          <cell r="A2003" t="str">
            <v>212127</v>
          </cell>
          <cell r="C2003" t="str">
            <v>TRATIVODY KOMPLET Z TRUB BETON DN 100MM, RÝHA TŘ III</v>
          </cell>
          <cell r="D2003" t="str">
            <v>M</v>
          </cell>
          <cell r="E2003">
            <v>1120</v>
          </cell>
          <cell r="F200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3">
            <v>60274</v>
          </cell>
        </row>
        <row r="2004">
          <cell r="A2004" t="str">
            <v>21213</v>
          </cell>
          <cell r="C2004" t="str">
            <v>TRATIVODY KOMPLET Z TRUB BETON DN 150MM</v>
          </cell>
          <cell r="D2004" t="str">
            <v>M</v>
          </cell>
          <cell r="E2004">
            <v>458</v>
          </cell>
          <cell r="F200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4">
            <v>60306</v>
          </cell>
        </row>
        <row r="2005">
          <cell r="A2005" t="str">
            <v>212135</v>
          </cell>
          <cell r="C2005" t="str">
            <v>TRATIVODY KOMPLET Z TRUB BETON DN 150MM, RÝHA TŘ I</v>
          </cell>
          <cell r="D2005" t="str">
            <v>M</v>
          </cell>
          <cell r="E2005">
            <v>440</v>
          </cell>
          <cell r="F200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5">
            <v>60334</v>
          </cell>
        </row>
        <row r="2006">
          <cell r="A2006" t="str">
            <v>212136</v>
          </cell>
          <cell r="C2006" t="str">
            <v>TRATIVODY KOMPLET Z TRUB BETON DN 150MM, RÝHA TŘ II</v>
          </cell>
          <cell r="D2006" t="str">
            <v>M</v>
          </cell>
          <cell r="E2006">
            <v>626</v>
          </cell>
          <cell r="F200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6">
            <v>60362</v>
          </cell>
        </row>
        <row r="2007">
          <cell r="A2007" t="str">
            <v>212137</v>
          </cell>
          <cell r="C2007" t="str">
            <v>TRATIVODY KOMPLET Z TRUB BETON DN 150MM, RÝHA TŘ III</v>
          </cell>
          <cell r="D2007" t="str">
            <v>M</v>
          </cell>
          <cell r="E2007">
            <v>1170</v>
          </cell>
          <cell r="F200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7">
            <v>60390</v>
          </cell>
        </row>
        <row r="2008">
          <cell r="A2008" t="str">
            <v>21214</v>
          </cell>
          <cell r="C2008" t="str">
            <v>TRATIVODY KOMPLET Z TRUB BETON DN 200MM</v>
          </cell>
          <cell r="D2008" t="str">
            <v>M</v>
          </cell>
          <cell r="E2008">
            <v>498</v>
          </cell>
          <cell r="F200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8">
            <v>60422</v>
          </cell>
        </row>
        <row r="2009">
          <cell r="A2009" t="str">
            <v>212145</v>
          </cell>
          <cell r="C2009" t="str">
            <v>TRATIVODY KOMPLET Z TRUB BETON DN 200MM, RÝHA TŘ I</v>
          </cell>
          <cell r="D2009" t="str">
            <v>M</v>
          </cell>
          <cell r="E2009">
            <v>478</v>
          </cell>
          <cell r="F200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09">
            <v>60450</v>
          </cell>
        </row>
        <row r="2010">
          <cell r="A2010" t="str">
            <v>212146</v>
          </cell>
          <cell r="C2010" t="str">
            <v>TRATIVODY KOMPLET Z TRUB BETON DN 200MM, RÝHA TŘ II</v>
          </cell>
          <cell r="D2010" t="str">
            <v>M</v>
          </cell>
          <cell r="E2010">
            <v>670</v>
          </cell>
          <cell r="F201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0">
            <v>60478</v>
          </cell>
        </row>
        <row r="2011">
          <cell r="A2011" t="str">
            <v>212147</v>
          </cell>
          <cell r="C2011" t="str">
            <v>TRATIVODY KOMPLET Z TRUB BETON DN 200MM, RÝHA TŘ III</v>
          </cell>
          <cell r="D2011" t="str">
            <v>M</v>
          </cell>
          <cell r="E2011">
            <v>1230</v>
          </cell>
          <cell r="F201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1">
            <v>60506</v>
          </cell>
        </row>
        <row r="2012">
          <cell r="A2012" t="str">
            <v>21215</v>
          </cell>
          <cell r="C2012" t="str">
            <v>TRATIVODY KOMPLET Z TRUB BETON DN 300MM</v>
          </cell>
          <cell r="D2012" t="str">
            <v>M</v>
          </cell>
          <cell r="E2012">
            <v>630</v>
          </cell>
          <cell r="F201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2">
            <v>60538</v>
          </cell>
        </row>
        <row r="2013">
          <cell r="A2013" t="str">
            <v>212155</v>
          </cell>
          <cell r="C2013" t="str">
            <v>TRATIVODY KOMPLET Z TRUB BETON DN 300MM, RÝHA TŘ I</v>
          </cell>
          <cell r="D2013" t="str">
            <v>M</v>
          </cell>
          <cell r="E2013">
            <v>616</v>
          </cell>
          <cell r="F201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3">
            <v>60566</v>
          </cell>
        </row>
        <row r="2014">
          <cell r="A2014" t="str">
            <v>212156</v>
          </cell>
          <cell r="C2014" t="str">
            <v>TRATIVODY KOMPLET Z TRUB BETON DN 300MM, RÝHA TŘ II</v>
          </cell>
          <cell r="D2014" t="str">
            <v>M</v>
          </cell>
          <cell r="E2014">
            <v>730</v>
          </cell>
          <cell r="F201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4">
            <v>60594</v>
          </cell>
        </row>
        <row r="2015">
          <cell r="A2015" t="str">
            <v>212157</v>
          </cell>
          <cell r="C2015" t="str">
            <v>TRATIVODY KOMPLET Z TRUB BETON DN 300MM, RÝHA TŘ III</v>
          </cell>
          <cell r="D2015" t="str">
            <v>M</v>
          </cell>
          <cell r="E2015">
            <v>1270</v>
          </cell>
          <cell r="F201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5">
            <v>60622</v>
          </cell>
        </row>
        <row r="2016">
          <cell r="A2016" t="str">
            <v>21242</v>
          </cell>
          <cell r="C2016" t="str">
            <v>TRATIVODY KOMPLET Z TRUB KAMENIN DĚR DN 100MM</v>
          </cell>
          <cell r="D2016" t="str">
            <v>M</v>
          </cell>
          <cell r="E2016">
            <v>504</v>
          </cell>
          <cell r="F201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6">
            <v>60658</v>
          </cell>
        </row>
        <row r="2017">
          <cell r="A2017" t="str">
            <v>212425</v>
          </cell>
          <cell r="C2017" t="str">
            <v>TRATIVODY KOMPLET Z TRUB KAMENIN DĚR DN 100MM, RÝHA TŘ I</v>
          </cell>
          <cell r="D2017" t="str">
            <v>M</v>
          </cell>
          <cell r="E2017">
            <v>479</v>
          </cell>
          <cell r="F201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7">
            <v>60686</v>
          </cell>
        </row>
        <row r="2018">
          <cell r="A2018" t="str">
            <v>212426</v>
          </cell>
          <cell r="C2018" t="str">
            <v>TRATIVODY KOMPLET Z TRUB KAMENIN DĚR DN 100MM, RÝHA TŘ II</v>
          </cell>
          <cell r="D2018" t="str">
            <v>M</v>
          </cell>
          <cell r="E2018">
            <v>715</v>
          </cell>
          <cell r="F201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8">
            <v>60714</v>
          </cell>
        </row>
        <row r="2019">
          <cell r="A2019" t="str">
            <v>212427</v>
          </cell>
          <cell r="C2019" t="str">
            <v>TRATIVODY KOMPLET Z TRUB KAMENIN DĚR DN 100MM, RÝHA TŘ III</v>
          </cell>
          <cell r="D2019" t="str">
            <v>M</v>
          </cell>
          <cell r="E2019">
            <v>1240</v>
          </cell>
          <cell r="F201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19">
            <v>60742</v>
          </cell>
        </row>
        <row r="2020">
          <cell r="A2020" t="str">
            <v>21243</v>
          </cell>
          <cell r="C2020" t="str">
            <v>TRATIVODY KOMPLET Z TRUB KAMENIN DĚR DN 150MM</v>
          </cell>
          <cell r="D2020" t="str">
            <v>M</v>
          </cell>
          <cell r="E2020">
            <v>631</v>
          </cell>
          <cell r="F202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0">
            <v>60774</v>
          </cell>
        </row>
        <row r="2021">
          <cell r="A2021" t="str">
            <v>212435</v>
          </cell>
          <cell r="C2021" t="str">
            <v>TRATIVODY KOMPLET Z TRUB KAMENIN DĚR DN 150MM, RÝHA TŘ I</v>
          </cell>
          <cell r="D2021" t="str">
            <v>M</v>
          </cell>
          <cell r="E2021">
            <v>604</v>
          </cell>
          <cell r="F202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1">
            <v>60802</v>
          </cell>
        </row>
        <row r="2022">
          <cell r="A2022" t="str">
            <v>212436</v>
          </cell>
          <cell r="C2022" t="str">
            <v>TRATIVODY KOMPLET Z TRUB KAMENIN DĚR DN 150MM, RÝHA TŘ II</v>
          </cell>
          <cell r="D2022" t="str">
            <v>M</v>
          </cell>
          <cell r="E2022">
            <v>851</v>
          </cell>
          <cell r="F202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2">
            <v>60830</v>
          </cell>
        </row>
        <row r="2023">
          <cell r="A2023" t="str">
            <v>212437</v>
          </cell>
          <cell r="C2023" t="str">
            <v>TRATIVODY KOMPLET Z TRUB KAMENIN DĚR DN 150MM, RÝHA TŘ III</v>
          </cell>
          <cell r="D2023" t="str">
            <v>M</v>
          </cell>
          <cell r="E2023">
            <v>1380</v>
          </cell>
          <cell r="F202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3">
            <v>60858</v>
          </cell>
        </row>
        <row r="2024">
          <cell r="A2024" t="str">
            <v>21244</v>
          </cell>
          <cell r="C2024" t="str">
            <v>TRATIVODY KOMPLET Z TRUB KAMENIN DĚR DN 200MM</v>
          </cell>
          <cell r="D2024" t="str">
            <v>M</v>
          </cell>
          <cell r="E2024">
            <v>692</v>
          </cell>
          <cell r="F202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4">
            <v>60890</v>
          </cell>
        </row>
        <row r="2025">
          <cell r="A2025" t="str">
            <v>212445</v>
          </cell>
          <cell r="C2025" t="str">
            <v>TRATIVODY KOMPLET Z TRUB KAMENIN DĚR DN 200MM, RÝHA TŘ I</v>
          </cell>
          <cell r="D2025" t="str">
            <v>M</v>
          </cell>
          <cell r="E2025">
            <v>667</v>
          </cell>
          <cell r="F202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5">
            <v>60918</v>
          </cell>
        </row>
        <row r="2026">
          <cell r="A2026" t="str">
            <v>212446</v>
          </cell>
          <cell r="C2026" t="str">
            <v>TRATIVODY KOMPLET Z TRUB KAMENIN DĚR DN 200MM, RÝHA TŘ II</v>
          </cell>
          <cell r="D2026" t="str">
            <v>M</v>
          </cell>
          <cell r="E2026">
            <v>921</v>
          </cell>
          <cell r="F202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6">
            <v>60946</v>
          </cell>
        </row>
        <row r="2027">
          <cell r="A2027" t="str">
            <v>212447</v>
          </cell>
          <cell r="C2027" t="str">
            <v>TRATIVODY KOMPLET Z TRUB KAMENIN DĚR DN 200MM, RÝHA TŘ III</v>
          </cell>
          <cell r="D2027" t="str">
            <v>M</v>
          </cell>
          <cell r="E2027">
            <v>1510</v>
          </cell>
          <cell r="F202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7">
            <v>60974</v>
          </cell>
        </row>
        <row r="2028">
          <cell r="A2028" t="str">
            <v>21245</v>
          </cell>
          <cell r="C2028" t="str">
            <v>TRATIVODY KOMPLET Z TRUB KAMENIN DĚR DN 300MM</v>
          </cell>
          <cell r="D2028" t="str">
            <v>M</v>
          </cell>
          <cell r="E2028">
            <v>1240</v>
          </cell>
          <cell r="F202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8">
            <v>61006</v>
          </cell>
        </row>
        <row r="2029">
          <cell r="A2029" t="str">
            <v>212455</v>
          </cell>
          <cell r="C2029" t="str">
            <v>TRATIVODY KOMPLET Z TRUB KAMENIN DĚR DN 300MM, RÝHA TŘ I</v>
          </cell>
          <cell r="D2029" t="str">
            <v>M</v>
          </cell>
          <cell r="E2029">
            <v>1210</v>
          </cell>
          <cell r="F202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29">
            <v>61034</v>
          </cell>
        </row>
        <row r="2030">
          <cell r="A2030" t="str">
            <v>212456</v>
          </cell>
          <cell r="C2030" t="str">
            <v>TRATIVODY KOMPLET Z TRUB KAMENIN DĚR DN 300MM, RÝHA TŘ II</v>
          </cell>
          <cell r="D2030" t="str">
            <v>M</v>
          </cell>
          <cell r="E2030">
            <v>1580</v>
          </cell>
          <cell r="F203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0">
            <v>61062</v>
          </cell>
        </row>
        <row r="2031">
          <cell r="A2031" t="str">
            <v>212457</v>
          </cell>
          <cell r="C2031" t="str">
            <v>TRATIVODY KOMPLET Z TRUB KAMENIN DĚR DN 300MM, RÝHA TŘ III</v>
          </cell>
          <cell r="D2031" t="str">
            <v>M</v>
          </cell>
          <cell r="E2031">
            <v>2460</v>
          </cell>
          <cell r="F203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1">
            <v>61090</v>
          </cell>
        </row>
        <row r="2032">
          <cell r="A2032" t="str">
            <v>21251</v>
          </cell>
          <cell r="C2032" t="str">
            <v>TRATIVODY KOMPLET Z TRUB PÁLENÝCH DRENÁŽ DN DO 80MM</v>
          </cell>
          <cell r="D2032" t="str">
            <v>M</v>
          </cell>
          <cell r="E2032">
            <v>331</v>
          </cell>
          <cell r="F203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2">
            <v>61126</v>
          </cell>
        </row>
        <row r="2033">
          <cell r="A2033" t="str">
            <v>212515</v>
          </cell>
          <cell r="C2033" t="str">
            <v>TRATIVODY KOMPLET Z TRUB PÁL DRENÁŽ DN DO 80MM, RÝHA TŘ I</v>
          </cell>
          <cell r="D2033" t="str">
            <v>M</v>
          </cell>
          <cell r="E2033">
            <v>314</v>
          </cell>
          <cell r="F203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3">
            <v>61154</v>
          </cell>
        </row>
        <row r="2034">
          <cell r="A2034" t="str">
            <v>212516</v>
          </cell>
          <cell r="C2034" t="str">
            <v>TRATIVODY KOMPLET Z TRUB PÁL DRENÁŽ DN DO 80MM, RÝHA TŘ II</v>
          </cell>
          <cell r="D2034" t="str">
            <v>M</v>
          </cell>
          <cell r="E2034">
            <v>460</v>
          </cell>
          <cell r="F203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4">
            <v>61182</v>
          </cell>
        </row>
        <row r="2035">
          <cell r="A2035" t="str">
            <v>212517</v>
          </cell>
          <cell r="C2035" t="str">
            <v>TRATIVODY KOMPLET Z TRUB PÁL DRENÁŽ DN DO 80MM, RÝHA TŘ III</v>
          </cell>
          <cell r="D2035" t="str">
            <v>M</v>
          </cell>
          <cell r="E2035">
            <v>1000</v>
          </cell>
          <cell r="F203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5">
            <v>61210</v>
          </cell>
        </row>
        <row r="2036">
          <cell r="A2036" t="str">
            <v>21252</v>
          </cell>
          <cell r="C2036" t="str">
            <v>TRATIVODY KOMPLET Z TRUB PÁL DRENÁŽ DN DO 100MM</v>
          </cell>
          <cell r="D2036" t="str">
            <v>M</v>
          </cell>
          <cell r="E2036">
            <v>342</v>
          </cell>
          <cell r="F203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6">
            <v>61242</v>
          </cell>
        </row>
        <row r="2037">
          <cell r="A2037" t="str">
            <v>212525</v>
          </cell>
          <cell r="C2037" t="str">
            <v>TRATIVODY KOMPLET Z TRUB PÁL DREN DN DO 100MM, RÝHA TŘ I</v>
          </cell>
          <cell r="D2037" t="str">
            <v>M</v>
          </cell>
          <cell r="E2037">
            <v>325</v>
          </cell>
          <cell r="F203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7">
            <v>61270</v>
          </cell>
        </row>
        <row r="2038">
          <cell r="A2038" t="str">
            <v>212526</v>
          </cell>
          <cell r="C2038" t="str">
            <v>TRATIVODY KOMPLET Z TRUB PÁL DREN DN DO 100MM, RÝHA TŘ II</v>
          </cell>
          <cell r="D2038" t="str">
            <v>M</v>
          </cell>
          <cell r="E2038">
            <v>470</v>
          </cell>
          <cell r="F203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8">
            <v>61298</v>
          </cell>
        </row>
        <row r="2039">
          <cell r="A2039" t="str">
            <v>212527</v>
          </cell>
          <cell r="C2039" t="str">
            <v>TRATIVODY KOMPLET Z TRUB PÁL DREN DN DO 100MM, RÝHA TŘ III</v>
          </cell>
          <cell r="D2039" t="str">
            <v>M</v>
          </cell>
          <cell r="E2039">
            <v>1010</v>
          </cell>
          <cell r="F203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39">
            <v>61326</v>
          </cell>
        </row>
        <row r="2040">
          <cell r="A2040" t="str">
            <v>21253</v>
          </cell>
          <cell r="C2040" t="str">
            <v>TRATIVODY KOMPLET Z TRUB PÁL DREN DN DO 160MM</v>
          </cell>
          <cell r="D2040" t="str">
            <v>M</v>
          </cell>
          <cell r="E2040">
            <v>412</v>
          </cell>
          <cell r="F204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0">
            <v>61358</v>
          </cell>
        </row>
        <row r="2041">
          <cell r="A2041" t="str">
            <v>212535</v>
          </cell>
          <cell r="C2041" t="str">
            <v>TRATIVODY KOMPLET Z TRUB PÁL DREN DN DO 160MM, RÝHA TŘ I</v>
          </cell>
          <cell r="D2041" t="str">
            <v>M</v>
          </cell>
          <cell r="E2041">
            <v>397</v>
          </cell>
          <cell r="F204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1">
            <v>61386</v>
          </cell>
        </row>
        <row r="2042">
          <cell r="A2042" t="str">
            <v>212536</v>
          </cell>
          <cell r="C2042" t="str">
            <v>TRATIVODY KOMPLET Z TRUB PÁL DREN DN DO 160MM, RÝHA TŘ II</v>
          </cell>
          <cell r="D2042" t="str">
            <v>M</v>
          </cell>
          <cell r="E2042">
            <v>541</v>
          </cell>
          <cell r="F204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2">
            <v>61414</v>
          </cell>
        </row>
        <row r="2043">
          <cell r="A2043" t="str">
            <v>212537</v>
          </cell>
          <cell r="C2043" t="str">
            <v>TRATIVODY KOMPLET Z TRUB PÁL DREN DN DO 160MM, RÝHA TŘ III</v>
          </cell>
          <cell r="D2043" t="str">
            <v>M</v>
          </cell>
          <cell r="E2043">
            <v>1070</v>
          </cell>
          <cell r="F204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3">
            <v>61442</v>
          </cell>
        </row>
        <row r="2044">
          <cell r="A2044" t="str">
            <v>21254</v>
          </cell>
          <cell r="C2044" t="str">
            <v>TRATIVODY KOMPLET Z TRUB PÁL DREN DN DO 200MM</v>
          </cell>
          <cell r="D2044" t="str">
            <v>M</v>
          </cell>
          <cell r="E2044">
            <v>453</v>
          </cell>
          <cell r="F204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4">
            <v>61474</v>
          </cell>
        </row>
        <row r="2045">
          <cell r="A2045" t="str">
            <v>212545</v>
          </cell>
          <cell r="C2045" t="str">
            <v>TRATIVODY KOMPLET Z TRUB PÁL DREN DN DO 200MM, RÝHA TŘ I</v>
          </cell>
          <cell r="D2045" t="str">
            <v>M</v>
          </cell>
          <cell r="E2045">
            <v>440</v>
          </cell>
          <cell r="F204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5">
            <v>61502</v>
          </cell>
        </row>
        <row r="2046">
          <cell r="A2046" t="str">
            <v>212546</v>
          </cell>
          <cell r="C2046" t="str">
            <v>TRATIVODY KOMPLET Z TRUB PÁL DREN DN DO 200MM, RÝHA TŘ II</v>
          </cell>
          <cell r="D2046" t="str">
            <v>M</v>
          </cell>
          <cell r="E2046">
            <v>564</v>
          </cell>
          <cell r="F204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6">
            <v>61530</v>
          </cell>
        </row>
        <row r="2047">
          <cell r="A2047" t="str">
            <v>212547</v>
          </cell>
          <cell r="C2047" t="str">
            <v>TRATIVODY KOMPLET Z TRUB PÁL DREN DN DO 200MM, RÝHA TŘ III</v>
          </cell>
          <cell r="D2047" t="str">
            <v>M</v>
          </cell>
          <cell r="E2047">
            <v>1090</v>
          </cell>
          <cell r="F204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7">
            <v>61558</v>
          </cell>
        </row>
        <row r="2048">
          <cell r="A2048" t="str">
            <v>21261</v>
          </cell>
          <cell r="C2048" t="str">
            <v>TRATIVODY KOMPLET Z TRUB Z PLAST HMOT DN DO 80MM</v>
          </cell>
          <cell r="D2048" t="str">
            <v>M</v>
          </cell>
          <cell r="E2048">
            <v>287</v>
          </cell>
          <cell r="F204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8">
            <v>61594</v>
          </cell>
        </row>
        <row r="2049">
          <cell r="A2049" t="str">
            <v>212615</v>
          </cell>
          <cell r="C2049" t="str">
            <v>TRATIVODY KOMPL Z TRUB Z PLAST HMOT DN DO 80MM, RÝHA TŘ I</v>
          </cell>
          <cell r="D2049" t="str">
            <v>M</v>
          </cell>
          <cell r="E2049">
            <v>272</v>
          </cell>
          <cell r="F204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49">
            <v>61622</v>
          </cell>
        </row>
        <row r="2050">
          <cell r="A2050" t="str">
            <v>212616</v>
          </cell>
          <cell r="C2050" t="str">
            <v>TRATIVODY KOMPL Z TRUB Z PLAST HMOT DN DO 80MM, RÝHA TŘ II</v>
          </cell>
          <cell r="D2050" t="str">
            <v>M</v>
          </cell>
          <cell r="E2050">
            <v>433</v>
          </cell>
          <cell r="F205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0">
            <v>61650</v>
          </cell>
        </row>
        <row r="2051">
          <cell r="A2051" t="str">
            <v>212617</v>
          </cell>
          <cell r="C2051" t="str">
            <v>TRATIVODY KOMPL Z TRUB Z PLAST HMOT DN DO 80MM, RÝHA TŘ III</v>
          </cell>
          <cell r="D2051" t="str">
            <v>M</v>
          </cell>
          <cell r="E2051">
            <v>931</v>
          </cell>
          <cell r="F205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1">
            <v>61678</v>
          </cell>
        </row>
        <row r="2052">
          <cell r="A2052" t="str">
            <v>21262</v>
          </cell>
          <cell r="C2052" t="str">
            <v>TRATIVODY KOMPLET Z TRUB Z PLAST HMOT DN DO 100MM</v>
          </cell>
          <cell r="D2052" t="str">
            <v>M</v>
          </cell>
          <cell r="E2052">
            <v>320</v>
          </cell>
          <cell r="F205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2">
            <v>61710</v>
          </cell>
        </row>
        <row r="2053">
          <cell r="A2053" t="str">
            <v>212625</v>
          </cell>
          <cell r="C2053" t="str">
            <v>TRATIVODY KOMPL Z TRUB Z PLAST HM DN DO 100MM, RÝHA TŘ I</v>
          </cell>
          <cell r="D2053" t="str">
            <v>M</v>
          </cell>
          <cell r="E2053">
            <v>304</v>
          </cell>
          <cell r="F205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3">
            <v>61738</v>
          </cell>
        </row>
        <row r="2054">
          <cell r="A2054" t="str">
            <v>212626</v>
          </cell>
          <cell r="C2054" t="str">
            <v>TRATIVODY KOMPL Z TRUB Z PLAST HM DN DO 100MM, RÝHA TŘ II</v>
          </cell>
          <cell r="D2054" t="str">
            <v>M</v>
          </cell>
          <cell r="E2054">
            <v>465</v>
          </cell>
          <cell r="F205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4">
            <v>61766</v>
          </cell>
        </row>
        <row r="2055">
          <cell r="A2055" t="str">
            <v>212627</v>
          </cell>
          <cell r="C2055" t="str">
            <v>TRATIVODY KOMPL Z TRUB Z PLAST HM DN DO 100MM, RÝHA TŘ III</v>
          </cell>
          <cell r="D2055" t="str">
            <v>M</v>
          </cell>
          <cell r="E2055">
            <v>951</v>
          </cell>
          <cell r="F205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5">
            <v>61794</v>
          </cell>
        </row>
        <row r="2056">
          <cell r="A2056" t="str">
            <v>21263</v>
          </cell>
          <cell r="C2056" t="str">
            <v>TRATIVODY KOMPLET Z TRUB Z PLAST HMOT DN DO 150MM</v>
          </cell>
          <cell r="D2056" t="str">
            <v>M</v>
          </cell>
          <cell r="E2056">
            <v>365</v>
          </cell>
          <cell r="F205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6">
            <v>61826</v>
          </cell>
        </row>
        <row r="2057">
          <cell r="A2057" t="str">
            <v>212635</v>
          </cell>
          <cell r="C2057" t="str">
            <v>TRATIVODY KOMPL Z TRUB Z PLAST HM DN DO 150MM, RÝHA TŘ I</v>
          </cell>
          <cell r="D2057" t="str">
            <v>M</v>
          </cell>
          <cell r="E2057">
            <v>348</v>
          </cell>
          <cell r="F205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7">
            <v>61854</v>
          </cell>
        </row>
        <row r="2058">
          <cell r="A2058" t="str">
            <v>212636</v>
          </cell>
          <cell r="C2058" t="str">
            <v>TRATIVODY KOMPL Z TRUB Z PLAST HM DN DO 150MM, RÝHA TŘ II</v>
          </cell>
          <cell r="D2058" t="str">
            <v>M</v>
          </cell>
          <cell r="E2058">
            <v>532</v>
          </cell>
          <cell r="F2058"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8">
            <v>61882</v>
          </cell>
        </row>
        <row r="2059">
          <cell r="A2059" t="str">
            <v>212637</v>
          </cell>
          <cell r="C2059" t="str">
            <v>TRATIVODY KOMPL Z TRUB Z PLAST HM DN DO 150MM, RÝHA TŘ III</v>
          </cell>
          <cell r="D2059" t="str">
            <v>M</v>
          </cell>
          <cell r="E2059">
            <v>1000</v>
          </cell>
          <cell r="F2059"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59">
            <v>61910</v>
          </cell>
        </row>
        <row r="2060">
          <cell r="A2060" t="str">
            <v>21264</v>
          </cell>
          <cell r="C2060" t="str">
            <v>TRATIVODY KOMPLET Z TRUB Z PLAST HMOT DN DO 200MM</v>
          </cell>
          <cell r="D2060" t="str">
            <v>M</v>
          </cell>
          <cell r="E2060">
            <v>426</v>
          </cell>
          <cell r="F2060"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60">
            <v>61942</v>
          </cell>
        </row>
        <row r="2061">
          <cell r="A2061" t="str">
            <v>212645</v>
          </cell>
          <cell r="C2061" t="str">
            <v>TRATIVODY KOMPL Z TRUB Z PLAST HM DN DO 200MM, RÝHA TŘ I</v>
          </cell>
          <cell r="D2061" t="str">
            <v>M</v>
          </cell>
          <cell r="E2061">
            <v>404</v>
          </cell>
          <cell r="F2061"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61">
            <v>61970</v>
          </cell>
        </row>
        <row r="2062">
          <cell r="A2062" t="str">
            <v>212646</v>
          </cell>
          <cell r="C2062" t="str">
            <v>TRATIVODY KOMPL Z TRUB Z PLAST HM DN DO 200MM, RÝHA TŘ II</v>
          </cell>
          <cell r="D2062" t="str">
            <v>M</v>
          </cell>
          <cell r="E2062">
            <v>622</v>
          </cell>
          <cell r="F2062"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62">
            <v>61998</v>
          </cell>
        </row>
        <row r="2063">
          <cell r="A2063" t="str">
            <v>212647</v>
          </cell>
          <cell r="C2063" t="str">
            <v>TRATIVODY KOMPL Z TRUB Z PLAST HM DN DO 200MM, RÝHA TŘ III</v>
          </cell>
          <cell r="D2063" t="str">
            <v>M</v>
          </cell>
          <cell r="E2063">
            <v>1070</v>
          </cell>
          <cell r="F2063"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63">
            <v>62026</v>
          </cell>
        </row>
        <row r="2064">
          <cell r="A2064" t="str">
            <v>21265</v>
          </cell>
          <cell r="C2064" t="str">
            <v>TRATIVODY KOMPLET Z TRUB Z PLAST HMOT DN DO 300MM</v>
          </cell>
          <cell r="D2064" t="str">
            <v>M</v>
          </cell>
          <cell r="E2064">
            <v>1160</v>
          </cell>
          <cell r="F2064"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64">
            <v>62058</v>
          </cell>
        </row>
        <row r="2065">
          <cell r="A2065" t="str">
            <v>212655</v>
          </cell>
          <cell r="C2065" t="str">
            <v>TRATIVODY KOMPL Z TRUB Z PLAST HM DN DO 300MM, RÝHA TŘ I</v>
          </cell>
          <cell r="D2065" t="str">
            <v>M</v>
          </cell>
          <cell r="E2065">
            <v>1120</v>
          </cell>
          <cell r="F2065"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65">
            <v>62086</v>
          </cell>
        </row>
        <row r="2066">
          <cell r="A2066" t="str">
            <v>212656</v>
          </cell>
          <cell r="C2066" t="str">
            <v>TRATIVODY KOMPL Z TRUB Z PLAST HM DN DO 300MM, RÝHA TŘ II</v>
          </cell>
          <cell r="D2066" t="str">
            <v>M</v>
          </cell>
          <cell r="E2066">
            <v>1570</v>
          </cell>
          <cell r="F2066"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66">
            <v>62114</v>
          </cell>
        </row>
        <row r="2067">
          <cell r="A2067" t="str">
            <v>212657</v>
          </cell>
          <cell r="C2067" t="str">
            <v>TRATIVODY KOMPL Z TRUB Z PLAST HM DN DO 300MM, RÝHA TŘ III</v>
          </cell>
          <cell r="D2067" t="str">
            <v>M</v>
          </cell>
          <cell r="E2067">
            <v>1840</v>
          </cell>
          <cell r="F2067" t="str">
            <v>Položka platí pro kompletní konstrukce trativodů a zahrnuje zejména:- výkop rýhy předepsaného tvaru v dané třídě těžitelnosti, výplň, zásyp trativodu včetně dopravy, uložení přebytečného materiálu, dodávky předepsaného materiálu pro výplň a zásyp- zřízení spojovací vrstvy- zřízení podkladu a lože trativodu z předepsaného materiálu- dodávka a uložení trativodu předepsaného materiálu a profilu- obsyp trativodu předepsaným materiálem- ukončení trativodu zaústěním do potrubí nebo vodoteče, případně vybudování ukončujícího objektu (kapličky) dle VL- veškerý materiál, výrobky a polotovary, včetně mimostaveništní a vnitrostaveništní dopravy- nezahrnuje opláštění z geotextilie, fólie</v>
          </cell>
          <cell r="G2067">
            <v>62142</v>
          </cell>
        </row>
        <row r="2068">
          <cell r="A2068" t="str">
            <v>21331</v>
          </cell>
          <cell r="C2068" t="str">
            <v>DRENÁŽNÍ VRSTVY Z BETONU MEZEROVITÉHO (DRENÁŽNÍHO)</v>
          </cell>
          <cell r="D2068" t="str">
            <v>M3</v>
          </cell>
          <cell r="E2068">
            <v>3300</v>
          </cell>
          <cell r="F2068" t="str">
            <v>Položka zahrnuje:- dodávku předepsaného materiálu pro drenážní vrstvu, včetně mimostaveništní a vnitrostaveništní dopravy- provedení drenážní vrstvy předepsaných rozměrů a předepsaného tvaru</v>
          </cell>
          <cell r="G2068">
            <v>62182</v>
          </cell>
        </row>
        <row r="2069">
          <cell r="A2069" t="str">
            <v>21341</v>
          </cell>
          <cell r="C2069" t="str">
            <v>DRENÁŽNÍ VRSTVY Z PLASTBETONU (PLASTMALTY)</v>
          </cell>
          <cell r="D2069" t="str">
            <v>M3</v>
          </cell>
          <cell r="E2069">
            <v>101900</v>
          </cell>
          <cell r="F2069" t="str">
            <v>Položka zahrnuje:- dodávku předepsaného materiálu pro drenážní vrstvu, včetně mimostaveništní a vnitrostaveništní dopravy- provedení drenážní vrstvy předepsaných rozměrů a předepsaného tvaru</v>
          </cell>
          <cell r="G2069">
            <v>62212</v>
          </cell>
        </row>
        <row r="2070">
          <cell r="A2070" t="str">
            <v>21361</v>
          </cell>
          <cell r="C2070" t="str">
            <v>DRENÁŽNÍ VRSTVY Z GEOTEXTILIE</v>
          </cell>
          <cell r="D2070" t="str">
            <v>M2</v>
          </cell>
          <cell r="E2070">
            <v>63</v>
          </cell>
          <cell r="F2070" t="str">
            <v>Položka zahrnuje:- dodávku předepsané geotextilie (včetně nutných přesahů) pro drenážní vrstvu, včetně mimostaveništní a vnitrostaveništní dopravy- provedení drenážní vrstvy předepsaných rozměrů a předepsaného tvaru</v>
          </cell>
          <cell r="G2070">
            <v>62242</v>
          </cell>
        </row>
        <row r="2071">
          <cell r="A2071" t="str">
            <v>21362</v>
          </cell>
          <cell r="C2071" t="str">
            <v>DRENÁŽNÍ VRSTVY Z GEOSÍTĚ</v>
          </cell>
          <cell r="D2071" t="str">
            <v>M2</v>
          </cell>
          <cell r="E2071">
            <v>201</v>
          </cell>
          <cell r="F2071" t="str">
            <v>Položka zahrnuje:- dodávku předepsané geosítě (včetně nutných přesahů) pro drenážní vrstvu, včetně mimostaveništní a vnitrostaveništní dopravy- provedení drenážní vrstvy předepsaných rozměrů a předepsaného tvaru</v>
          </cell>
          <cell r="G2071">
            <v>62268</v>
          </cell>
        </row>
        <row r="2072">
          <cell r="A2072" t="str">
            <v>21363</v>
          </cell>
          <cell r="C2072" t="str">
            <v>DRENÁŽNÍ VRSTVY Z GEOMATRACE</v>
          </cell>
          <cell r="D2072" t="str">
            <v>M2</v>
          </cell>
          <cell r="E2072">
            <v>461</v>
          </cell>
          <cell r="F2072" t="str">
            <v>Položka zahrnuje:- dodávku předepsané geomatrace pro drenážní vrstvu, včetně mimostaveništní a vnitrostaveništní dopravy- provedení drenážní vrstvy předepsaných rozměrů a předepsaného tvaru</v>
          </cell>
          <cell r="G2072">
            <v>62294</v>
          </cell>
        </row>
        <row r="2073">
          <cell r="A2073" t="str">
            <v>21450</v>
          </cell>
          <cell r="C2073" t="str">
            <v>SANAČNÍ VRSTVY Z KAMENIVA</v>
          </cell>
          <cell r="D2073" t="str">
            <v>M3</v>
          </cell>
          <cell r="E2073">
            <v>885</v>
          </cell>
          <cell r="F2073" t="str">
            <v>položka zahrnuje dodávku předepsaného kameniva, mimostaveništní a vnitrostaveništní dopravu a jeho uloženínení-li v zadávací dokumentaci uvedeno jinak, jedná se o nakupovaný materiál</v>
          </cell>
          <cell r="G2073">
            <v>62325</v>
          </cell>
        </row>
        <row r="2074">
          <cell r="A2074" t="str">
            <v>21451</v>
          </cell>
          <cell r="C2074" t="str">
            <v>SANAČNÍ VRSTVY Z LOMOVÉHO KAMENE</v>
          </cell>
          <cell r="D2074" t="str">
            <v>M3</v>
          </cell>
          <cell r="E2074">
            <v>1040</v>
          </cell>
          <cell r="F2074" t="str">
            <v>položka zahrnuje zahrnuje dodávku lomového kamen předepsané kvality, včetně mimostaveništní a vnitrostaveništní dopravy, rozprostření se zhutněnímnení-li v zadávací dokumentaci uvedeno jinak, jedná se o nakupovaný materiál</v>
          </cell>
          <cell r="G2074">
            <v>62350</v>
          </cell>
        </row>
        <row r="2075">
          <cell r="A2075" t="str">
            <v>21452</v>
          </cell>
          <cell r="C2075" t="str">
            <v>SANAČNÍ VRSTVY Z KAMENIVA DRCENÉHO</v>
          </cell>
          <cell r="D2075" t="str">
            <v>M3</v>
          </cell>
          <cell r="E2075">
            <v>818</v>
          </cell>
          <cell r="F2075" t="str">
            <v>položka zahrnuje dodávku předepsaného kameniva, mimostaveništní a vnitrostaveništní dopravu a jeho uloženínení-li v zadávací dokumentaci uvedeno jinak, jedná se o nakupovaný materiál</v>
          </cell>
          <cell r="G2075">
            <v>62375</v>
          </cell>
        </row>
        <row r="2076">
          <cell r="A2076" t="str">
            <v>21457</v>
          </cell>
          <cell r="C2076" t="str">
            <v>SANAČNÍ VRSTVY Z KAMENIVA TĚŽENÉHO</v>
          </cell>
          <cell r="D2076" t="str">
            <v>M3</v>
          </cell>
          <cell r="E2076">
            <v>590</v>
          </cell>
          <cell r="F2076" t="str">
            <v>položka zahrnuje dodávku předepsaného kameniva, mimostaveništní a vnitrostaveništní dopravu a jeho uloženínení-li v zadávací dokumentaci uvedeno jinak, jedná se o nakupovaný materiál</v>
          </cell>
          <cell r="G2076">
            <v>62400</v>
          </cell>
        </row>
        <row r="2077">
          <cell r="A2077" t="str">
            <v>21461</v>
          </cell>
          <cell r="C2077" t="str">
            <v>SEPARAČNÍ GEOTEXTILIE</v>
          </cell>
          <cell r="D2077" t="str">
            <v>M2</v>
          </cell>
          <cell r="E2077">
            <v>80</v>
          </cell>
          <cell r="F2077"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77">
            <v>62428</v>
          </cell>
        </row>
        <row r="2078">
          <cell r="A2078" t="str">
            <v>21461A</v>
          </cell>
          <cell r="C2078" t="str">
            <v>SEPARAČNÍ GEOTEXTILIE DO 100G/M2</v>
          </cell>
          <cell r="D2078" t="str">
            <v>M2</v>
          </cell>
          <cell r="E2078">
            <v>60</v>
          </cell>
          <cell r="F2078"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78">
            <v>62455</v>
          </cell>
        </row>
        <row r="2079">
          <cell r="A2079" t="str">
            <v>21461B</v>
          </cell>
          <cell r="C2079" t="str">
            <v>SEPARAČNÍ GEOTEXTILIE DO 200G/M2</v>
          </cell>
          <cell r="D2079" t="str">
            <v>M2</v>
          </cell>
          <cell r="E2079">
            <v>61</v>
          </cell>
          <cell r="F2079"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79">
            <v>62482</v>
          </cell>
        </row>
        <row r="2080">
          <cell r="A2080" t="str">
            <v>21461C</v>
          </cell>
          <cell r="C2080" t="str">
            <v>SEPARAČNÍ GEOTEXTILIE DO 300G/M2</v>
          </cell>
          <cell r="D2080" t="str">
            <v>M2</v>
          </cell>
          <cell r="E2080">
            <v>69</v>
          </cell>
          <cell r="F2080"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80">
            <v>62509</v>
          </cell>
        </row>
        <row r="2081">
          <cell r="A2081" t="str">
            <v>21461D</v>
          </cell>
          <cell r="C2081" t="str">
            <v>SEPARAČNÍ GEOTEXTILIE DO 400G/M2</v>
          </cell>
          <cell r="D2081" t="str">
            <v>M2</v>
          </cell>
          <cell r="E2081">
            <v>80</v>
          </cell>
          <cell r="F2081"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81">
            <v>62536</v>
          </cell>
        </row>
        <row r="2082">
          <cell r="A2082" t="str">
            <v>21461E</v>
          </cell>
          <cell r="C2082" t="str">
            <v>SEPARAČNÍ GEOTEXTILIE DO 500G/M2</v>
          </cell>
          <cell r="D2082" t="str">
            <v>M2</v>
          </cell>
          <cell r="E2082">
            <v>85</v>
          </cell>
          <cell r="F2082"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82">
            <v>62563</v>
          </cell>
        </row>
        <row r="2083">
          <cell r="A2083" t="str">
            <v>21461F</v>
          </cell>
          <cell r="C2083" t="str">
            <v>SEPARAČNÍ GEOTEXTILIE DO 600G/M2</v>
          </cell>
          <cell r="D2083" t="str">
            <v>M2</v>
          </cell>
          <cell r="E2083">
            <v>95</v>
          </cell>
          <cell r="F2083"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83">
            <v>62590</v>
          </cell>
        </row>
        <row r="2084">
          <cell r="A2084" t="str">
            <v>21461G</v>
          </cell>
          <cell r="C2084" t="str">
            <v>SEPARAČNÍ GEOTEXTILIE DO 800G/M2</v>
          </cell>
          <cell r="D2084" t="str">
            <v>M2</v>
          </cell>
          <cell r="E2084">
            <v>120</v>
          </cell>
          <cell r="F2084"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84">
            <v>62617</v>
          </cell>
        </row>
        <row r="2085">
          <cell r="A2085" t="str">
            <v>21461H</v>
          </cell>
          <cell r="C2085" t="str">
            <v>SEPARAČNÍ GEOTEXTILIE DO 1000G/M2</v>
          </cell>
          <cell r="D2085" t="str">
            <v>M2</v>
          </cell>
          <cell r="E2085">
            <v>149</v>
          </cell>
          <cell r="F2085"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2085">
            <v>62644</v>
          </cell>
        </row>
        <row r="2086">
          <cell r="A2086" t="str">
            <v>21566</v>
          </cell>
          <cell r="C2086" t="str">
            <v>ÚPRAVA PODLOŽÍ HYDRAULICKÝMI POJIVY HL DO 0,5M</v>
          </cell>
          <cell r="D2086" t="str">
            <v>M2</v>
          </cell>
          <cell r="E2086">
            <v>185</v>
          </cell>
          <cell r="F2086" t="str">
            <v>položka zahrnuje zafrézování předepsaného množství hydraulického pojiva do podloží do hloubky do 0,5m, zhutněnídruh hydraulického pojiva stanoví zadávací dokumentace</v>
          </cell>
          <cell r="G2086">
            <v>62684</v>
          </cell>
        </row>
        <row r="2087">
          <cell r="A2087" t="str">
            <v>215661</v>
          </cell>
          <cell r="C2087" t="str">
            <v>ÚPRAVA PODLOŽÍ HYDRAULICKÝMI POJIVY DO 1% HL DO 0,5M</v>
          </cell>
          <cell r="D2087" t="str">
            <v>M2</v>
          </cell>
          <cell r="E2087">
            <v>185</v>
          </cell>
          <cell r="F2087" t="str">
            <v>položka zahrnuje zafrézování předepsaného množství hydraulického pojiva do podloží do hloubky do 0,5m, zhutněnídruh hydraulického pojiva stanoví zadávací dokumentace</v>
          </cell>
          <cell r="G2087">
            <v>62705</v>
          </cell>
        </row>
        <row r="2088">
          <cell r="A2088" t="str">
            <v>215662</v>
          </cell>
          <cell r="C2088" t="str">
            <v>ÚPRAVA PODLOŽÍ HYDRAULICKÝMI POJIVY DO 1,5% HL DO 0,5M</v>
          </cell>
          <cell r="D2088" t="str">
            <v>M2</v>
          </cell>
          <cell r="E2088">
            <v>217</v>
          </cell>
          <cell r="F2088" t="str">
            <v>položka zahrnuje zafrézování předepsaného množství hydraulického pojiva do podloží do hloubky do 0,5m, zhutněnídruh hydraulického pojiva stanoví zadávací dokumentace</v>
          </cell>
          <cell r="G2088">
            <v>62726</v>
          </cell>
        </row>
        <row r="2089">
          <cell r="A2089" t="str">
            <v>215663</v>
          </cell>
          <cell r="C2089" t="str">
            <v>ÚPRAVA PODLOŽÍ HYDRAULICKÝMI POJIVY DO 2% HL DO 0,5M</v>
          </cell>
          <cell r="D2089" t="str">
            <v>M2</v>
          </cell>
          <cell r="E2089">
            <v>243</v>
          </cell>
          <cell r="F2089" t="str">
            <v>položka zahrnuje zafrézování předepsaného množství hydraulického pojiva do podloží do hloubky do 0,5m, zhutněnídruh hydraulického pojiva stanoví zadávací dokumentace</v>
          </cell>
          <cell r="G2089">
            <v>62747</v>
          </cell>
        </row>
        <row r="2090">
          <cell r="A2090" t="str">
            <v>215669</v>
          </cell>
          <cell r="C2090" t="str">
            <v>ÚPRAVA PODLOŽÍ HYDRAULICKÝMI POJIVY HL DO 0,5M - PŘÍPLATEK ZA DALŠÍCH 0,5%</v>
          </cell>
          <cell r="D2090" t="str">
            <v>M2</v>
          </cell>
          <cell r="E2090">
            <v>25</v>
          </cell>
          <cell r="F2090" t="str">
            <v>položka zahrnuje příplatek za 0,5% dalšího (i započatého) množství hydraulického pojiva přes 2%druh hydraulického pojiva stanoví zadávací dokumentace</v>
          </cell>
          <cell r="G2090">
            <v>62768</v>
          </cell>
        </row>
        <row r="2091">
          <cell r="A2091" t="str">
            <v>22117</v>
          </cell>
          <cell r="C2091" t="str">
            <v>PILOTY BERANĚNÉ KOVOVÉ</v>
          </cell>
          <cell r="D2091" t="str">
            <v>T</v>
          </cell>
          <cell r="E2091">
            <v>48200</v>
          </cell>
          <cell r="F2091" t="str">
            <v>položka zahrnuje:- nastražení a zaberanění dílců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dílenská dokumentace, včetně technologického předpisu spojování- dodání spojovacího materiálu- zřízenímontážníchadilatačníchspojů,spar, včetně potřebných úprav, vložek, opracování, očištění a ošetření- jakákoliv doprava a manipulace dílcůamontážníchsestav,včetnědopravy konstrukce z výrobny na stavbu-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091">
            <v>62805</v>
          </cell>
        </row>
        <row r="2092">
          <cell r="A2092" t="str">
            <v>22118</v>
          </cell>
          <cell r="C2092" t="str">
            <v>PILOTY BERANĚNÉ DŘEVĚNÉ</v>
          </cell>
          <cell r="D2092" t="str">
            <v>M3</v>
          </cell>
          <cell r="E2092">
            <v>23400</v>
          </cell>
          <cell r="F2092" t="str">
            <v>položka zahrnuje:- nastražení a zaberanění dílců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ošetření kotevní oblasti proti vzniku trhlin, vlivu povětrnosti a pod.</v>
          </cell>
          <cell r="G2092">
            <v>62846</v>
          </cell>
        </row>
        <row r="2093">
          <cell r="A2093" t="str">
            <v>22431</v>
          </cell>
          <cell r="C2093" t="str">
            <v>PILOTY Z PROST BETONU</v>
          </cell>
          <cell r="D2093" t="str">
            <v>M3</v>
          </cell>
          <cell r="E2093">
            <v>4580</v>
          </cell>
          <cell r="F2093" t="str">
            <v>položka zahrnuje:- dodáníčerstvéhobetonu(betonovésměsi)požadovanékvality,jehouloženído požadovaného tvaru,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 veškerý materiál, výrobky a polotovary, včetně mimostaveništní a vnitrostaveništní dopravy</v>
          </cell>
          <cell r="G2093">
            <v>62901</v>
          </cell>
        </row>
        <row r="2094">
          <cell r="A2094" t="str">
            <v>224313</v>
          </cell>
          <cell r="C2094" t="str">
            <v>PILOTY Z PROSTÉHO BETONU C16/20</v>
          </cell>
          <cell r="D2094" t="str">
            <v>M3</v>
          </cell>
          <cell r="E2094">
            <v>4210</v>
          </cell>
          <cell r="F2094" t="str">
            <v>položka zahrnuje:- dodáníčerstvéhobetonu(betonovésměsi)požadovanékvality,jehouloženído požadovaného tvaru,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 veškerý materiál, výrobky a polotovary, včetně mimostaveništní a vnitrostaveništní dopravy</v>
          </cell>
          <cell r="G2094">
            <v>62944</v>
          </cell>
        </row>
        <row r="2095">
          <cell r="A2095" t="str">
            <v>224314</v>
          </cell>
          <cell r="C2095" t="str">
            <v>PILOTY Z PROST BETONU DO C25/30 (B30)</v>
          </cell>
          <cell r="D2095" t="str">
            <v>M3</v>
          </cell>
          <cell r="E2095">
            <v>4580</v>
          </cell>
          <cell r="F2095" t="str">
            <v>položka zahrnuje:- dodáníčerstvéhobetonu(betonovésměsi)požadovanékvality,jehouloženído požadovaného tvaru,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 veškerý materiál, výrobky a polotovary, včetně mimostaveništní a vnitrostaveništní dopravy</v>
          </cell>
          <cell r="G2095">
            <v>62987</v>
          </cell>
        </row>
        <row r="2096">
          <cell r="A2096" t="str">
            <v>22432</v>
          </cell>
          <cell r="C2096" t="str">
            <v>PILOTY ZE ŽELEZOBETONU</v>
          </cell>
          <cell r="D2096" t="str">
            <v>M3</v>
          </cell>
          <cell r="E2096">
            <v>4710</v>
          </cell>
          <cell r="F2096"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 veškerý materiál, výrobky a polotovary, včetně mimostaveništní a vnitrostaveništní dopravy- nezahrnuje dodání a osazení výztuže, nezahrnuje vrty</v>
          </cell>
          <cell r="G2096">
            <v>63034</v>
          </cell>
        </row>
        <row r="2097">
          <cell r="A2097" t="str">
            <v>224323</v>
          </cell>
          <cell r="C2097" t="str">
            <v>PILOTY ZE ŽELEZOBETONU C16/20</v>
          </cell>
          <cell r="D2097" t="str">
            <v>M3</v>
          </cell>
          <cell r="E2097">
            <v>3930</v>
          </cell>
          <cell r="F2097"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 veškerý materiál, výrobky a polotovary, včetně mimostaveništní a vnitrostaveništní dopravy- nezahrnuje dodání a osazení výztuže, nezahrnuje vrty</v>
          </cell>
          <cell r="G2097">
            <v>63076</v>
          </cell>
        </row>
        <row r="2098">
          <cell r="A2098" t="str">
            <v>224324</v>
          </cell>
          <cell r="C2098" t="str">
            <v>PILOTY ZE ŽELEZOBETONU C25/30</v>
          </cell>
          <cell r="D2098" t="str">
            <v>M3</v>
          </cell>
          <cell r="E2098">
            <v>4340</v>
          </cell>
          <cell r="F2098"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 veškerý materiál, výrobky a polotovary, včetně mimostaveništní a vnitrostaveništní dopravy- nezahrnuje dodání a osazení výztuže, nezahrnuje vrty</v>
          </cell>
          <cell r="G2098">
            <v>63118</v>
          </cell>
        </row>
        <row r="2099">
          <cell r="A2099" t="str">
            <v>224325</v>
          </cell>
          <cell r="C2099" t="str">
            <v>PILOTY ZE ŽELEZOBETONU C30/37</v>
          </cell>
          <cell r="D2099" t="str">
            <v>M3</v>
          </cell>
          <cell r="E2099">
            <v>4530</v>
          </cell>
          <cell r="F2099"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 veškerý materiál, výrobky a polotovary, včetně mimostaveništní a vnitrostaveništní dopravy- nezahrnuje dodání a osazení výztuže, nezahrnuje vrty</v>
          </cell>
          <cell r="G2099">
            <v>63160</v>
          </cell>
        </row>
        <row r="2100">
          <cell r="A2100" t="str">
            <v>224326</v>
          </cell>
          <cell r="C2100" t="str">
            <v>PILOTY ZE ŽELEZOBETONU C40/50</v>
          </cell>
          <cell r="D2100" t="str">
            <v>M3</v>
          </cell>
          <cell r="E2100">
            <v>5230</v>
          </cell>
          <cell r="F2100"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 veškerý materiál, výrobky a polotovary, včetně mimostaveništní a vnitrostaveništní dopravy- nezahrnuje dodání a osazení výztuže, nezahrnuje vrty</v>
          </cell>
          <cell r="G2100">
            <v>63202</v>
          </cell>
        </row>
        <row r="2101">
          <cell r="A2101" t="str">
            <v>22436</v>
          </cell>
          <cell r="C2101" t="str">
            <v>VÝZTUŽ PILOT Z OCELI</v>
          </cell>
          <cell r="D2101" t="str">
            <v>T</v>
          </cell>
          <cell r="E2101">
            <v>37700</v>
          </cell>
          <cell r="F2101" t="str">
            <v>položka zahrnuje:- veškerý materiál, výrobky a polotovary, včetně mimostaveništní a vnitrostaveništní dopravy-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01">
            <v>63248</v>
          </cell>
        </row>
        <row r="2102">
          <cell r="A2102" t="str">
            <v>224364</v>
          </cell>
          <cell r="C2102" t="str">
            <v>VÝZTUŽ PILOT Z OCELI 10425, B420B</v>
          </cell>
          <cell r="D2102" t="str">
            <v>T</v>
          </cell>
          <cell r="E2102">
            <v>36900</v>
          </cell>
          <cell r="F2102" t="str">
            <v>položka zahrnuje:- veškerý materiál, výrobky a polotovary, včetně mimostaveništní a vnitrostaveništní dopravy-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02">
            <v>63282</v>
          </cell>
        </row>
        <row r="2103">
          <cell r="A2103" t="str">
            <v>224365</v>
          </cell>
          <cell r="C2103" t="str">
            <v>VÝZTUŽ PILOT Z OCELI 10505, B500B</v>
          </cell>
          <cell r="D2103" t="str">
            <v>T</v>
          </cell>
          <cell r="E2103">
            <v>36900</v>
          </cell>
          <cell r="F2103" t="str">
            <v>položka zahrnuje:- veškerý materiál, výrobky a polotovary, včetně mimostaveništní a vnitrostaveništní dopravy-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03">
            <v>63316</v>
          </cell>
        </row>
        <row r="2104">
          <cell r="A2104" t="str">
            <v>224366</v>
          </cell>
          <cell r="C2104" t="str">
            <v>VÝZTUŽ PILOT Z KARI SÍTÍ</v>
          </cell>
          <cell r="D2104" t="str">
            <v>T</v>
          </cell>
          <cell r="E2104">
            <v>33800</v>
          </cell>
          <cell r="F2104" t="str">
            <v>položka zahrnuje:- veškerý materiál, výrobky a polotovary, včetně mimostaveništní a vnitrostaveništní dopravy-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04">
            <v>63350</v>
          </cell>
        </row>
        <row r="2105">
          <cell r="A2105" t="str">
            <v>224367</v>
          </cell>
          <cell r="C2105" t="str">
            <v>VÝZTUŽ PILOT TUHÁ</v>
          </cell>
          <cell r="D2105" t="str">
            <v>T</v>
          </cell>
          <cell r="E2105">
            <v>35100</v>
          </cell>
          <cell r="F2105" t="str">
            <v>položka zahrnuje:- veškerý materiál, výrobky a polotovary, včetně mimostaveništní a vnitrostaveništní dopravy-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05">
            <v>63384</v>
          </cell>
        </row>
        <row r="2106">
          <cell r="A2106" t="str">
            <v>224368</v>
          </cell>
          <cell r="C2106" t="str">
            <v>VÝZTUŽ PILOT ZE SÍTÍ</v>
          </cell>
          <cell r="D2106" t="str">
            <v>T</v>
          </cell>
          <cell r="E2106">
            <v>35100</v>
          </cell>
          <cell r="F2106" t="str">
            <v>položka zahrnuje:- veškerý materiál, výrobky a polotovary, včetně mimostaveništní a vnitrostaveništní dopravy-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06">
            <v>63418</v>
          </cell>
        </row>
        <row r="2107">
          <cell r="A2107" t="str">
            <v>22452</v>
          </cell>
          <cell r="C2107" t="str">
            <v>PILOTY Z KAMENIVA DRCENÉHO</v>
          </cell>
          <cell r="D2107" t="str">
            <v>M3</v>
          </cell>
          <cell r="E2107">
            <v>1360</v>
          </cell>
          <cell r="F2107" t="str">
            <v>položka zahrnuje zahrnuje dodávku kameniva předepsané frakce, včetně mimostaveništní a vnitrostaveništní dopravy, výplň piloty se zhutněnímnení-li v zadávací dokumentaci uvedeno jinak, jedná se o nakupovaný materiálnezahrnuje vrty</v>
          </cell>
          <cell r="G2107">
            <v>63456</v>
          </cell>
        </row>
        <row r="2108">
          <cell r="A2108" t="str">
            <v>22457</v>
          </cell>
          <cell r="C2108" t="str">
            <v>PILOTY Z KAMENIVA TĚŽENÉHO</v>
          </cell>
          <cell r="D2108" t="str">
            <v>M3</v>
          </cell>
          <cell r="E2108">
            <v>1110</v>
          </cell>
          <cell r="F2108" t="str">
            <v>položka zahrnuje zahrnuje dodávku kameniva předepsané frakce, včetně mimostaveništní a vnitrostaveništní dopravy, výplň piloty se zhutněnímnení-li v zadávací dokumentaci uvedeno jinak, jedná se o nakupovaný materiálnezahrnuje vrty</v>
          </cell>
          <cell r="G2108">
            <v>63482</v>
          </cell>
        </row>
        <row r="2109">
          <cell r="A2109" t="str">
            <v>22494</v>
          </cell>
          <cell r="C2109" t="str">
            <v>PILOTY ZHOTOV NA MÍSTĚ Z KOVU (VÝPAŽNICE PONECH VE VRTU)</v>
          </cell>
          <cell r="D2109" t="str">
            <v>T</v>
          </cell>
          <cell r="E2109">
            <v>34800</v>
          </cell>
          <cell r="F2109" t="str">
            <v>položka zahrnuje:- dílenská dokumentace, včetně technologického předpisu spojování- dodání spojovacího materiálu- zřízenímontážníchadilatačníchspojů,spar, včetně potřebných úprav, vložek, opracování, očištění a ošetření- jakákoliv doprava a manipulace dílcůamontážníchsestav,včetnědopravy konstrukce z výrobny na stavbu-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09">
            <v>63508</v>
          </cell>
        </row>
        <row r="2110">
          <cell r="A2110" t="str">
            <v>22495</v>
          </cell>
          <cell r="C2110" t="str">
            <v>PILOTY ZHOTOV NA MÍSTĚ ZE DŘEVA</v>
          </cell>
          <cell r="D2110" t="str">
            <v>M3</v>
          </cell>
          <cell r="E2110">
            <v>39300</v>
          </cell>
          <cell r="F2110" t="str">
            <v>položka zahrnuje:-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ošetření kotevní oblasti proti vzniku trhlin, vlivu povětrnosti a pod.- osazení značek, včetně jejich zaměření- veškeré úpravy dřeva pro zlepšení jeho užitných vlastností (impregnace, zpevňování a pod.)- veškeré druhy povrchových úprav- zvláštní spojové prostředky, rozebíratelnost konstrukce- osazení měřících zařízení a úprav pro ně</v>
          </cell>
          <cell r="G2110">
            <v>63542</v>
          </cell>
        </row>
        <row r="2111">
          <cell r="A2111" t="str">
            <v>22499</v>
          </cell>
          <cell r="C2111" t="str">
            <v>OCHRANNÝ PLÁŠŤ PILOT Z FÓLIE Z PLASTICKÝCH HMOT</v>
          </cell>
          <cell r="D2111" t="str">
            <v>M2</v>
          </cell>
          <cell r="E2111">
            <v>191</v>
          </cell>
          <cell r="F2111" t="str">
            <v>položka zahrnuje dodávku a montáž fólie předepsané zadávací dokumentací, včetně mimostaveništní a vnitrostaveništní dopravy</v>
          </cell>
          <cell r="G2111">
            <v>63586</v>
          </cell>
        </row>
        <row r="2112">
          <cell r="A2112" t="str">
            <v>22594</v>
          </cell>
          <cell r="C2112" t="str">
            <v>ZÁPOROVÉ PAŽENÍ Z KOVU TRVALÉ</v>
          </cell>
          <cell r="D2112" t="str">
            <v>T</v>
          </cell>
          <cell r="E2112">
            <v>38300</v>
          </cell>
          <cell r="F2112" t="str">
            <v>položka zahrnuje dodávku ocelových zápor, jejich osazení do připravených vrtů včetně zabetonování konců a obsypu, případně jejich zaberanění. Ocelová převázka se započítá do výsledné hmotnosti.</v>
          </cell>
          <cell r="G2112">
            <v>63614</v>
          </cell>
        </row>
        <row r="2113">
          <cell r="A2113" t="str">
            <v>22595</v>
          </cell>
          <cell r="C2113" t="str">
            <v>VÝDŘEVA ZÁPOROVÉHO PAŽENÍ TRVALÁ (KUBATURA)</v>
          </cell>
          <cell r="D2113" t="str">
            <v>M3</v>
          </cell>
          <cell r="E2113">
            <v>9470</v>
          </cell>
          <cell r="F2113" t="str">
            <v>položka zahrnuje dodávku a osazení pažin bez ohledu na druh</v>
          </cell>
          <cell r="G2113">
            <v>63638</v>
          </cell>
        </row>
        <row r="2114">
          <cell r="A2114" t="str">
            <v>22595A</v>
          </cell>
          <cell r="C2114" t="str">
            <v>VÝDŘEVA ZÁPOROVÉHO PAŽENÍ TRVALÁ (PLOCHA)</v>
          </cell>
          <cell r="D2114" t="str">
            <v>M2</v>
          </cell>
          <cell r="E2114">
            <v>503</v>
          </cell>
          <cell r="F2114" t="str">
            <v>položka zahrnuje dodávku a osazení pažin bez ohledu na druh</v>
          </cell>
          <cell r="G2114">
            <v>63658</v>
          </cell>
        </row>
        <row r="2115">
          <cell r="A2115" t="str">
            <v>22694</v>
          </cell>
          <cell r="C2115" t="str">
            <v>ZÁPOROVÉ PAŽENÍ Z KOVU DOČASNÉ</v>
          </cell>
          <cell r="D2115" t="str">
            <v>T</v>
          </cell>
          <cell r="E2115">
            <v>31300</v>
          </cell>
          <cell r="F2115" t="str">
            <v>položka zahrnuje opotřebení ocelových zápor, jejich osazení do připravených vrtů včetně zabetonování konců a obsypu, případně jejich zaberanění a jejich odstranění. Ocelová převázka se započítá do výsledné hmotnosti.</v>
          </cell>
          <cell r="G2115">
            <v>63686</v>
          </cell>
        </row>
        <row r="2116">
          <cell r="A2116" t="str">
            <v>22695</v>
          </cell>
          <cell r="C2116" t="str">
            <v>VÝDŘEVA ZÁPOROVÉHO PAŽENÍ DOČASNÁ (KUBATURA)</v>
          </cell>
          <cell r="D2116" t="str">
            <v>M3</v>
          </cell>
          <cell r="E2116">
            <v>6960</v>
          </cell>
          <cell r="F2116" t="str">
            <v>položka zahrnuje osazení pažin bez ohledu na druh, jejich opotřebení a jejich odstranění</v>
          </cell>
          <cell r="G2116">
            <v>63710</v>
          </cell>
        </row>
        <row r="2117">
          <cell r="A2117" t="str">
            <v>22695A</v>
          </cell>
          <cell r="C2117" t="str">
            <v>VÝDŘEVA ZÁPOROVÉHO PAŽENÍ DOČASNÁ (PLOCHA)</v>
          </cell>
          <cell r="D2117" t="str">
            <v>M2</v>
          </cell>
          <cell r="E2117">
            <v>396</v>
          </cell>
          <cell r="F2117" t="str">
            <v>položka zahrnuje osazení pažin bez ohledu na druh, jejich opotřebení a jejich odstranění</v>
          </cell>
          <cell r="G2117">
            <v>63730</v>
          </cell>
        </row>
        <row r="2118">
          <cell r="A2118" t="str">
            <v>227821</v>
          </cell>
          <cell r="C2118" t="str">
            <v>MIKROPILOTY KOMPLET D DO 100MM NA POVRCHU</v>
          </cell>
          <cell r="D2118" t="str">
            <v>M</v>
          </cell>
          <cell r="E2118">
            <v>1980</v>
          </cell>
          <cell r="F2118"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v>
          </cell>
          <cell r="G2118">
            <v>63761</v>
          </cell>
        </row>
        <row r="2119">
          <cell r="A2119" t="str">
            <v>227822</v>
          </cell>
          <cell r="C2119" t="str">
            <v>MIKROPIL KOMPL D DO 100MM V PODZ PRO OCHR DEŠTNÍK HOR SUCHÁ</v>
          </cell>
          <cell r="D2119" t="str">
            <v>M</v>
          </cell>
          <cell r="E2119">
            <v>2590</v>
          </cell>
          <cell r="F2119"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19">
            <v>63781</v>
          </cell>
        </row>
        <row r="2120">
          <cell r="A2120" t="str">
            <v>227823</v>
          </cell>
          <cell r="C2120" t="str">
            <v>MIKROPIL KOMPL D DO 100MM V PODZ POD PATOU KALOTY HOR SUCHÁ</v>
          </cell>
          <cell r="D2120" t="str">
            <v>M</v>
          </cell>
          <cell r="E2120">
            <v>2590</v>
          </cell>
          <cell r="F2120"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20">
            <v>63801</v>
          </cell>
        </row>
        <row r="2121">
          <cell r="A2121" t="str">
            <v>227824</v>
          </cell>
          <cell r="C2121" t="str">
            <v>MIKROPIL KOMPL D DO 100MM V PODZ PRO OCHR DEŠTNÍK HOR MOKRÁ</v>
          </cell>
          <cell r="D2121" t="str">
            <v>M</v>
          </cell>
          <cell r="E2121">
            <v>2590</v>
          </cell>
          <cell r="F2121"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21">
            <v>63821</v>
          </cell>
        </row>
        <row r="2122">
          <cell r="A2122" t="str">
            <v>227825</v>
          </cell>
          <cell r="C2122" t="str">
            <v>MIKROPIL KOMPL D DO 100MM V PODZ POD PATOU KALOTY HOR MOKRÁ</v>
          </cell>
          <cell r="D2122" t="str">
            <v>M</v>
          </cell>
          <cell r="E2122">
            <v>2590</v>
          </cell>
          <cell r="F2122"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22">
            <v>63841</v>
          </cell>
        </row>
        <row r="2123">
          <cell r="A2123" t="str">
            <v>227831</v>
          </cell>
          <cell r="C2123" t="str">
            <v>MIKROPILOTY KOMPLET D DO 150MM NA POVRCHU</v>
          </cell>
          <cell r="D2123" t="str">
            <v>M</v>
          </cell>
          <cell r="E2123">
            <v>2480</v>
          </cell>
          <cell r="F2123"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v>
          </cell>
          <cell r="G2123">
            <v>63865</v>
          </cell>
        </row>
        <row r="2124">
          <cell r="A2124" t="str">
            <v>227832</v>
          </cell>
          <cell r="C2124" t="str">
            <v>MIKROPIL KOMPL D DO 150MM V PODZ PRO OCHR DEŠTNÍK HOR SUCHÁ</v>
          </cell>
          <cell r="D2124" t="str">
            <v>M</v>
          </cell>
          <cell r="E2124">
            <v>2950</v>
          </cell>
          <cell r="F2124"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24">
            <v>63885</v>
          </cell>
        </row>
        <row r="2125">
          <cell r="A2125" t="str">
            <v>227833</v>
          </cell>
          <cell r="C2125" t="str">
            <v>MIKROPIL KOMPL D DO 150MM V PODZ POD PATOU KALOTY HOR SUCHÁ</v>
          </cell>
          <cell r="D2125" t="str">
            <v>M</v>
          </cell>
          <cell r="E2125">
            <v>2950</v>
          </cell>
          <cell r="F2125"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25">
            <v>63905</v>
          </cell>
        </row>
        <row r="2126">
          <cell r="A2126" t="str">
            <v>227834</v>
          </cell>
          <cell r="C2126" t="str">
            <v>MIKROPIL KOMPL D DO 150MM V PODZ PRO OCHR DEŠTNÍK HOR MOKRÁ</v>
          </cell>
          <cell r="D2126" t="str">
            <v>M</v>
          </cell>
          <cell r="E2126">
            <v>2950</v>
          </cell>
          <cell r="F2126"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26">
            <v>63925</v>
          </cell>
        </row>
        <row r="2127">
          <cell r="A2127" t="str">
            <v>227835</v>
          </cell>
          <cell r="C2127" t="str">
            <v>MIKROPIL KOMPL D DO 150MM V PODZ POD PATOU KALOTY HOR MOKRÁ</v>
          </cell>
          <cell r="D2127" t="str">
            <v>M</v>
          </cell>
          <cell r="E2127">
            <v>2950</v>
          </cell>
          <cell r="F2127"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27">
            <v>63945</v>
          </cell>
        </row>
        <row r="2128">
          <cell r="A2128" t="str">
            <v>227841</v>
          </cell>
          <cell r="C2128" t="str">
            <v>MIKROPILOTY KOMPLET D DO 200MM NA POVRCHU</v>
          </cell>
          <cell r="D2128" t="str">
            <v>M</v>
          </cell>
          <cell r="E2128">
            <v>2950</v>
          </cell>
          <cell r="F2128"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v>
          </cell>
          <cell r="G2128">
            <v>63969</v>
          </cell>
        </row>
        <row r="2129">
          <cell r="A2129" t="str">
            <v>227842</v>
          </cell>
          <cell r="C2129" t="str">
            <v>MIKROPIL KOMPL D DO 200MM V PODZ PRO OCHR DEŠTNÍK HOR SUCHÁ</v>
          </cell>
          <cell r="D2129" t="str">
            <v>M</v>
          </cell>
          <cell r="E2129">
            <v>0</v>
          </cell>
          <cell r="F2129"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29">
            <v>63989</v>
          </cell>
        </row>
        <row r="2130">
          <cell r="A2130" t="str">
            <v>227843</v>
          </cell>
          <cell r="C2130" t="str">
            <v>MIKROPIL KOMPL D DO 200MM V PODZ POD PATOU KALOTY HOR SUCHÁ</v>
          </cell>
          <cell r="D2130" t="str">
            <v>M</v>
          </cell>
          <cell r="E2130">
            <v>0</v>
          </cell>
          <cell r="F2130"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30">
            <v>64009</v>
          </cell>
        </row>
        <row r="2131">
          <cell r="A2131" t="str">
            <v>227844</v>
          </cell>
          <cell r="C2131" t="str">
            <v>MIKROPIL KOMPL D DO 200MM V PODZ PRO OCHR DEŠTNÍK HOR MOKRÁ</v>
          </cell>
          <cell r="D2131" t="str">
            <v>M</v>
          </cell>
          <cell r="E2131">
            <v>0</v>
          </cell>
          <cell r="F2131"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31">
            <v>64029</v>
          </cell>
        </row>
        <row r="2132">
          <cell r="A2132" t="str">
            <v>227845</v>
          </cell>
          <cell r="C2132" t="str">
            <v>MIKROPIL KOMPL D DO 200MM V PODZ POD PATOU KALOTY HOR MOKRÁ</v>
          </cell>
          <cell r="D2132" t="str">
            <v>M</v>
          </cell>
          <cell r="E2132">
            <v>0</v>
          </cell>
          <cell r="F2132"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32">
            <v>64049</v>
          </cell>
        </row>
        <row r="2133">
          <cell r="A2133" t="str">
            <v>227851</v>
          </cell>
          <cell r="C2133" t="str">
            <v>MIKROPILOTY KOMPLET D DO 300MM NA POVRCHU</v>
          </cell>
          <cell r="D2133" t="str">
            <v>M</v>
          </cell>
          <cell r="E2133">
            <v>3860</v>
          </cell>
          <cell r="F2133"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v>
          </cell>
          <cell r="G2133">
            <v>64073</v>
          </cell>
        </row>
        <row r="2134">
          <cell r="A2134" t="str">
            <v>227852</v>
          </cell>
          <cell r="C2134" t="str">
            <v>MIKROPIL KOMPL D DO 300MM V PODZ PRO OCHR DEŠTNÍK HOR SUCHÁ</v>
          </cell>
          <cell r="D2134" t="str">
            <v>M</v>
          </cell>
          <cell r="E2134">
            <v>0</v>
          </cell>
          <cell r="F2134"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34">
            <v>64093</v>
          </cell>
        </row>
        <row r="2135">
          <cell r="A2135" t="str">
            <v>227853</v>
          </cell>
          <cell r="C2135" t="str">
            <v>MIKROPIL KOMPL D DO 300MM V PODZ POD PATOU KALOTY HOR SUCHÁ</v>
          </cell>
          <cell r="D2135" t="str">
            <v>M</v>
          </cell>
          <cell r="E2135">
            <v>0</v>
          </cell>
          <cell r="F2135"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35">
            <v>64113</v>
          </cell>
        </row>
        <row r="2136">
          <cell r="A2136" t="str">
            <v>227854</v>
          </cell>
          <cell r="C2136" t="str">
            <v>MIKROPIL KOMPL D DO 300MM V PODZ PRO OCHR DEŠTNÍK HOR MOKRÁ</v>
          </cell>
          <cell r="D2136" t="str">
            <v>M</v>
          </cell>
          <cell r="E2136">
            <v>0</v>
          </cell>
          <cell r="F2136"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36">
            <v>64133</v>
          </cell>
        </row>
        <row r="2137">
          <cell r="A2137" t="str">
            <v>227855</v>
          </cell>
          <cell r="C2137" t="str">
            <v>MIKROPIL KOMPL D DO 300MM V PODZ POD PATOU KALOTY HOR MOKRÁ</v>
          </cell>
          <cell r="D2137" t="str">
            <v>M</v>
          </cell>
          <cell r="E2137">
            <v>0</v>
          </cell>
          <cell r="F2137" t="str">
            <v>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v>
          </cell>
          <cell r="G2137">
            <v>64153</v>
          </cell>
        </row>
        <row r="2138">
          <cell r="A2138" t="str">
            <v>228121</v>
          </cell>
          <cell r="C2138" t="str">
            <v>VYTAHOVÁNÍ PILOT ZE ŽELEZOBET DÍLCŮ</v>
          </cell>
          <cell r="D2138" t="str">
            <v>M3</v>
          </cell>
          <cell r="E2138">
            <v>11400</v>
          </cell>
          <cell r="F2138" t="str">
            <v>zahrnuje i vodorovnou dopravu a uložení na skládku (bez poplatku)</v>
          </cell>
          <cell r="G2138">
            <v>64182</v>
          </cell>
        </row>
        <row r="2139">
          <cell r="A2139" t="str">
            <v>228122</v>
          </cell>
          <cell r="C2139" t="str">
            <v>ODBOURÁNÍ PILOT ZE ŽELEZOBET DÍLCŮ</v>
          </cell>
          <cell r="D2139" t="str">
            <v>M3</v>
          </cell>
          <cell r="E2139">
            <v>6220</v>
          </cell>
          <cell r="F2139" t="str">
            <v>zahrnuje i vodorovnou dopravu a uložení na skládku (bez poplatku)</v>
          </cell>
          <cell r="G2139">
            <v>64202</v>
          </cell>
        </row>
        <row r="2140">
          <cell r="A2140" t="str">
            <v>228171</v>
          </cell>
          <cell r="C2140" t="str">
            <v>VYTAHOVÁNÍ PILOT Z KOVOVÝCH DÍLCŮ</v>
          </cell>
          <cell r="D2140" t="str">
            <v>T</v>
          </cell>
          <cell r="E2140">
            <v>13800</v>
          </cell>
          <cell r="F2140" t="str">
            <v>zahrnuje i vodorovnou dopravu a uložení na skládku (bez poplatku)</v>
          </cell>
          <cell r="G2140">
            <v>64226</v>
          </cell>
        </row>
        <row r="2141">
          <cell r="A2141" t="str">
            <v>228172</v>
          </cell>
          <cell r="C2141" t="str">
            <v>ODŘEZÁNÍ PILOT Z KOVOVÝCH DÍLCŮ</v>
          </cell>
          <cell r="D2141" t="str">
            <v>KUS</v>
          </cell>
          <cell r="E2141">
            <v>623</v>
          </cell>
          <cell r="F2141" t="str">
            <v>zahrnuje i vodorovnou dopravu a uložení na skládku (bez poplatku)</v>
          </cell>
          <cell r="G2141">
            <v>64246</v>
          </cell>
        </row>
        <row r="2142">
          <cell r="A2142" t="str">
            <v>22818</v>
          </cell>
          <cell r="C2142" t="str">
            <v>VYTAHOVÁNÍ PILOT Z DŘEVĚNÝCH DÍLCŮ</v>
          </cell>
          <cell r="D2142" t="str">
            <v>M3</v>
          </cell>
          <cell r="E2142">
            <v>20800</v>
          </cell>
          <cell r="F2142" t="str">
            <v>zahrnuje i vodorovnou dopravu a uložení na skládku (bez poplatku)</v>
          </cell>
          <cell r="G2142">
            <v>64270</v>
          </cell>
        </row>
        <row r="2143">
          <cell r="A2143" t="str">
            <v>23112</v>
          </cell>
          <cell r="C2143" t="str">
            <v>ŠTĚTOVÉ STĚNY BERANĚNÉ ZE ŽELEZOBETON DÍLCŮ</v>
          </cell>
          <cell r="D2143" t="str">
            <v>M3</v>
          </cell>
          <cell r="E2143">
            <v>19900</v>
          </cell>
          <cell r="F2143" t="str">
            <v>Položka štětové stěny beraněné zahrnuje zejména:- zřízení stěny- dodání štětovnic v požadované kvalitě, případně jejich ošetřování, řezání, nastavování a další úpravy- kleštiny, převázky. a další pomocné a doplňkové konstrukce- nastražení a zaberanění dílců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143">
            <v>64302</v>
          </cell>
        </row>
        <row r="2144">
          <cell r="A2144" t="str">
            <v>23117</v>
          </cell>
          <cell r="C2144" t="str">
            <v>ŠTĚTOVÉ STĚNY BERANĚNÉ Z KOVOVÝCH DÍLCŮ TRVALÉ (HMOTNOST)</v>
          </cell>
          <cell r="D2144" t="str">
            <v>T</v>
          </cell>
          <cell r="E2144">
            <v>29400</v>
          </cell>
          <cell r="F2144" t="str">
            <v>- zřízení stěny- dodání štětovnic v požadované kvalitě,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zhotovení koutových štětovnic- dílenská dokumentace, včetně technologického předpisu spojování,- dodání spojovacího materiálu,- zřízenímontážníchadilatačníchspojů,spar, včetně potřebných úprav, vložek, opracování, očištění a ošetření,- jakákoliv doprava a manipulace dílcůamontážníchsestav,včetnědopravy konstrukce z výrobny na stavbu,-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44">
            <v>64348</v>
          </cell>
        </row>
        <row r="2145">
          <cell r="A2145" t="str">
            <v>23117A</v>
          </cell>
          <cell r="C2145" t="str">
            <v>ŠTĚTOVÉ STĚNY BERANĚNÉ Z KOVOVÝCH DÍLCŮ TRVALÉ (PLOCHA)</v>
          </cell>
          <cell r="D2145" t="str">
            <v>M2</v>
          </cell>
          <cell r="E2145">
            <v>3280</v>
          </cell>
          <cell r="F2145" t="str">
            <v>- zřízení stěny- dodání štětovnic v požadované kvalitě,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zhotovení koutových štětovnic- dílenská dokumentace, včetně technologického předpisu spojování,- dodání spojovacího materiálu,- zřízenímontážníchadilatačníchspojů,spar, včetně potřebných úprav, vložek, opracování, očištění a ošetření,- jakákoliv doprava a manipulace dílcůamontážníchsestav,včetnědopravy konstrukce z výrobny na stavbu,-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45">
            <v>64389</v>
          </cell>
        </row>
        <row r="2146">
          <cell r="A2146" t="str">
            <v>23118</v>
          </cell>
          <cell r="C2146" t="str">
            <v>ŠTĚTOVÉ STĚNY BERANĚNÉ Z DŘEVĚNÝCH DÍLCŮ TRVALÉ (KUBATURA)</v>
          </cell>
          <cell r="D2146" t="str">
            <v>M3</v>
          </cell>
          <cell r="E2146">
            <v>30000</v>
          </cell>
          <cell r="F2146" t="str">
            <v>- zřízení stěny- dodání štětovnic v požadované kvalitě,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dílenská dokumentace, včetně technologického předpisu spojování,- zřízenímontážníchadilatačníchspojů,spar, včetně potřebných úprav, vložek, opracování, očištění a ošetření,- všechny druhy ocelového kotvení,- osazení značek, včetně jejich zaměření.- veškeré úpravy dřeva pro zlepšení jeho užitných vlastností (impregnace, zpevňování a pod.),- veškeré druhy povrchových úprav,- zvláštní spojové prostředky, rozebíratelnost konstrukce,- osazení měřících zařízení a úprav pro ně.</v>
          </cell>
          <cell r="G2146">
            <v>64434</v>
          </cell>
        </row>
        <row r="2147">
          <cell r="A2147" t="str">
            <v>23118A</v>
          </cell>
          <cell r="C2147" t="str">
            <v>ŠTĚTOVÉ STĚNY BERANĚNÉ Z DŘEVĚNÝCH DÍLCŮ TRVALÉ (PLOCHA)</v>
          </cell>
          <cell r="D2147" t="str">
            <v>M2</v>
          </cell>
          <cell r="E2147">
            <v>3000</v>
          </cell>
          <cell r="F2147" t="str">
            <v>- zřízení stěny- dodání štětovnic v požadované kvalitě,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dílenská dokumentace, včetně technologického předpisu spojování,- zřízenímontážníchadilatačníchspojů,spar, včetně potřebných úprav, vložek, opracování, očištění a ošetření,- všechny druhy ocelového kotvení,- osazení značek, včetně jejich zaměření.- veškeré úpravy dřeva pro zlepšení jeho užitných vlastností (impregnace, zpevňování a pod.),- veškeré druhy povrchových úprav,- zvláštní spojové prostředky, rozebíratelnost konstrukce,- osazení měřících zařízení a úprav pro ně.</v>
          </cell>
          <cell r="G2147">
            <v>64472</v>
          </cell>
        </row>
        <row r="2148">
          <cell r="A2148" t="str">
            <v>23217</v>
          </cell>
          <cell r="C2148" t="str">
            <v>ŠTĚTOVÉ STĚNY BERANĚNÉ Z KOVOVÝCH DÍLCŮ DOČASNÉ (HMOTNOST)</v>
          </cell>
          <cell r="D2148" t="str">
            <v>T</v>
          </cell>
          <cell r="E2148">
            <v>25200</v>
          </cell>
          <cell r="F2148" t="str">
            <v>- zřízení stěny- opotřebení štětovnic,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zhotovení koutových štětovnic- dílenská dokumentace, včetně technologického předpisu spojování,- dodání spojovacího materiálu,- zřízenímontážníchadilatačníchspojů,spar, včetně potřebných úprav, vložek, opracování, očištění a ošetření,- jakákoliv doprava a manipulace dílcůamontážníchsestav,včetnědopravy konstrukce z výrobny na stavbu,-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48">
            <v>64518</v>
          </cell>
        </row>
        <row r="2149">
          <cell r="A2149" t="str">
            <v>23217A</v>
          </cell>
          <cell r="C2149" t="str">
            <v>ŠTĚTOVÉ STĚNY BERANĚNÉ Z KOVOVÝCH DÍLCŮ DOČASNÉ (PLOCHA)</v>
          </cell>
          <cell r="D2149" t="str">
            <v>M2</v>
          </cell>
          <cell r="E2149">
            <v>2830</v>
          </cell>
          <cell r="F2149" t="str">
            <v>- zřízení stěny- opotřebení štětovnic,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zhotovení koutových štětovnic- dílenská dokumentace, včetně technologického předpisu spojování,- dodání spojovacího materiálu,- zřízenímontážníchadilatačníchspojů,spar, včetně potřebných úprav, vložek, opracování, očištění a ošetření,- jakákoliv doprava a manipulace dílcůamontážníchsestav,včetnědopravy konstrukce z výrobny na stavbu,-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49">
            <v>64559</v>
          </cell>
        </row>
        <row r="2150">
          <cell r="A2150" t="str">
            <v>23218</v>
          </cell>
          <cell r="C2150" t="str">
            <v>ŠTĚTOVÉ STĚNY BERANĚNÉ Z DŘEVĚNÝCH DÍLCŮ DOČASNÉ (KUBATURA)</v>
          </cell>
          <cell r="D2150" t="str">
            <v>M3</v>
          </cell>
          <cell r="E2150">
            <v>24600</v>
          </cell>
          <cell r="F2150" t="str">
            <v>- zřízení stěny- opotřebení štětovnic,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dílenská dokumentace, včetně technologického předpisu spojování,- zřízenímontážníchadilatačníchspojů,spar, včetně potřebných úprav, vložek, opracování, očištění a ošetření,- všechny druhy ocelového kotvení,- osazení značek, včetně jejich zaměření.- veškeré úpravy dřeva pro zlepšení jeho užitných vlastností (impregnace, zpevňování a pod.),- veškeré druhy povrchových úprav,- zvláštní spojové prostředky, rozebíratelnost konstrukce,- osazení měřících zařízení a úprav pro ně.</v>
          </cell>
          <cell r="G2150">
            <v>64604</v>
          </cell>
        </row>
        <row r="2151">
          <cell r="A2151" t="str">
            <v>23218A</v>
          </cell>
          <cell r="C2151" t="str">
            <v>ŠTĚTOVÉ STĚNY BERANĚNÉ Z DŘEVĚNÝCH DÍLCŮ DOČASNÉ (PLOCHA)</v>
          </cell>
          <cell r="D2151" t="str">
            <v>M2</v>
          </cell>
          <cell r="E2151">
            <v>246</v>
          </cell>
          <cell r="F2151" t="str">
            <v>- zřízení stěny- opotřebení štětovnic,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dílenská dokumentace, včetně technologického předpisu spojování,- zřízenímontážníchadilatačníchspojů,spar, včetně potřebných úprav, vložek, opracování, očištění a ošetření,- všechny druhy ocelového kotvení,- osazení značek, včetně jejich zaměření.- veškeré úpravy dřeva pro zlepšení jeho užitných vlastností (impregnace, zpevňování a pod.),- veškeré druhy povrchových úprav,- zvláštní spojové prostředky, rozebíratelnost konstrukce,- osazení měřících zařízení a úprav pro ně.</v>
          </cell>
          <cell r="G2151">
            <v>64642</v>
          </cell>
        </row>
        <row r="2152">
          <cell r="A2152" t="str">
            <v>23312</v>
          </cell>
          <cell r="C2152" t="str">
            <v>ŠTĚTOVÉ STĚNY NASAZENÉ ZE ŽELEZOBETON DÍLCŮ</v>
          </cell>
          <cell r="D2152" t="str">
            <v>M3</v>
          </cell>
          <cell r="E2152">
            <v>17800</v>
          </cell>
          <cell r="F2152" t="str">
            <v>- zřízení stěny- dodání dílců v požadované kvalitě, případně jejich ošetřování, řezání, nastavování a další úpravy- kleštiny, převázky. a další pomocné a doplňkové konstrukce- veškerou dopravu, nájem, provoz a přemístění osazovacích zařízení a dalších mechanismů- lešení a podpěrné konstrukce pro práci a manipulaci osazovacích zařízení a dalších mechanismů- plošiny vč. zemních prací, zpevnění, odvodnění a pod.- při provádění z lodi náklady na prám nebo lodi- těsnění stěny, je-li nutné- kotvení stěny, je-li nutné nebo vzepření, případně rozepření- vodící piloty nebo stabilizační hrázky-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152">
            <v>64688</v>
          </cell>
        </row>
        <row r="2153">
          <cell r="A2153" t="str">
            <v>23317</v>
          </cell>
          <cell r="C2153" t="str">
            <v>ŠTĚTOVÉ STĚNY NASAZENÉ Z KOVOVÝCH DÍLCŮ TRVALÉ (HMOTNOST)</v>
          </cell>
          <cell r="D2153" t="str">
            <v>T</v>
          </cell>
          <cell r="E2153">
            <v>27600</v>
          </cell>
          <cell r="F2153" t="str">
            <v>- zřízení stěny- dodání štětovnic v požadované kvalitě, případně jejich ošetřování, řezání, nastavování a další úpravy- kleštiny, převázky. a další pomocné a doplňkové konstrukce- nastražení a nasazení štětovnic- veškerou dopravu, nájem, provoz a přemístění dílců a mechanismů- lešení a podpěrné konstrukce pro práci a manipulaci- při provádění z lodi náklady na prám nebo lodi- těsnění stěny, je-li nutné- kotvení stěny, je-li nutné nebo vzepření, případně rozepření- vodící piloty nebo stabilizační hrázky- zhotovení koutových štětovnic- dílenská dokumentace, včetně technologického předpisu spojování,- dodání spojovacího materiálu,- zřízenímontážníchadilatačníchspojů,spar, včetně potřebných úprav, vložek, opracování, očištění a ošetření,-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53">
            <v>64732</v>
          </cell>
        </row>
        <row r="2154">
          <cell r="A2154" t="str">
            <v>23317A</v>
          </cell>
          <cell r="C2154" t="str">
            <v>ŠTĚTOVÉ STĚNY NASAZENÉ Z KOVOVÝCH DÍLCŮ TRVALÉ (PLOCHA)</v>
          </cell>
          <cell r="D2154" t="str">
            <v>M2</v>
          </cell>
          <cell r="E2154">
            <v>3060</v>
          </cell>
          <cell r="F2154" t="str">
            <v>- zřízení stěny- dodání štětovnic v požadované kvalitě, případně jejich ošetřování, řezání, nastavování a další úpravy- kleštiny, převázky. a další pomocné a doplňkové konstrukce- nastražení a nasazení štětovnic- veškerou dopravu, nájem, provoz a přemístění dílců a mechanismů- lešení a podpěrné konstrukce pro práci a manipulaci- při provádění z lodi náklady na prám nebo lodi- těsnění stěny, je-li nutné- kotvení stěny, je-li nutné nebo vzepření, případně rozepření- vodící piloty nebo stabilizační hrázky- zhotovení koutových štětovnic- dílenská dokumentace, včetně technologického předpisu spojování,- dodání spojovacího materiálu,- zřízenímontážníchadilatačníchspojů,spar, včetně potřebných úprav, vložek, opracování, očištění a ošetření,-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54">
            <v>64771</v>
          </cell>
        </row>
        <row r="2155">
          <cell r="A2155" t="str">
            <v>23318</v>
          </cell>
          <cell r="C2155" t="str">
            <v>ŠTĚTOVÉ STĚNY NASAZENÉ Z DŘEVĚNÝCH DÍLCŮ TRVALÉ (KUBATURA)</v>
          </cell>
          <cell r="D2155" t="str">
            <v>M3</v>
          </cell>
          <cell r="E2155">
            <v>11500</v>
          </cell>
          <cell r="F2155" t="str">
            <v>- zřízení stěny- dodání štětovnic v požadované kvalitě, případně jejich ošetřování, řezání, nastavování a další úpravy- kleštiny, převázky. a další pomocné a doplňkové konstrukce- při provádění z lodi náklady na prám nebo lodi- těsnění stěny, je-li nutné- kotvení stěny, je-li nutné nebo vzepření, případně rozepření- vodící piloty nebo stabilizační hrázky-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ošetření kotevní oblasti proti vzniku trhlin, vlivu povětrnosti a pod.,- osazení značek, včetně jejich zaměření.</v>
          </cell>
          <cell r="G2155">
            <v>64814</v>
          </cell>
        </row>
        <row r="2156">
          <cell r="A2156" t="str">
            <v>23318A</v>
          </cell>
          <cell r="C2156" t="str">
            <v>ŠTĚTOVÉ STĚNY NASAZENÉ Z DŘEVĚNÝCH DÍLCŮ TRVALÉ (PLOCHA)</v>
          </cell>
          <cell r="D2156" t="str">
            <v>M2</v>
          </cell>
          <cell r="E2156">
            <v>1150</v>
          </cell>
          <cell r="F2156" t="str">
            <v>- zřízení stěny- dodání štětovnic v požadované kvalitě, případně jejich ošetřování, řezání, nastavování a další úpravy- kleštiny, převázky. a další pomocné a doplňkové konstrukce- při provádění z lodi náklady na prám nebo lodi- těsnění stěny, je-li nutné- kotvení stěny, je-li nutné nebo vzepření, případně rozepření- vodící piloty nebo stabilizační hrázky-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ošetření kotevní oblasti proti vzniku trhlin, vlivu povětrnosti a pod.,- osazení značek, včetně jejich zaměření.</v>
          </cell>
          <cell r="G2156">
            <v>64860</v>
          </cell>
        </row>
        <row r="2157">
          <cell r="A2157" t="str">
            <v>23417</v>
          </cell>
          <cell r="C2157" t="str">
            <v>ŠTĚTOVÉ STĚNY NASAZENÉ Z KOVOVÝCH DÍLCŮ DOČASNÉ (HMOTNOST)</v>
          </cell>
          <cell r="D2157" t="str">
            <v>T</v>
          </cell>
          <cell r="E2157">
            <v>24000</v>
          </cell>
          <cell r="F2157" t="str">
            <v>- zřízení stěny- opotřebení štětovnic,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zhotovení koutových štětovnic- dílenská dokumentace, včetně technologického předpisu spojování,- dodání spojovacího materiálu,- zřízenímontážníchadilatačníchspojů,spar, včetně potřebných úprav, vložek, opracování, očištění a ošetření,- jakákoliv doprava a manipulace dílcůamontážníchsestav,včetnědopravy konstrukce z výrobny na stavbu,-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57">
            <v>64914</v>
          </cell>
        </row>
        <row r="2158">
          <cell r="A2158" t="str">
            <v>23417A</v>
          </cell>
          <cell r="C2158" t="str">
            <v>ŠTĚTOVÉ STĚNY NASAZENÉ Z KOVOVÝCH DÍLCŮ DOČASNÉ (PLOCHA)</v>
          </cell>
          <cell r="D2158" t="str">
            <v>M2</v>
          </cell>
          <cell r="E2158">
            <v>2670</v>
          </cell>
          <cell r="F2158" t="str">
            <v>- zřízení stěny- opotřebení štětovnic, případně jejich ošetřování, řezání, nastavování a další úpravy- kleštiny, převázky. a další pomocné a doplňkové konstrukce- nastražení a zaberanění štětovnic do jakékoliv třídy horniny- veškerou dopravu, nájem, provoz a přemístění beranících zařízení a dalších mechanismů- lešení a podpěrné konstrukce pro práci a manipulaci beranících zařízení a dalších mechanismů- beranící plošiny vč. zemních prací, zpevnění, odvodnění a pod.- při provádění z lodi náklady na prám nebo lodi- těsnění stěny, je-li nutné- kotvení stěny, je-li nutné nebo vzepření, případně rozepření- vodící piloty nebo stabilizační hrázky- zhotovení koutových štětovnic- dílenská dokumentace, včetně technologického předpisu spojování,- dodání spojovacího materiálu,- zřízenímontážníchadilatačníchspojů,spar, včetně potřebných úprav, vložek, opracování, očištění a ošetření,- jakákoliv doprava a manipulace dílcůamontážníchsestav,včetnědopravy konstrukce z výrobny na stavbu,- montážní dokumentace včetně technologického předpisu montáže,-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v>
          </cell>
          <cell r="G2158">
            <v>64955</v>
          </cell>
        </row>
        <row r="2159">
          <cell r="A2159" t="str">
            <v>23418</v>
          </cell>
          <cell r="C2159" t="str">
            <v>ŠTĚTOVÉ STĚNY NASAZENÉ Z DŘEVĚNÝCH DÍLCŮ DOČASNÉ (KUBATURA)</v>
          </cell>
          <cell r="D2159" t="str">
            <v>M3</v>
          </cell>
          <cell r="E2159">
            <v>11500</v>
          </cell>
          <cell r="F2159" t="str">
            <v>- zřízení stěny- dodání štětovnic v požadované kvalitě, případně jejich ošetřování, řezání, nastavování a další úpravy- kleštiny, převázky. a další pomocné a doplňkové konstrukce- při provádění z lodi náklady na prám nebo lodi- těsnění stěny, je-li nutné- kotvení stěny, je-li nutné nebo vzepření, případně rozepření- vodící piloty nebo stabilizační hrázky-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ošetření kotevní oblasti proti vzniku trhlin, vlivu povětrnosti a pod.,- osazení značek, včetně jejich zaměření.</v>
          </cell>
          <cell r="G2159">
            <v>65000</v>
          </cell>
        </row>
        <row r="2160">
          <cell r="A2160" t="str">
            <v>23418A</v>
          </cell>
          <cell r="C2160" t="str">
            <v>ŠTĚTOVÉ STĚNY NASAZENÉ Z DŘEVĚNÝCH DÍLCŮ DOČASNÉ (PLOCHA)</v>
          </cell>
          <cell r="D2160" t="str">
            <v>M2</v>
          </cell>
          <cell r="E2160">
            <v>1150</v>
          </cell>
          <cell r="F2160" t="str">
            <v>- zřízení stěny- dodání štětovnic v požadované kvalitě, případně jejich ošetřování, řezání, nastavování a další úpravy- kleštiny, převázky. a další pomocné a doplňkové konstrukce- při provádění z lodi náklady na prám nebo lodi- těsnění stěny, je-li nutné- kotvení stěny, je-li nutné nebo vzepření, případně rozepření- vodící piloty nebo stabilizační hrázky-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ošetření kotevní oblasti proti vzniku trhlin, vlivu povětrnosti a pod.,- osazení značek, včetně jejich zaměření.</v>
          </cell>
          <cell r="G2160">
            <v>65046</v>
          </cell>
        </row>
        <row r="2161">
          <cell r="A2161" t="str">
            <v>23568</v>
          </cell>
          <cell r="C2161" t="str">
            <v>TĚSNĚNÍ HRADÍCÍCH STĚN ZE ZEMIN TRVALÉ</v>
          </cell>
          <cell r="D2161" t="str">
            <v>M3</v>
          </cell>
          <cell r="E2161">
            <v>938</v>
          </cell>
          <cell r="F2161" t="str">
            <v>Položka zahrnuje veškerý materiál, výrobky a polotovary, včetně mimostaveništní a vnitrostaveništní dopravy (rovněž přesuny), včetně naložení a složení, případně s uložením.</v>
          </cell>
          <cell r="G2161">
            <v>65100</v>
          </cell>
        </row>
        <row r="2162">
          <cell r="A2162" t="str">
            <v>23668</v>
          </cell>
          <cell r="C2162" t="str">
            <v>TĚSNĚNÍ HRADÍCÍCH STĚN ZE ZEMIN DOČASNÉ VČETNĚ ODSTRANĚNÍ</v>
          </cell>
          <cell r="D2162" t="str">
            <v>M3</v>
          </cell>
          <cell r="E2162">
            <v>951</v>
          </cell>
          <cell r="F2162" t="str">
            <v>položka zahrnuje zřízení těsnění ze zemin, jeho údržbu během trvání jeho funkce, odstranění a odvoz dle zadávací dokumentace</v>
          </cell>
          <cell r="G2162">
            <v>65128</v>
          </cell>
        </row>
        <row r="2163">
          <cell r="A2163" t="str">
            <v>237121</v>
          </cell>
          <cell r="C2163" t="str">
            <v>VYTAŽENÍ ŠTĚTOVÝCH STĚN ZE ŽELEZOBETON DÍLCŮ</v>
          </cell>
          <cell r="D2163" t="str">
            <v>M3</v>
          </cell>
          <cell r="E2163">
            <v>11200</v>
          </cell>
          <cell r="F2163" t="str">
            <v>položka zahrnuje odstranění stěn včetně odvozu a uložení na skládku</v>
          </cell>
          <cell r="G2163">
            <v>65156</v>
          </cell>
        </row>
        <row r="2164">
          <cell r="A2164" t="str">
            <v>237122</v>
          </cell>
          <cell r="C2164" t="str">
            <v>ODBOURÁNÍ ŠTĚTOVÝCH STĚN ZE ŽELEZOBETON DÍLCŮ</v>
          </cell>
          <cell r="D2164" t="str">
            <v>M3</v>
          </cell>
          <cell r="E2164">
            <v>6090</v>
          </cell>
          <cell r="F2164" t="str">
            <v>položka zahrnuje odstranění stěn včetně odvozu a uložení na skládku</v>
          </cell>
          <cell r="G2164">
            <v>65176</v>
          </cell>
        </row>
        <row r="2165">
          <cell r="A2165" t="str">
            <v>237171</v>
          </cell>
          <cell r="C2165" t="str">
            <v>VYTAŽENÍ ŠTĚTOVÝCH STĚN Z KOVOVÝCH DÍLCŮ (HMOTNOST)</v>
          </cell>
          <cell r="D2165" t="str">
            <v>T</v>
          </cell>
          <cell r="E2165">
            <v>8860</v>
          </cell>
          <cell r="F2165" t="str">
            <v>položka zahrnuje odstranění stěn včetně odvozu a uložení na skládku</v>
          </cell>
          <cell r="G2165">
            <v>65200</v>
          </cell>
        </row>
        <row r="2166">
          <cell r="A2166" t="str">
            <v>237172</v>
          </cell>
          <cell r="C2166" t="str">
            <v>ODŘEZÁNÍ ŠTĚTOVÝCH STĚN Z KOVOVÝCH DÍLCŮ</v>
          </cell>
          <cell r="D2166" t="str">
            <v>M</v>
          </cell>
          <cell r="E2166">
            <v>990</v>
          </cell>
          <cell r="F2166" t="str">
            <v>položka zahrnuje odstranění stěn včetně odvozu a uložení na skládku</v>
          </cell>
          <cell r="G2166">
            <v>65220</v>
          </cell>
        </row>
        <row r="2167">
          <cell r="A2167" t="str">
            <v>23717A</v>
          </cell>
          <cell r="C2167" t="str">
            <v>ODSTRANĚNÍ ŠTĚTOVÝCH STĚN Z KOVOVÝCH DÍLCŮ V PLOŠE</v>
          </cell>
          <cell r="D2167" t="str">
            <v>M2</v>
          </cell>
          <cell r="E2167">
            <v>904</v>
          </cell>
          <cell r="F2167" t="str">
            <v>položka zahrnuje odstranění stěn včetně odvozu a uložení na skládku</v>
          </cell>
          <cell r="G2167">
            <v>65240</v>
          </cell>
        </row>
        <row r="2168">
          <cell r="A2168" t="str">
            <v>23718</v>
          </cell>
          <cell r="C2168" t="str">
            <v>VYTAŽENÍ ŠTĚTOVÝCH STĚN Z DŘEVĚNÝCH DÍLCŮ (KUBATURA)</v>
          </cell>
          <cell r="D2168" t="str">
            <v>M3</v>
          </cell>
          <cell r="E2168">
            <v>17000</v>
          </cell>
          <cell r="F2168" t="str">
            <v>položka zahrnuje odstranění stěn včetně odvozu a uložení na skládku</v>
          </cell>
          <cell r="G2168">
            <v>65264</v>
          </cell>
        </row>
        <row r="2169">
          <cell r="A2169" t="str">
            <v>23718A</v>
          </cell>
          <cell r="C2169" t="str">
            <v>VYTAŽENÍ ŠTĚTOVÝCH STĚN Z DŘEVĚNÝCH DÍLCŮ (PLOCHA)</v>
          </cell>
          <cell r="D2169" t="str">
            <v>M2</v>
          </cell>
          <cell r="E2169">
            <v>1270</v>
          </cell>
          <cell r="F2169" t="str">
            <v>položka zahrnuje odstranění stěn včetně odvozu a uložení na skládku</v>
          </cell>
          <cell r="G2169">
            <v>65284</v>
          </cell>
        </row>
        <row r="2170">
          <cell r="A2170" t="str">
            <v>23912</v>
          </cell>
          <cell r="C2170" t="str">
            <v>PODZEMNÍ STĚNY ZE ŽELEZOBET DÍLCŮ</v>
          </cell>
          <cell r="D2170" t="str">
            <v>M3</v>
          </cell>
          <cell r="E2170">
            <v>20800</v>
          </cell>
          <cell r="F217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170">
            <v>65312</v>
          </cell>
        </row>
        <row r="2171">
          <cell r="A2171" t="str">
            <v>23931</v>
          </cell>
          <cell r="C2171" t="str">
            <v>PODZEMNÍ STĚNY Z PROST BETONU</v>
          </cell>
          <cell r="D2171" t="str">
            <v>M3</v>
          </cell>
          <cell r="E2171">
            <v>5920</v>
          </cell>
          <cell r="F2171"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1">
            <v>65347</v>
          </cell>
        </row>
        <row r="2172">
          <cell r="A2172" t="str">
            <v>239312</v>
          </cell>
          <cell r="C2172" t="str">
            <v>PODZEMNÍ STĚNY Z PROST BETONU DO C12/15</v>
          </cell>
          <cell r="D2172" t="str">
            <v>M3</v>
          </cell>
          <cell r="E2172">
            <v>5690</v>
          </cell>
          <cell r="F2172"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2">
            <v>65387</v>
          </cell>
        </row>
        <row r="2173">
          <cell r="A2173" t="str">
            <v>239313</v>
          </cell>
          <cell r="C2173" t="str">
            <v>PODZEMNÍ STĚNY Z PROST BETONU DO C16/20</v>
          </cell>
          <cell r="D2173" t="str">
            <v>M3</v>
          </cell>
          <cell r="E2173">
            <v>5920</v>
          </cell>
          <cell r="F2173"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3">
            <v>65427</v>
          </cell>
        </row>
        <row r="2174">
          <cell r="A2174" t="str">
            <v>239314</v>
          </cell>
          <cell r="C2174" t="str">
            <v>PODZEMNÍ STĚNY Z PROST BETONU DO C25/30</v>
          </cell>
          <cell r="D2174" t="str">
            <v>M3</v>
          </cell>
          <cell r="E2174">
            <v>6240</v>
          </cell>
          <cell r="F2174"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4">
            <v>65467</v>
          </cell>
        </row>
        <row r="2175">
          <cell r="A2175" t="str">
            <v>23931A</v>
          </cell>
          <cell r="C2175" t="str">
            <v>PODZEMNÍ STĚNY Z PROST BETONU DO C20/25</v>
          </cell>
          <cell r="D2175" t="str">
            <v>M3</v>
          </cell>
          <cell r="E2175">
            <v>6070</v>
          </cell>
          <cell r="F2175"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5">
            <v>65507</v>
          </cell>
        </row>
        <row r="2176">
          <cell r="A2176" t="str">
            <v>23932</v>
          </cell>
          <cell r="C2176" t="str">
            <v>PODZEMNÍ STĚNY ZE ŽELEZOBETONU</v>
          </cell>
          <cell r="D2176" t="str">
            <v>M3</v>
          </cell>
          <cell r="E2176">
            <v>6240</v>
          </cell>
          <cell r="F2176"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6">
            <v>65551</v>
          </cell>
        </row>
        <row r="2177">
          <cell r="A2177" t="str">
            <v>239323</v>
          </cell>
          <cell r="C2177" t="str">
            <v>PODZEMNÍ STĚNY ZE ŽELEZOBETONU DO C16/20</v>
          </cell>
          <cell r="D2177" t="str">
            <v>M3</v>
          </cell>
          <cell r="E2177">
            <v>6240</v>
          </cell>
          <cell r="F2177"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7">
            <v>65591</v>
          </cell>
        </row>
        <row r="2178">
          <cell r="A2178" t="str">
            <v>239324</v>
          </cell>
          <cell r="C2178" t="str">
            <v>PODZEMNÍ STĚNY ZE ŽELEZOBETONU DO C25/30</v>
          </cell>
          <cell r="D2178" t="str">
            <v>M3</v>
          </cell>
          <cell r="E2178">
            <v>6460</v>
          </cell>
          <cell r="F2178"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8">
            <v>65631</v>
          </cell>
        </row>
        <row r="2179">
          <cell r="A2179" t="str">
            <v>239325</v>
          </cell>
          <cell r="C2179" t="str">
            <v>PODZEMNÍ STĚNY ZE ŽELEZOBETONU DO C30/37</v>
          </cell>
          <cell r="D2179" t="str">
            <v>M3</v>
          </cell>
          <cell r="E2179">
            <v>6950</v>
          </cell>
          <cell r="F2179"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79">
            <v>65671</v>
          </cell>
        </row>
        <row r="2180">
          <cell r="A2180" t="str">
            <v>239326</v>
          </cell>
          <cell r="C2180" t="str">
            <v>PODZEMNÍ STĚNY ZE ŽELEZOBETONU DO C40/50</v>
          </cell>
          <cell r="D2180" t="str">
            <v>M3</v>
          </cell>
          <cell r="E2180">
            <v>7180</v>
          </cell>
          <cell r="F2180"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80">
            <v>65711</v>
          </cell>
        </row>
        <row r="2181">
          <cell r="A2181" t="str">
            <v>23932A</v>
          </cell>
          <cell r="C2181" t="str">
            <v>PODZEMNÍ STĚNY ZE ŽELEZOBETONU DO C20/25</v>
          </cell>
          <cell r="D2181" t="str">
            <v>M3</v>
          </cell>
          <cell r="E2181">
            <v>6360</v>
          </cell>
          <cell r="F2181" t="str">
            <v>- objem betonu pro přebetonování a nadbetonování, který se nepřičítá ke stanovenému objemu výplně podzemních stěn- ukončení podzemní stěny pod ústím vrtu a vyplnění zbývající části sypaninou nebo kamenivem- odbourání a odstranění znehodnocené části výplně a úprava hlavy podzemní stěny před výstavbou další konstrukční části- zřízení výplně podzemní stěny pod hladinou vody.-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81">
            <v>65751</v>
          </cell>
        </row>
        <row r="2182">
          <cell r="A2182" t="str">
            <v>23936</v>
          </cell>
          <cell r="C2182" t="str">
            <v>VÝZTUŽ PODZEM STĚN Z OCELI</v>
          </cell>
          <cell r="D2182" t="str">
            <v>T</v>
          </cell>
          <cell r="E2182">
            <v>47200</v>
          </cell>
          <cell r="F218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82">
            <v>65795</v>
          </cell>
        </row>
        <row r="2183">
          <cell r="A2183" t="str">
            <v>239364</v>
          </cell>
          <cell r="C2183" t="str">
            <v>VÝZTUŽ PODZEM STĚN Z OCELI 10425, B420B</v>
          </cell>
          <cell r="D2183" t="str">
            <v>T</v>
          </cell>
          <cell r="E2183">
            <v>47200</v>
          </cell>
          <cell r="F218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83">
            <v>65828</v>
          </cell>
        </row>
        <row r="2184">
          <cell r="A2184" t="str">
            <v>239365</v>
          </cell>
          <cell r="C2184" t="str">
            <v>VÝZTUŽ PODZEM STĚN Z OCELI 10505, B500B</v>
          </cell>
          <cell r="D2184" t="str">
            <v>T</v>
          </cell>
          <cell r="E2184">
            <v>47200</v>
          </cell>
          <cell r="F218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84">
            <v>65861</v>
          </cell>
        </row>
        <row r="2185">
          <cell r="A2185" t="str">
            <v>239366</v>
          </cell>
          <cell r="C2185" t="str">
            <v>VÝZTUŽ PODZEM STĚN Z KARI SÍTÍ</v>
          </cell>
          <cell r="D2185" t="str">
            <v>T</v>
          </cell>
          <cell r="E2185">
            <v>40500</v>
          </cell>
          <cell r="F218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85">
            <v>65894</v>
          </cell>
        </row>
        <row r="2186">
          <cell r="A2186" t="str">
            <v>239367</v>
          </cell>
          <cell r="C2186" t="str">
            <v>VÝZTUŽ PODZEM STĚN TUHÁ</v>
          </cell>
          <cell r="D2186" t="str">
            <v>T</v>
          </cell>
          <cell r="E2186">
            <v>40500</v>
          </cell>
          <cell r="F218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86">
            <v>65927</v>
          </cell>
        </row>
        <row r="2187">
          <cell r="A2187" t="str">
            <v>239368</v>
          </cell>
          <cell r="C2187" t="str">
            <v>VÝZTUŽ PODZEM STĚN ZE SVAŘOVANÝCH SÍTÍ</v>
          </cell>
          <cell r="D2187" t="str">
            <v>T</v>
          </cell>
          <cell r="E2187">
            <v>40500</v>
          </cell>
          <cell r="F218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187">
            <v>65960</v>
          </cell>
        </row>
        <row r="2188">
          <cell r="A2188" t="str">
            <v>23968</v>
          </cell>
          <cell r="C2188" t="str">
            <v>TĚSNĚNÍ PODZEMNÍCH STĚN ZE ZEMIN</v>
          </cell>
          <cell r="D2188" t="str">
            <v>M3</v>
          </cell>
          <cell r="E2188">
            <v>2370</v>
          </cell>
          <cell r="F2188" t="str">
            <v>Položka zahrnuje veškerý materiál, výrobky a polotovary, včetně mimostaveništní a vnitrostaveništní dopravy (rovněž přesuny), včetně naložení a složení, případně s uložením.</v>
          </cell>
          <cell r="G2188">
            <v>65997</v>
          </cell>
        </row>
        <row r="2189">
          <cell r="A2189" t="str">
            <v>23994</v>
          </cell>
          <cell r="C2189" t="str">
            <v>PODZEMNÍ STĚNY Z KOVU</v>
          </cell>
          <cell r="D2189" t="str">
            <v>T</v>
          </cell>
          <cell r="E2189">
            <v>40500</v>
          </cell>
          <cell r="F2189"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v>
          </cell>
          <cell r="G2189">
            <v>66021</v>
          </cell>
        </row>
        <row r="2190">
          <cell r="A2190" t="str">
            <v>23999</v>
          </cell>
          <cell r="C2190" t="str">
            <v>OCHRANNÝ PLÁŠŤ PODZEM STĚN Z FÓLIÍ Z PLASTIC HMOT</v>
          </cell>
          <cell r="D2190" t="str">
            <v>M2</v>
          </cell>
          <cell r="E2190">
            <v>210</v>
          </cell>
          <cell r="F2190" t="str">
            <v>Položka zahrnuje veškerý materiál, výrobky a polotovary, včetně mimostaveništní a vnitrostaveništní dopravy (rovněž přesuny), včetně naložení a složení, případně s uložením.</v>
          </cell>
          <cell r="G2190">
            <v>66058</v>
          </cell>
        </row>
        <row r="2191">
          <cell r="A2191" t="str">
            <v>24111</v>
          </cell>
          <cell r="C2191" t="str">
            <v>BŘIT STUDNY Z DÍLCŮ BETONOVÝCH</v>
          </cell>
          <cell r="D2191" t="str">
            <v>M3</v>
          </cell>
          <cell r="E2191">
            <v>9310</v>
          </cell>
          <cell r="F2191"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191">
            <v>66090</v>
          </cell>
        </row>
        <row r="2192">
          <cell r="A2192" t="str">
            <v>24112</v>
          </cell>
          <cell r="C2192" t="str">
            <v>BŘIT STUDNY Z DÍLCŮ ŽELEZOBETONOVÝCH</v>
          </cell>
          <cell r="D2192" t="str">
            <v>M3</v>
          </cell>
          <cell r="E2192">
            <v>10500</v>
          </cell>
          <cell r="F2192"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192">
            <v>66125</v>
          </cell>
        </row>
        <row r="2193">
          <cell r="A2193" t="str">
            <v>24131</v>
          </cell>
          <cell r="C2193" t="str">
            <v>BŘIT STUDNY Z PROST BETONU</v>
          </cell>
          <cell r="D2193" t="str">
            <v>M3</v>
          </cell>
          <cell r="E2193">
            <v>12300</v>
          </cell>
          <cell r="F219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93">
            <v>66160</v>
          </cell>
        </row>
        <row r="2194">
          <cell r="A2194" t="str">
            <v>241311</v>
          </cell>
          <cell r="C2194" t="str">
            <v>BŘIT STUDNY Z PROST BETONU DO C8/10</v>
          </cell>
          <cell r="D2194" t="str">
            <v>M3</v>
          </cell>
          <cell r="E2194">
            <v>11800</v>
          </cell>
          <cell r="F219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94">
            <v>66196</v>
          </cell>
        </row>
        <row r="2195">
          <cell r="A2195" t="str">
            <v>241312</v>
          </cell>
          <cell r="C2195" t="str">
            <v>BŘIT STUDNY Z PROST BETONU DO C12/15</v>
          </cell>
          <cell r="D2195" t="str">
            <v>M3</v>
          </cell>
          <cell r="E2195">
            <v>12100</v>
          </cell>
          <cell r="F219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95">
            <v>66232</v>
          </cell>
        </row>
        <row r="2196">
          <cell r="A2196" t="str">
            <v>241313</v>
          </cell>
          <cell r="C2196" t="str">
            <v>BŘIT STUDNY Z PROST BETONU DO C16/20</v>
          </cell>
          <cell r="D2196" t="str">
            <v>M3</v>
          </cell>
          <cell r="E2196">
            <v>12300</v>
          </cell>
          <cell r="F219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96">
            <v>66268</v>
          </cell>
        </row>
        <row r="2197">
          <cell r="A2197" t="str">
            <v>241314</v>
          </cell>
          <cell r="C2197" t="str">
            <v>BŘIT STUDNY Z PROST BETONU DO C25/30</v>
          </cell>
          <cell r="D2197" t="str">
            <v>M3</v>
          </cell>
          <cell r="E2197">
            <v>12400</v>
          </cell>
          <cell r="F219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97">
            <v>66304</v>
          </cell>
        </row>
        <row r="2198">
          <cell r="A2198" t="str">
            <v>24131A</v>
          </cell>
          <cell r="C2198" t="str">
            <v>BŘIT STUDNY Z PROST BETONU DO C20/25</v>
          </cell>
          <cell r="D2198" t="str">
            <v>M3</v>
          </cell>
          <cell r="E2198">
            <v>12300</v>
          </cell>
          <cell r="F219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98">
            <v>66340</v>
          </cell>
        </row>
        <row r="2199">
          <cell r="A2199" t="str">
            <v>24132</v>
          </cell>
          <cell r="C2199" t="str">
            <v>BŘIT STUDNY ZE ŽELEZOBETONU</v>
          </cell>
          <cell r="D2199" t="str">
            <v>M3</v>
          </cell>
          <cell r="E2199">
            <v>12300</v>
          </cell>
          <cell r="F219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199">
            <v>66380</v>
          </cell>
        </row>
        <row r="2200">
          <cell r="A2200" t="str">
            <v>241321</v>
          </cell>
          <cell r="C2200" t="str">
            <v>BŘIT STUDNY ZE ŽELEZOBETONU DO C8/10</v>
          </cell>
          <cell r="D2200" t="str">
            <v>M3</v>
          </cell>
          <cell r="E2200">
            <v>11800</v>
          </cell>
          <cell r="F220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00">
            <v>66416</v>
          </cell>
        </row>
        <row r="2201">
          <cell r="A2201" t="str">
            <v>241322</v>
          </cell>
          <cell r="C2201" t="str">
            <v>BŘIT STUDNY ZE ŽELEZOBETONU DO C12/15</v>
          </cell>
          <cell r="D2201" t="str">
            <v>M3</v>
          </cell>
          <cell r="E2201">
            <v>12100</v>
          </cell>
          <cell r="F220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01">
            <v>66452</v>
          </cell>
        </row>
        <row r="2202">
          <cell r="A2202" t="str">
            <v>241323</v>
          </cell>
          <cell r="C2202" t="str">
            <v>BŘIT STUDNY ZE ŽELEZOBETONU DO C16/20</v>
          </cell>
          <cell r="D2202" t="str">
            <v>M3</v>
          </cell>
          <cell r="E2202">
            <v>12300</v>
          </cell>
          <cell r="F220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02">
            <v>66488</v>
          </cell>
        </row>
        <row r="2203">
          <cell r="A2203" t="str">
            <v>241324</v>
          </cell>
          <cell r="C2203" t="str">
            <v>BŘIT STUDNY ZE ŽELEZOBETONU DO C25/30</v>
          </cell>
          <cell r="D2203" t="str">
            <v>M3</v>
          </cell>
          <cell r="E2203">
            <v>12400</v>
          </cell>
          <cell r="F220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03">
            <v>66524</v>
          </cell>
        </row>
        <row r="2204">
          <cell r="A2204" t="str">
            <v>24132A</v>
          </cell>
          <cell r="C2204" t="str">
            <v>BŘIT STUDNY ZE ŽELEZOBETONU DO C20/25</v>
          </cell>
          <cell r="D2204" t="str">
            <v>M3</v>
          </cell>
          <cell r="E2204">
            <v>12300</v>
          </cell>
          <cell r="F220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04">
            <v>66560</v>
          </cell>
        </row>
        <row r="2205">
          <cell r="A2205" t="str">
            <v>24136</v>
          </cell>
          <cell r="C2205" t="str">
            <v>VÝZTUŽ BŘITU STUDNY Z BETONÁŘ OCELI</v>
          </cell>
          <cell r="D2205" t="str">
            <v>T</v>
          </cell>
          <cell r="E2205">
            <v>58100</v>
          </cell>
          <cell r="F220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05">
            <v>66600</v>
          </cell>
        </row>
        <row r="2206">
          <cell r="A2206" t="str">
            <v>241364</v>
          </cell>
          <cell r="C2206" t="str">
            <v>VÝZTUŽ BŘITU STUDNY Z BET OCELI 10425, B420B</v>
          </cell>
          <cell r="D2206" t="str">
            <v>T</v>
          </cell>
          <cell r="E2206">
            <v>58100</v>
          </cell>
          <cell r="F220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06">
            <v>66633</v>
          </cell>
        </row>
        <row r="2207">
          <cell r="A2207" t="str">
            <v>241365</v>
          </cell>
          <cell r="C2207" t="str">
            <v>VÝZTUŽ BŘITU STUDNY Z BET OCELI 10505, B500B</v>
          </cell>
          <cell r="D2207" t="str">
            <v>T</v>
          </cell>
          <cell r="E2207">
            <v>61600</v>
          </cell>
          <cell r="F220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07">
            <v>66666</v>
          </cell>
        </row>
        <row r="2208">
          <cell r="A2208" t="str">
            <v>241367</v>
          </cell>
          <cell r="C2208" t="str">
            <v>VÝZTUŽ BŘITU STUDNY TUHÁ</v>
          </cell>
          <cell r="D2208" t="str">
            <v>T</v>
          </cell>
          <cell r="E2208">
            <v>64900</v>
          </cell>
          <cell r="F220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08">
            <v>66699</v>
          </cell>
        </row>
        <row r="2209">
          <cell r="A2209" t="str">
            <v>24138</v>
          </cell>
          <cell r="C2209" t="str">
            <v>BŘIT STUDNY ZE ŽELEZOBETONU VČET VÝZTUŽE</v>
          </cell>
          <cell r="D2209" t="str">
            <v>M3</v>
          </cell>
          <cell r="E2209">
            <v>18100</v>
          </cell>
          <cell r="F2209" t="str">
            <v>-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úpravoudle požadované 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 povrchů betonu izolací 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2209">
            <v>66736</v>
          </cell>
        </row>
        <row r="2210">
          <cell r="A2210" t="str">
            <v>24211</v>
          </cell>
          <cell r="C2210" t="str">
            <v>PLÁŠŤ STUDNY Z DÍLCŮ BETONOVÝCH</v>
          </cell>
          <cell r="D2210" t="str">
            <v>M3</v>
          </cell>
          <cell r="E2210">
            <v>11200</v>
          </cell>
          <cell r="F2210"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210">
            <v>66793</v>
          </cell>
        </row>
        <row r="2211">
          <cell r="A2211" t="str">
            <v>24212</v>
          </cell>
          <cell r="C2211" t="str">
            <v>PLÁŠŤ STUDNY Z DÍLCŮ ŽELEZOBETONOVÝCH</v>
          </cell>
          <cell r="D2211" t="str">
            <v>M3</v>
          </cell>
          <cell r="E2211">
            <v>10500</v>
          </cell>
          <cell r="F2211"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211">
            <v>66828</v>
          </cell>
        </row>
        <row r="2212">
          <cell r="A2212" t="str">
            <v>24231</v>
          </cell>
          <cell r="C2212" t="str">
            <v>PLÁŠŤ STUDNY Z PROST BETONU</v>
          </cell>
          <cell r="D2212" t="str">
            <v>M3</v>
          </cell>
          <cell r="E2212">
            <v>11800</v>
          </cell>
          <cell r="F221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12">
            <v>66863</v>
          </cell>
        </row>
        <row r="2213">
          <cell r="A2213" t="str">
            <v>242311</v>
          </cell>
          <cell r="C2213" t="str">
            <v>PLÁŠŤ STUDNY Z PROST BETONU DO C8/10</v>
          </cell>
          <cell r="D2213" t="str">
            <v>M3</v>
          </cell>
          <cell r="E2213">
            <v>11800</v>
          </cell>
          <cell r="F221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13">
            <v>66899</v>
          </cell>
        </row>
        <row r="2214">
          <cell r="A2214" t="str">
            <v>242312</v>
          </cell>
          <cell r="C2214" t="str">
            <v>PLÁŠŤ STUDNY Z PROST BETONU DO C12/15</v>
          </cell>
          <cell r="D2214" t="str">
            <v>M3</v>
          </cell>
          <cell r="E2214">
            <v>9420</v>
          </cell>
          <cell r="F221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14">
            <v>66935</v>
          </cell>
        </row>
        <row r="2215">
          <cell r="A2215" t="str">
            <v>242313</v>
          </cell>
          <cell r="C2215" t="str">
            <v>PLÁŠŤ STUDNY Z PROST BETONU DO C16/20</v>
          </cell>
          <cell r="D2215" t="str">
            <v>M3</v>
          </cell>
          <cell r="E2215">
            <v>12300</v>
          </cell>
          <cell r="F221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15">
            <v>66971</v>
          </cell>
        </row>
        <row r="2216">
          <cell r="A2216" t="str">
            <v>242314</v>
          </cell>
          <cell r="C2216" t="str">
            <v>PLÁŠŤ STUDNY Z PROST BETONU DO C25/30</v>
          </cell>
          <cell r="D2216" t="str">
            <v>M3</v>
          </cell>
          <cell r="E2216">
            <v>12400</v>
          </cell>
          <cell r="F221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16">
            <v>67007</v>
          </cell>
        </row>
        <row r="2217">
          <cell r="A2217" t="str">
            <v>24231A</v>
          </cell>
          <cell r="C2217" t="str">
            <v>PLÁŠŤ STUDNY Z PROST BETONU DO C20/25</v>
          </cell>
          <cell r="D2217" t="str">
            <v>M3</v>
          </cell>
          <cell r="E2217">
            <v>12300</v>
          </cell>
          <cell r="F221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17">
            <v>67043</v>
          </cell>
        </row>
        <row r="2218">
          <cell r="A2218" t="str">
            <v>24232</v>
          </cell>
          <cell r="C2218" t="str">
            <v>PLÁŠŤ STUDNY ZE ŽELEZOBETONU</v>
          </cell>
          <cell r="D2218" t="str">
            <v>M3</v>
          </cell>
          <cell r="E2218">
            <v>11800</v>
          </cell>
          <cell r="F221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18">
            <v>67083</v>
          </cell>
        </row>
        <row r="2219">
          <cell r="A2219" t="str">
            <v>242321</v>
          </cell>
          <cell r="C2219" t="str">
            <v>PLÁŠŤ STUDNY ZE ŽELEZOBETONU DO C8/10</v>
          </cell>
          <cell r="D2219" t="str">
            <v>M3</v>
          </cell>
          <cell r="E2219">
            <v>11500</v>
          </cell>
          <cell r="F221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19">
            <v>67119</v>
          </cell>
        </row>
        <row r="2220">
          <cell r="A2220" t="str">
            <v>242322</v>
          </cell>
          <cell r="C2220" t="str">
            <v>PLÁŠŤ STUDNY ZE ŽELEZOBETONU DO C12/15</v>
          </cell>
          <cell r="D2220" t="str">
            <v>M3</v>
          </cell>
          <cell r="E2220">
            <v>12100</v>
          </cell>
          <cell r="F222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20">
            <v>67155</v>
          </cell>
        </row>
        <row r="2221">
          <cell r="A2221" t="str">
            <v>242323</v>
          </cell>
          <cell r="C2221" t="str">
            <v>PLÁŠŤ STUDNY ZE ŽELEZOBETONU DO C16/20</v>
          </cell>
          <cell r="D2221" t="str">
            <v>M3</v>
          </cell>
          <cell r="E2221">
            <v>12300</v>
          </cell>
          <cell r="F222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21">
            <v>67191</v>
          </cell>
        </row>
        <row r="2222">
          <cell r="A2222" t="str">
            <v>242324</v>
          </cell>
          <cell r="C2222" t="str">
            <v>PLÁŠŤ STUDNY ZE ŽELEZOBETONU DO C25/30</v>
          </cell>
          <cell r="D2222" t="str">
            <v>M3</v>
          </cell>
          <cell r="E2222">
            <v>12400</v>
          </cell>
          <cell r="F222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22">
            <v>67227</v>
          </cell>
        </row>
        <row r="2223">
          <cell r="A2223" t="str">
            <v>24232A</v>
          </cell>
          <cell r="C2223" t="str">
            <v>PLÁŠŤ STUDNY ZE ŽELEZOBETONU DO C20/25</v>
          </cell>
          <cell r="D2223" t="str">
            <v>M3</v>
          </cell>
          <cell r="E2223">
            <v>12300</v>
          </cell>
          <cell r="F222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23">
            <v>67263</v>
          </cell>
        </row>
        <row r="2224">
          <cell r="A2224" t="str">
            <v>24236</v>
          </cell>
          <cell r="C2224" t="str">
            <v>VÝZTUŽ PLÁŠTĚ STUDNY Z OCELI</v>
          </cell>
          <cell r="D2224" t="str">
            <v>T</v>
          </cell>
          <cell r="E2224">
            <v>43300</v>
          </cell>
          <cell r="F222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24">
            <v>67303</v>
          </cell>
        </row>
        <row r="2225">
          <cell r="A2225" t="str">
            <v>242364</v>
          </cell>
          <cell r="C2225" t="str">
            <v>VÝZTUŽ PLÁŠTĚ STUDNY Z OCELI 10425, B420B</v>
          </cell>
          <cell r="D2225" t="str">
            <v>T</v>
          </cell>
          <cell r="E2225">
            <v>42400</v>
          </cell>
          <cell r="F222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25">
            <v>67336</v>
          </cell>
        </row>
        <row r="2226">
          <cell r="A2226" t="str">
            <v>242365</v>
          </cell>
          <cell r="C2226" t="str">
            <v>VÝZTUŽ PLÁŠTĚ STUDNY Z OCELI 10505, B500B</v>
          </cell>
          <cell r="D2226" t="str">
            <v>T</v>
          </cell>
          <cell r="E2226">
            <v>43300</v>
          </cell>
          <cell r="F222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26">
            <v>67369</v>
          </cell>
        </row>
        <row r="2227">
          <cell r="A2227" t="str">
            <v>242366</v>
          </cell>
          <cell r="C2227" t="str">
            <v>VÝZTUŽ PLÁŠTĚ STUDNY Z KARI SÍTÍ</v>
          </cell>
          <cell r="D2227" t="str">
            <v>T</v>
          </cell>
          <cell r="E2227">
            <v>37700</v>
          </cell>
          <cell r="F222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27">
            <v>67402</v>
          </cell>
        </row>
        <row r="2228">
          <cell r="A2228" t="str">
            <v>242367</v>
          </cell>
          <cell r="C2228" t="str">
            <v>VÝZTUŽ PLÁŠTĚ STUDNY TUHÁ</v>
          </cell>
          <cell r="D2228" t="str">
            <v>T</v>
          </cell>
          <cell r="E2228">
            <v>39000</v>
          </cell>
          <cell r="F222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28">
            <v>67435</v>
          </cell>
        </row>
        <row r="2229">
          <cell r="A2229" t="str">
            <v>242368</v>
          </cell>
          <cell r="C2229" t="str">
            <v>VÝZTUŽ PLÁŠTĚ STUDNY ZE SVAŘ SÍTÍ</v>
          </cell>
          <cell r="D2229" t="str">
            <v>T</v>
          </cell>
          <cell r="E2229">
            <v>37700</v>
          </cell>
          <cell r="F222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229">
            <v>67468</v>
          </cell>
        </row>
        <row r="2230">
          <cell r="A2230" t="str">
            <v>24238</v>
          </cell>
          <cell r="C2230" t="str">
            <v>PLÁŠŤ STUDNY ZE ŽELEZOBETONU VČET VÝZTUŽE</v>
          </cell>
          <cell r="D2230" t="str">
            <v>M3</v>
          </cell>
          <cell r="E2230">
            <v>13400</v>
          </cell>
          <cell r="F223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2230">
            <v>67505</v>
          </cell>
        </row>
        <row r="2231">
          <cell r="A2231" t="str">
            <v>24331</v>
          </cell>
          <cell r="C2231" t="str">
            <v>ÚPRAVA DNA STUDNY Z PROST BETONU</v>
          </cell>
          <cell r="D2231" t="str">
            <v>M3</v>
          </cell>
          <cell r="E2231">
            <v>3510</v>
          </cell>
          <cell r="F223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31">
            <v>67562</v>
          </cell>
        </row>
        <row r="2232">
          <cell r="A2232" t="str">
            <v>243311</v>
          </cell>
          <cell r="C2232" t="str">
            <v>ÚPRAVA DNA STUDNY Z PROST BETONU DO C8/10</v>
          </cell>
          <cell r="D2232" t="str">
            <v>M3</v>
          </cell>
          <cell r="E2232">
            <v>3420</v>
          </cell>
          <cell r="F223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32">
            <v>67598</v>
          </cell>
        </row>
        <row r="2233">
          <cell r="A2233" t="str">
            <v>243312</v>
          </cell>
          <cell r="C2233" t="str">
            <v>ÚPRAVA DNA STUDNY Z PROST BETONU DO C12/15</v>
          </cell>
          <cell r="D2233" t="str">
            <v>M3</v>
          </cell>
          <cell r="E2233">
            <v>3540</v>
          </cell>
          <cell r="F223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33">
            <v>67634</v>
          </cell>
        </row>
        <row r="2234">
          <cell r="A2234" t="str">
            <v>243313</v>
          </cell>
          <cell r="C2234" t="str">
            <v>ÚPRAVA DNA STUDNY Z PROST BETONU DO C16/20</v>
          </cell>
          <cell r="D2234" t="str">
            <v>M3</v>
          </cell>
          <cell r="E2234">
            <v>3640</v>
          </cell>
          <cell r="F223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34">
            <v>67670</v>
          </cell>
        </row>
        <row r="2235">
          <cell r="A2235" t="str">
            <v>24331A</v>
          </cell>
          <cell r="C2235" t="str">
            <v>ÚPRAVA DNA STUDNY Z PROST BETONU DO C20/25</v>
          </cell>
          <cell r="D2235" t="str">
            <v>M3</v>
          </cell>
          <cell r="E2235">
            <v>3880</v>
          </cell>
          <cell r="F223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235">
            <v>67706</v>
          </cell>
        </row>
        <row r="2236">
          <cell r="A2236" t="str">
            <v>24350</v>
          </cell>
          <cell r="C2236" t="str">
            <v>ÚPRAVA DNA STUDNY Z KAMENIVA</v>
          </cell>
          <cell r="D2236" t="str">
            <v>M3</v>
          </cell>
          <cell r="E2236">
            <v>836</v>
          </cell>
          <cell r="F2236" t="str">
            <v>položka zahrnuje dodávku předepsaného kameniva, mimostaveništní a vnitrostaveništní dopravu a jeho uloženínení-li v zadávací dokumentaci uvedeno jinak, jedná se o nakupovaný materiál</v>
          </cell>
          <cell r="G2236">
            <v>67746</v>
          </cell>
        </row>
        <row r="2237">
          <cell r="A2237" t="str">
            <v>24511</v>
          </cell>
          <cell r="C2237" t="str">
            <v>KRYCÍ DESKA STUDNY Z DÍLCŮ Z PROST BETONU</v>
          </cell>
          <cell r="D2237" t="str">
            <v>M3</v>
          </cell>
          <cell r="E2237">
            <v>6370</v>
          </cell>
          <cell r="F2237"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237">
            <v>67775</v>
          </cell>
        </row>
        <row r="2238">
          <cell r="A2238" t="str">
            <v>24512</v>
          </cell>
          <cell r="C2238" t="str">
            <v>KRYCÍ DESKA STUDNY Z DÍLCŮ ZE ŽELEZOBETONU</v>
          </cell>
          <cell r="D2238" t="str">
            <v>M3</v>
          </cell>
          <cell r="E2238">
            <v>7540</v>
          </cell>
          <cell r="F2238"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238">
            <v>67810</v>
          </cell>
        </row>
        <row r="2239">
          <cell r="A2239" t="str">
            <v>24750</v>
          </cell>
          <cell r="C2239" t="str">
            <v>OBSYP STUDNY Z KAMENIVA</v>
          </cell>
          <cell r="D2239" t="str">
            <v>M3</v>
          </cell>
          <cell r="E2239">
            <v>888</v>
          </cell>
          <cell r="F2239" t="str">
            <v>položka zahrnuje dodávku předepsaného kameniva, mimostaveništní a vnitrostaveništní dopravu a jeho uloženínení-li v zadávací dokumentaci uvedeno jinak, jedná se o nakupovaný materiál</v>
          </cell>
          <cell r="G2239">
            <v>67849</v>
          </cell>
        </row>
        <row r="2240">
          <cell r="A2240" t="str">
            <v>24768</v>
          </cell>
          <cell r="C2240" t="str">
            <v>OBSYP STUDNY TĚSNÍCÍ ZE ZEMIN</v>
          </cell>
          <cell r="D2240" t="str">
            <v>M3</v>
          </cell>
          <cell r="E2240">
            <v>797</v>
          </cell>
          <cell r="F2240" t="str">
            <v>položka zahrnuje dodávku předepsaného materiálu, mimostaveništní a vnitrostaveništní dopravu a jeho uloženínení-li v zadávací dokumentaci uvedeno jinak, jedná se o nakupovaný jíl</v>
          </cell>
          <cell r="G2240">
            <v>67874</v>
          </cell>
        </row>
        <row r="2241">
          <cell r="A2241" t="str">
            <v>261112</v>
          </cell>
          <cell r="C2241" t="str">
            <v>VRTY PRO KOTVENÍ A INJEKTÁŽ TŘ I NA POVRCHU D DO 16MM</v>
          </cell>
          <cell r="D2241" t="str">
            <v>M</v>
          </cell>
          <cell r="E2241">
            <v>427</v>
          </cell>
          <cell r="F2241" t="str">
            <v>položka zahrnuje:přemístění, montáž a demontáž vrtných soupravsvislou dopravu zeminy z vrtuvodorovnou dopravu zeminy bez uložení na skládkupřípadně nutné pažení dočasné (včetně odpažení) i trvalé</v>
          </cell>
          <cell r="G2241">
            <v>67910</v>
          </cell>
        </row>
        <row r="2242">
          <cell r="A2242" t="str">
            <v>261113</v>
          </cell>
          <cell r="C2242" t="str">
            <v>VRTY PRO KOTVENÍ A INJEKTÁŽ NA POVRCHU TŘ I D DO 25MM</v>
          </cell>
          <cell r="D2242" t="str">
            <v>M</v>
          </cell>
          <cell r="E2242">
            <v>486</v>
          </cell>
          <cell r="F2242" t="str">
            <v>položka zahrnuje:přemístění, montáž a demontáž vrtných soupravsvislou dopravu zeminy z vrtuvodorovnou dopravu zeminy bez uložení na skládkupřípadně nutné pažení dočasné (včetně odpažení) i trvalé</v>
          </cell>
          <cell r="G2242">
            <v>67934</v>
          </cell>
        </row>
        <row r="2243">
          <cell r="A2243" t="str">
            <v>261114</v>
          </cell>
          <cell r="C2243" t="str">
            <v>VRTY PRO KOTVENÍ A INJEKTÁŽ NA POVRCHU TŘ I D DO 35MM</v>
          </cell>
          <cell r="D2243" t="str">
            <v>M</v>
          </cell>
          <cell r="E2243">
            <v>610</v>
          </cell>
          <cell r="F2243" t="str">
            <v>položka zahrnuje:přemístění, montáž a demontáž vrtných soupravsvislou dopravu zeminy z vrtuvodorovnou dopravu zeminy bez uložení na skládkupřípadně nutné pažení dočasné (včetně odpažení) i trvalé</v>
          </cell>
          <cell r="G2243">
            <v>67958</v>
          </cell>
        </row>
        <row r="2244">
          <cell r="A2244" t="str">
            <v>261115</v>
          </cell>
          <cell r="C2244" t="str">
            <v>VRTY PRO KOTVENÍ A INJEKTÁŽ NA POVRCHU TŘ. I D DO 50MM</v>
          </cell>
          <cell r="D2244" t="str">
            <v>M</v>
          </cell>
          <cell r="E2244">
            <v>824</v>
          </cell>
          <cell r="F2244" t="str">
            <v>položka zahrnuje:přemístění, montáž a demontáž vrtných soupravsvislou dopravu zeminy z vrtuvodorovnou dopravu zeminy bez uložení na skládkupřípadně nutné pažení dočasné (včetně odpažení) i trvalé</v>
          </cell>
          <cell r="G2244">
            <v>67982</v>
          </cell>
        </row>
        <row r="2245">
          <cell r="A2245" t="str">
            <v>261116</v>
          </cell>
          <cell r="C2245" t="str">
            <v>VRTY PRO KOTV, INJEKT, MIKROPIL NA POVRCHU TŘ I D DO 80MM</v>
          </cell>
          <cell r="D2245" t="str">
            <v>M</v>
          </cell>
          <cell r="E2245">
            <v>1200</v>
          </cell>
          <cell r="F2245" t="str">
            <v>položka zahrnuje:přemístění, montáž a demontáž vrtných soupravsvislou dopravu zeminy z vrtuvodorovnou dopravu zeminy bez uložení na skládkupřípadně nutné pažení dočasné (včetně odpažení) i trvalé</v>
          </cell>
          <cell r="G2245">
            <v>68006</v>
          </cell>
        </row>
        <row r="2246">
          <cell r="A2246" t="str">
            <v>26112</v>
          </cell>
          <cell r="C2246" t="str">
            <v>VRTY PRO KOTVENÍ, INJEKTÁŽ A MIKROPILOTY NA POVRCHU TŘ. I D DO 100MM</v>
          </cell>
          <cell r="D2246" t="str">
            <v>M</v>
          </cell>
          <cell r="E2246">
            <v>1310</v>
          </cell>
          <cell r="F2246" t="str">
            <v>položka zahrnuje:přemístění, montáž a demontáž vrtných soupravsvislou dopravu zeminy z vrtuvodorovnou dopravu zeminy bez uložení na skládkupřípadně nutné pažení dočasné (včetně odpažení) i trvalé</v>
          </cell>
          <cell r="G2246">
            <v>68034</v>
          </cell>
        </row>
        <row r="2247">
          <cell r="A2247" t="str">
            <v>26113</v>
          </cell>
          <cell r="C2247" t="str">
            <v>VRTY PRO KOTVENÍ, INJEKTÁŽ A MIKROPILOTY NA POVRCHU TŘ. I D DO 150MM</v>
          </cell>
          <cell r="D2247" t="str">
            <v>M</v>
          </cell>
          <cell r="E2247">
            <v>1530</v>
          </cell>
          <cell r="F2247" t="str">
            <v>položka zahrnuje:přemístění, montáž a demontáž vrtných soupravsvislou dopravu zeminy z vrtuvodorovnou dopravu zeminy bez uložení na skládkupřípadně nutné pažení dočasné (včetně odpažení) i trvalé</v>
          </cell>
          <cell r="G2247">
            <v>68062</v>
          </cell>
        </row>
        <row r="2248">
          <cell r="A2248" t="str">
            <v>26114</v>
          </cell>
          <cell r="C2248" t="str">
            <v>VRTY PRO KOTVENÍ, INJEKTÁŽ A MIKROPILOTY NA POVRCHU TŘ. I D DO 200MM</v>
          </cell>
          <cell r="D2248" t="str">
            <v>M</v>
          </cell>
          <cell r="E2248">
            <v>1770</v>
          </cell>
          <cell r="F2248" t="str">
            <v>položka zahrnuje:přemístění, montáž a demontáž vrtných soupravsvislou dopravu zeminy z vrtuvodorovnou dopravu zeminy bez uložení na skládkupřípadně nutné pažení dočasné (včetně odpažení) i trvalé</v>
          </cell>
          <cell r="G2248">
            <v>68090</v>
          </cell>
        </row>
        <row r="2249">
          <cell r="A2249" t="str">
            <v>26115</v>
          </cell>
          <cell r="C2249" t="str">
            <v>VRTY PRO KOTVENÍ, INJEKTÁŽ A MIKROPILOTY NA POVRCHU TŘ. I D DO 300MM</v>
          </cell>
          <cell r="D2249" t="str">
            <v>M</v>
          </cell>
          <cell r="E2249">
            <v>2060</v>
          </cell>
          <cell r="F2249" t="str">
            <v>položka zahrnuje:přemístění, montáž a demontáž vrtných soupravsvislou dopravu zeminy z vrtuvodorovnou dopravu zeminy bez uložení na skládkupřípadně nutné pažení dočasné (včetně odpažení) i trvalé</v>
          </cell>
          <cell r="G2249">
            <v>68118</v>
          </cell>
        </row>
        <row r="2250">
          <cell r="A2250" t="str">
            <v>261212</v>
          </cell>
          <cell r="C2250" t="str">
            <v>VRTY PRO KOTVENÍ A INJEKTÁŽ TŘ II NA POVRCHU D DO 16MM</v>
          </cell>
          <cell r="D2250" t="str">
            <v>M</v>
          </cell>
          <cell r="E2250">
            <v>486</v>
          </cell>
          <cell r="F2250" t="str">
            <v>položka zahrnuje:přemístění, montáž a demontáž vrtných soupravsvislou dopravu zeminy z vrtuvodorovnou dopravu zeminy bez uložení na skládkupřípadně nutné pažení dočasné (včetně odpažení) i trvalé</v>
          </cell>
          <cell r="G2250">
            <v>68150</v>
          </cell>
        </row>
        <row r="2251">
          <cell r="A2251" t="str">
            <v>261213</v>
          </cell>
          <cell r="C2251" t="str">
            <v>VRTY PRO KOTVENÍ A INJEKTÁŽ TŘ II NA POVRCHU D DO 25MM</v>
          </cell>
          <cell r="D2251" t="str">
            <v>M</v>
          </cell>
          <cell r="E2251">
            <v>610</v>
          </cell>
          <cell r="F2251" t="str">
            <v>položka zahrnuje:přemístění, montáž a demontáž vrtných soupravsvislou dopravu zeminy z vrtuvodorovnou dopravu zeminy bez uložení na skládkupřípadně nutné pažení dočasné (včetně odpažení) i trvalé</v>
          </cell>
          <cell r="G2251">
            <v>68174</v>
          </cell>
        </row>
        <row r="2252">
          <cell r="A2252" t="str">
            <v>261214</v>
          </cell>
          <cell r="C2252" t="str">
            <v>VRTY PRO KOTVENÍ A INJEKTÁŽ TŘ II NA POVRCHU D DO 35MM</v>
          </cell>
          <cell r="D2252" t="str">
            <v>M</v>
          </cell>
          <cell r="E2252">
            <v>789</v>
          </cell>
          <cell r="F2252" t="str">
            <v>položka zahrnuje:přemístění, montáž a demontáž vrtných soupravsvislou dopravu zeminy z vrtuvodorovnou dopravu zeminy bez uložení na skládkupřípadně nutné pažení dočasné (včetně odpažení) i trvalé</v>
          </cell>
          <cell r="G2252">
            <v>68198</v>
          </cell>
        </row>
        <row r="2253">
          <cell r="A2253" t="str">
            <v>261215</v>
          </cell>
          <cell r="C2253" t="str">
            <v>VRTY PRO KOTVENÍ A INJEKTÁŽ NA POVRCHU TŘ. II D DO 50MM</v>
          </cell>
          <cell r="D2253" t="str">
            <v>M</v>
          </cell>
          <cell r="E2253">
            <v>990</v>
          </cell>
          <cell r="F2253" t="str">
            <v>položka zahrnuje:přemístění, montáž a demontáž vrtných soupravsvislou dopravu zeminy z vrtuvodorovnou dopravu zeminy bez uložení na skládkupřípadně nutné pažení dočasné (včetně odpažení) i trvalé</v>
          </cell>
          <cell r="G2253">
            <v>68222</v>
          </cell>
        </row>
        <row r="2254">
          <cell r="A2254" t="str">
            <v>261216</v>
          </cell>
          <cell r="C2254" t="str">
            <v>VRTY PRO KOTV, INJEKT, MIKROPIL NA POVRCHU TŘ II D DO 80MM</v>
          </cell>
          <cell r="D2254" t="str">
            <v>M</v>
          </cell>
          <cell r="E2254">
            <v>1270</v>
          </cell>
          <cell r="F2254" t="str">
            <v>položka zahrnuje:přemístění, montáž a demontáž vrtných soupravsvislou dopravu zeminy z vrtuvodorovnou dopravu zeminy bez uložení na skládkupřípadně nutné pažení dočasné (včetně odpažení) i trvalé</v>
          </cell>
          <cell r="G2254">
            <v>68246</v>
          </cell>
        </row>
        <row r="2255">
          <cell r="A2255" t="str">
            <v>26122</v>
          </cell>
          <cell r="C2255" t="str">
            <v>VRTY PRO KOTVENÍ, INJEKTÁŽ A MIKROPILOTY NA POVRCHU TŘ. II D DO 100MM</v>
          </cell>
          <cell r="D2255" t="str">
            <v>M</v>
          </cell>
          <cell r="E2255">
            <v>1340</v>
          </cell>
          <cell r="F2255" t="str">
            <v>položka zahrnuje:přemístění, montáž a demontáž vrtných soupravsvislou dopravu zeminy z vrtuvodorovnou dopravu zeminy bez uložení na skládkupřípadně nutné pažení dočasné (včetně odpažení) i trvalé</v>
          </cell>
          <cell r="G2255">
            <v>68274</v>
          </cell>
        </row>
        <row r="2256">
          <cell r="A2256" t="str">
            <v>26123</v>
          </cell>
          <cell r="C2256" t="str">
            <v>VRTY PRO KOTVENÍ, INJEKTÁŽ A MIKROPILOTY NA POVRCHU TŘ. II D DO 150MM</v>
          </cell>
          <cell r="D2256" t="str">
            <v>M</v>
          </cell>
          <cell r="E2256">
            <v>1530</v>
          </cell>
          <cell r="F2256" t="str">
            <v>položka zahrnuje:přemístění, montáž a demontáž vrtných soupravsvislou dopravu zeminy z vrtuvodorovnou dopravu zeminy bez uložení na skládkupřípadně nutné pažení dočasné (včetně odpažení) i trvalé</v>
          </cell>
          <cell r="G2256">
            <v>68302</v>
          </cell>
        </row>
        <row r="2257">
          <cell r="A2257" t="str">
            <v>26124</v>
          </cell>
          <cell r="C2257" t="str">
            <v>VRTY PRO KOTVENÍ, INJEKTÁŽ A MIKROPILOTY NA POVRCHU TŘ. II D DO 200MM</v>
          </cell>
          <cell r="D2257" t="str">
            <v>M</v>
          </cell>
          <cell r="E2257">
            <v>1780</v>
          </cell>
          <cell r="F2257" t="str">
            <v>položka zahrnuje:přemístění, montáž a demontáž vrtných soupravsvislou dopravu zeminy z vrtuvodorovnou dopravu zeminy bez uložení na skládkupřípadně nutné pažení dočasné (včetně odpažení) i trvalé</v>
          </cell>
          <cell r="G2257">
            <v>68330</v>
          </cell>
        </row>
        <row r="2258">
          <cell r="A2258" t="str">
            <v>26125</v>
          </cell>
          <cell r="C2258" t="str">
            <v>VRTY PRO KOTVENÍ, INJEKTÁŽ A MIKROPILOTY NA POVRCHU TŘ. II D DO 300MM</v>
          </cell>
          <cell r="D2258" t="str">
            <v>M</v>
          </cell>
          <cell r="E2258">
            <v>2080</v>
          </cell>
          <cell r="F2258" t="str">
            <v>položka zahrnuje:přemístění, montáž a demontáž vrtných soupravsvislou dopravu zeminy z vrtuvodorovnou dopravu zeminy bez uložení na skládkupřípadně nutné pažení dočasné (včetně odpažení) i trvalé</v>
          </cell>
          <cell r="G2258">
            <v>68358</v>
          </cell>
        </row>
        <row r="2259">
          <cell r="A2259" t="str">
            <v>261312</v>
          </cell>
          <cell r="C2259" t="str">
            <v>VRTY PRO KOTVENÍ A INJEKTÁŽ TŘ III NA POVRCHU D DO 16MM</v>
          </cell>
          <cell r="D2259" t="str">
            <v>M</v>
          </cell>
          <cell r="E2259">
            <v>666</v>
          </cell>
          <cell r="F2259" t="str">
            <v>položka zahrnuje:přemístění, montáž a demontáž vrtných soupravsvislou dopravu zeminy z vrtuvodorovnou dopravu zeminy bez uložení na skládkupřípadně nutné pažení dočasné (včetně odpažení) i trvalé</v>
          </cell>
          <cell r="G2259">
            <v>68390</v>
          </cell>
        </row>
        <row r="2260">
          <cell r="A2260" t="str">
            <v>261313</v>
          </cell>
          <cell r="C2260" t="str">
            <v>VRTY PRO KOTVENÍ A INJEKTÁŽ TŘ III NA POVRCHU D DO 25MM</v>
          </cell>
          <cell r="D2260" t="str">
            <v>M</v>
          </cell>
          <cell r="E2260">
            <v>789</v>
          </cell>
          <cell r="F2260" t="str">
            <v>položka zahrnuje:přemístění, montáž a demontáž vrtných soupravsvislou dopravu zeminy z vrtuvodorovnou dopravu zeminy bez uložení na skládkupřípadně nutné pažení dočasné (včetně odpažení) i trvalé</v>
          </cell>
          <cell r="G2260">
            <v>68414</v>
          </cell>
        </row>
        <row r="2261">
          <cell r="A2261" t="str">
            <v>261314</v>
          </cell>
          <cell r="C2261" t="str">
            <v>VRTY PRO KOTVENÍ A INJEKTÁŽ TŘ III NA POVRCHU D DO 35MM</v>
          </cell>
          <cell r="D2261" t="str">
            <v>M</v>
          </cell>
          <cell r="E2261">
            <v>1010</v>
          </cell>
          <cell r="F2261" t="str">
            <v>položka zahrnuje:přemístění, montáž a demontáž vrtných soupravsvislou dopravu zeminy z vrtuvodorovnou dopravu zeminy bez uložení na skládkupřípadně nutné pažení dočasné (včetně odpažení) i trvalé</v>
          </cell>
          <cell r="G2261">
            <v>68438</v>
          </cell>
        </row>
        <row r="2262">
          <cell r="A2262" t="str">
            <v>261315</v>
          </cell>
          <cell r="C2262" t="str">
            <v>VRTY PRO KOTVENÍ A INJEKTÁŽ NA POVRCHU TŘ. III D DO 50MM</v>
          </cell>
          <cell r="D2262" t="str">
            <v>M</v>
          </cell>
          <cell r="E2262">
            <v>1250</v>
          </cell>
          <cell r="F2262" t="str">
            <v>položka zahrnuje:přemístění, montáž a demontáž vrtných soupravsvislou dopravu zeminy z vrtuvodorovnou dopravu zeminy bez uložení na skládkupřípadně nutné pažení dočasné (včetně odpažení) i trvalé</v>
          </cell>
          <cell r="G2262">
            <v>68462</v>
          </cell>
        </row>
        <row r="2263">
          <cell r="A2263" t="str">
            <v>261316</v>
          </cell>
          <cell r="C2263" t="str">
            <v>VRTY PRO KOTV, INJEKT, MIKROPIL NA POVRCHU TŘ III D DO 80MM</v>
          </cell>
          <cell r="D2263" t="str">
            <v>M</v>
          </cell>
          <cell r="E2263">
            <v>1620</v>
          </cell>
          <cell r="F2263" t="str">
            <v>položka zahrnuje:přemístění, montáž a demontáž vrtných soupravsvislou dopravu zeminy z vrtuvodorovnou dopravu zeminy bez uložení na skládkupřípadně nutné pažení dočasné (včetně odpažení) i trvalé</v>
          </cell>
          <cell r="G2263">
            <v>68486</v>
          </cell>
        </row>
        <row r="2264">
          <cell r="A2264" t="str">
            <v>26132</v>
          </cell>
          <cell r="C2264" t="str">
            <v>VRTY PRO KOTVENÍ, INJEKTÁŽ A MIKROPILOTY NA POVRCHU TŘ. III D DO 100MM</v>
          </cell>
          <cell r="D2264" t="str">
            <v>M</v>
          </cell>
          <cell r="E2264">
            <v>1700</v>
          </cell>
          <cell r="F2264" t="str">
            <v>položka zahrnuje:přemístění, montáž a demontáž vrtných soupravsvislou dopravu zeminy z vrtuvodorovnou dopravu zeminy bez uložení na skládkupřípadně nutné pažení dočasné (včetně odpažení) i trvalé</v>
          </cell>
          <cell r="G2264">
            <v>68514</v>
          </cell>
        </row>
        <row r="2265">
          <cell r="A2265" t="str">
            <v>26133</v>
          </cell>
          <cell r="C2265" t="str">
            <v>VRTY PRO KOTVENÍ, INJEKTÁŽ A MIKROPILOTY NA POVRCHU TŘ. III D DO 150MM</v>
          </cell>
          <cell r="D2265" t="str">
            <v>M</v>
          </cell>
          <cell r="E2265">
            <v>1820</v>
          </cell>
          <cell r="F2265" t="str">
            <v>položka zahrnuje:přemístění, montáž a demontáž vrtných soupravsvislou dopravu zeminy z vrtuvodorovnou dopravu zeminy bez uložení na skládkupřípadně nutné pažení dočasné (včetně odpažení) i trvalé</v>
          </cell>
          <cell r="G2265">
            <v>68542</v>
          </cell>
        </row>
        <row r="2266">
          <cell r="A2266" t="str">
            <v>26134</v>
          </cell>
          <cell r="C2266" t="str">
            <v>VRTY PRO KOTVENÍ, INJEKTÁŽ A MIKROPILOTY NA POVRCHU TŘ. III D DO 200MM</v>
          </cell>
          <cell r="D2266" t="str">
            <v>M</v>
          </cell>
          <cell r="E2266">
            <v>2120</v>
          </cell>
          <cell r="F2266" t="str">
            <v>položka zahrnuje:přemístění, montáž a demontáž vrtných soupravsvislou dopravu zeminy z vrtuvodorovnou dopravu zeminy bez uložení na skládkupřípadně nutné pažení dočasné (včetně odpažení) i trvalé</v>
          </cell>
          <cell r="G2266">
            <v>68570</v>
          </cell>
        </row>
        <row r="2267">
          <cell r="A2267" t="str">
            <v>26135</v>
          </cell>
          <cell r="C2267" t="str">
            <v>VRTY PRO KOTVENÍ, INJEKTÁŽ A MIKROPILOTY NA POVRCHU TŘ. III D DO 300MM</v>
          </cell>
          <cell r="D2267" t="str">
            <v>M</v>
          </cell>
          <cell r="E2267">
            <v>2600</v>
          </cell>
          <cell r="F2267" t="str">
            <v>položka zahrnuje:přemístění, montáž a demontáž vrtných soupravsvislou dopravu zeminy z vrtuvodorovnou dopravu zeminy bez uložení na skládkupřípadně nutné pažení dočasné (včetně odpažení) i trvalé</v>
          </cell>
          <cell r="G2267">
            <v>68598</v>
          </cell>
        </row>
        <row r="2268">
          <cell r="A2268" t="str">
            <v>261412</v>
          </cell>
          <cell r="C2268" t="str">
            <v>VRTY PRO KOTVENÍ A INJEKTÁŽ TŘ IV NA POVRCHU D DO 16MM</v>
          </cell>
          <cell r="D2268" t="str">
            <v>M</v>
          </cell>
          <cell r="E2268">
            <v>789</v>
          </cell>
          <cell r="F2268" t="str">
            <v>položka zahrnuje:přemístění, montáž a demontáž vrtných soupravsvislou dopravu zeminy z vrtuvodorovnou dopravu zeminy bez uložení na skládkupřípadně nutné pažení dočasné (včetně odpažení) i trvalé</v>
          </cell>
          <cell r="G2268">
            <v>68630</v>
          </cell>
        </row>
        <row r="2269">
          <cell r="A2269" t="str">
            <v>261413</v>
          </cell>
          <cell r="C2269" t="str">
            <v>VRTY PRO KOTVENÍ A INJEKTÁŽ TŘ IV NA POVRCHU D DO 25MM</v>
          </cell>
          <cell r="D2269" t="str">
            <v>M</v>
          </cell>
          <cell r="E2269">
            <v>1090</v>
          </cell>
          <cell r="F2269" t="str">
            <v>položka zahrnuje:přemístění, montáž a demontáž vrtných soupravsvislou dopravu zeminy z vrtuvodorovnou dopravu zeminy bez uložení na skládkupřípadně nutné pažení dočasné (včetně odpažení) i trvalé</v>
          </cell>
          <cell r="G2269">
            <v>68654</v>
          </cell>
        </row>
        <row r="2270">
          <cell r="A2270" t="str">
            <v>261414</v>
          </cell>
          <cell r="C2270" t="str">
            <v>VRTY PRO KOTVENÍ A INJEKTÁŽ TŘ IV NA POVRCHU D DO 35MM</v>
          </cell>
          <cell r="D2270" t="str">
            <v>M</v>
          </cell>
          <cell r="E2270">
            <v>1450</v>
          </cell>
          <cell r="F2270" t="str">
            <v>položka zahrnuje:přemístění, montáž a demontáž vrtných soupravsvislou dopravu zeminy z vrtuvodorovnou dopravu zeminy bez uložení na skládkupřípadně nutné pažení dočasné (včetně odpažení) i trvalé</v>
          </cell>
          <cell r="G2270">
            <v>68678</v>
          </cell>
        </row>
        <row r="2271">
          <cell r="A2271" t="str">
            <v>261415</v>
          </cell>
          <cell r="C2271" t="str">
            <v>VRTY PRO KOTVENÍ A INJEKTÁŽ NA POVRCHU TŘ. IV D DO 50MM</v>
          </cell>
          <cell r="D2271" t="str">
            <v>M</v>
          </cell>
          <cell r="E2271">
            <v>1640</v>
          </cell>
          <cell r="F2271" t="str">
            <v>položka zahrnuje:přemístění, montáž a demontáž vrtných soupravsvislou dopravu zeminy z vrtuvodorovnou dopravu zeminy bez uložení na skládkupřípadně nutné pažení dočasné (včetně odpažení) i trvalé</v>
          </cell>
          <cell r="G2271">
            <v>68702</v>
          </cell>
        </row>
        <row r="2272">
          <cell r="A2272" t="str">
            <v>261416</v>
          </cell>
          <cell r="C2272" t="str">
            <v>VRTY PRO KOTV, INJEKT, MIKROPIL NA POVRCHU TŘ IV D DO 80MM</v>
          </cell>
          <cell r="D2272" t="str">
            <v>M</v>
          </cell>
          <cell r="E2272">
            <v>1940</v>
          </cell>
          <cell r="F2272" t="str">
            <v>položka zahrnuje:přemístění, montáž a demontáž vrtných soupravsvislou dopravu zeminy z vrtuvodorovnou dopravu zeminy bez uložení na skládkupřípadně nutné pažení dočasné (včetně odpažení) i trvalé</v>
          </cell>
          <cell r="G2272">
            <v>68726</v>
          </cell>
        </row>
        <row r="2273">
          <cell r="A2273" t="str">
            <v>26142</v>
          </cell>
          <cell r="C2273" t="str">
            <v>VRTY PRO KOTVENÍ, INJEKTÁŽ A MIKROPILOTY NA POVRCHU TŘ. IV D DO 100MM</v>
          </cell>
          <cell r="D2273" t="str">
            <v>M</v>
          </cell>
          <cell r="E2273">
            <v>2060</v>
          </cell>
          <cell r="F2273" t="str">
            <v>položka zahrnuje:přemístění, montáž a demontáž vrtných soupravsvislou dopravu zeminy z vrtuvodorovnou dopravu zeminy bez uložení na skládkupřípadně nutné pažení dočasné (včetně odpažení) i trvalé</v>
          </cell>
          <cell r="G2273">
            <v>68754</v>
          </cell>
        </row>
        <row r="2274">
          <cell r="A2274" t="str">
            <v>26143</v>
          </cell>
          <cell r="C2274" t="str">
            <v>VRTY PRO KOTVENÍ, INJEKTÁŽ A MIKROPILOTY NA POVRCHU TŘ. IV D DO 150MM</v>
          </cell>
          <cell r="D2274" t="str">
            <v>M</v>
          </cell>
          <cell r="E2274">
            <v>2320</v>
          </cell>
          <cell r="F2274" t="str">
            <v>položka zahrnuje:přemístění, montáž a demontáž vrtných soupravsvislou dopravu zeminy z vrtuvodorovnou dopravu zeminy bez uložení na skládkupřípadně nutné pažení dočasné (včetně odpažení) i trvalé</v>
          </cell>
          <cell r="G2274">
            <v>68782</v>
          </cell>
        </row>
        <row r="2275">
          <cell r="A2275" t="str">
            <v>26144</v>
          </cell>
          <cell r="C2275" t="str">
            <v>VRTY PRO KOTVENÍ, INJEKTÁŽ A MIKROPILOTY NA POVRCHU TŘ. IV D DO 200MM</v>
          </cell>
          <cell r="D2275" t="str">
            <v>M</v>
          </cell>
          <cell r="E2275">
            <v>2800</v>
          </cell>
          <cell r="F2275" t="str">
            <v>položka zahrnuje:přemístění, montáž a demontáž vrtných soupravsvislou dopravu zeminy z vrtuvodorovnou dopravu zeminy bez uložení na skládkupřípadně nutné pažení dočasné (včetně odpažení) i trvalé</v>
          </cell>
          <cell r="G2275">
            <v>68810</v>
          </cell>
        </row>
        <row r="2276">
          <cell r="A2276" t="str">
            <v>26145</v>
          </cell>
          <cell r="C2276" t="str">
            <v>VRTY PRO KOTVENÍ, INJEKTÁŽ A MIKROPILOTY NA POVRCHU TŘ. IV D DO 300MM</v>
          </cell>
          <cell r="D2276" t="str">
            <v>M</v>
          </cell>
          <cell r="E2276">
            <v>3200</v>
          </cell>
          <cell r="F2276" t="str">
            <v>položka zahrnuje:přemístění, montáž a demontáž vrtných soupravsvislou dopravu zeminy z vrtuvodorovnou dopravu zeminy bez uložení na skládkupřípadně nutné pažení dočasné (včetně odpažení) i trvalé</v>
          </cell>
          <cell r="G2276">
            <v>68838</v>
          </cell>
        </row>
        <row r="2277">
          <cell r="A2277" t="str">
            <v>261512</v>
          </cell>
          <cell r="C2277" t="str">
            <v>VRTY PRO KOTVENÍ A INJEKTÁŽ TŘ V NA POVRCHU D DO 16MM</v>
          </cell>
          <cell r="D2277" t="str">
            <v>M</v>
          </cell>
          <cell r="E2277">
            <v>1310</v>
          </cell>
          <cell r="F2277" t="str">
            <v>položka zahrnuje:přemístění, montáž a demontáž vrtných soupravsvislou dopravu zeminy z vrtuvodorovnou dopravu zeminy bez uložení na skládkupřípadně nutné pažení dočasné (včetně odpažení) i trvalé</v>
          </cell>
          <cell r="G2277">
            <v>68870</v>
          </cell>
        </row>
        <row r="2278">
          <cell r="A2278" t="str">
            <v>261513</v>
          </cell>
          <cell r="C2278" t="str">
            <v>VRTY PRO KOTVENÍ A INJEKTÁŽ TŘ V NA POVRCHU D DO 25MM</v>
          </cell>
          <cell r="D2278" t="str">
            <v>M</v>
          </cell>
          <cell r="E2278">
            <v>1580</v>
          </cell>
          <cell r="F2278" t="str">
            <v>položka zahrnuje:přemístění, montáž a demontáž vrtných soupravsvislou dopravu zeminy z vrtuvodorovnou dopravu zeminy bez uložení na skládkupřípadně nutné pažení dočasné (včetně odpažení) i trvalé</v>
          </cell>
          <cell r="G2278">
            <v>68894</v>
          </cell>
        </row>
        <row r="2279">
          <cell r="A2279" t="str">
            <v>261514</v>
          </cell>
          <cell r="C2279" t="str">
            <v>VRTY PRO KOTVENÍ A INJEKTÁŽ TŘ V NA POVRCHU D DO 35MM</v>
          </cell>
          <cell r="D2279" t="str">
            <v>M</v>
          </cell>
          <cell r="E2279">
            <v>1820</v>
          </cell>
          <cell r="F2279" t="str">
            <v>položka zahrnuje:přemístění, montáž a demontáž vrtných soupravsvislou dopravu zeminy z vrtuvodorovnou dopravu zeminy bez uložení na skládkupřípadně nutné pažení dočasné (včetně odpažení) i trvalé</v>
          </cell>
          <cell r="G2279">
            <v>68918</v>
          </cell>
        </row>
        <row r="2280">
          <cell r="A2280" t="str">
            <v>261515</v>
          </cell>
          <cell r="C2280" t="str">
            <v>VRTY PRO KOTVENÍ A INJEKTÁŽ NA POVRCHU TŘ. V D DO 50MM</v>
          </cell>
          <cell r="D2280" t="str">
            <v>M</v>
          </cell>
          <cell r="E2280">
            <v>2060</v>
          </cell>
          <cell r="F2280" t="str">
            <v>položka zahrnuje:přemístění, montáž a demontáž vrtných soupravsvislou dopravu zeminy z vrtuvodorovnou dopravu zeminy bez uložení na skládkupřípadně nutné pažení dočasné (včetně odpažení) i trvalé</v>
          </cell>
          <cell r="G2280">
            <v>68942</v>
          </cell>
        </row>
        <row r="2281">
          <cell r="A2281" t="str">
            <v>261516</v>
          </cell>
          <cell r="C2281" t="str">
            <v>VRTY PRO KOTV, INJEKT, MIKROPIL NA POVRCHU TŘ V D DO 80MM</v>
          </cell>
          <cell r="D2281" t="str">
            <v>M</v>
          </cell>
          <cell r="E2281">
            <v>2910</v>
          </cell>
          <cell r="F2281" t="str">
            <v>položka zahrnuje:přemístění, montáž a demontáž vrtných soupravsvislou dopravu zeminy z vrtuvodorovnou dopravu zeminy bez uložení na skládkupřípadně nutné pažení dočasné (včetně odpažení) i trvalé</v>
          </cell>
          <cell r="G2281">
            <v>68966</v>
          </cell>
        </row>
        <row r="2282">
          <cell r="A2282" t="str">
            <v>26152</v>
          </cell>
          <cell r="C2282" t="str">
            <v>VRTY PRO KOTVENÍ, INJEKTÁŽ A MIKROPILOTY NA POVRCHU TŘ. V D DO 100MM</v>
          </cell>
          <cell r="D2282" t="str">
            <v>M</v>
          </cell>
          <cell r="E2282">
            <v>3410</v>
          </cell>
          <cell r="F2282" t="str">
            <v>položka zahrnuje:přemístění, montáž a demontáž vrtných soupravsvislou dopravu zeminy z vrtuvodorovnou dopravu zeminy bez uložení na skládkupřípadně nutné pažení dočasné (včetně odpažení) i trvalé</v>
          </cell>
          <cell r="G2282">
            <v>68994</v>
          </cell>
        </row>
        <row r="2283">
          <cell r="A2283" t="str">
            <v>26153</v>
          </cell>
          <cell r="C2283" t="str">
            <v>VRTY PRO KOTVENÍ, INJEKTÁŽ A MIKROPILOTY NA POVRCHU TŘ. V D DO 150MM</v>
          </cell>
          <cell r="D2283" t="str">
            <v>M</v>
          </cell>
          <cell r="E2283">
            <v>3880</v>
          </cell>
          <cell r="F2283" t="str">
            <v>položka zahrnuje:přemístění, montáž a demontáž vrtných soupravsvislou dopravu zeminy z vrtuvodorovnou dopravu zeminy bez uložení na skládkupřípadně nutné pažení dočasné (včetně odpažení) i trvalé</v>
          </cell>
          <cell r="G2283">
            <v>69022</v>
          </cell>
        </row>
        <row r="2284">
          <cell r="A2284" t="str">
            <v>26154</v>
          </cell>
          <cell r="C2284" t="str">
            <v>VRTY PRO KOTVENÍ, INJEKTÁŽ A MIKROPILOTY NA POVRCHU TŘ. V D DO 200MM</v>
          </cell>
          <cell r="D2284" t="str">
            <v>M</v>
          </cell>
          <cell r="E2284">
            <v>4370</v>
          </cell>
          <cell r="F2284" t="str">
            <v>položka zahrnuje:přemístění, montáž a demontáž vrtných soupravsvislou dopravu zeminy z vrtuvodorovnou dopravu zeminy bez uložení na skládkupřípadně nutné pažení dočasné (včetně odpažení) i trvalé</v>
          </cell>
          <cell r="G2284">
            <v>69050</v>
          </cell>
        </row>
        <row r="2285">
          <cell r="A2285" t="str">
            <v>26155</v>
          </cell>
          <cell r="C2285" t="str">
            <v>VRTY PRO KOTVENÍ, INJEKTÁŽ A MIKROPILOTY NA POVRCHU TŘ. V D DO 300MM</v>
          </cell>
          <cell r="D2285" t="str">
            <v>M</v>
          </cell>
          <cell r="E2285">
            <v>5120</v>
          </cell>
          <cell r="F2285" t="str">
            <v>položka zahrnuje:přemístění, montáž a demontáž vrtných soupravsvislou dopravu zeminy z vrtuvodorovnou dopravu zeminy bez uložení na skládkupřípadně nutné pažení dočasné (včetně odpažení) i trvalé</v>
          </cell>
          <cell r="G2285">
            <v>69078</v>
          </cell>
        </row>
        <row r="2286">
          <cell r="A2286" t="str">
            <v>261612</v>
          </cell>
          <cell r="C2286" t="str">
            <v>VRTY PRO KOTVENÍ A INJEKTÁŽ TŘ VI NA POVRCHU D DO 16MM</v>
          </cell>
          <cell r="D2286" t="str">
            <v>M</v>
          </cell>
          <cell r="E2286">
            <v>1640</v>
          </cell>
          <cell r="F2286" t="str">
            <v>položka zahrnuje:přemístění, montáž a demontáž vrtných soupravsvislou dopravu zeminy z vrtuvodorovnou dopravu zeminy bez uložení na skládkupřípadně nutné pažení dočasné (včetně odpažení) i trvalé</v>
          </cell>
          <cell r="G2286">
            <v>69110</v>
          </cell>
        </row>
        <row r="2287">
          <cell r="A2287" t="str">
            <v>261613</v>
          </cell>
          <cell r="C2287" t="str">
            <v>VRTY PRO KOTVENÍ A INJEKTÁŽ TŘ VI NA POVRCHU D DO 25MM</v>
          </cell>
          <cell r="D2287" t="str">
            <v>M</v>
          </cell>
          <cell r="E2287">
            <v>2060</v>
          </cell>
          <cell r="F2287" t="str">
            <v>položka zahrnuje:přemístění, montáž a demontáž vrtných soupravsvislou dopravu zeminy z vrtuvodorovnou dopravu zeminy bez uložení na skládkupřípadně nutné pažení dočasné (včetně odpažení) i trvalé</v>
          </cell>
          <cell r="G2287">
            <v>69134</v>
          </cell>
        </row>
        <row r="2288">
          <cell r="A2288" t="str">
            <v>261614</v>
          </cell>
          <cell r="C2288" t="str">
            <v>VRTY PRO KOTVENÍ A INJEKTÁŽ TŘ VI NA POVRCHU D DO 35MM</v>
          </cell>
          <cell r="D2288" t="str">
            <v>M</v>
          </cell>
          <cell r="E2288">
            <v>2560</v>
          </cell>
          <cell r="F2288" t="str">
            <v>položka zahrnuje:přemístění, montáž a demontáž vrtných soupravsvislou dopravu zeminy z vrtuvodorovnou dopravu zeminy bez uložení na skládkupřípadně nutné pažení dočasné (včetně odpažení) i trvalé</v>
          </cell>
          <cell r="G2288">
            <v>69158</v>
          </cell>
        </row>
        <row r="2289">
          <cell r="A2289" t="str">
            <v>261615</v>
          </cell>
          <cell r="C2289" t="str">
            <v>VRTY PRO KOTVENÍ A INJEKTÁŽ NA POVRCHU TŘ. VI D DO 50MM</v>
          </cell>
          <cell r="D2289" t="str">
            <v>M</v>
          </cell>
          <cell r="E2289">
            <v>3010</v>
          </cell>
          <cell r="F2289" t="str">
            <v>položka zahrnuje:přemístění, montáž a demontáž vrtných soupravsvislou dopravu zeminy z vrtuvodorovnou dopravu zeminy bez uložení na skládkupřípadně nutné pažení dočasné (včetně odpažení) i trvalé</v>
          </cell>
          <cell r="G2289">
            <v>69182</v>
          </cell>
        </row>
        <row r="2290">
          <cell r="A2290" t="str">
            <v>261616</v>
          </cell>
          <cell r="C2290" t="str">
            <v>VRTY PRO KOTV, INJEKT, MIKROPIL NA POVRCHU TŘ VI D DO 80MM</v>
          </cell>
          <cell r="D2290" t="str">
            <v>M</v>
          </cell>
          <cell r="E2290">
            <v>3750</v>
          </cell>
          <cell r="F2290" t="str">
            <v>položka zahrnuje:přemístění, montáž a demontáž vrtných soupravsvislou dopravu zeminy z vrtuvodorovnou dopravu zeminy bez uložení na skládkupřípadně nutné pažení dočasné (včetně odpažení) i trvalé</v>
          </cell>
          <cell r="G2290">
            <v>69206</v>
          </cell>
        </row>
        <row r="2291">
          <cell r="A2291" t="str">
            <v>26162</v>
          </cell>
          <cell r="C2291" t="str">
            <v>VRTY PRO KOTVENÍ, INJEKTÁŽ A MIKROPILOTY NA POVRCHU TŘ. VI D DO 100MM</v>
          </cell>
          <cell r="D2291" t="str">
            <v>M</v>
          </cell>
          <cell r="E2291">
            <v>4130</v>
          </cell>
          <cell r="F2291" t="str">
            <v>položka zahrnuje:přemístění, montáž a demontáž vrtných soupravsvislou dopravu zeminy z vrtuvodorovnou dopravu zeminy bez uložení na skládkupřípadně nutné pažení dočasné (včetně odpažení) i trvalé</v>
          </cell>
          <cell r="G2291">
            <v>69234</v>
          </cell>
        </row>
        <row r="2292">
          <cell r="A2292" t="str">
            <v>26163</v>
          </cell>
          <cell r="C2292" t="str">
            <v>VRTY PRO KOTVENÍ, INJEKTÁŽ A MIKROPILOTY NA POVRCHU TŘ. VI D DO 150MM</v>
          </cell>
          <cell r="D2292" t="str">
            <v>M</v>
          </cell>
          <cell r="E2292">
            <v>4610</v>
          </cell>
          <cell r="F2292" t="str">
            <v>položka zahrnuje:přemístění, montáž a demontáž vrtných soupravsvislou dopravu zeminy z vrtuvodorovnou dopravu zeminy bez uložení na skládkupřípadně nutné pažení dočasné (včetně odpažení) i trvalé</v>
          </cell>
          <cell r="G2292">
            <v>69262</v>
          </cell>
        </row>
        <row r="2293">
          <cell r="A2293" t="str">
            <v>26164</v>
          </cell>
          <cell r="C2293" t="str">
            <v>VRTY PRO KOTVENÍ, INJEKTÁŽ A MIKROPILOTY NA POVRCHU TŘ. VI D DO 200MM</v>
          </cell>
          <cell r="D2293" t="str">
            <v>M</v>
          </cell>
          <cell r="E2293">
            <v>5230</v>
          </cell>
          <cell r="F2293" t="str">
            <v>položka zahrnuje:přemístění, montáž a demontáž vrtných soupravsvislou dopravu zeminy z vrtuvodorovnou dopravu zeminy bez uložení na skládkupřípadně nutné pažení dočasné (včetně odpažení) i trvalé</v>
          </cell>
          <cell r="G2293">
            <v>69290</v>
          </cell>
        </row>
        <row r="2294">
          <cell r="A2294" t="str">
            <v>26165</v>
          </cell>
          <cell r="C2294" t="str">
            <v>VRTY PRO KOTVENÍ, INJEKTÁŽ A MIKROPILOTY NA POVRCHU TŘ. VI D DO 300MM</v>
          </cell>
          <cell r="D2294" t="str">
            <v>M</v>
          </cell>
          <cell r="E2294">
            <v>6200</v>
          </cell>
          <cell r="F2294" t="str">
            <v>položka zahrnuje:přemístění, montáž a demontáž vrtných soupravsvislou dopravu zeminy z vrtuvodorovnou dopravu zeminy bez uložení na skládkupřípadně nutné pažení dočasné (včetně odpažení) i trvalé</v>
          </cell>
          <cell r="G2294">
            <v>69318</v>
          </cell>
        </row>
        <row r="2295">
          <cell r="A2295" t="str">
            <v>261712</v>
          </cell>
          <cell r="C2295" t="str">
            <v>VRTY PRO KOTVENÍ A INJEKTÁŽ TŘ I A II NA POVRCHU D DO 16MM</v>
          </cell>
          <cell r="D2295" t="str">
            <v>M</v>
          </cell>
          <cell r="E2295">
            <v>427</v>
          </cell>
          <cell r="F2295" t="str">
            <v>položka zahrnuje:přemístění, montáž a demontáž vrtných soupravsvislou dopravu zeminy z vrtuvodorovnou dopravu zeminy bez uložení na skládkupřípadně nutné pažení dočasné (včetně odpažení) i trvalé</v>
          </cell>
          <cell r="G2295">
            <v>69350</v>
          </cell>
        </row>
        <row r="2296">
          <cell r="A2296" t="str">
            <v>261713</v>
          </cell>
          <cell r="C2296" t="str">
            <v>VRTY PRO KOTVENÍ A INJEKTÁŽ TŘ I A II NA POVRCHU D DO 25MM</v>
          </cell>
          <cell r="D2296" t="str">
            <v>M</v>
          </cell>
          <cell r="E2296">
            <v>486</v>
          </cell>
          <cell r="F2296" t="str">
            <v>položka zahrnuje:přemístění, montáž a demontáž vrtných soupravsvislou dopravu zeminy z vrtuvodorovnou dopravu zeminy bez uložení na skládkupřípadně nutné pažení dočasné (včetně odpažení) i trvalé</v>
          </cell>
          <cell r="G2296">
            <v>69374</v>
          </cell>
        </row>
        <row r="2297">
          <cell r="A2297" t="str">
            <v>261714</v>
          </cell>
          <cell r="C2297" t="str">
            <v>VRTY PRO KOTVENÍ A INJEKTÁŽ TŘ I A II NA POVRCHU D DO 35MM</v>
          </cell>
          <cell r="D2297" t="str">
            <v>M</v>
          </cell>
          <cell r="E2297">
            <v>610</v>
          </cell>
          <cell r="F2297" t="str">
            <v>položka zahrnuje:přemístění, montáž a demontáž vrtných soupravsvislou dopravu zeminy z vrtuvodorovnou dopravu zeminy bez uložení na skládkupřípadně nutné pažení dočasné (včetně odpažení) i trvalé</v>
          </cell>
          <cell r="G2297">
            <v>69398</v>
          </cell>
        </row>
        <row r="2298">
          <cell r="A2298" t="str">
            <v>261715</v>
          </cell>
          <cell r="C2298" t="str">
            <v>VRTY PRO KOTVENÍ A INJEKTÁŽ TŘ I A II NA POVRCHU D DO 50MM</v>
          </cell>
          <cell r="D2298" t="str">
            <v>M</v>
          </cell>
          <cell r="E2298">
            <v>934</v>
          </cell>
          <cell r="F2298" t="str">
            <v>položka zahrnuje:přemístění, montáž a demontáž vrtných soupravsvislou dopravu zeminy z vrtuvodorovnou dopravu zeminy bez uložení na skládkupřípadně nutné pažení dočasné (včetně odpažení) i trvalé</v>
          </cell>
          <cell r="G2298">
            <v>69422</v>
          </cell>
        </row>
        <row r="2299">
          <cell r="A2299" t="str">
            <v>261716</v>
          </cell>
          <cell r="C2299" t="str">
            <v>VRTY PRO KOTV, INJEKT, MIKROPIL NA POVR TŘ I A II D DO 80MM</v>
          </cell>
          <cell r="D2299" t="str">
            <v>M</v>
          </cell>
          <cell r="E2299">
            <v>1310</v>
          </cell>
          <cell r="F2299" t="str">
            <v>položka zahrnuje:přemístění, montáž a demontáž vrtných soupravsvislou dopravu zeminy z vrtuvodorovnou dopravu zeminy bez uložení na skládkupřípadně nutné pažení dočasné (včetně odpažení) i trvalé</v>
          </cell>
          <cell r="G2299">
            <v>69446</v>
          </cell>
        </row>
        <row r="2300">
          <cell r="A2300" t="str">
            <v>26172</v>
          </cell>
          <cell r="C2300" t="str">
            <v>VRTY PRO KOTV, INJEKT, MIKROPIL NA POVR TŘ I A II D DO 100MM</v>
          </cell>
          <cell r="D2300" t="str">
            <v>M</v>
          </cell>
          <cell r="E2300">
            <v>1450</v>
          </cell>
          <cell r="F2300" t="str">
            <v>položka zahrnuje:přemístění, montáž a demontáž vrtných soupravsvislou dopravu zeminy z vrtuvodorovnou dopravu zeminy bez uložení na skládkupřípadně nutné pažení dočasné (včetně odpažení) i trvalé</v>
          </cell>
          <cell r="G2300">
            <v>69474</v>
          </cell>
        </row>
        <row r="2301">
          <cell r="A2301" t="str">
            <v>26173</v>
          </cell>
          <cell r="C2301" t="str">
            <v>VRTY PRO KOTV, INJEKT, MIKROPIL NA POVR TŘ I A II D DO 150MM</v>
          </cell>
          <cell r="D2301" t="str">
            <v>M</v>
          </cell>
          <cell r="E2301">
            <v>1580</v>
          </cell>
          <cell r="F2301" t="str">
            <v>položka zahrnuje:přemístění, montáž a demontáž vrtných soupravsvislou dopravu zeminy z vrtuvodorovnou dopravu zeminy bez uložení na skládkupřípadně nutné pažení dočasné (včetně odpažení) i trvalé</v>
          </cell>
          <cell r="G2301">
            <v>69502</v>
          </cell>
        </row>
        <row r="2302">
          <cell r="A2302" t="str">
            <v>26174</v>
          </cell>
          <cell r="C2302" t="str">
            <v>VRTY PRO KOTV, INJEKT, MIKROPIL NA POVR TŘ I A II D DO 200MM</v>
          </cell>
          <cell r="D2302" t="str">
            <v>M</v>
          </cell>
          <cell r="E2302">
            <v>1770</v>
          </cell>
          <cell r="F2302" t="str">
            <v>položka zahrnuje:přemístění, montáž a demontáž vrtných soupravsvislou dopravu zeminy z vrtuvodorovnou dopravu zeminy bez uložení na skládkupřípadně nutné pažení dočasné (včetně odpažení) i trvalé</v>
          </cell>
          <cell r="G2302">
            <v>69530</v>
          </cell>
        </row>
        <row r="2303">
          <cell r="A2303" t="str">
            <v>26175</v>
          </cell>
          <cell r="C2303" t="str">
            <v>VRTY PRO KOTV, INJEKT, MIKROPIL NA POVR TŘ I A II D DO 300MM</v>
          </cell>
          <cell r="D2303" t="str">
            <v>M</v>
          </cell>
          <cell r="E2303">
            <v>2060</v>
          </cell>
          <cell r="F2303" t="str">
            <v>položka zahrnuje:přemístění, montáž a demontáž vrtných soupravsvislou dopravu zeminy z vrtuvodorovnou dopravu zeminy bez uložení na skládkupřípadně nutné pažení dočasné (včetně odpažení) i trvalé</v>
          </cell>
          <cell r="G2303">
            <v>69558</v>
          </cell>
        </row>
        <row r="2304">
          <cell r="A2304" t="str">
            <v>261812</v>
          </cell>
          <cell r="C2304" t="str">
            <v>VRTY PRO KOTVENÍ A INJEKTÁŽ TŘ III A IV NA POVRCHU D DO 16MM</v>
          </cell>
          <cell r="D2304" t="str">
            <v>M</v>
          </cell>
          <cell r="E2304">
            <v>700</v>
          </cell>
          <cell r="F2304" t="str">
            <v>položka zahrnuje:přemístění, montáž a demontáž vrtných soupravsvislou dopravu zeminy z vrtuvodorovnou dopravu zeminy bez uložení na skládkupřípadně nutné pažení dočasné (včetně odpažení) i trvalé</v>
          </cell>
          <cell r="G2304">
            <v>69590</v>
          </cell>
        </row>
        <row r="2305">
          <cell r="A2305" t="str">
            <v>261813</v>
          </cell>
          <cell r="C2305" t="str">
            <v>VRTY PRO KOTVENÍ A INJEKTÁŽ TŘ III A IV NA POVRCHU D DO 25MM</v>
          </cell>
          <cell r="D2305" t="str">
            <v>M</v>
          </cell>
          <cell r="E2305">
            <v>911</v>
          </cell>
          <cell r="F2305" t="str">
            <v>položka zahrnuje:přemístění, montáž a demontáž vrtných soupravsvislou dopravu zeminy z vrtuvodorovnou dopravu zeminy bez uložení na skládkupřípadně nutné pažení dočasné (včetně odpažení) i trvalé</v>
          </cell>
          <cell r="G2305">
            <v>69614</v>
          </cell>
        </row>
        <row r="2306">
          <cell r="A2306" t="str">
            <v>261814</v>
          </cell>
          <cell r="C2306" t="str">
            <v>VRTY PRO KOTVENÍ A INJEKTÁŽ TŘ III A IV NA POVRCHU D DO 35MM</v>
          </cell>
          <cell r="D2306" t="str">
            <v>M</v>
          </cell>
          <cell r="E2306">
            <v>1200</v>
          </cell>
          <cell r="F2306" t="str">
            <v>položka zahrnuje:přemístění, montáž a demontáž vrtných soupravsvislou dopravu zeminy z vrtuvodorovnou dopravu zeminy bez uložení na skládkupřípadně nutné pažení dočasné (včetně odpažení) i trvalé</v>
          </cell>
          <cell r="G2306">
            <v>69638</v>
          </cell>
        </row>
        <row r="2307">
          <cell r="A2307" t="str">
            <v>261815</v>
          </cell>
          <cell r="C2307" t="str">
            <v>VRTY PRO KOTVENÍ A INJEKTÁŽ TŘ III A IV NA POVRCHU D DO 50MM</v>
          </cell>
          <cell r="D2307" t="str">
            <v>M</v>
          </cell>
          <cell r="E2307">
            <v>1450</v>
          </cell>
          <cell r="F2307" t="str">
            <v>položka zahrnuje:přemístění, montáž a demontáž vrtných soupravsvislou dopravu zeminy z vrtuvodorovnou dopravu zeminy bez uložení na skládkupřípadně nutné pažení dočasné (včetně odpažení) i trvalé</v>
          </cell>
          <cell r="G2307">
            <v>69662</v>
          </cell>
        </row>
        <row r="2308">
          <cell r="A2308" t="str">
            <v>261816</v>
          </cell>
          <cell r="C2308" t="str">
            <v>VRT PRO KOTV, INJEK, MIKROPIL NA POVR TŘ III A IV D DO 80MM</v>
          </cell>
          <cell r="D2308" t="str">
            <v>M</v>
          </cell>
          <cell r="E2308">
            <v>1740</v>
          </cell>
          <cell r="F2308" t="str">
            <v>položka zahrnuje:přemístění, montáž a demontáž vrtných soupravsvislou dopravu zeminy z vrtuvodorovnou dopravu zeminy bez uložení na skládkupřípadně nutné pažení dočasné (včetně odpažení) i trvalé</v>
          </cell>
          <cell r="G2308">
            <v>69686</v>
          </cell>
        </row>
        <row r="2309">
          <cell r="A2309" t="str">
            <v>26182</v>
          </cell>
          <cell r="C2309" t="str">
            <v>VRT PRO KOTV, INJEK, MIKROPIL NA POVR TŘ III A IV D DO 100MM</v>
          </cell>
          <cell r="D2309" t="str">
            <v>M</v>
          </cell>
          <cell r="E2309">
            <v>1850</v>
          </cell>
          <cell r="F2309" t="str">
            <v>položka zahrnuje:přemístění, montáž a demontáž vrtných soupravsvislou dopravu zeminy z vrtuvodorovnou dopravu zeminy bez uložení na skládkupřípadně nutné pažení dočasné (včetně odpažení) i trvalé</v>
          </cell>
          <cell r="G2309">
            <v>69714</v>
          </cell>
        </row>
        <row r="2310">
          <cell r="A2310" t="str">
            <v>26183</v>
          </cell>
          <cell r="C2310" t="str">
            <v>VRT PRO KOTV, INJEK, MIKROPIL NA POVR TŘ III A IV D DO 150MM</v>
          </cell>
          <cell r="D2310" t="str">
            <v>M</v>
          </cell>
          <cell r="E2310">
            <v>2060</v>
          </cell>
          <cell r="F2310" t="str">
            <v>položka zahrnuje:přemístění, montáž a demontáž vrtných soupravsvislou dopravu zeminy z vrtuvodorovnou dopravu zeminy bez uložení na skládkupřípadně nutné pažení dočasné (včetně odpažení) i trvalé</v>
          </cell>
          <cell r="G2310">
            <v>69742</v>
          </cell>
        </row>
        <row r="2311">
          <cell r="A2311" t="str">
            <v>26184</v>
          </cell>
          <cell r="C2311" t="str">
            <v>VRT PRO KOTV, INJEK, MIKROPIL NA POVR TŘ III A IV D DO 200MM</v>
          </cell>
          <cell r="D2311" t="str">
            <v>M</v>
          </cell>
          <cell r="E2311">
            <v>2500</v>
          </cell>
          <cell r="F2311" t="str">
            <v>položka zahrnuje:přemístění, montáž a demontáž vrtných soupravsvislou dopravu zeminy z vrtuvodorovnou dopravu zeminy bez uložení na skládkupřípadně nutné pažení dočasné (včetně odpažení) i trvalé</v>
          </cell>
          <cell r="G2311">
            <v>69770</v>
          </cell>
        </row>
        <row r="2312">
          <cell r="A2312" t="str">
            <v>26185</v>
          </cell>
          <cell r="C2312" t="str">
            <v>VRT PRO KOTV, INJEK, MIKROPIL NA POVR TŘ III A IV D DO 300MM</v>
          </cell>
          <cell r="D2312" t="str">
            <v>M</v>
          </cell>
          <cell r="E2312">
            <v>2910</v>
          </cell>
          <cell r="F2312" t="str">
            <v>položka zahrnuje:přemístění, montáž a demontáž vrtných soupravsvislou dopravu zeminy z vrtuvodorovnou dopravu zeminy bez uložení na skládkupřípadně nutné pažení dočasné (včetně odpažení) i trvalé</v>
          </cell>
          <cell r="G2312">
            <v>69798</v>
          </cell>
        </row>
        <row r="2313">
          <cell r="A2313" t="str">
            <v>261912</v>
          </cell>
          <cell r="C2313" t="str">
            <v>VRTY PRO KOTVENÍ A INJEKTÁŽ TŘ V A VI NA POVRCHU D DO 16MM</v>
          </cell>
          <cell r="D2313" t="str">
            <v>M</v>
          </cell>
          <cell r="E2313">
            <v>1430</v>
          </cell>
          <cell r="F2313" t="str">
            <v>položka zahrnuje:přemístění, montáž a demontáž vrtných soupravsvislou dopravu zeminy z vrtuvodorovnou dopravu zeminy bez uložení na skládkupřípadně nutné pažení dočasné (včetně odpažení) i trvalé</v>
          </cell>
          <cell r="G2313">
            <v>69830</v>
          </cell>
        </row>
        <row r="2314">
          <cell r="A2314" t="str">
            <v>261913</v>
          </cell>
          <cell r="C2314" t="str">
            <v>VRTY PRO KOTVENÍ A INJEKTÁŽ TŘ V A VI NA POVRCHU D DO 25MM</v>
          </cell>
          <cell r="D2314" t="str">
            <v>M</v>
          </cell>
          <cell r="E2314">
            <v>1820</v>
          </cell>
          <cell r="F2314" t="str">
            <v>položka zahrnuje:přemístění, montáž a demontáž vrtných soupravsvislou dopravu zeminy z vrtuvodorovnou dopravu zeminy bez uložení na skládkupřípadně nutné pažení dočasné (včetně odpažení) i trvalé</v>
          </cell>
          <cell r="G2314">
            <v>69854</v>
          </cell>
        </row>
        <row r="2315">
          <cell r="A2315" t="str">
            <v>261914</v>
          </cell>
          <cell r="C2315" t="str">
            <v>VRTY PRO KOTVENÍ A INJEKTÁŽ TŘ V A VI NA POVRCHU D DO 35MM</v>
          </cell>
          <cell r="D2315" t="str">
            <v>M</v>
          </cell>
          <cell r="E2315">
            <v>2220</v>
          </cell>
          <cell r="F2315" t="str">
            <v>položka zahrnuje:přemístění, montáž a demontáž vrtných soupravsvislou dopravu zeminy z vrtuvodorovnou dopravu zeminy bez uložení na skládkupřípadně nutné pažení dočasné (včetně odpažení) i trvalé</v>
          </cell>
          <cell r="G2315">
            <v>69878</v>
          </cell>
        </row>
        <row r="2316">
          <cell r="A2316" t="str">
            <v>261915</v>
          </cell>
          <cell r="C2316" t="str">
            <v>VRTY PRO KOTVENÍ A INJEKTÁŽ TŘ V A VI NA POVRCHU D DO 50MM</v>
          </cell>
          <cell r="D2316" t="str">
            <v>M</v>
          </cell>
          <cell r="E2316">
            <v>2800</v>
          </cell>
          <cell r="F2316" t="str">
            <v>položka zahrnuje:přemístění, montáž a demontáž vrtných soupravsvislou dopravu zeminy z vrtuvodorovnou dopravu zeminy bez uložení na skládkupřípadně nutné pažení dočasné (včetně odpažení) i trvalé</v>
          </cell>
          <cell r="G2316">
            <v>69902</v>
          </cell>
        </row>
        <row r="2317">
          <cell r="A2317" t="str">
            <v>261916</v>
          </cell>
          <cell r="C2317" t="str">
            <v>VRTY PRO KOTV, INJEKT, MIKROPIL NA POVR TŘ V A VI D DO 80MM</v>
          </cell>
          <cell r="D2317" t="str">
            <v>M</v>
          </cell>
          <cell r="E2317">
            <v>3160</v>
          </cell>
          <cell r="F2317" t="str">
            <v>položka zahrnuje:přemístění, montáž a demontáž vrtných soupravsvislou dopravu zeminy z vrtuvodorovnou dopravu zeminy bez uložení na skládkupřípadně nutné pažení dočasné (včetně odpažení) i trvalé</v>
          </cell>
          <cell r="G2317">
            <v>69926</v>
          </cell>
        </row>
        <row r="2318">
          <cell r="A2318" t="str">
            <v>26192</v>
          </cell>
          <cell r="C2318" t="str">
            <v>VRTY PRO KOTV, INJEKT, MIKROPIL NA POVR TŘ V A VI D DO 100MM</v>
          </cell>
          <cell r="D2318" t="str">
            <v>M</v>
          </cell>
          <cell r="E2318">
            <v>3630</v>
          </cell>
          <cell r="F2318" t="str">
            <v>položka zahrnuje:přemístění, montáž a demontáž vrtných soupravsvislou dopravu zeminy z vrtuvodorovnou dopravu zeminy bez uložení na skládkupřípadně nutné pažení dočasné (včetně odpažení) i trvalé</v>
          </cell>
          <cell r="G2318">
            <v>69954</v>
          </cell>
        </row>
        <row r="2319">
          <cell r="A2319" t="str">
            <v>26193</v>
          </cell>
          <cell r="C2319" t="str">
            <v>VRTY PRO KOTV, INJEKT, MIKROPIL NA POVR TŘ V A VI D DO 150MM</v>
          </cell>
          <cell r="D2319" t="str">
            <v>M</v>
          </cell>
          <cell r="E2319">
            <v>4100</v>
          </cell>
          <cell r="F2319" t="str">
            <v>položka zahrnuje:přemístění, montáž a demontáž vrtných soupravsvislou dopravu zeminy z vrtuvodorovnou dopravu zeminy bez uložení na skládkupřípadně nutné pažení dočasné (včetně odpažení) i trvalé</v>
          </cell>
          <cell r="G2319">
            <v>69982</v>
          </cell>
        </row>
        <row r="2320">
          <cell r="A2320" t="str">
            <v>26194</v>
          </cell>
          <cell r="C2320" t="str">
            <v>VRTY PRO KOTV, INJEKT, MIKROPIL NA POVR TŘ V A VI D DO 200MM</v>
          </cell>
          <cell r="D2320" t="str">
            <v>M</v>
          </cell>
          <cell r="E2320">
            <v>4860</v>
          </cell>
          <cell r="F2320" t="str">
            <v>položka zahrnuje:přemístění, montáž a demontáž vrtných soupravsvislou dopravu zeminy z vrtuvodorovnou dopravu zeminy bez uložení na skládkupřípadně nutné pažení dočasné (včetně odpažení) i trvalé</v>
          </cell>
          <cell r="G2320">
            <v>70010</v>
          </cell>
        </row>
        <row r="2321">
          <cell r="A2321" t="str">
            <v>26195</v>
          </cell>
          <cell r="C2321" t="str">
            <v>VRTY PRO KOTV, INJEKT, MIKROPIL NA POVR TŘ V A VI D DO 300MM</v>
          </cell>
          <cell r="D2321" t="str">
            <v>M</v>
          </cell>
          <cell r="E2321">
            <v>5640</v>
          </cell>
          <cell r="F2321" t="str">
            <v>položka zahrnuje:přemístění, montáž a demontáž vrtných soupravsvislou dopravu zeminy z vrtuvodorovnou dopravu zeminy bez uložení na skládkupřípadně nutné pažení dočasné (včetně odpažení) i trvalé</v>
          </cell>
          <cell r="G2321">
            <v>70038</v>
          </cell>
        </row>
        <row r="2322">
          <cell r="A2322" t="str">
            <v>262113</v>
          </cell>
          <cell r="C2322" t="str">
            <v>VRTY PRO INJEKTÁŽ A MONITOR V PODZEMÍ DO 12M TŘ I D DO 25MM</v>
          </cell>
          <cell r="D2322" t="str">
            <v>M</v>
          </cell>
          <cell r="E2322">
            <v>819</v>
          </cell>
          <cell r="F232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22">
            <v>70074</v>
          </cell>
        </row>
        <row r="2323">
          <cell r="A2323" t="str">
            <v>262114</v>
          </cell>
          <cell r="C2323" t="str">
            <v>VRTY PRO INJEKTÁŽ A MONITOR V PODZEMÍ DO 12M TŘ I D DO 35MM</v>
          </cell>
          <cell r="D2323" t="str">
            <v>M</v>
          </cell>
          <cell r="E2323">
            <v>819</v>
          </cell>
          <cell r="F232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23">
            <v>70094</v>
          </cell>
        </row>
        <row r="2324">
          <cell r="A2324" t="str">
            <v>262115</v>
          </cell>
          <cell r="C2324" t="str">
            <v>VRTY PRO INJEKTÁŽ A MONITOR V PODZEMÍ DO 12M TŘ I D DO 50MM</v>
          </cell>
          <cell r="D2324" t="str">
            <v>M</v>
          </cell>
          <cell r="E2324">
            <v>819</v>
          </cell>
          <cell r="F232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24">
            <v>70114</v>
          </cell>
        </row>
        <row r="2325">
          <cell r="A2325" t="str">
            <v>262213</v>
          </cell>
          <cell r="C2325" t="str">
            <v>VRTY PRO INJEKTÁŽ A MONITOR V PODZEMÍ DO 12M TŘ II D DO 25MM</v>
          </cell>
          <cell r="D2325" t="str">
            <v>M</v>
          </cell>
          <cell r="E2325">
            <v>1790</v>
          </cell>
          <cell r="F232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25">
            <v>70142</v>
          </cell>
        </row>
        <row r="2326">
          <cell r="A2326" t="str">
            <v>262214</v>
          </cell>
          <cell r="C2326" t="str">
            <v>VRTY PRO INJEKTÁŽ A MONITOR V PODZEMÍ DO 12M TŘ II D DO 35MM</v>
          </cell>
          <cell r="D2326" t="str">
            <v>M</v>
          </cell>
          <cell r="E2326">
            <v>1790</v>
          </cell>
          <cell r="F232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26">
            <v>70162</v>
          </cell>
        </row>
        <row r="2327">
          <cell r="A2327" t="str">
            <v>262215</v>
          </cell>
          <cell r="C2327" t="str">
            <v>VRTY PRO INJEKTÁŽ A MONITOR V PODZEMÍ DO 12M TŘ II D DO 50MM</v>
          </cell>
          <cell r="D2327" t="str">
            <v>M</v>
          </cell>
          <cell r="E2327">
            <v>1790</v>
          </cell>
          <cell r="F232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27">
            <v>70182</v>
          </cell>
        </row>
        <row r="2328">
          <cell r="A2328" t="str">
            <v>262313</v>
          </cell>
          <cell r="C2328" t="str">
            <v>VRTY PRO INJEKT A MONITOR V PODZEMÍ DO 12M TŘ III D DO 25MM</v>
          </cell>
          <cell r="D2328" t="str">
            <v>M</v>
          </cell>
          <cell r="E2328">
            <v>2420</v>
          </cell>
          <cell r="F232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28">
            <v>70210</v>
          </cell>
        </row>
        <row r="2329">
          <cell r="A2329" t="str">
            <v>262314</v>
          </cell>
          <cell r="C2329" t="str">
            <v>VRTY PRO INJEKT A MONITOR V PODZEMÍ DO 12M TŘ III D DO 35MM</v>
          </cell>
          <cell r="D2329" t="str">
            <v>M</v>
          </cell>
          <cell r="E2329">
            <v>2420</v>
          </cell>
          <cell r="F232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29">
            <v>70230</v>
          </cell>
        </row>
        <row r="2330">
          <cell r="A2330" t="str">
            <v>262315</v>
          </cell>
          <cell r="C2330" t="str">
            <v>VRTY PRO INJEKT A MONITOR V PODZEMÍ DO 12M TŘ III D DO 50MM</v>
          </cell>
          <cell r="D2330" t="str">
            <v>M</v>
          </cell>
          <cell r="E2330">
            <v>2420</v>
          </cell>
          <cell r="F233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0">
            <v>70250</v>
          </cell>
        </row>
        <row r="2331">
          <cell r="A2331" t="str">
            <v>262413</v>
          </cell>
          <cell r="C2331" t="str">
            <v>VRTY PRO INJEKTÁŽ A MONITOR V PODZEMÍ DO 12M TŘ IV D DO 25MM</v>
          </cell>
          <cell r="D2331" t="str">
            <v>M</v>
          </cell>
          <cell r="E2331">
            <v>3000</v>
          </cell>
          <cell r="F233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1">
            <v>70278</v>
          </cell>
        </row>
        <row r="2332">
          <cell r="A2332" t="str">
            <v>262414</v>
          </cell>
          <cell r="C2332" t="str">
            <v>VRTY PRO INJEKTÁŽ A MONITOR V PODZEMÍ DO 12M TŘ IV D DO 35MM</v>
          </cell>
          <cell r="D2332" t="str">
            <v>M</v>
          </cell>
          <cell r="E2332">
            <v>3000</v>
          </cell>
          <cell r="F233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2">
            <v>70298</v>
          </cell>
        </row>
        <row r="2333">
          <cell r="A2333" t="str">
            <v>262415</v>
          </cell>
          <cell r="C2333" t="str">
            <v>VRTY PRO INJEKTÁŽ A MONITOR V PODZEMÍ DO 12M TŘ IV D DO 50MM</v>
          </cell>
          <cell r="D2333" t="str">
            <v>M</v>
          </cell>
          <cell r="E2333">
            <v>3000</v>
          </cell>
          <cell r="F233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3">
            <v>70318</v>
          </cell>
        </row>
        <row r="2334">
          <cell r="A2334" t="str">
            <v>262513</v>
          </cell>
          <cell r="C2334" t="str">
            <v>VRTY PRO INJEKTÁŽ A MONITOR V PODZEMÍ DO 12M TŘ V D DO 25MM</v>
          </cell>
          <cell r="D2334" t="str">
            <v>M</v>
          </cell>
          <cell r="E2334">
            <v>3620</v>
          </cell>
          <cell r="F233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4">
            <v>70346</v>
          </cell>
        </row>
        <row r="2335">
          <cell r="A2335" t="str">
            <v>262514</v>
          </cell>
          <cell r="C2335" t="str">
            <v>VRTY PRO INJEKTÁŽ A MONITOR V PODZEMÍ DO 12M TŘ V D DO 35MM</v>
          </cell>
          <cell r="D2335" t="str">
            <v>M</v>
          </cell>
          <cell r="E2335">
            <v>3620</v>
          </cell>
          <cell r="F233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5">
            <v>70366</v>
          </cell>
        </row>
        <row r="2336">
          <cell r="A2336" t="str">
            <v>262515</v>
          </cell>
          <cell r="C2336" t="str">
            <v>VRTY PRO INJEKTÁŽ A MONITOR V PODZEMÍ DO 12M TŘ V D DO 50MM</v>
          </cell>
          <cell r="D2336" t="str">
            <v>M</v>
          </cell>
          <cell r="E2336">
            <v>3620</v>
          </cell>
          <cell r="F233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6">
            <v>70386</v>
          </cell>
        </row>
        <row r="2337">
          <cell r="A2337" t="str">
            <v>262613</v>
          </cell>
          <cell r="C2337" t="str">
            <v>VRTY PRO INJEKTÁŽ A MONITOR V PODZEMÍ DO 12M TŘ VI D DO 25MM</v>
          </cell>
          <cell r="D2337" t="str">
            <v>M</v>
          </cell>
          <cell r="E2337">
            <v>4310</v>
          </cell>
          <cell r="F233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7">
            <v>70414</v>
          </cell>
        </row>
        <row r="2338">
          <cell r="A2338" t="str">
            <v>262614</v>
          </cell>
          <cell r="C2338" t="str">
            <v>VRTY PRO INJEKTÁŽ A MONITOR V PODZEMÍ DO 12M TŘ VI D DO 35MM</v>
          </cell>
          <cell r="D2338" t="str">
            <v>M</v>
          </cell>
          <cell r="E2338">
            <v>4310</v>
          </cell>
          <cell r="F233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8">
            <v>70434</v>
          </cell>
        </row>
        <row r="2339">
          <cell r="A2339" t="str">
            <v>262615</v>
          </cell>
          <cell r="C2339" t="str">
            <v>VRTY PRO INJEKTÁŽ A MONITOR V PODZEMÍ DO 12M TŘ VI D DO 50MM</v>
          </cell>
          <cell r="D2339" t="str">
            <v>M</v>
          </cell>
          <cell r="E2339">
            <v>4310</v>
          </cell>
          <cell r="F233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39">
            <v>70454</v>
          </cell>
        </row>
        <row r="2340">
          <cell r="A2340" t="str">
            <v>262713</v>
          </cell>
          <cell r="C2340" t="str">
            <v>VRTY PRO INJEKT A MONITOR V PODZEMÍ DO 12M TŘ I-II D DO 25MM</v>
          </cell>
          <cell r="D2340" t="str">
            <v>M</v>
          </cell>
          <cell r="E2340">
            <v>1280</v>
          </cell>
          <cell r="F234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0">
            <v>70482</v>
          </cell>
        </row>
        <row r="2341">
          <cell r="A2341" t="str">
            <v>262714</v>
          </cell>
          <cell r="C2341" t="str">
            <v>VRTY PRO INJEKT A MONITOR V PODZEMÍ DO 12M TŘ I-II D DO 35MM</v>
          </cell>
          <cell r="D2341" t="str">
            <v>M</v>
          </cell>
          <cell r="E2341">
            <v>1280</v>
          </cell>
          <cell r="F234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1">
            <v>70502</v>
          </cell>
        </row>
        <row r="2342">
          <cell r="A2342" t="str">
            <v>262715</v>
          </cell>
          <cell r="C2342" t="str">
            <v>VRTY PRO INJEKT A MONITOR V PODZEMÍ DO 12M TŘ I-II D DO 50MM</v>
          </cell>
          <cell r="D2342" t="str">
            <v>M</v>
          </cell>
          <cell r="E2342">
            <v>1280</v>
          </cell>
          <cell r="F234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2">
            <v>70522</v>
          </cell>
        </row>
        <row r="2343">
          <cell r="A2343" t="str">
            <v>262813</v>
          </cell>
          <cell r="C2343" t="str">
            <v>VRTY PRO INJ A MONITOR V PODZEMÍ DO 12M TŘ III-IV D DO 25MM</v>
          </cell>
          <cell r="D2343" t="str">
            <v>M</v>
          </cell>
          <cell r="E2343">
            <v>2730</v>
          </cell>
          <cell r="F234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3">
            <v>70550</v>
          </cell>
        </row>
        <row r="2344">
          <cell r="A2344" t="str">
            <v>262814</v>
          </cell>
          <cell r="C2344" t="str">
            <v>VRTY PRO INJ A MONITOR V PODZEMÍ DO 12M TŘ III-IV D DO 35MM</v>
          </cell>
          <cell r="D2344" t="str">
            <v>M</v>
          </cell>
          <cell r="E2344">
            <v>2730</v>
          </cell>
          <cell r="F234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4">
            <v>70570</v>
          </cell>
        </row>
        <row r="2345">
          <cell r="A2345" t="str">
            <v>262815</v>
          </cell>
          <cell r="C2345" t="str">
            <v>VRTY PRO INJ A MONITOR V PODZEMÍ DO 12M TŘ III-IV D DO 50MM</v>
          </cell>
          <cell r="D2345" t="str">
            <v>M</v>
          </cell>
          <cell r="E2345">
            <v>2730</v>
          </cell>
          <cell r="F234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5">
            <v>70590</v>
          </cell>
        </row>
        <row r="2346">
          <cell r="A2346" t="str">
            <v>262913</v>
          </cell>
          <cell r="C2346" t="str">
            <v>VRTY PRO INJEKT A MONITOR V PODZEMÍ DO 12M TŘ V-VI D DO 25MM</v>
          </cell>
          <cell r="D2346" t="str">
            <v>M</v>
          </cell>
          <cell r="E2346">
            <v>3940</v>
          </cell>
          <cell r="F234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6">
            <v>70618</v>
          </cell>
        </row>
        <row r="2347">
          <cell r="A2347" t="str">
            <v>262914</v>
          </cell>
          <cell r="C2347" t="str">
            <v>VRTY PRO INJEKT A MONITOR V PODZEMÍ DO 12M TŘ V-VI D DO 35MM</v>
          </cell>
          <cell r="D2347" t="str">
            <v>M</v>
          </cell>
          <cell r="E2347">
            <v>3940</v>
          </cell>
          <cell r="F234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7">
            <v>70638</v>
          </cell>
        </row>
        <row r="2348">
          <cell r="A2348" t="str">
            <v>262915</v>
          </cell>
          <cell r="C2348" t="str">
            <v>VRTY PRO INJEKT A MONITOR V PODZEMÍ DO 12M TŘ V-VI D DO 50MM</v>
          </cell>
          <cell r="D2348" t="str">
            <v>M</v>
          </cell>
          <cell r="E2348">
            <v>3940</v>
          </cell>
          <cell r="F234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8">
            <v>70658</v>
          </cell>
        </row>
        <row r="2349">
          <cell r="A2349" t="str">
            <v>263113</v>
          </cell>
          <cell r="C2349" t="str">
            <v>VRTY PRO SVORNÍKY A KOTVY V PODZEMÍ DO 12M TŘ I D DO 25MM</v>
          </cell>
          <cell r="D2349" t="str">
            <v>M</v>
          </cell>
          <cell r="E2349">
            <v>819</v>
          </cell>
          <cell r="F234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49">
            <v>70690</v>
          </cell>
        </row>
        <row r="2350">
          <cell r="A2350" t="str">
            <v>263114</v>
          </cell>
          <cell r="C2350" t="str">
            <v>VRTY PRO SVORNÍKY A KOTVY V PODZEMÍ DO 12M TŘ I D DO 35MM</v>
          </cell>
          <cell r="D2350" t="str">
            <v>M</v>
          </cell>
          <cell r="E2350">
            <v>819</v>
          </cell>
          <cell r="F235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0">
            <v>70710</v>
          </cell>
        </row>
        <row r="2351">
          <cell r="A2351" t="str">
            <v>263115</v>
          </cell>
          <cell r="C2351" t="str">
            <v>VRTY PRO SVORNÍKY A KOTVY V PODZEMÍ DO 12M TŘ I D DO 50MM</v>
          </cell>
          <cell r="D2351" t="str">
            <v>M</v>
          </cell>
          <cell r="E2351">
            <v>819</v>
          </cell>
          <cell r="F235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1">
            <v>70730</v>
          </cell>
        </row>
        <row r="2352">
          <cell r="A2352" t="str">
            <v>263116</v>
          </cell>
          <cell r="C2352" t="str">
            <v>VRTY PRO SVORNÍKY A KOTVY V PODZEMÍ DO 12M TŘ I D DO 80MM</v>
          </cell>
          <cell r="D2352" t="str">
            <v>M</v>
          </cell>
          <cell r="E2352">
            <v>1020</v>
          </cell>
          <cell r="F235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2">
            <v>70750</v>
          </cell>
        </row>
        <row r="2353">
          <cell r="A2353" t="str">
            <v>263213</v>
          </cell>
          <cell r="C2353" t="str">
            <v>VRTY PRO SVORNÍKY A KOTVY V PODZEMÍ DO 12M TŘ II D DO 25MM</v>
          </cell>
          <cell r="D2353" t="str">
            <v>M</v>
          </cell>
          <cell r="E2353">
            <v>1790</v>
          </cell>
          <cell r="F235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3">
            <v>70778</v>
          </cell>
        </row>
        <row r="2354">
          <cell r="A2354" t="str">
            <v>263214</v>
          </cell>
          <cell r="C2354" t="str">
            <v>VRTY PRO SVORNÍKY A KOTVY V PODZEMÍ DO 12M TŘ II D DO 35MM</v>
          </cell>
          <cell r="D2354" t="str">
            <v>M</v>
          </cell>
          <cell r="E2354">
            <v>1790</v>
          </cell>
          <cell r="F235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4">
            <v>70798</v>
          </cell>
        </row>
        <row r="2355">
          <cell r="A2355" t="str">
            <v>263215</v>
          </cell>
          <cell r="C2355" t="str">
            <v>VRTY PRO SVORNÍKY A KOTVY V PODZEMÍ DO 12M TŘ II D DO 50MM</v>
          </cell>
          <cell r="D2355" t="str">
            <v>M</v>
          </cell>
          <cell r="E2355">
            <v>1790</v>
          </cell>
          <cell r="F235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5">
            <v>70818</v>
          </cell>
        </row>
        <row r="2356">
          <cell r="A2356" t="str">
            <v>263216</v>
          </cell>
          <cell r="C2356" t="str">
            <v>VRTY PRO SVORNÍKY A KOTVY V PODZEMÍ DO 12M TŘ II D DO 80MM</v>
          </cell>
          <cell r="D2356" t="str">
            <v>M</v>
          </cell>
          <cell r="E2356">
            <v>1620</v>
          </cell>
          <cell r="F235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6">
            <v>70838</v>
          </cell>
        </row>
        <row r="2357">
          <cell r="A2357" t="str">
            <v>263313</v>
          </cell>
          <cell r="C2357" t="str">
            <v>VRTY PRO SVORNÍKY A KOTVY V PODZEMÍ DO 12M TŘ III D DO 25MM</v>
          </cell>
          <cell r="D2357" t="str">
            <v>M</v>
          </cell>
          <cell r="E2357">
            <v>2420</v>
          </cell>
          <cell r="F235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7">
            <v>70866</v>
          </cell>
        </row>
        <row r="2358">
          <cell r="A2358" t="str">
            <v>263314</v>
          </cell>
          <cell r="C2358" t="str">
            <v>VRTY PRO SVORNÍKY A KOTVY V PODZEMÍ DO 12M TŘ III D DO 35MM</v>
          </cell>
          <cell r="D2358" t="str">
            <v>M</v>
          </cell>
          <cell r="E2358">
            <v>2420</v>
          </cell>
          <cell r="F235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8">
            <v>70886</v>
          </cell>
        </row>
        <row r="2359">
          <cell r="A2359" t="str">
            <v>263315</v>
          </cell>
          <cell r="C2359" t="str">
            <v>VRTY PRO SVORNÍKY A KOTVY V PODZEMÍ DO 12M TŘ III D DO 50MM</v>
          </cell>
          <cell r="D2359" t="str">
            <v>M</v>
          </cell>
          <cell r="E2359">
            <v>2420</v>
          </cell>
          <cell r="F235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59">
            <v>70906</v>
          </cell>
        </row>
        <row r="2360">
          <cell r="A2360" t="str">
            <v>263316</v>
          </cell>
          <cell r="C2360" t="str">
            <v>VRTY PRO SVORNÍKY A KOTVY V PODZEMÍ DO 12M TŘ III D DO 80MM</v>
          </cell>
          <cell r="D2360" t="str">
            <v>M</v>
          </cell>
          <cell r="E2360">
            <v>2520</v>
          </cell>
          <cell r="F236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0">
            <v>70926</v>
          </cell>
        </row>
        <row r="2361">
          <cell r="A2361" t="str">
            <v>263413</v>
          </cell>
          <cell r="C2361" t="str">
            <v>VRTY PRO SVORNÍKY A KOTVY V PODZEMÍ DO 12M TŘ IV D DO 25MM</v>
          </cell>
          <cell r="D2361" t="str">
            <v>M</v>
          </cell>
          <cell r="E2361">
            <v>3000</v>
          </cell>
          <cell r="F236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1">
            <v>70954</v>
          </cell>
        </row>
        <row r="2362">
          <cell r="A2362" t="str">
            <v>263414</v>
          </cell>
          <cell r="C2362" t="str">
            <v>VRTY PRO SVORNÍKY A KOTVY V PODZEMÍ DO 12M TŘ IV D DO 35MM</v>
          </cell>
          <cell r="D2362" t="str">
            <v>M</v>
          </cell>
          <cell r="E2362">
            <v>3000</v>
          </cell>
          <cell r="F236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2">
            <v>70974</v>
          </cell>
        </row>
        <row r="2363">
          <cell r="A2363" t="str">
            <v>263415</v>
          </cell>
          <cell r="C2363" t="str">
            <v>VRTY PRO SVORNÍKY A KOTVY V PODZEMÍ DO 12M TŘ IV D DO 50MM</v>
          </cell>
          <cell r="D2363" t="str">
            <v>M</v>
          </cell>
          <cell r="E2363">
            <v>3000</v>
          </cell>
          <cell r="F236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3">
            <v>70994</v>
          </cell>
        </row>
        <row r="2364">
          <cell r="A2364" t="str">
            <v>263416</v>
          </cell>
          <cell r="C2364" t="str">
            <v>VRTY PRO SVORNÍKY A KOTVY V PODZEMÍ DO 12M TŘ IV D DO 80MM</v>
          </cell>
          <cell r="D2364" t="str">
            <v>M</v>
          </cell>
          <cell r="E2364">
            <v>3250</v>
          </cell>
          <cell r="F236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4">
            <v>71014</v>
          </cell>
        </row>
        <row r="2365">
          <cell r="A2365" t="str">
            <v>263513</v>
          </cell>
          <cell r="C2365" t="str">
            <v>VRTY PRO SVORNÍKY A KOTVY V PODZEMÍ DO 12M TŘ V D DO 25MM</v>
          </cell>
          <cell r="D2365" t="str">
            <v>M</v>
          </cell>
          <cell r="E2365">
            <v>3620</v>
          </cell>
          <cell r="F236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5">
            <v>71042</v>
          </cell>
        </row>
        <row r="2366">
          <cell r="A2366" t="str">
            <v>263514</v>
          </cell>
          <cell r="C2366" t="str">
            <v>VRTY PRO SVORNÍKY A KOTVY V PODZEMÍ DO 12M TŘ V D DO 35MM</v>
          </cell>
          <cell r="D2366" t="str">
            <v>M</v>
          </cell>
          <cell r="E2366">
            <v>3620</v>
          </cell>
          <cell r="F236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6">
            <v>71062</v>
          </cell>
        </row>
        <row r="2367">
          <cell r="A2367" t="str">
            <v>263515</v>
          </cell>
          <cell r="C2367" t="str">
            <v>VRTY PRO SVORNÍKY A KOTVY V PODZEMÍ DO 12M TŘ V D DO 50MM</v>
          </cell>
          <cell r="D2367" t="str">
            <v>M</v>
          </cell>
          <cell r="E2367">
            <v>3620</v>
          </cell>
          <cell r="F236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7">
            <v>71082</v>
          </cell>
        </row>
        <row r="2368">
          <cell r="A2368" t="str">
            <v>263516</v>
          </cell>
          <cell r="C2368" t="str">
            <v>VRTY PRO SVORNÍKY A KOTVY V PODZEMÍ DO 12M TŘ V D DO 80MM</v>
          </cell>
          <cell r="D2368" t="str">
            <v>M</v>
          </cell>
          <cell r="E2368">
            <v>4080</v>
          </cell>
          <cell r="F236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8">
            <v>71102</v>
          </cell>
        </row>
        <row r="2369">
          <cell r="A2369" t="str">
            <v>263613</v>
          </cell>
          <cell r="C2369" t="str">
            <v>VRTY PRO SVORNÍKY A KOTVY V PODZEMÍ DO 12M TŘ VI D DO 25MM</v>
          </cell>
          <cell r="D2369" t="str">
            <v>M</v>
          </cell>
          <cell r="E2369">
            <v>4310</v>
          </cell>
          <cell r="F236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69">
            <v>71130</v>
          </cell>
        </row>
        <row r="2370">
          <cell r="A2370" t="str">
            <v>263614</v>
          </cell>
          <cell r="C2370" t="str">
            <v>VRTY PRO SVORNÍKY A KOTVY V PODZEMÍ DO 12M TŘ VI D DO 35MM</v>
          </cell>
          <cell r="D2370" t="str">
            <v>M</v>
          </cell>
          <cell r="E2370">
            <v>4310</v>
          </cell>
          <cell r="F237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0">
            <v>71150</v>
          </cell>
        </row>
        <row r="2371">
          <cell r="A2371" t="str">
            <v>263615</v>
          </cell>
          <cell r="C2371" t="str">
            <v>VRTY PRO SVORNÍKY A KOTVY V PODZEMÍ DO 12M TŘ VI D DO 50MM</v>
          </cell>
          <cell r="D2371" t="str">
            <v>M</v>
          </cell>
          <cell r="E2371">
            <v>4310</v>
          </cell>
          <cell r="F237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1">
            <v>71170</v>
          </cell>
        </row>
        <row r="2372">
          <cell r="A2372" t="str">
            <v>263616</v>
          </cell>
          <cell r="C2372" t="str">
            <v>VRTY PRO SVORNÍKY A KOTVY V PODZEMÍ DO 12M TŘ VI D DO 80MM</v>
          </cell>
          <cell r="D2372" t="str">
            <v>M</v>
          </cell>
          <cell r="E2372">
            <v>4970</v>
          </cell>
          <cell r="F237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2">
            <v>71190</v>
          </cell>
        </row>
        <row r="2373">
          <cell r="A2373" t="str">
            <v>263713</v>
          </cell>
          <cell r="C2373" t="str">
            <v>VRTY PRO SVORNÍKY A KOTVY V PODZEMÍ DO 12M TŘ I-II D DO 25MM</v>
          </cell>
          <cell r="D2373" t="str">
            <v>M</v>
          </cell>
          <cell r="E2373">
            <v>1280</v>
          </cell>
          <cell r="F237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3">
            <v>71218</v>
          </cell>
        </row>
        <row r="2374">
          <cell r="A2374" t="str">
            <v>263714</v>
          </cell>
          <cell r="C2374" t="str">
            <v>VRTY PRO SVORNÍKY A KOTVY V PODZEMÍ DO 12M TŘ I-II D DO 35MM</v>
          </cell>
          <cell r="D2374" t="str">
            <v>M</v>
          </cell>
          <cell r="E2374">
            <v>1280</v>
          </cell>
          <cell r="F237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4">
            <v>71238</v>
          </cell>
        </row>
        <row r="2375">
          <cell r="A2375" t="str">
            <v>263715</v>
          </cell>
          <cell r="C2375" t="str">
            <v>VRTY PRO SVORNÍKY A KOTVY V PODZEMÍ DO 12M TŘ I-II D DO 50MM</v>
          </cell>
          <cell r="D2375" t="str">
            <v>M</v>
          </cell>
          <cell r="E2375">
            <v>1280</v>
          </cell>
          <cell r="F237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5">
            <v>71258</v>
          </cell>
        </row>
        <row r="2376">
          <cell r="A2376" t="str">
            <v>263716</v>
          </cell>
          <cell r="C2376" t="str">
            <v>VRTY PRO SVORNÍKY A KOTVY V PODZEMÍ DO 12M TŘ I-II D DO 80MM</v>
          </cell>
          <cell r="D2376" t="str">
            <v>M</v>
          </cell>
          <cell r="E2376">
            <v>1290</v>
          </cell>
          <cell r="F237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6">
            <v>71278</v>
          </cell>
        </row>
        <row r="2377">
          <cell r="A2377" t="str">
            <v>263813</v>
          </cell>
          <cell r="C2377" t="str">
            <v>VRTY PRO SVORN A KOTVY V PODZEMÍ DO 12M TŘ III-IV D DO 25MM</v>
          </cell>
          <cell r="D2377" t="str">
            <v>M</v>
          </cell>
          <cell r="E2377">
            <v>2730</v>
          </cell>
          <cell r="F237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7">
            <v>71306</v>
          </cell>
        </row>
        <row r="2378">
          <cell r="A2378" t="str">
            <v>263814</v>
          </cell>
          <cell r="C2378" t="str">
            <v>VRTY PRO SVORN A KOTVY V PODZEMÍ DO 12M TŘ III-IV D DO 35MM</v>
          </cell>
          <cell r="D2378" t="str">
            <v>M</v>
          </cell>
          <cell r="E2378">
            <v>2730</v>
          </cell>
          <cell r="F237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8">
            <v>71326</v>
          </cell>
        </row>
        <row r="2379">
          <cell r="A2379" t="str">
            <v>263815</v>
          </cell>
          <cell r="C2379" t="str">
            <v>VRTY PRO SVORN A KOTVY V PODZEMÍ DO 12M TŘ III-IV D DO 50MM</v>
          </cell>
          <cell r="D2379" t="str">
            <v>M</v>
          </cell>
          <cell r="E2379">
            <v>2730</v>
          </cell>
          <cell r="F237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79">
            <v>71346</v>
          </cell>
        </row>
        <row r="2380">
          <cell r="A2380" t="str">
            <v>263816</v>
          </cell>
          <cell r="C2380" t="str">
            <v>VRTY PRO SVORN A KOTVY V PODZEMÍ DO 12M TŘ III-IV D DO 80MM</v>
          </cell>
          <cell r="D2380" t="str">
            <v>M</v>
          </cell>
          <cell r="E2380">
            <v>2840</v>
          </cell>
          <cell r="F238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80">
            <v>71366</v>
          </cell>
        </row>
        <row r="2381">
          <cell r="A2381" t="str">
            <v>263913</v>
          </cell>
          <cell r="C2381" t="str">
            <v>VRTY PRO SVORNÍKY A KOTVY V PODZEMÍ DO 12M TŘ V-VI D DO 25MM</v>
          </cell>
          <cell r="D2381" t="str">
            <v>M</v>
          </cell>
          <cell r="E2381">
            <v>3940</v>
          </cell>
          <cell r="F238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81">
            <v>71394</v>
          </cell>
        </row>
        <row r="2382">
          <cell r="A2382" t="str">
            <v>263914</v>
          </cell>
          <cell r="C2382" t="str">
            <v>VRTY PRO SVORNÍKY A KOTVY V PODZEMÍ DO 12M TŘ V-VI D DO 35MM</v>
          </cell>
          <cell r="D2382" t="str">
            <v>M</v>
          </cell>
          <cell r="E2382">
            <v>3940</v>
          </cell>
          <cell r="F238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82">
            <v>71414</v>
          </cell>
        </row>
        <row r="2383">
          <cell r="A2383" t="str">
            <v>263915</v>
          </cell>
          <cell r="C2383" t="str">
            <v>VRTY PRO SVORNÍKY A KOTVY V PODZEMÍ DO 12M TŘ V-VI D DO 50MM</v>
          </cell>
          <cell r="D2383" t="str">
            <v>M</v>
          </cell>
          <cell r="E2383">
            <v>3940</v>
          </cell>
          <cell r="F238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83">
            <v>71434</v>
          </cell>
        </row>
        <row r="2384">
          <cell r="A2384" t="str">
            <v>263916</v>
          </cell>
          <cell r="C2384" t="str">
            <v>VRTY PRO SVORNÍKY A KOTVY V PODZEMÍ DO 12M TŘ V-VI D DO 80MM</v>
          </cell>
          <cell r="D2384" t="str">
            <v>M</v>
          </cell>
          <cell r="E2384">
            <v>4190</v>
          </cell>
          <cell r="F238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384">
            <v>71454</v>
          </cell>
        </row>
        <row r="2385">
          <cell r="A2385" t="str">
            <v>264114</v>
          </cell>
          <cell r="C2385" t="str">
            <v>VRTY PRO PILOTY TŘ I D DO 200MM</v>
          </cell>
          <cell r="D2385" t="str">
            <v>M</v>
          </cell>
          <cell r="E2385">
            <v>728</v>
          </cell>
          <cell r="F238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85">
            <v>71486</v>
          </cell>
        </row>
        <row r="2386">
          <cell r="A2386" t="str">
            <v>264115</v>
          </cell>
          <cell r="C2386" t="str">
            <v>VRTY PRO PILOTY TŘ. I D DO 300MM</v>
          </cell>
          <cell r="D2386" t="str">
            <v>M</v>
          </cell>
          <cell r="E2386">
            <v>824</v>
          </cell>
          <cell r="F238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86">
            <v>71517</v>
          </cell>
        </row>
        <row r="2387">
          <cell r="A2387" t="str">
            <v>264116</v>
          </cell>
          <cell r="C2387" t="str">
            <v>VRTY PRO PILOTY TŘ. I D DO 400MM</v>
          </cell>
          <cell r="D2387" t="str">
            <v>M</v>
          </cell>
          <cell r="E2387">
            <v>1090</v>
          </cell>
          <cell r="F238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87">
            <v>71548</v>
          </cell>
        </row>
        <row r="2388">
          <cell r="A2388" t="str">
            <v>264127</v>
          </cell>
          <cell r="C2388" t="str">
            <v>VRTY PRO PILOTY TŘ. I D DO 500MM</v>
          </cell>
          <cell r="D2388" t="str">
            <v>M</v>
          </cell>
          <cell r="E2388">
            <v>1310</v>
          </cell>
          <cell r="F238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88">
            <v>71583</v>
          </cell>
        </row>
        <row r="2389">
          <cell r="A2389" t="str">
            <v>264128</v>
          </cell>
          <cell r="C2389" t="str">
            <v>VRTY PRO PILOTY TŘ. I D DO 600MM</v>
          </cell>
          <cell r="D2389" t="str">
            <v>M</v>
          </cell>
          <cell r="E2389">
            <v>1520</v>
          </cell>
          <cell r="F238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89">
            <v>71614</v>
          </cell>
        </row>
        <row r="2390">
          <cell r="A2390" t="str">
            <v>264130</v>
          </cell>
          <cell r="C2390" t="str">
            <v>VRTY PRO PILOTY TŘ. I D DO 800MM</v>
          </cell>
          <cell r="D2390" t="str">
            <v>M</v>
          </cell>
          <cell r="E2390">
            <v>1820</v>
          </cell>
          <cell r="F239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0">
            <v>71649</v>
          </cell>
        </row>
        <row r="2391">
          <cell r="A2391" t="str">
            <v>264139</v>
          </cell>
          <cell r="C2391" t="str">
            <v>VRTY PRO PILOTY TŘ I D DO 700MM</v>
          </cell>
          <cell r="D2391" t="str">
            <v>M</v>
          </cell>
          <cell r="E2391">
            <v>1700</v>
          </cell>
          <cell r="F239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1">
            <v>71680</v>
          </cell>
        </row>
        <row r="2392">
          <cell r="A2392" t="str">
            <v>264141</v>
          </cell>
          <cell r="C2392" t="str">
            <v>VRTY PRO PILOTY TŘ. I D DO 1000MM</v>
          </cell>
          <cell r="D2392" t="str">
            <v>M</v>
          </cell>
          <cell r="E2392">
            <v>2560</v>
          </cell>
          <cell r="F239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2">
            <v>71715</v>
          </cell>
        </row>
        <row r="2393">
          <cell r="A2393" t="str">
            <v>264142</v>
          </cell>
          <cell r="C2393" t="str">
            <v>VRTY PRO PILOTY TŘ. I D DO 1200MM</v>
          </cell>
          <cell r="D2393" t="str">
            <v>M</v>
          </cell>
          <cell r="E2393">
            <v>2970</v>
          </cell>
          <cell r="F239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3">
            <v>71746</v>
          </cell>
        </row>
        <row r="2394">
          <cell r="A2394" t="str">
            <v>264153</v>
          </cell>
          <cell r="C2394" t="str">
            <v>VRTY PRO PILOTY TŘ I D DO 1400MM</v>
          </cell>
          <cell r="D2394" t="str">
            <v>M</v>
          </cell>
          <cell r="E2394">
            <v>3360</v>
          </cell>
          <cell r="F239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4">
            <v>71781</v>
          </cell>
        </row>
        <row r="2395">
          <cell r="A2395" t="str">
            <v>264154</v>
          </cell>
          <cell r="C2395" t="str">
            <v>VRTY PRO PILOTY TŘ. I D DO 1600MM</v>
          </cell>
          <cell r="D2395" t="str">
            <v>M</v>
          </cell>
          <cell r="E2395">
            <v>3690</v>
          </cell>
          <cell r="F239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5">
            <v>71812</v>
          </cell>
        </row>
        <row r="2396">
          <cell r="A2396" t="str">
            <v>264165</v>
          </cell>
          <cell r="C2396" t="str">
            <v>VRTY PRO PILOTY TŘ I D DO 1800MM</v>
          </cell>
          <cell r="D2396" t="str">
            <v>M</v>
          </cell>
          <cell r="E2396">
            <v>4270</v>
          </cell>
          <cell r="F239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6">
            <v>71847</v>
          </cell>
        </row>
        <row r="2397">
          <cell r="A2397" t="str">
            <v>264166</v>
          </cell>
          <cell r="C2397" t="str">
            <v>VRTY PRO PILOTY TŘ. I D DO 2000MM</v>
          </cell>
          <cell r="D2397" t="str">
            <v>M</v>
          </cell>
          <cell r="E2397">
            <v>4860</v>
          </cell>
          <cell r="F239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7">
            <v>71878</v>
          </cell>
        </row>
        <row r="2398">
          <cell r="A2398" t="str">
            <v>264167</v>
          </cell>
          <cell r="C2398" t="str">
            <v>VRTY PRO PILOTY TŘ I D DO 2200MM</v>
          </cell>
          <cell r="D2398" t="str">
            <v>M</v>
          </cell>
          <cell r="E2398">
            <v>6100</v>
          </cell>
          <cell r="F239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8">
            <v>71909</v>
          </cell>
        </row>
        <row r="2399">
          <cell r="A2399" t="str">
            <v>264168</v>
          </cell>
          <cell r="C2399" t="str">
            <v>VRTY PRO PILOTY TŘ. I D DO 2400MM</v>
          </cell>
          <cell r="D2399" t="str">
            <v>M</v>
          </cell>
          <cell r="E2399">
            <v>7260</v>
          </cell>
          <cell r="F239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399">
            <v>71940</v>
          </cell>
        </row>
        <row r="2400">
          <cell r="A2400" t="str">
            <v>26417</v>
          </cell>
          <cell r="C2400" t="str">
            <v>VRTY PRO PILOTY TŘ. I D DO 3200MM</v>
          </cell>
          <cell r="D2400" t="str">
            <v>M</v>
          </cell>
          <cell r="E2400">
            <v>12400</v>
          </cell>
          <cell r="F240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0">
            <v>71975</v>
          </cell>
        </row>
        <row r="2401">
          <cell r="A2401" t="str">
            <v>26418</v>
          </cell>
          <cell r="C2401" t="str">
            <v>VRTY PRO PILOTY TŘ I D PŘES 3200MM</v>
          </cell>
          <cell r="D2401" t="str">
            <v>M</v>
          </cell>
          <cell r="E2401">
            <v>14800</v>
          </cell>
          <cell r="F240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1">
            <v>72010</v>
          </cell>
        </row>
        <row r="2402">
          <cell r="A2402" t="str">
            <v>264214</v>
          </cell>
          <cell r="C2402" t="str">
            <v>VRTY PRO PILOTY TŘ II D DO 200MM</v>
          </cell>
          <cell r="D2402" t="str">
            <v>M</v>
          </cell>
          <cell r="E2402">
            <v>874</v>
          </cell>
          <cell r="F240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2">
            <v>72049</v>
          </cell>
        </row>
        <row r="2403">
          <cell r="A2403" t="str">
            <v>264215</v>
          </cell>
          <cell r="C2403" t="str">
            <v>VRTY PRO PILOTY TŘ. II D DO 300MM</v>
          </cell>
          <cell r="D2403" t="str">
            <v>M</v>
          </cell>
          <cell r="E2403">
            <v>984</v>
          </cell>
          <cell r="F240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3">
            <v>72080</v>
          </cell>
        </row>
        <row r="2404">
          <cell r="A2404" t="str">
            <v>264216</v>
          </cell>
          <cell r="C2404" t="str">
            <v>VRTY PRO PILOTY TŘ. II D DO 400MM</v>
          </cell>
          <cell r="D2404" t="str">
            <v>M</v>
          </cell>
          <cell r="E2404">
            <v>1560</v>
          </cell>
          <cell r="F240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4">
            <v>72111</v>
          </cell>
        </row>
        <row r="2405">
          <cell r="A2405" t="str">
            <v>264227</v>
          </cell>
          <cell r="C2405" t="str">
            <v>VRTY PRO PILOTY TŘ. II D DO 500MM</v>
          </cell>
          <cell r="D2405" t="str">
            <v>M</v>
          </cell>
          <cell r="E2405">
            <v>1770</v>
          </cell>
          <cell r="F240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5">
            <v>72146</v>
          </cell>
        </row>
        <row r="2406">
          <cell r="A2406" t="str">
            <v>264228</v>
          </cell>
          <cell r="C2406" t="str">
            <v>VRTY PRO PILOTY TŘ. II D DO 600MM</v>
          </cell>
          <cell r="D2406" t="str">
            <v>M</v>
          </cell>
          <cell r="E2406">
            <v>1970</v>
          </cell>
          <cell r="F240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6">
            <v>72177</v>
          </cell>
        </row>
        <row r="2407">
          <cell r="A2407" t="str">
            <v>264230</v>
          </cell>
          <cell r="C2407" t="str">
            <v>VRTY PRO PILOTY TŘ. II D DO 800MM</v>
          </cell>
          <cell r="D2407" t="str">
            <v>M</v>
          </cell>
          <cell r="E2407">
            <v>2420</v>
          </cell>
          <cell r="F240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7">
            <v>72212</v>
          </cell>
        </row>
        <row r="2408">
          <cell r="A2408" t="str">
            <v>264239</v>
          </cell>
          <cell r="C2408" t="str">
            <v>VRTY PRO PILOTY TŘ II D DO 700MM</v>
          </cell>
          <cell r="D2408" t="str">
            <v>M</v>
          </cell>
          <cell r="E2408">
            <v>2190</v>
          </cell>
          <cell r="F240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8">
            <v>72243</v>
          </cell>
        </row>
        <row r="2409">
          <cell r="A2409" t="str">
            <v>264241</v>
          </cell>
          <cell r="C2409" t="str">
            <v>VRTY PRO PILOTY TŘ. II D DO 1000MM</v>
          </cell>
          <cell r="D2409" t="str">
            <v>M</v>
          </cell>
          <cell r="E2409">
            <v>3280</v>
          </cell>
          <cell r="F240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09">
            <v>72278</v>
          </cell>
        </row>
        <row r="2410">
          <cell r="A2410" t="str">
            <v>264242</v>
          </cell>
          <cell r="C2410" t="str">
            <v>VRTY PRO PILOTY TŘ. II D DO 1200MM</v>
          </cell>
          <cell r="D2410" t="str">
            <v>M</v>
          </cell>
          <cell r="E2410">
            <v>3880</v>
          </cell>
          <cell r="F241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0">
            <v>72309</v>
          </cell>
        </row>
        <row r="2411">
          <cell r="A2411" t="str">
            <v>264253</v>
          </cell>
          <cell r="C2411" t="str">
            <v>VRTY PRO PILOTY TŘ II D DO 1400MM</v>
          </cell>
          <cell r="D2411" t="str">
            <v>M</v>
          </cell>
          <cell r="E2411">
            <v>4490</v>
          </cell>
          <cell r="F241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1">
            <v>72344</v>
          </cell>
        </row>
        <row r="2412">
          <cell r="A2412" t="str">
            <v>264254</v>
          </cell>
          <cell r="C2412" t="str">
            <v>VRTY PRO PILOTY TŘ. II D DO 1600MM</v>
          </cell>
          <cell r="D2412" t="str">
            <v>M</v>
          </cell>
          <cell r="E2412">
            <v>5120</v>
          </cell>
          <cell r="F241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2">
            <v>72375</v>
          </cell>
        </row>
        <row r="2413">
          <cell r="A2413" t="str">
            <v>264265</v>
          </cell>
          <cell r="C2413" t="str">
            <v>VRTY PRO PILOTY TŘ II D DO 1800MM</v>
          </cell>
          <cell r="D2413" t="str">
            <v>M</v>
          </cell>
          <cell r="E2413">
            <v>5680</v>
          </cell>
          <cell r="F241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3">
            <v>72410</v>
          </cell>
        </row>
        <row r="2414">
          <cell r="A2414" t="str">
            <v>264266</v>
          </cell>
          <cell r="C2414" t="str">
            <v>VRTY PRO PILOTY TŘ. II D DO 2000MM</v>
          </cell>
          <cell r="D2414" t="str">
            <v>M</v>
          </cell>
          <cell r="E2414">
            <v>7260</v>
          </cell>
          <cell r="F241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4">
            <v>72441</v>
          </cell>
        </row>
        <row r="2415">
          <cell r="A2415" t="str">
            <v>264267</v>
          </cell>
          <cell r="C2415" t="str">
            <v>VRTY PRO PILOTY TŘ II D DO 2200MM</v>
          </cell>
          <cell r="D2415" t="str">
            <v>M</v>
          </cell>
          <cell r="E2415">
            <v>9850</v>
          </cell>
          <cell r="F241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5">
            <v>72472</v>
          </cell>
        </row>
        <row r="2416">
          <cell r="A2416" t="str">
            <v>264268</v>
          </cell>
          <cell r="C2416" t="str">
            <v>VRTY PRO PILOTY TŘ. II D DO 2400MM</v>
          </cell>
          <cell r="D2416" t="str">
            <v>M</v>
          </cell>
          <cell r="E2416">
            <v>11800</v>
          </cell>
          <cell r="F241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6">
            <v>72503</v>
          </cell>
        </row>
        <row r="2417">
          <cell r="A2417" t="str">
            <v>26427</v>
          </cell>
          <cell r="C2417" t="str">
            <v>VRTY PRO PILOTY TŘ. II D DO 3200MM</v>
          </cell>
          <cell r="D2417" t="str">
            <v>M</v>
          </cell>
          <cell r="E2417">
            <v>18200</v>
          </cell>
          <cell r="F241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7">
            <v>72538</v>
          </cell>
        </row>
        <row r="2418">
          <cell r="A2418" t="str">
            <v>26428</v>
          </cell>
          <cell r="C2418" t="str">
            <v>VRTY PRO PILOTY TŘ II D PŘES 3200MM</v>
          </cell>
          <cell r="D2418" t="str">
            <v>M</v>
          </cell>
          <cell r="E2418">
            <v>23700</v>
          </cell>
          <cell r="F241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8">
            <v>72573</v>
          </cell>
        </row>
        <row r="2419">
          <cell r="A2419" t="str">
            <v>264314</v>
          </cell>
          <cell r="C2419" t="str">
            <v>VRTY PRO PILOTY TŘ III D DO 200MM</v>
          </cell>
          <cell r="D2419" t="str">
            <v>M</v>
          </cell>
          <cell r="E2419">
            <v>1700</v>
          </cell>
          <cell r="F241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19">
            <v>72612</v>
          </cell>
        </row>
        <row r="2420">
          <cell r="A2420" t="str">
            <v>264315</v>
          </cell>
          <cell r="C2420" t="str">
            <v>VRTY PRO PILOTY TŘ. III D DO 300MM</v>
          </cell>
          <cell r="D2420" t="str">
            <v>M</v>
          </cell>
          <cell r="E2420">
            <v>1800</v>
          </cell>
          <cell r="F242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0">
            <v>72643</v>
          </cell>
        </row>
        <row r="2421">
          <cell r="A2421" t="str">
            <v>264316</v>
          </cell>
          <cell r="C2421" t="str">
            <v>VRTY PRO PILOTY TŘ. III D DO 400MM</v>
          </cell>
          <cell r="D2421" t="str">
            <v>M</v>
          </cell>
          <cell r="E2421">
            <v>2060</v>
          </cell>
          <cell r="F242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1">
            <v>72674</v>
          </cell>
        </row>
        <row r="2422">
          <cell r="A2422" t="str">
            <v>264327</v>
          </cell>
          <cell r="C2422" t="str">
            <v>VRTY PRO PILOTY TŘ. III D DO 500MM</v>
          </cell>
          <cell r="D2422" t="str">
            <v>M</v>
          </cell>
          <cell r="E2422">
            <v>2380</v>
          </cell>
          <cell r="F242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2">
            <v>72709</v>
          </cell>
        </row>
        <row r="2423">
          <cell r="A2423" t="str">
            <v>264328</v>
          </cell>
          <cell r="C2423" t="str">
            <v>VRTY PRO PILOTY TŘ. III D DO 600MM</v>
          </cell>
          <cell r="D2423" t="str">
            <v>M</v>
          </cell>
          <cell r="E2423">
            <v>2600</v>
          </cell>
          <cell r="F242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3">
            <v>72740</v>
          </cell>
        </row>
        <row r="2424">
          <cell r="A2424" t="str">
            <v>264330</v>
          </cell>
          <cell r="C2424" t="str">
            <v>VRTY PRO PILOTY TŘ. III D DO 800MM</v>
          </cell>
          <cell r="D2424" t="str">
            <v>M</v>
          </cell>
          <cell r="E2424">
            <v>2910</v>
          </cell>
          <cell r="F242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4">
            <v>72775</v>
          </cell>
        </row>
        <row r="2425">
          <cell r="A2425" t="str">
            <v>264339</v>
          </cell>
          <cell r="C2425" t="str">
            <v>VRTY PRO PILOTY TŘ III D DO 700MM</v>
          </cell>
          <cell r="D2425" t="str">
            <v>M</v>
          </cell>
          <cell r="E2425">
            <v>2800</v>
          </cell>
          <cell r="F242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5">
            <v>72806</v>
          </cell>
        </row>
        <row r="2426">
          <cell r="A2426" t="str">
            <v>264341</v>
          </cell>
          <cell r="C2426" t="str">
            <v>VRTY PRO PILOTY TŘ. III D DO 1000MM</v>
          </cell>
          <cell r="D2426" t="str">
            <v>M</v>
          </cell>
          <cell r="E2426">
            <v>3630</v>
          </cell>
          <cell r="F242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6">
            <v>72841</v>
          </cell>
        </row>
        <row r="2427">
          <cell r="A2427" t="str">
            <v>264342</v>
          </cell>
          <cell r="C2427" t="str">
            <v>VRTY PRO PILOTY TŘ. III D DO 1200MM</v>
          </cell>
          <cell r="D2427" t="str">
            <v>M</v>
          </cell>
          <cell r="E2427">
            <v>4370</v>
          </cell>
          <cell r="F242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7">
            <v>72872</v>
          </cell>
        </row>
        <row r="2428">
          <cell r="A2428" t="str">
            <v>264353</v>
          </cell>
          <cell r="C2428" t="str">
            <v>VRTY PRO PILOTY TŘ III D DO 1400MM</v>
          </cell>
          <cell r="D2428" t="str">
            <v>M</v>
          </cell>
          <cell r="E2428">
            <v>5120</v>
          </cell>
          <cell r="F242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8">
            <v>72907</v>
          </cell>
        </row>
        <row r="2429">
          <cell r="A2429" t="str">
            <v>264354</v>
          </cell>
          <cell r="C2429" t="str">
            <v>VRTY PRO PILOTY TŘ. III D DO 1600MM</v>
          </cell>
          <cell r="D2429" t="str">
            <v>M</v>
          </cell>
          <cell r="E2429">
            <v>5820</v>
          </cell>
          <cell r="F242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29">
            <v>72938</v>
          </cell>
        </row>
        <row r="2430">
          <cell r="A2430" t="str">
            <v>264365</v>
          </cell>
          <cell r="C2430" t="str">
            <v>VRTY PRO PILOTY TŘ III D DO 1800MM</v>
          </cell>
          <cell r="D2430" t="str">
            <v>M</v>
          </cell>
          <cell r="E2430">
            <v>7260</v>
          </cell>
          <cell r="F243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0">
            <v>72973</v>
          </cell>
        </row>
        <row r="2431">
          <cell r="A2431" t="str">
            <v>264366</v>
          </cell>
          <cell r="C2431" t="str">
            <v>VRTY PRO PILOTY TŘ. III D DO 2000MM</v>
          </cell>
          <cell r="D2431" t="str">
            <v>M</v>
          </cell>
          <cell r="E2431">
            <v>9070</v>
          </cell>
          <cell r="F243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1">
            <v>73004</v>
          </cell>
        </row>
        <row r="2432">
          <cell r="A2432" t="str">
            <v>264367</v>
          </cell>
          <cell r="C2432" t="str">
            <v>VRTY PRO PILOTY TŘ III D DO 2200MM</v>
          </cell>
          <cell r="D2432" t="str">
            <v>M</v>
          </cell>
          <cell r="E2432">
            <v>12000</v>
          </cell>
          <cell r="F243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2">
            <v>73035</v>
          </cell>
        </row>
        <row r="2433">
          <cell r="A2433" t="str">
            <v>264368</v>
          </cell>
          <cell r="C2433" t="str">
            <v>VRTY PRO PILOTY TŘ. III D DO 2400MM</v>
          </cell>
          <cell r="D2433" t="str">
            <v>M</v>
          </cell>
          <cell r="E2433">
            <v>14500</v>
          </cell>
          <cell r="F243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3">
            <v>73066</v>
          </cell>
        </row>
        <row r="2434">
          <cell r="A2434" t="str">
            <v>26437</v>
          </cell>
          <cell r="C2434" t="str">
            <v>VRTY PRO PILOTY TŘ. III D DO 3200MM</v>
          </cell>
          <cell r="D2434" t="str">
            <v>M</v>
          </cell>
          <cell r="E2434">
            <v>26900</v>
          </cell>
          <cell r="F243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4">
            <v>73101</v>
          </cell>
        </row>
        <row r="2435">
          <cell r="A2435" t="str">
            <v>26438</v>
          </cell>
          <cell r="C2435" t="str">
            <v>VRTY PRO PILOTY TŘ III D PŘES 3200MM</v>
          </cell>
          <cell r="D2435" t="str">
            <v>M</v>
          </cell>
          <cell r="E2435">
            <v>31600</v>
          </cell>
          <cell r="F243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5">
            <v>73136</v>
          </cell>
        </row>
        <row r="2436">
          <cell r="A2436" t="str">
            <v>264414</v>
          </cell>
          <cell r="C2436" t="str">
            <v>VRTY PRO PILOTY TŘ IV D DO 200MM</v>
          </cell>
          <cell r="D2436" t="str">
            <v>M</v>
          </cell>
          <cell r="E2436">
            <v>3200</v>
          </cell>
          <cell r="F243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6">
            <v>73175</v>
          </cell>
        </row>
        <row r="2437">
          <cell r="A2437" t="str">
            <v>264415</v>
          </cell>
          <cell r="C2437" t="str">
            <v>VRTY PRO PILOTY TŘ. IV D DO 300MM</v>
          </cell>
          <cell r="D2437" t="str">
            <v>M</v>
          </cell>
          <cell r="E2437">
            <v>3360</v>
          </cell>
          <cell r="F243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7">
            <v>73206</v>
          </cell>
        </row>
        <row r="2438">
          <cell r="A2438" t="str">
            <v>264416</v>
          </cell>
          <cell r="C2438" t="str">
            <v>VRTY PRO PILOTY TŘ. IV D DO 400MM</v>
          </cell>
          <cell r="D2438" t="str">
            <v>M</v>
          </cell>
          <cell r="E2438">
            <v>3500</v>
          </cell>
          <cell r="F243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8">
            <v>73237</v>
          </cell>
        </row>
        <row r="2439">
          <cell r="A2439" t="str">
            <v>264427</v>
          </cell>
          <cell r="C2439" t="str">
            <v>VRTY PRO PILOTY TŘ. IV D DO 500MM</v>
          </cell>
          <cell r="D2439" t="str">
            <v>M</v>
          </cell>
          <cell r="E2439">
            <v>4000</v>
          </cell>
          <cell r="F243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39">
            <v>73272</v>
          </cell>
        </row>
        <row r="2440">
          <cell r="A2440" t="str">
            <v>264428</v>
          </cell>
          <cell r="C2440" t="str">
            <v>VRTY PRO PILOTY TŘ. IV D DO 600MM</v>
          </cell>
          <cell r="D2440" t="str">
            <v>M</v>
          </cell>
          <cell r="E2440">
            <v>4720</v>
          </cell>
          <cell r="F244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0">
            <v>73303</v>
          </cell>
        </row>
        <row r="2441">
          <cell r="A2441" t="str">
            <v>264430</v>
          </cell>
          <cell r="C2441" t="str">
            <v>VRTY PRO PILOTY TŘ. IV D DO 800MM</v>
          </cell>
          <cell r="D2441" t="str">
            <v>M</v>
          </cell>
          <cell r="E2441">
            <v>6480</v>
          </cell>
          <cell r="F244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1">
            <v>73338</v>
          </cell>
        </row>
        <row r="2442">
          <cell r="A2442" t="str">
            <v>264439</v>
          </cell>
          <cell r="C2442" t="str">
            <v>VRTY PRO PILOTY TŘ IV D DO 700MM</v>
          </cell>
          <cell r="D2442" t="str">
            <v>M</v>
          </cell>
          <cell r="E2442">
            <v>5570</v>
          </cell>
          <cell r="F244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2">
            <v>73369</v>
          </cell>
        </row>
        <row r="2443">
          <cell r="A2443" t="str">
            <v>264441</v>
          </cell>
          <cell r="C2443" t="str">
            <v>VRTY PRO PILOTY TŘ. IV D DO 1000MM</v>
          </cell>
          <cell r="D2443" t="str">
            <v>M</v>
          </cell>
          <cell r="E2443">
            <v>8160</v>
          </cell>
          <cell r="F244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3">
            <v>73404</v>
          </cell>
        </row>
        <row r="2444">
          <cell r="A2444" t="str">
            <v>264442</v>
          </cell>
          <cell r="C2444" t="str">
            <v>VRTY PRO PILOTY TŘ. IV D DO 1200MM</v>
          </cell>
          <cell r="D2444" t="str">
            <v>M</v>
          </cell>
          <cell r="E2444">
            <v>9730</v>
          </cell>
          <cell r="F244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4">
            <v>73435</v>
          </cell>
        </row>
        <row r="2445">
          <cell r="A2445" t="str">
            <v>264453</v>
          </cell>
          <cell r="C2445" t="str">
            <v>VRTY PRO PILOTY TŘ IV D DO 1400MM</v>
          </cell>
          <cell r="D2445" t="str">
            <v>M</v>
          </cell>
          <cell r="E2445">
            <v>10900</v>
          </cell>
          <cell r="F244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5">
            <v>73470</v>
          </cell>
        </row>
        <row r="2446">
          <cell r="A2446" t="str">
            <v>264454</v>
          </cell>
          <cell r="C2446" t="str">
            <v>VRTY PRO PILOTY TŘ. IV D DO 1600MM</v>
          </cell>
          <cell r="D2446" t="str">
            <v>M</v>
          </cell>
          <cell r="E2446">
            <v>12100</v>
          </cell>
          <cell r="F244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6">
            <v>73501</v>
          </cell>
        </row>
        <row r="2447">
          <cell r="A2447" t="str">
            <v>264465</v>
          </cell>
          <cell r="C2447" t="str">
            <v>VRTY PRO PILOTY TŘ IV D DO 1800MM</v>
          </cell>
          <cell r="D2447" t="str">
            <v>M</v>
          </cell>
          <cell r="E2447">
            <v>13200</v>
          </cell>
          <cell r="F244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7">
            <v>73536</v>
          </cell>
        </row>
        <row r="2448">
          <cell r="A2448" t="str">
            <v>264466</v>
          </cell>
          <cell r="C2448" t="str">
            <v>VRTY PRO PILOTY TŘ. IV D DO 2000MM</v>
          </cell>
          <cell r="D2448" t="str">
            <v>M</v>
          </cell>
          <cell r="E2448">
            <v>14500</v>
          </cell>
          <cell r="F244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8">
            <v>73567</v>
          </cell>
        </row>
        <row r="2449">
          <cell r="A2449" t="str">
            <v>264467</v>
          </cell>
          <cell r="C2449" t="str">
            <v>VRTY PRO PILOTY TŘ IV D DO 2200MM</v>
          </cell>
          <cell r="D2449" t="str">
            <v>M</v>
          </cell>
          <cell r="E2449">
            <v>21200</v>
          </cell>
          <cell r="F244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49">
            <v>73598</v>
          </cell>
        </row>
        <row r="2450">
          <cell r="A2450" t="str">
            <v>264468</v>
          </cell>
          <cell r="C2450" t="str">
            <v>VRTY PRO PILOTY TŘ. IV D DO 2400MM</v>
          </cell>
          <cell r="D2450" t="str">
            <v>M</v>
          </cell>
          <cell r="E2450">
            <v>25600</v>
          </cell>
          <cell r="F245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0">
            <v>73629</v>
          </cell>
        </row>
        <row r="2451">
          <cell r="A2451" t="str">
            <v>26447</v>
          </cell>
          <cell r="C2451" t="str">
            <v>VRTY PRO PILOTY TŘ. IV D DO 3200MM</v>
          </cell>
          <cell r="D2451" t="str">
            <v>M</v>
          </cell>
          <cell r="E2451">
            <v>51200</v>
          </cell>
          <cell r="F245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1">
            <v>73664</v>
          </cell>
        </row>
        <row r="2452">
          <cell r="A2452" t="str">
            <v>26448</v>
          </cell>
          <cell r="C2452" t="str">
            <v>VRTY PRO PILOTY TŘ IV D PŘES 3200MM</v>
          </cell>
          <cell r="D2452" t="str">
            <v>M</v>
          </cell>
          <cell r="E2452">
            <v>75100</v>
          </cell>
          <cell r="F245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2">
            <v>73699</v>
          </cell>
        </row>
        <row r="2453">
          <cell r="A2453" t="str">
            <v>264514</v>
          </cell>
          <cell r="C2453" t="str">
            <v>VRTY PRO PILOTY TŘ V D DO 200MM</v>
          </cell>
          <cell r="D2453" t="str">
            <v>M</v>
          </cell>
          <cell r="E2453">
            <v>4860</v>
          </cell>
          <cell r="F245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3">
            <v>73738</v>
          </cell>
        </row>
        <row r="2454">
          <cell r="A2454" t="str">
            <v>264515</v>
          </cell>
          <cell r="C2454" t="str">
            <v>VRTY PRO PILOTY TŘ V D DO 300MM</v>
          </cell>
          <cell r="D2454" t="str">
            <v>M</v>
          </cell>
          <cell r="E2454">
            <v>5230</v>
          </cell>
          <cell r="F245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4">
            <v>73769</v>
          </cell>
        </row>
        <row r="2455">
          <cell r="A2455" t="str">
            <v>264516</v>
          </cell>
          <cell r="C2455" t="str">
            <v>VRTY PRO PILOTY TŘ V D DO 400MM</v>
          </cell>
          <cell r="D2455" t="str">
            <v>M</v>
          </cell>
          <cell r="E2455">
            <v>5640</v>
          </cell>
          <cell r="F245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5">
            <v>73800</v>
          </cell>
        </row>
        <row r="2456">
          <cell r="A2456" t="str">
            <v>264527</v>
          </cell>
          <cell r="C2456" t="str">
            <v>VRTY PRO PILOTY TŘ V D DO 500MM</v>
          </cell>
          <cell r="D2456" t="str">
            <v>M</v>
          </cell>
          <cell r="E2456">
            <v>6150</v>
          </cell>
          <cell r="F245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6">
            <v>73835</v>
          </cell>
        </row>
        <row r="2457">
          <cell r="A2457" t="str">
            <v>264528</v>
          </cell>
          <cell r="C2457" t="str">
            <v>VRTY PRO PILOTY TŘ V D DO 600MM</v>
          </cell>
          <cell r="D2457" t="str">
            <v>M</v>
          </cell>
          <cell r="E2457">
            <v>9450</v>
          </cell>
          <cell r="F245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7">
            <v>73866</v>
          </cell>
        </row>
        <row r="2458">
          <cell r="A2458" t="str">
            <v>264530</v>
          </cell>
          <cell r="C2458" t="str">
            <v>VRTY PRO PILOTY TŘ V D DO 800MM</v>
          </cell>
          <cell r="D2458" t="str">
            <v>M</v>
          </cell>
          <cell r="E2458">
            <v>12500</v>
          </cell>
          <cell r="F245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8">
            <v>73901</v>
          </cell>
        </row>
        <row r="2459">
          <cell r="A2459" t="str">
            <v>264539</v>
          </cell>
          <cell r="C2459" t="str">
            <v>VRTY PRO PILOTY TŘ V D DO 700MM</v>
          </cell>
          <cell r="D2459" t="str">
            <v>M</v>
          </cell>
          <cell r="E2459">
            <v>10900</v>
          </cell>
          <cell r="F245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59">
            <v>73932</v>
          </cell>
        </row>
        <row r="2460">
          <cell r="A2460" t="str">
            <v>264541</v>
          </cell>
          <cell r="C2460" t="str">
            <v>VRTY PRO PILOTY TŘ V D DO 1000MM</v>
          </cell>
          <cell r="D2460" t="str">
            <v>M</v>
          </cell>
          <cell r="E2460">
            <v>17000</v>
          </cell>
          <cell r="F246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0">
            <v>73967</v>
          </cell>
        </row>
        <row r="2461">
          <cell r="A2461" t="str">
            <v>264542</v>
          </cell>
          <cell r="C2461" t="str">
            <v>VRTY PRO PILOTY TŘ V D DO 1200MM</v>
          </cell>
          <cell r="D2461" t="str">
            <v>M</v>
          </cell>
          <cell r="E2461">
            <v>19400</v>
          </cell>
          <cell r="F246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1">
            <v>73998</v>
          </cell>
        </row>
        <row r="2462">
          <cell r="A2462" t="str">
            <v>264553</v>
          </cell>
          <cell r="C2462" t="str">
            <v>VRTY PRO PILOTY TŘ V D DO 1400MM</v>
          </cell>
          <cell r="D2462" t="str">
            <v>M</v>
          </cell>
          <cell r="E2462">
            <v>20900</v>
          </cell>
          <cell r="F246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2">
            <v>74033</v>
          </cell>
        </row>
        <row r="2463">
          <cell r="A2463" t="str">
            <v>264554</v>
          </cell>
          <cell r="C2463" t="str">
            <v>VRTY PRO PILOTY TŘ V D DO 1600MM</v>
          </cell>
          <cell r="D2463" t="str">
            <v>M</v>
          </cell>
          <cell r="E2463">
            <v>22400</v>
          </cell>
          <cell r="F246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3">
            <v>74064</v>
          </cell>
        </row>
        <row r="2464">
          <cell r="A2464" t="str">
            <v>264565</v>
          </cell>
          <cell r="C2464" t="str">
            <v>VRTY PRO PILOTY TŘ V D DO 1800MM</v>
          </cell>
          <cell r="D2464" t="str">
            <v>M</v>
          </cell>
          <cell r="E2464">
            <v>24300</v>
          </cell>
          <cell r="F246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4">
            <v>74099</v>
          </cell>
        </row>
        <row r="2465">
          <cell r="A2465" t="str">
            <v>264566</v>
          </cell>
          <cell r="C2465" t="str">
            <v>VRTY PRO PILOTY TŘ V D DO 2000MM</v>
          </cell>
          <cell r="D2465" t="str">
            <v>M</v>
          </cell>
          <cell r="E2465">
            <v>26800</v>
          </cell>
          <cell r="F246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5">
            <v>74130</v>
          </cell>
        </row>
        <row r="2466">
          <cell r="A2466" t="str">
            <v>264567</v>
          </cell>
          <cell r="C2466" t="str">
            <v>VRTY PRO PILOTY TŘ V D DO 2200MM</v>
          </cell>
          <cell r="D2466" t="str">
            <v>M</v>
          </cell>
          <cell r="E2466">
            <v>32900</v>
          </cell>
          <cell r="F246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6">
            <v>74161</v>
          </cell>
        </row>
        <row r="2467">
          <cell r="A2467" t="str">
            <v>264568</v>
          </cell>
          <cell r="C2467" t="str">
            <v>VRTY PRO PILOTY TŘ V D DO 2400MM</v>
          </cell>
          <cell r="D2467" t="str">
            <v>M</v>
          </cell>
          <cell r="E2467">
            <v>40900</v>
          </cell>
          <cell r="F246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7">
            <v>74192</v>
          </cell>
        </row>
        <row r="2468">
          <cell r="A2468" t="str">
            <v>26457</v>
          </cell>
          <cell r="C2468" t="str">
            <v>VRTY PRO PILOTY TŘ V D DO 3200MM</v>
          </cell>
          <cell r="D2468" t="str">
            <v>M</v>
          </cell>
          <cell r="E2468">
            <v>66500</v>
          </cell>
          <cell r="F246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8">
            <v>74227</v>
          </cell>
        </row>
        <row r="2469">
          <cell r="A2469" t="str">
            <v>26458</v>
          </cell>
          <cell r="C2469" t="str">
            <v>VRTY PRO PILOTY TŘ V D PŘES 3200MM</v>
          </cell>
          <cell r="D2469" t="str">
            <v>M</v>
          </cell>
          <cell r="E2469">
            <v>91200</v>
          </cell>
          <cell r="F246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69">
            <v>74262</v>
          </cell>
        </row>
        <row r="2470">
          <cell r="A2470" t="str">
            <v>264614</v>
          </cell>
          <cell r="C2470" t="str">
            <v>VRTY PRO PILOTY TŘ VI D DO 200MM</v>
          </cell>
          <cell r="D2470" t="str">
            <v>M</v>
          </cell>
          <cell r="E2470">
            <v>4860</v>
          </cell>
          <cell r="F247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0">
            <v>74301</v>
          </cell>
        </row>
        <row r="2471">
          <cell r="A2471" t="str">
            <v>264615</v>
          </cell>
          <cell r="C2471" t="str">
            <v>VRTY PRO PILOTY TŘ VI D DO 300MM</v>
          </cell>
          <cell r="D2471" t="str">
            <v>M</v>
          </cell>
          <cell r="E2471">
            <v>5230</v>
          </cell>
          <cell r="F247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1">
            <v>74332</v>
          </cell>
        </row>
        <row r="2472">
          <cell r="A2472" t="str">
            <v>264616</v>
          </cell>
          <cell r="C2472" t="str">
            <v>VRTY PRO PILOTY TŘ VI D DO 400MM</v>
          </cell>
          <cell r="D2472" t="str">
            <v>M</v>
          </cell>
          <cell r="E2472">
            <v>5640</v>
          </cell>
          <cell r="F247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2">
            <v>74363</v>
          </cell>
        </row>
        <row r="2473">
          <cell r="A2473" t="str">
            <v>264627</v>
          </cell>
          <cell r="C2473" t="str">
            <v>VRTY PRO PILOTY TŘ VI D DO 500MM</v>
          </cell>
          <cell r="D2473" t="str">
            <v>M</v>
          </cell>
          <cell r="E2473">
            <v>6150</v>
          </cell>
          <cell r="F247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3">
            <v>74398</v>
          </cell>
        </row>
        <row r="2474">
          <cell r="A2474" t="str">
            <v>264628</v>
          </cell>
          <cell r="C2474" t="str">
            <v>VRTY PRO PILOTY TŘ VI D DO 600MM</v>
          </cell>
          <cell r="D2474" t="str">
            <v>M</v>
          </cell>
          <cell r="E2474">
            <v>9450</v>
          </cell>
          <cell r="F247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4">
            <v>74429</v>
          </cell>
        </row>
        <row r="2475">
          <cell r="A2475" t="str">
            <v>264630</v>
          </cell>
          <cell r="C2475" t="str">
            <v>VRTY PRO PILOTY TŘ VI D DO 800MM</v>
          </cell>
          <cell r="D2475" t="str">
            <v>M</v>
          </cell>
          <cell r="E2475">
            <v>12500</v>
          </cell>
          <cell r="F247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5">
            <v>74464</v>
          </cell>
        </row>
        <row r="2476">
          <cell r="A2476" t="str">
            <v>264639</v>
          </cell>
          <cell r="C2476" t="str">
            <v>VRTY PRO PILOTY TŘ VI D DO 700MM</v>
          </cell>
          <cell r="D2476" t="str">
            <v>M</v>
          </cell>
          <cell r="E2476">
            <v>10900</v>
          </cell>
          <cell r="F247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6">
            <v>74495</v>
          </cell>
        </row>
        <row r="2477">
          <cell r="A2477" t="str">
            <v>264641</v>
          </cell>
          <cell r="C2477" t="str">
            <v>VRTY PRO PILOTY TŘ VI D DO 1000MM</v>
          </cell>
          <cell r="D2477" t="str">
            <v>M</v>
          </cell>
          <cell r="E2477">
            <v>17000</v>
          </cell>
          <cell r="F247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7">
            <v>74530</v>
          </cell>
        </row>
        <row r="2478">
          <cell r="A2478" t="str">
            <v>264642</v>
          </cell>
          <cell r="C2478" t="str">
            <v>VRTY PRO PILOTY TŘ VI D DO 1200MM</v>
          </cell>
          <cell r="D2478" t="str">
            <v>M</v>
          </cell>
          <cell r="E2478">
            <v>19400</v>
          </cell>
          <cell r="F247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8">
            <v>74561</v>
          </cell>
        </row>
        <row r="2479">
          <cell r="A2479" t="str">
            <v>264653</v>
          </cell>
          <cell r="C2479" t="str">
            <v>VRTY PRO PILOTY TŘ VI D DO 1400MM</v>
          </cell>
          <cell r="D2479" t="str">
            <v>M</v>
          </cell>
          <cell r="E2479">
            <v>20900</v>
          </cell>
          <cell r="F247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79">
            <v>74596</v>
          </cell>
        </row>
        <row r="2480">
          <cell r="A2480" t="str">
            <v>264654</v>
          </cell>
          <cell r="C2480" t="str">
            <v>VRTY PRO PILOTY TŘ VI D DO 1600MM</v>
          </cell>
          <cell r="D2480" t="str">
            <v>M</v>
          </cell>
          <cell r="E2480">
            <v>22400</v>
          </cell>
          <cell r="F248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0">
            <v>74627</v>
          </cell>
        </row>
        <row r="2481">
          <cell r="A2481" t="str">
            <v>264665</v>
          </cell>
          <cell r="C2481" t="str">
            <v>VRTY PRO PILOTY TŘ VI D DO 1800MM</v>
          </cell>
          <cell r="D2481" t="str">
            <v>M</v>
          </cell>
          <cell r="E2481">
            <v>24300</v>
          </cell>
          <cell r="F248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1">
            <v>74662</v>
          </cell>
        </row>
        <row r="2482">
          <cell r="A2482" t="str">
            <v>264666</v>
          </cell>
          <cell r="C2482" t="str">
            <v>VRTY PRO PILOTY TŘ VI D DO 2000MM</v>
          </cell>
          <cell r="D2482" t="str">
            <v>M</v>
          </cell>
          <cell r="E2482">
            <v>26800</v>
          </cell>
          <cell r="F248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2">
            <v>74693</v>
          </cell>
        </row>
        <row r="2483">
          <cell r="A2483" t="str">
            <v>264667</v>
          </cell>
          <cell r="C2483" t="str">
            <v>VRTY PRO PILOTY TŘ VI D DO 2200MM</v>
          </cell>
          <cell r="D2483" t="str">
            <v>M</v>
          </cell>
          <cell r="E2483">
            <v>32900</v>
          </cell>
          <cell r="F248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3">
            <v>74724</v>
          </cell>
        </row>
        <row r="2484">
          <cell r="A2484" t="str">
            <v>264668</v>
          </cell>
          <cell r="C2484" t="str">
            <v>VRTY PRO PILOTY TŘ VI D DO 2400MM</v>
          </cell>
          <cell r="D2484" t="str">
            <v>M</v>
          </cell>
          <cell r="E2484">
            <v>40900</v>
          </cell>
          <cell r="F248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4">
            <v>74755</v>
          </cell>
        </row>
        <row r="2485">
          <cell r="A2485" t="str">
            <v>26467</v>
          </cell>
          <cell r="C2485" t="str">
            <v>VRTY PRO PILOTY TŘ VI D DO 3200MM</v>
          </cell>
          <cell r="D2485" t="str">
            <v>M</v>
          </cell>
          <cell r="E2485">
            <v>66500</v>
          </cell>
          <cell r="F248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5">
            <v>74790</v>
          </cell>
        </row>
        <row r="2486">
          <cell r="A2486" t="str">
            <v>26468</v>
          </cell>
          <cell r="C2486" t="str">
            <v>VRTY PRO PILOTY TŘ VI D PŘES 3200MM</v>
          </cell>
          <cell r="D2486" t="str">
            <v>M</v>
          </cell>
          <cell r="E2486">
            <v>91200</v>
          </cell>
          <cell r="F248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6">
            <v>74825</v>
          </cell>
        </row>
        <row r="2487">
          <cell r="A2487" t="str">
            <v>264714</v>
          </cell>
          <cell r="C2487" t="str">
            <v>VRTY PRO PILOTY TŘ I A II D DO 200MM</v>
          </cell>
          <cell r="D2487" t="str">
            <v>M</v>
          </cell>
          <cell r="E2487">
            <v>870</v>
          </cell>
          <cell r="F248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7">
            <v>74864</v>
          </cell>
        </row>
        <row r="2488">
          <cell r="A2488" t="str">
            <v>264715</v>
          </cell>
          <cell r="C2488" t="str">
            <v>VRTY PRO PILOTY TŘ I A II D DO 300MM</v>
          </cell>
          <cell r="D2488" t="str">
            <v>M</v>
          </cell>
          <cell r="E2488">
            <v>1010</v>
          </cell>
          <cell r="F248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8">
            <v>74895</v>
          </cell>
        </row>
        <row r="2489">
          <cell r="A2489" t="str">
            <v>264716</v>
          </cell>
          <cell r="C2489" t="str">
            <v>VRTY PRO PILOTY TŘ I A II D DO 400MM</v>
          </cell>
          <cell r="D2489" t="str">
            <v>M</v>
          </cell>
          <cell r="E2489">
            <v>1450</v>
          </cell>
          <cell r="F248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89">
            <v>74926</v>
          </cell>
        </row>
        <row r="2490">
          <cell r="A2490" t="str">
            <v>264727</v>
          </cell>
          <cell r="C2490" t="str">
            <v>VRTY PRO PILOTY TŘ I A II D DO 500MM</v>
          </cell>
          <cell r="D2490" t="str">
            <v>M</v>
          </cell>
          <cell r="E2490">
            <v>1640</v>
          </cell>
          <cell r="F249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0">
            <v>74961</v>
          </cell>
        </row>
        <row r="2491">
          <cell r="A2491" t="str">
            <v>264728</v>
          </cell>
          <cell r="C2491" t="str">
            <v>VRTY PRO PILOTY TŘ I A II D DO 600MM</v>
          </cell>
          <cell r="D2491" t="str">
            <v>M</v>
          </cell>
          <cell r="E2491">
            <v>1830</v>
          </cell>
          <cell r="F249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1">
            <v>74992</v>
          </cell>
        </row>
        <row r="2492">
          <cell r="A2492" t="str">
            <v>264730</v>
          </cell>
          <cell r="C2492" t="str">
            <v>VRTY PRO PILOTY TŘ I A II D DO 800MM</v>
          </cell>
          <cell r="D2492" t="str">
            <v>M</v>
          </cell>
          <cell r="E2492">
            <v>2220</v>
          </cell>
          <cell r="F249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2">
            <v>75027</v>
          </cell>
        </row>
        <row r="2493">
          <cell r="A2493" t="str">
            <v>264739</v>
          </cell>
          <cell r="C2493" t="str">
            <v>VRTY PRO PILOTY TŘ I A II D DO 700MM</v>
          </cell>
          <cell r="D2493" t="str">
            <v>M</v>
          </cell>
          <cell r="E2493">
            <v>2060</v>
          </cell>
          <cell r="F249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3">
            <v>75058</v>
          </cell>
        </row>
        <row r="2494">
          <cell r="A2494" t="str">
            <v>264741</v>
          </cell>
          <cell r="C2494" t="str">
            <v>VRTY PRO PILOTY TŘ I A II D DO 1000MM</v>
          </cell>
          <cell r="D2494" t="str">
            <v>M</v>
          </cell>
          <cell r="E2494">
            <v>3070</v>
          </cell>
          <cell r="F249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4">
            <v>75093</v>
          </cell>
        </row>
        <row r="2495">
          <cell r="A2495" t="str">
            <v>264742</v>
          </cell>
          <cell r="C2495" t="str">
            <v>VRTY PRO PILOTY TŘ I A II D DO 1200MM</v>
          </cell>
          <cell r="D2495" t="str">
            <v>M</v>
          </cell>
          <cell r="E2495">
            <v>3690</v>
          </cell>
          <cell r="F249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5">
            <v>75124</v>
          </cell>
        </row>
        <row r="2496">
          <cell r="A2496" t="str">
            <v>264753</v>
          </cell>
          <cell r="C2496" t="str">
            <v>VRTY PRO PILOTY TŘ I A II D DO 1400MM</v>
          </cell>
          <cell r="D2496" t="str">
            <v>M</v>
          </cell>
          <cell r="E2496">
            <v>4270</v>
          </cell>
          <cell r="F249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6">
            <v>75159</v>
          </cell>
        </row>
        <row r="2497">
          <cell r="A2497" t="str">
            <v>264754</v>
          </cell>
          <cell r="C2497" t="str">
            <v>VRTY PRO PILOTY TŘ I A II D DO 1600MM</v>
          </cell>
          <cell r="D2497" t="str">
            <v>M</v>
          </cell>
          <cell r="E2497">
            <v>4610</v>
          </cell>
          <cell r="F249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7">
            <v>75190</v>
          </cell>
        </row>
        <row r="2498">
          <cell r="A2498" t="str">
            <v>264765</v>
          </cell>
          <cell r="C2498" t="str">
            <v>VRTY PRO PILOTY TŘ I A II D DO 1800MM</v>
          </cell>
          <cell r="D2498" t="str">
            <v>M</v>
          </cell>
          <cell r="E2498">
            <v>5400</v>
          </cell>
          <cell r="F249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8">
            <v>75225</v>
          </cell>
        </row>
        <row r="2499">
          <cell r="A2499" t="str">
            <v>264766</v>
          </cell>
          <cell r="C2499" t="str">
            <v>VRTY PRO PILOTY TŘ I A II D DO 2000MM</v>
          </cell>
          <cell r="D2499" t="str">
            <v>M</v>
          </cell>
          <cell r="E2499">
            <v>6710</v>
          </cell>
          <cell r="F249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499">
            <v>75256</v>
          </cell>
        </row>
        <row r="2500">
          <cell r="A2500" t="str">
            <v>264767</v>
          </cell>
          <cell r="C2500" t="str">
            <v>VRTY PRO PILOTY TŘ I A II D DO 2200MM</v>
          </cell>
          <cell r="D2500" t="str">
            <v>M</v>
          </cell>
          <cell r="E2500">
            <v>8290</v>
          </cell>
          <cell r="F250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0">
            <v>75287</v>
          </cell>
        </row>
        <row r="2501">
          <cell r="A2501" t="str">
            <v>264768</v>
          </cell>
          <cell r="C2501" t="str">
            <v>VRTY PRO PILOTY TŘ I A II D DO 2400MM</v>
          </cell>
          <cell r="D2501" t="str">
            <v>M</v>
          </cell>
          <cell r="E2501">
            <v>9730</v>
          </cell>
          <cell r="F250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1">
            <v>75318</v>
          </cell>
        </row>
        <row r="2502">
          <cell r="A2502" t="str">
            <v>26477</v>
          </cell>
          <cell r="C2502" t="str">
            <v>VRTY PRO PILOTY TŘ I A II D DO 3200MM</v>
          </cell>
          <cell r="D2502" t="str">
            <v>M</v>
          </cell>
          <cell r="E2502">
            <v>15800</v>
          </cell>
          <cell r="F250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2">
            <v>75353</v>
          </cell>
        </row>
        <row r="2503">
          <cell r="A2503" t="str">
            <v>26478</v>
          </cell>
          <cell r="C2503" t="str">
            <v>VRTY PRO PILOTY TŘ I A II D PŘES 3200MM</v>
          </cell>
          <cell r="D2503" t="str">
            <v>M</v>
          </cell>
          <cell r="E2503">
            <v>19400</v>
          </cell>
          <cell r="F250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3">
            <v>75388</v>
          </cell>
        </row>
        <row r="2504">
          <cell r="A2504" t="str">
            <v>264814</v>
          </cell>
          <cell r="C2504" t="str">
            <v>VRTY PRO PILOTY TŘ III A IV D DO 200MM</v>
          </cell>
          <cell r="D2504" t="str">
            <v>M</v>
          </cell>
          <cell r="E2504">
            <v>2560</v>
          </cell>
          <cell r="F250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4">
            <v>75427</v>
          </cell>
        </row>
        <row r="2505">
          <cell r="A2505" t="str">
            <v>264815</v>
          </cell>
          <cell r="C2505" t="str">
            <v>VRTY PRO PILOTY TŘ III A IV D DO 300MM</v>
          </cell>
          <cell r="D2505" t="str">
            <v>M</v>
          </cell>
          <cell r="E2505">
            <v>2770</v>
          </cell>
          <cell r="F250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5">
            <v>75458</v>
          </cell>
        </row>
        <row r="2506">
          <cell r="A2506" t="str">
            <v>264816</v>
          </cell>
          <cell r="C2506" t="str">
            <v>VRTY PRO PILOTY TŘ III A IV D DO 400MM</v>
          </cell>
          <cell r="D2506" t="str">
            <v>M</v>
          </cell>
          <cell r="E2506">
            <v>2960</v>
          </cell>
          <cell r="F250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6">
            <v>75489</v>
          </cell>
        </row>
        <row r="2507">
          <cell r="A2507" t="str">
            <v>264827</v>
          </cell>
          <cell r="C2507" t="str">
            <v>VRTY PRO PILOTY TŘ III A IV D DO 500MM</v>
          </cell>
          <cell r="D2507" t="str">
            <v>M</v>
          </cell>
          <cell r="E2507">
            <v>3170</v>
          </cell>
          <cell r="F250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7">
            <v>75524</v>
          </cell>
        </row>
        <row r="2508">
          <cell r="A2508" t="str">
            <v>264828</v>
          </cell>
          <cell r="C2508" t="str">
            <v>VRTY PRO PILOTY TŘ III A IV D DO 600MM</v>
          </cell>
          <cell r="D2508" t="str">
            <v>M</v>
          </cell>
          <cell r="E2508">
            <v>3570</v>
          </cell>
          <cell r="F250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8">
            <v>75555</v>
          </cell>
        </row>
        <row r="2509">
          <cell r="A2509" t="str">
            <v>264830</v>
          </cell>
          <cell r="C2509" t="str">
            <v>VRTY PRO PILOTY TŘ III A IV D DO 800MM</v>
          </cell>
          <cell r="D2509" t="str">
            <v>M</v>
          </cell>
          <cell r="E2509">
            <v>4480</v>
          </cell>
          <cell r="F250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09">
            <v>75590</v>
          </cell>
        </row>
        <row r="2510">
          <cell r="A2510" t="str">
            <v>264839</v>
          </cell>
          <cell r="C2510" t="str">
            <v>VRTY PRO PILOTY TŘ III A IV D DO 700MM</v>
          </cell>
          <cell r="D2510" t="str">
            <v>M</v>
          </cell>
          <cell r="E2510">
            <v>4230</v>
          </cell>
          <cell r="F251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0">
            <v>75621</v>
          </cell>
        </row>
        <row r="2511">
          <cell r="A2511" t="str">
            <v>264841</v>
          </cell>
          <cell r="C2511" t="str">
            <v>VRTY PRO PILOTY TŘ III A IV D DO 1000MM</v>
          </cell>
          <cell r="D2511" t="str">
            <v>M</v>
          </cell>
          <cell r="E2511">
            <v>5650</v>
          </cell>
          <cell r="F251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1">
            <v>75656</v>
          </cell>
        </row>
        <row r="2512">
          <cell r="A2512" t="str">
            <v>264842</v>
          </cell>
          <cell r="C2512" t="str">
            <v>VRTY PRO PILOTY TŘ III A IV D DO 1200MM</v>
          </cell>
          <cell r="D2512" t="str">
            <v>M</v>
          </cell>
          <cell r="E2512">
            <v>6710</v>
          </cell>
          <cell r="F251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2">
            <v>75687</v>
          </cell>
        </row>
        <row r="2513">
          <cell r="A2513" t="str">
            <v>264853</v>
          </cell>
          <cell r="C2513" t="str">
            <v>VRTY PRO PILOTY TŘ III A IV D DO 1400MM</v>
          </cell>
          <cell r="D2513" t="str">
            <v>M</v>
          </cell>
          <cell r="E2513">
            <v>8040</v>
          </cell>
          <cell r="F251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3">
            <v>75722</v>
          </cell>
        </row>
        <row r="2514">
          <cell r="A2514" t="str">
            <v>264854</v>
          </cell>
          <cell r="C2514" t="str">
            <v>VRTY PRO PILOTY TŘ III A IV D DO 1600MM</v>
          </cell>
          <cell r="D2514" t="str">
            <v>M</v>
          </cell>
          <cell r="E2514">
            <v>9850</v>
          </cell>
          <cell r="F251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4">
            <v>75753</v>
          </cell>
        </row>
        <row r="2515">
          <cell r="A2515" t="str">
            <v>264865</v>
          </cell>
          <cell r="C2515" t="str">
            <v>VRTY PRO PILOTY TŘ III A IV D DO 1800MM</v>
          </cell>
          <cell r="D2515" t="str">
            <v>M</v>
          </cell>
          <cell r="E2515">
            <v>12000</v>
          </cell>
          <cell r="F251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5">
            <v>75788</v>
          </cell>
        </row>
        <row r="2516">
          <cell r="A2516" t="str">
            <v>264866</v>
          </cell>
          <cell r="C2516" t="str">
            <v>VRTY PRO PILOTY TŘ III A IV D DO 2000MM</v>
          </cell>
          <cell r="D2516" t="str">
            <v>M</v>
          </cell>
          <cell r="E2516">
            <v>13800</v>
          </cell>
          <cell r="F251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6">
            <v>75819</v>
          </cell>
        </row>
        <row r="2517">
          <cell r="A2517" t="str">
            <v>264867</v>
          </cell>
          <cell r="C2517" t="str">
            <v>VRTY PRO PILOTY TŘ III A IV D DO 2200MM</v>
          </cell>
          <cell r="D2517" t="str">
            <v>M</v>
          </cell>
          <cell r="E2517">
            <v>16100</v>
          </cell>
          <cell r="F251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7">
            <v>75850</v>
          </cell>
        </row>
        <row r="2518">
          <cell r="A2518" t="str">
            <v>264868</v>
          </cell>
          <cell r="C2518" t="str">
            <v>VRTY PRO PILOTY TŘ III A IV D DO 2400MM</v>
          </cell>
          <cell r="D2518" t="str">
            <v>M</v>
          </cell>
          <cell r="E2518">
            <v>21100</v>
          </cell>
          <cell r="F251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8">
            <v>75881</v>
          </cell>
        </row>
        <row r="2519">
          <cell r="A2519" t="str">
            <v>26487</v>
          </cell>
          <cell r="C2519" t="str">
            <v>VRTY PRO PILOTY TŘ III A IV D DO 3200MM</v>
          </cell>
          <cell r="D2519" t="str">
            <v>M</v>
          </cell>
          <cell r="E2519">
            <v>43000</v>
          </cell>
          <cell r="F251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19">
            <v>75916</v>
          </cell>
        </row>
        <row r="2520">
          <cell r="A2520" t="str">
            <v>26488</v>
          </cell>
          <cell r="C2520" t="str">
            <v>VRTY PRO PILOTY TŘ III A IV D PŘES 3200MM</v>
          </cell>
          <cell r="D2520" t="str">
            <v>M</v>
          </cell>
          <cell r="E2520">
            <v>53300</v>
          </cell>
          <cell r="F252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0">
            <v>75951</v>
          </cell>
        </row>
        <row r="2521">
          <cell r="A2521" t="str">
            <v>264914</v>
          </cell>
          <cell r="C2521" t="str">
            <v>VRTY PRO PILOTY TŘ V A VI D DO 200MM</v>
          </cell>
          <cell r="D2521" t="str">
            <v>M</v>
          </cell>
          <cell r="E2521">
            <v>4860</v>
          </cell>
          <cell r="F252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1">
            <v>75990</v>
          </cell>
        </row>
        <row r="2522">
          <cell r="A2522" t="str">
            <v>264915</v>
          </cell>
          <cell r="C2522" t="str">
            <v>VRTY PRO PILOTY TŘ. V-VI D DO 300MM</v>
          </cell>
          <cell r="D2522" t="str">
            <v>M</v>
          </cell>
          <cell r="E2522">
            <v>5230</v>
          </cell>
          <cell r="F252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2">
            <v>76021</v>
          </cell>
        </row>
        <row r="2523">
          <cell r="A2523" t="str">
            <v>264916</v>
          </cell>
          <cell r="C2523" t="str">
            <v>VRTY PRO PILOTY TŘ. V-VI D DO 400MM</v>
          </cell>
          <cell r="D2523" t="str">
            <v>M</v>
          </cell>
          <cell r="E2523">
            <v>5640</v>
          </cell>
          <cell r="F252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3">
            <v>76052</v>
          </cell>
        </row>
        <row r="2524">
          <cell r="A2524" t="str">
            <v>264927</v>
          </cell>
          <cell r="C2524" t="str">
            <v>VRTY PRO PILOTY TŘ. V-VI D DO 500MM</v>
          </cell>
          <cell r="D2524" t="str">
            <v>M</v>
          </cell>
          <cell r="E2524">
            <v>6150</v>
          </cell>
          <cell r="F252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4">
            <v>76087</v>
          </cell>
        </row>
        <row r="2525">
          <cell r="A2525" t="str">
            <v>264928</v>
          </cell>
          <cell r="C2525" t="str">
            <v>VRTY PRO PILOTY TŘ. V-VI D DO 600MM</v>
          </cell>
          <cell r="D2525" t="str">
            <v>M</v>
          </cell>
          <cell r="E2525">
            <v>9450</v>
          </cell>
          <cell r="F252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5">
            <v>76118</v>
          </cell>
        </row>
        <row r="2526">
          <cell r="A2526" t="str">
            <v>264930</v>
          </cell>
          <cell r="C2526" t="str">
            <v>VRTY PRO PILOTY TŘ. V-VI D DO 800MM</v>
          </cell>
          <cell r="D2526" t="str">
            <v>M</v>
          </cell>
          <cell r="E2526">
            <v>12500</v>
          </cell>
          <cell r="F252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6">
            <v>76153</v>
          </cell>
        </row>
        <row r="2527">
          <cell r="A2527" t="str">
            <v>264939</v>
          </cell>
          <cell r="C2527" t="str">
            <v>VRTY PRO PILOTY TŘ V A VI D DO 700MM</v>
          </cell>
          <cell r="D2527" t="str">
            <v>M</v>
          </cell>
          <cell r="E2527">
            <v>10900</v>
          </cell>
          <cell r="F252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7">
            <v>76184</v>
          </cell>
        </row>
        <row r="2528">
          <cell r="A2528" t="str">
            <v>264941</v>
          </cell>
          <cell r="C2528" t="str">
            <v>VRTY PRO PILOTY TŘ. V-VI D DO 1000MM</v>
          </cell>
          <cell r="D2528" t="str">
            <v>M</v>
          </cell>
          <cell r="E2528">
            <v>17000</v>
          </cell>
          <cell r="F2528"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8">
            <v>76219</v>
          </cell>
        </row>
        <row r="2529">
          <cell r="A2529" t="str">
            <v>264942</v>
          </cell>
          <cell r="C2529" t="str">
            <v>VRTY PRO PILOTY TŘ. V-VI D DO 1200MM</v>
          </cell>
          <cell r="D2529" t="str">
            <v>M</v>
          </cell>
          <cell r="E2529">
            <v>19400</v>
          </cell>
          <cell r="F2529"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29">
            <v>76250</v>
          </cell>
        </row>
        <row r="2530">
          <cell r="A2530" t="str">
            <v>264953</v>
          </cell>
          <cell r="C2530" t="str">
            <v>VRTY PRO PILOTY TŘ V A VI D DO 1400MM</v>
          </cell>
          <cell r="D2530" t="str">
            <v>M</v>
          </cell>
          <cell r="E2530">
            <v>20900</v>
          </cell>
          <cell r="F2530"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30">
            <v>76285</v>
          </cell>
        </row>
        <row r="2531">
          <cell r="A2531" t="str">
            <v>264954</v>
          </cell>
          <cell r="C2531" t="str">
            <v>VRTY PRO PILOTY TŘ. V-VI D DO 1600MM</v>
          </cell>
          <cell r="D2531" t="str">
            <v>M</v>
          </cell>
          <cell r="E2531">
            <v>22400</v>
          </cell>
          <cell r="F2531"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31">
            <v>76316</v>
          </cell>
        </row>
        <row r="2532">
          <cell r="A2532" t="str">
            <v>264965</v>
          </cell>
          <cell r="C2532" t="str">
            <v>VRTY PRO PILOTY TŘ V A VI D DO 1800MM</v>
          </cell>
          <cell r="D2532" t="str">
            <v>M</v>
          </cell>
          <cell r="E2532">
            <v>24300</v>
          </cell>
          <cell r="F2532"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32">
            <v>76351</v>
          </cell>
        </row>
        <row r="2533">
          <cell r="A2533" t="str">
            <v>264966</v>
          </cell>
          <cell r="C2533" t="str">
            <v>VRTY PRO PILOTY TŘ. V-VI D DO 2000MM</v>
          </cell>
          <cell r="D2533" t="str">
            <v>M</v>
          </cell>
          <cell r="E2533">
            <v>26800</v>
          </cell>
          <cell r="F2533"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33">
            <v>76382</v>
          </cell>
        </row>
        <row r="2534">
          <cell r="A2534" t="str">
            <v>264967</v>
          </cell>
          <cell r="C2534" t="str">
            <v>VRTY PRO PILOTY TŘ V A VI D DO 2200MM</v>
          </cell>
          <cell r="D2534" t="str">
            <v>M</v>
          </cell>
          <cell r="E2534">
            <v>32900</v>
          </cell>
          <cell r="F2534"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34">
            <v>76413</v>
          </cell>
        </row>
        <row r="2535">
          <cell r="A2535" t="str">
            <v>264968</v>
          </cell>
          <cell r="C2535" t="str">
            <v>VRTY PRO PILOTY TŘ. V-VI D DO 2400MM</v>
          </cell>
          <cell r="D2535" t="str">
            <v>M</v>
          </cell>
          <cell r="E2535">
            <v>40900</v>
          </cell>
          <cell r="F2535"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35">
            <v>76444</v>
          </cell>
        </row>
        <row r="2536">
          <cell r="A2536" t="str">
            <v>26497</v>
          </cell>
          <cell r="C2536" t="str">
            <v>VRTY PRO PILOTY TŘ. V-VI D DO 3200MM</v>
          </cell>
          <cell r="D2536" t="str">
            <v>M</v>
          </cell>
          <cell r="E2536">
            <v>66500</v>
          </cell>
          <cell r="F2536"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36">
            <v>76479</v>
          </cell>
        </row>
        <row r="2537">
          <cell r="A2537" t="str">
            <v>26498</v>
          </cell>
          <cell r="C2537" t="str">
            <v>VRTY PRO PILOTY TŘ V A VI D PŘES 3200MM</v>
          </cell>
          <cell r="D2537" t="str">
            <v>M</v>
          </cell>
          <cell r="E2537">
            <v>91200</v>
          </cell>
          <cell r="F2537" t="str">
            <v>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v>
          </cell>
          <cell r="G2537">
            <v>76514</v>
          </cell>
        </row>
        <row r="2538">
          <cell r="A2538" t="str">
            <v>265114</v>
          </cell>
          <cell r="C2538" t="str">
            <v>VRTY PRO ODVODNĚNÍ V PODZEMÍ DO 12M TŘ I D DO 35MM</v>
          </cell>
          <cell r="D2538" t="str">
            <v>M</v>
          </cell>
          <cell r="E2538">
            <v>237</v>
          </cell>
          <cell r="F253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38">
            <v>76557</v>
          </cell>
        </row>
        <row r="2539">
          <cell r="A2539" t="str">
            <v>265115</v>
          </cell>
          <cell r="C2539" t="str">
            <v>VRTY PRO ODVODNĚNÍ V PODZEMÍ DO 12M TŘ I D DO 50MM</v>
          </cell>
          <cell r="D2539" t="str">
            <v>M</v>
          </cell>
          <cell r="E2539">
            <v>237</v>
          </cell>
          <cell r="F253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39">
            <v>76577</v>
          </cell>
        </row>
        <row r="2540">
          <cell r="A2540" t="str">
            <v>265116</v>
          </cell>
          <cell r="C2540" t="str">
            <v>VRTY PRO ODVODNĚNÍ V PODZEMÍ DO 12M TŘ I D DO 80MM</v>
          </cell>
          <cell r="D2540" t="str">
            <v>M</v>
          </cell>
          <cell r="E2540">
            <v>237</v>
          </cell>
          <cell r="F254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0">
            <v>76597</v>
          </cell>
        </row>
        <row r="2541">
          <cell r="A2541" t="str">
            <v>265214</v>
          </cell>
          <cell r="C2541" t="str">
            <v>VRTY PRO ODVODNĚNÍ V PODZEMÍ DO 12M TŘ II D DO 35MM</v>
          </cell>
          <cell r="D2541" t="str">
            <v>M</v>
          </cell>
          <cell r="E2541">
            <v>446</v>
          </cell>
          <cell r="F254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1">
            <v>76625</v>
          </cell>
        </row>
        <row r="2542">
          <cell r="A2542" t="str">
            <v>265215</v>
          </cell>
          <cell r="C2542" t="str">
            <v>VRTY PRO ODVODNĚNÍ V PODZEMÍ DO 12M TŘ II D DO 50MM</v>
          </cell>
          <cell r="D2542" t="str">
            <v>M</v>
          </cell>
          <cell r="E2542">
            <v>446</v>
          </cell>
          <cell r="F254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2">
            <v>76645</v>
          </cell>
        </row>
        <row r="2543">
          <cell r="A2543" t="str">
            <v>265216</v>
          </cell>
          <cell r="C2543" t="str">
            <v>VRTY PRO ODVODNĚNÍ V PODZEMÍ DO 12M TŘ II D DO 80MM</v>
          </cell>
          <cell r="D2543" t="str">
            <v>M</v>
          </cell>
          <cell r="E2543">
            <v>446</v>
          </cell>
          <cell r="F254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3">
            <v>76665</v>
          </cell>
        </row>
        <row r="2544">
          <cell r="A2544" t="str">
            <v>265314</v>
          </cell>
          <cell r="C2544" t="str">
            <v>VRTY PRO ODVODNĚNÍ V PODZEMÍ DO 12M TŘ III D DO 35MM</v>
          </cell>
          <cell r="D2544" t="str">
            <v>M</v>
          </cell>
          <cell r="E2544">
            <v>657</v>
          </cell>
          <cell r="F254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4">
            <v>76693</v>
          </cell>
        </row>
        <row r="2545">
          <cell r="A2545" t="str">
            <v>265315</v>
          </cell>
          <cell r="C2545" t="str">
            <v>VRTY PRO ODVODNĚNÍ V PODZEMÍ DO 12M TŘ III D DO 50MM</v>
          </cell>
          <cell r="D2545" t="str">
            <v>M</v>
          </cell>
          <cell r="E2545">
            <v>657</v>
          </cell>
          <cell r="F254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5">
            <v>76713</v>
          </cell>
        </row>
        <row r="2546">
          <cell r="A2546" t="str">
            <v>265316</v>
          </cell>
          <cell r="C2546" t="str">
            <v>VRTY PRO ODVODNĚNÍ V PODZEMÍ DO 12M TŘ III D DO 80MM</v>
          </cell>
          <cell r="D2546" t="str">
            <v>M</v>
          </cell>
          <cell r="E2546">
            <v>657</v>
          </cell>
          <cell r="F254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6">
            <v>76733</v>
          </cell>
        </row>
        <row r="2547">
          <cell r="A2547" t="str">
            <v>265414</v>
          </cell>
          <cell r="C2547" t="str">
            <v>VRTY PRO ODVODNĚNÍ V PODZEMÍ DO 12M TŘ IV D DO 35MM</v>
          </cell>
          <cell r="D2547" t="str">
            <v>M</v>
          </cell>
          <cell r="E2547">
            <v>845</v>
          </cell>
          <cell r="F254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7">
            <v>76761</v>
          </cell>
        </row>
        <row r="2548">
          <cell r="A2548" t="str">
            <v>265415</v>
          </cell>
          <cell r="C2548" t="str">
            <v>VRTY PRO ODVODNĚNÍ V PODZEMÍ DO 12M TŘ IV D DO 50MM</v>
          </cell>
          <cell r="D2548" t="str">
            <v>M</v>
          </cell>
          <cell r="E2548">
            <v>845</v>
          </cell>
          <cell r="F254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8">
            <v>76781</v>
          </cell>
        </row>
        <row r="2549">
          <cell r="A2549" t="str">
            <v>265416</v>
          </cell>
          <cell r="C2549" t="str">
            <v>VRTY PRO ODVODNĚNÍ V PODZEMÍ DO 12M TŘ IV D DO 80MM</v>
          </cell>
          <cell r="D2549" t="str">
            <v>M</v>
          </cell>
          <cell r="E2549">
            <v>845</v>
          </cell>
          <cell r="F254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49">
            <v>76801</v>
          </cell>
        </row>
        <row r="2550">
          <cell r="A2550" t="str">
            <v>265514</v>
          </cell>
          <cell r="C2550" t="str">
            <v>VRTY PRO ODVODNĚNÍ V PODZEMÍ DO 12M TŘ V D DO 35MM</v>
          </cell>
          <cell r="D2550" t="str">
            <v>M</v>
          </cell>
          <cell r="E2550">
            <v>1010</v>
          </cell>
          <cell r="F255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0">
            <v>76829</v>
          </cell>
        </row>
        <row r="2551">
          <cell r="A2551" t="str">
            <v>265515</v>
          </cell>
          <cell r="C2551" t="str">
            <v>VRTY PRO ODVODNĚNÍ V PODZEMÍ DO 12M TŘ V D DO 50MM</v>
          </cell>
          <cell r="D2551" t="str">
            <v>M</v>
          </cell>
          <cell r="E2551">
            <v>1010</v>
          </cell>
          <cell r="F255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1">
            <v>76849</v>
          </cell>
        </row>
        <row r="2552">
          <cell r="A2552" t="str">
            <v>265516</v>
          </cell>
          <cell r="C2552" t="str">
            <v>VRTY PRO ODVODNĚNÍ V PODZEMÍ DO 12M TŘ V D DO 80MM</v>
          </cell>
          <cell r="D2552" t="str">
            <v>M</v>
          </cell>
          <cell r="E2552">
            <v>1010</v>
          </cell>
          <cell r="F255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2">
            <v>76869</v>
          </cell>
        </row>
        <row r="2553">
          <cell r="A2553" t="str">
            <v>265614</v>
          </cell>
          <cell r="C2553" t="str">
            <v>VRTY PRO ODVODNĚNÍ V PODZEMÍ DO 12M TŘ VI D DO 35MM</v>
          </cell>
          <cell r="D2553" t="str">
            <v>M</v>
          </cell>
          <cell r="E2553">
            <v>1140</v>
          </cell>
          <cell r="F255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3">
            <v>76897</v>
          </cell>
        </row>
        <row r="2554">
          <cell r="A2554" t="str">
            <v>265615</v>
          </cell>
          <cell r="C2554" t="str">
            <v>VRTY PRO ODVODNĚNÍ V PODZEMÍ DO 12M TŘ VI D DO 50MM</v>
          </cell>
          <cell r="D2554" t="str">
            <v>M</v>
          </cell>
          <cell r="E2554">
            <v>1140</v>
          </cell>
          <cell r="F255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4">
            <v>76917</v>
          </cell>
        </row>
        <row r="2555">
          <cell r="A2555" t="str">
            <v>265616</v>
          </cell>
          <cell r="C2555" t="str">
            <v>VRTY PRO ODVODNĚNÍ V PODZEMÍ DO 12M TŘ VI D DO 80MM</v>
          </cell>
          <cell r="D2555" t="str">
            <v>M</v>
          </cell>
          <cell r="E2555">
            <v>1140</v>
          </cell>
          <cell r="F255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5">
            <v>76937</v>
          </cell>
        </row>
        <row r="2556">
          <cell r="A2556" t="str">
            <v>265714</v>
          </cell>
          <cell r="C2556" t="str">
            <v>VRTY PRO ODVODNĚNÍ V PODZEMÍ DO 12M TŘ I-II D DO 35MM</v>
          </cell>
          <cell r="D2556" t="str">
            <v>M</v>
          </cell>
          <cell r="E2556">
            <v>348</v>
          </cell>
          <cell r="F255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6">
            <v>76965</v>
          </cell>
        </row>
        <row r="2557">
          <cell r="A2557" t="str">
            <v>265715</v>
          </cell>
          <cell r="C2557" t="str">
            <v>VRTY PRO ODVODNĚNÍ V PODZEMÍ DO 12M TŘ I-II D DO 50MM</v>
          </cell>
          <cell r="D2557" t="str">
            <v>M</v>
          </cell>
          <cell r="E2557">
            <v>348</v>
          </cell>
          <cell r="F255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7">
            <v>76985</v>
          </cell>
        </row>
        <row r="2558">
          <cell r="A2558" t="str">
            <v>265716</v>
          </cell>
          <cell r="C2558" t="str">
            <v>VRTY PRO ODVODNĚNÍ V PODZEMÍ DO 12M TŘ I-II D DO 80MM</v>
          </cell>
          <cell r="D2558" t="str">
            <v>M</v>
          </cell>
          <cell r="E2558">
            <v>348</v>
          </cell>
          <cell r="F255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8">
            <v>77005</v>
          </cell>
        </row>
        <row r="2559">
          <cell r="A2559" t="str">
            <v>265814</v>
          </cell>
          <cell r="C2559" t="str">
            <v>VRTY PRO ODVODNĚNÍ V PODZEMÍ DO 12M TŘ III-IV D DO 35MM</v>
          </cell>
          <cell r="D2559" t="str">
            <v>M</v>
          </cell>
          <cell r="E2559">
            <v>744</v>
          </cell>
          <cell r="F255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59">
            <v>77033</v>
          </cell>
        </row>
        <row r="2560">
          <cell r="A2560" t="str">
            <v>265815</v>
          </cell>
          <cell r="C2560" t="str">
            <v>VRTY PRO ODVODNĚNÍ V PODZEMÍ DO 12M TŘ III-IV D DO 50MM</v>
          </cell>
          <cell r="D2560" t="str">
            <v>M</v>
          </cell>
          <cell r="E2560">
            <v>744</v>
          </cell>
          <cell r="F256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0">
            <v>77053</v>
          </cell>
        </row>
        <row r="2561">
          <cell r="A2561" t="str">
            <v>265816</v>
          </cell>
          <cell r="C2561" t="str">
            <v>VRTY PRO ODVODNĚNÍ V PODZEMÍ DO 12M TŘ III-IV D DO 80MM</v>
          </cell>
          <cell r="D2561" t="str">
            <v>M</v>
          </cell>
          <cell r="E2561">
            <v>744</v>
          </cell>
          <cell r="F256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1">
            <v>77073</v>
          </cell>
        </row>
        <row r="2562">
          <cell r="A2562" t="str">
            <v>265914</v>
          </cell>
          <cell r="C2562" t="str">
            <v>VRTY PRO ODVODNĚNÍ V PODZEMÍ DO 12M TŘ V-VI D DO 35MM</v>
          </cell>
          <cell r="D2562" t="str">
            <v>M</v>
          </cell>
          <cell r="E2562">
            <v>1080</v>
          </cell>
          <cell r="F256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2">
            <v>77101</v>
          </cell>
        </row>
        <row r="2563">
          <cell r="A2563" t="str">
            <v>265915</v>
          </cell>
          <cell r="C2563" t="str">
            <v>VRTY PRO ODVODNĚNÍ V PODZEMÍ DO 12M TŘ V-VI D DO 50MM</v>
          </cell>
          <cell r="D2563" t="str">
            <v>M</v>
          </cell>
          <cell r="E2563">
            <v>1080</v>
          </cell>
          <cell r="F256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3">
            <v>77121</v>
          </cell>
        </row>
        <row r="2564">
          <cell r="A2564" t="str">
            <v>265916</v>
          </cell>
          <cell r="C2564" t="str">
            <v>VRTY PRO ODVODNĚNÍ V PODZEMÍ DO 12M TŘ V-VI D DO 80MM</v>
          </cell>
          <cell r="D2564" t="str">
            <v>M</v>
          </cell>
          <cell r="E2564">
            <v>1080</v>
          </cell>
          <cell r="F256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4">
            <v>77141</v>
          </cell>
        </row>
        <row r="2565">
          <cell r="A2565" t="str">
            <v>266116</v>
          </cell>
          <cell r="C2565" t="str">
            <v>VRTY PRO MIKROPILOTY V PODZEMÍ DO 12M TŘ I D DO 80MM</v>
          </cell>
          <cell r="D2565" t="str">
            <v>M</v>
          </cell>
          <cell r="E2565">
            <v>1070</v>
          </cell>
          <cell r="F256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5">
            <v>77173</v>
          </cell>
        </row>
        <row r="2566">
          <cell r="A2566" t="str">
            <v>26612</v>
          </cell>
          <cell r="C2566" t="str">
            <v>VRTY PRO MIKROPILOTY V PODZEMÍ DO 12M TŘ I D DO 100MM</v>
          </cell>
          <cell r="D2566" t="str">
            <v>M</v>
          </cell>
          <cell r="E2566">
            <v>1070</v>
          </cell>
          <cell r="F256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6">
            <v>77197</v>
          </cell>
        </row>
        <row r="2567">
          <cell r="A2567" t="str">
            <v>26613</v>
          </cell>
          <cell r="C2567" t="str">
            <v>VRTY PRO MIKROPILOTY V PODZEMÍ DO 12M TŘ I D DO 150MM</v>
          </cell>
          <cell r="D2567" t="str">
            <v>M</v>
          </cell>
          <cell r="E2567">
            <v>1220</v>
          </cell>
          <cell r="F256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7">
            <v>77221</v>
          </cell>
        </row>
        <row r="2568">
          <cell r="A2568" t="str">
            <v>26614</v>
          </cell>
          <cell r="C2568" t="str">
            <v>VRTY PRO MIKROPILOTY V PODZEMÍ DO 12M TŘ I D DO 200MM</v>
          </cell>
          <cell r="D2568" t="str">
            <v>M</v>
          </cell>
          <cell r="E2568">
            <v>1450</v>
          </cell>
          <cell r="F256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8">
            <v>77245</v>
          </cell>
        </row>
        <row r="2569">
          <cell r="A2569" t="str">
            <v>26615</v>
          </cell>
          <cell r="C2569" t="str">
            <v>VRTY PRO MIKROPILOTY V PODZEMÍ DO 12M TŘ I D DO 300MM</v>
          </cell>
          <cell r="D2569" t="str">
            <v>M</v>
          </cell>
          <cell r="E2569">
            <v>1660</v>
          </cell>
          <cell r="F256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69">
            <v>77269</v>
          </cell>
        </row>
        <row r="2570">
          <cell r="A2570" t="str">
            <v>266216</v>
          </cell>
          <cell r="C2570" t="str">
            <v>VRTY PRO MIKROPILOTY V PODZEMÍ DO 12M TŘ II D DO 80MM</v>
          </cell>
          <cell r="D2570" t="str">
            <v>M</v>
          </cell>
          <cell r="E2570">
            <v>1700</v>
          </cell>
          <cell r="F257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0">
            <v>77297</v>
          </cell>
        </row>
        <row r="2571">
          <cell r="A2571" t="str">
            <v>26622</v>
          </cell>
          <cell r="C2571" t="str">
            <v>VRTY PRO MIKROPILOTY V PODZEMÍ DO 12M TŘ II D DO 100MM</v>
          </cell>
          <cell r="D2571" t="str">
            <v>M</v>
          </cell>
          <cell r="E2571">
            <v>1700</v>
          </cell>
          <cell r="F257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1">
            <v>77321</v>
          </cell>
        </row>
        <row r="2572">
          <cell r="A2572" t="str">
            <v>26623</v>
          </cell>
          <cell r="C2572" t="str">
            <v>VRTY PRO MIKROPILOTY V PODZEMÍ DO 12M TŘ II D DO 150MM</v>
          </cell>
          <cell r="D2572" t="str">
            <v>M</v>
          </cell>
          <cell r="E2572">
            <v>1910</v>
          </cell>
          <cell r="F257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2">
            <v>77345</v>
          </cell>
        </row>
        <row r="2573">
          <cell r="A2573" t="str">
            <v>26624</v>
          </cell>
          <cell r="C2573" t="str">
            <v>VRTY PRO MIKROPILOTY V PODZEMÍ DO 12M TŘ II D DO 200MM</v>
          </cell>
          <cell r="D2573" t="str">
            <v>M</v>
          </cell>
          <cell r="E2573">
            <v>2240</v>
          </cell>
          <cell r="F257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3">
            <v>77369</v>
          </cell>
        </row>
        <row r="2574">
          <cell r="A2574" t="str">
            <v>26625</v>
          </cell>
          <cell r="C2574" t="str">
            <v>VRTY PRO MIKROPILOTY V PODZEMÍ DO 12M TŘ II D DO 300MM</v>
          </cell>
          <cell r="D2574" t="str">
            <v>M</v>
          </cell>
          <cell r="E2574">
            <v>2620</v>
          </cell>
          <cell r="F257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4">
            <v>77393</v>
          </cell>
        </row>
        <row r="2575">
          <cell r="A2575" t="str">
            <v>266316</v>
          </cell>
          <cell r="C2575" t="str">
            <v>VRTY PRO MIKROPILOTY V PODZEMÍ DO 12M TŘ III D DO 80MM</v>
          </cell>
          <cell r="D2575" t="str">
            <v>M</v>
          </cell>
          <cell r="E2575">
            <v>2620</v>
          </cell>
          <cell r="F257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5">
            <v>77421</v>
          </cell>
        </row>
        <row r="2576">
          <cell r="A2576" t="str">
            <v>26632</v>
          </cell>
          <cell r="C2576" t="str">
            <v>VRTY PRO MIKROPILOTY V PODZEMÍ DO 12M TŘ III D DO 100MM</v>
          </cell>
          <cell r="D2576" t="str">
            <v>M</v>
          </cell>
          <cell r="E2576">
            <v>2620</v>
          </cell>
          <cell r="F257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6">
            <v>77445</v>
          </cell>
        </row>
        <row r="2577">
          <cell r="A2577" t="str">
            <v>26633</v>
          </cell>
          <cell r="C2577" t="str">
            <v>VRTY PRO MIKROPILOTY V PODZEMÍ DO 12M TŘ III D DO 150MM</v>
          </cell>
          <cell r="D2577" t="str">
            <v>M</v>
          </cell>
          <cell r="E2577">
            <v>2960</v>
          </cell>
          <cell r="F257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7">
            <v>77469</v>
          </cell>
        </row>
        <row r="2578">
          <cell r="A2578" t="str">
            <v>26634</v>
          </cell>
          <cell r="C2578" t="str">
            <v>VRTY PRO MIKROPILOTY V PODZEMÍ DO 12M TŘ III D DO 200MM</v>
          </cell>
          <cell r="D2578" t="str">
            <v>M</v>
          </cell>
          <cell r="E2578">
            <v>3500</v>
          </cell>
          <cell r="F257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8">
            <v>77493</v>
          </cell>
        </row>
        <row r="2579">
          <cell r="A2579" t="str">
            <v>26635</v>
          </cell>
          <cell r="C2579" t="str">
            <v>VRTY PRO MIKROPILOTY V PODZEMÍ DO 12M TŘ III D DO 300MM</v>
          </cell>
          <cell r="D2579" t="str">
            <v>M</v>
          </cell>
          <cell r="E2579">
            <v>4080</v>
          </cell>
          <cell r="F257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79">
            <v>77517</v>
          </cell>
        </row>
        <row r="2580">
          <cell r="A2580" t="str">
            <v>266416</v>
          </cell>
          <cell r="C2580" t="str">
            <v>VRTY PRO MIKROPILOTY V PODZEMÍ DO 12M TŘ IV D DO 80MM</v>
          </cell>
          <cell r="D2580" t="str">
            <v>M</v>
          </cell>
          <cell r="E2580">
            <v>3420</v>
          </cell>
          <cell r="F258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0">
            <v>77545</v>
          </cell>
        </row>
        <row r="2581">
          <cell r="A2581" t="str">
            <v>26642</v>
          </cell>
          <cell r="C2581" t="str">
            <v>VRTY PRO MIKROPILOTY V PODZEMÍ DO 12M TŘ IV D DO 100MM</v>
          </cell>
          <cell r="D2581" t="str">
            <v>M</v>
          </cell>
          <cell r="E2581">
            <v>3420</v>
          </cell>
          <cell r="F258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1">
            <v>77569</v>
          </cell>
        </row>
        <row r="2582">
          <cell r="A2582" t="str">
            <v>26643</v>
          </cell>
          <cell r="C2582" t="str">
            <v>VRTY PRO MIKROPILOTY V PODZEMÍ DO 12M TŘ IV D DO 150MM</v>
          </cell>
          <cell r="D2582" t="str">
            <v>M</v>
          </cell>
          <cell r="E2582">
            <v>3860</v>
          </cell>
          <cell r="F258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2">
            <v>77593</v>
          </cell>
        </row>
        <row r="2583">
          <cell r="A2583" t="str">
            <v>26644</v>
          </cell>
          <cell r="C2583" t="str">
            <v>VRTY PRO MIKROPILOTY V PODZEMÍ DO 12M TŘ IV D DO 200MM</v>
          </cell>
          <cell r="D2583" t="str">
            <v>M</v>
          </cell>
          <cell r="E2583">
            <v>4550</v>
          </cell>
          <cell r="F258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3">
            <v>77617</v>
          </cell>
        </row>
        <row r="2584">
          <cell r="A2584" t="str">
            <v>26645</v>
          </cell>
          <cell r="C2584" t="str">
            <v>VRTY PRO MIKROPILOTY V PODZEMÍ DO 12M TŘ IV D DO 300MM</v>
          </cell>
          <cell r="D2584" t="str">
            <v>M</v>
          </cell>
          <cell r="E2584">
            <v>5300</v>
          </cell>
          <cell r="F258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4">
            <v>77641</v>
          </cell>
        </row>
        <row r="2585">
          <cell r="A2585" t="str">
            <v>266516</v>
          </cell>
          <cell r="C2585" t="str">
            <v>VRTY PRO MIKROPILOTY V PODZEMÍ DO 12M TŘ V D DO 80MM</v>
          </cell>
          <cell r="D2585" t="str">
            <v>M</v>
          </cell>
          <cell r="E2585">
            <v>4300</v>
          </cell>
          <cell r="F258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5">
            <v>77669</v>
          </cell>
        </row>
        <row r="2586">
          <cell r="A2586" t="str">
            <v>26652</v>
          </cell>
          <cell r="C2586" t="str">
            <v>VRTY PRO MIKROPILOTY V PODZEMÍ DO 12M TŘ V D DO 100MM</v>
          </cell>
          <cell r="D2586" t="str">
            <v>M</v>
          </cell>
          <cell r="E2586">
            <v>4300</v>
          </cell>
          <cell r="F258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6">
            <v>77693</v>
          </cell>
        </row>
        <row r="2587">
          <cell r="A2587" t="str">
            <v>26653</v>
          </cell>
          <cell r="C2587" t="str">
            <v>VRTY PRO MIKROPILOTY V PODZEMÍ DO 12M TŘ V D DO 150MM</v>
          </cell>
          <cell r="D2587" t="str">
            <v>M</v>
          </cell>
          <cell r="E2587">
            <v>4880</v>
          </cell>
          <cell r="F258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7">
            <v>77717</v>
          </cell>
        </row>
        <row r="2588">
          <cell r="A2588" t="str">
            <v>26654</v>
          </cell>
          <cell r="C2588" t="str">
            <v>VRTY PRO MIKROPILOTY V PODZEMÍ DO 12M TŘ V D DO 200MM</v>
          </cell>
          <cell r="D2588" t="str">
            <v>M</v>
          </cell>
          <cell r="E2588">
            <v>5750</v>
          </cell>
          <cell r="F258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8">
            <v>77741</v>
          </cell>
        </row>
        <row r="2589">
          <cell r="A2589" t="str">
            <v>26655</v>
          </cell>
          <cell r="C2589" t="str">
            <v>VRTY PRO MIKROPILOTY V PODZEMÍ DO 12M TŘ V D DO 300MM</v>
          </cell>
          <cell r="D2589" t="str">
            <v>M</v>
          </cell>
          <cell r="E2589">
            <v>6710</v>
          </cell>
          <cell r="F258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89">
            <v>77765</v>
          </cell>
        </row>
        <row r="2590">
          <cell r="A2590" t="str">
            <v>266616</v>
          </cell>
          <cell r="C2590" t="str">
            <v>VRTY PRO MIKROPILOTY V PODZEMÍ DO 12M TŘ VI D DO 80MM</v>
          </cell>
          <cell r="D2590" t="str">
            <v>M</v>
          </cell>
          <cell r="E2590">
            <v>5230</v>
          </cell>
          <cell r="F259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0">
            <v>77793</v>
          </cell>
        </row>
        <row r="2591">
          <cell r="A2591" t="str">
            <v>26662</v>
          </cell>
          <cell r="C2591" t="str">
            <v>VRTY PRO MIKROPILOTY V PODZEMÍ DO 12M TŘ VI D DO 100MM</v>
          </cell>
          <cell r="D2591" t="str">
            <v>M</v>
          </cell>
          <cell r="E2591">
            <v>5230</v>
          </cell>
          <cell r="F259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1">
            <v>77817</v>
          </cell>
        </row>
        <row r="2592">
          <cell r="A2592" t="str">
            <v>26663</v>
          </cell>
          <cell r="C2592" t="str">
            <v>VRTY PRO MIKROPILOTY V PODZEMÍ DO 12M TŘ VI D DO 150MM</v>
          </cell>
          <cell r="D2592" t="str">
            <v>M</v>
          </cell>
          <cell r="E2592">
            <v>5910</v>
          </cell>
          <cell r="F259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2">
            <v>77841</v>
          </cell>
        </row>
        <row r="2593">
          <cell r="A2593" t="str">
            <v>26664</v>
          </cell>
          <cell r="C2593" t="str">
            <v>VRTY PRO MIKROPILOTY V PODZEMÍ DO 12M TŘ VI D DO 200MM</v>
          </cell>
          <cell r="D2593" t="str">
            <v>M</v>
          </cell>
          <cell r="E2593">
            <v>6850</v>
          </cell>
          <cell r="F259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3">
            <v>77865</v>
          </cell>
        </row>
        <row r="2594">
          <cell r="A2594" t="str">
            <v>26665</v>
          </cell>
          <cell r="C2594" t="str">
            <v>VRTY PRO MIKROPILOTY V PODZEMÍ DO 12M TŘ VI D DO 300MM</v>
          </cell>
          <cell r="D2594" t="str">
            <v>M</v>
          </cell>
          <cell r="E2594">
            <v>8160</v>
          </cell>
          <cell r="F259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4">
            <v>77889</v>
          </cell>
        </row>
        <row r="2595">
          <cell r="A2595" t="str">
            <v>266716</v>
          </cell>
          <cell r="C2595" t="str">
            <v>VRTY PRO MIKROPILOTY V PODZEMÍ DO 12M TŘ I-II D DO 80MM</v>
          </cell>
          <cell r="D2595" t="str">
            <v>M</v>
          </cell>
          <cell r="E2595">
            <v>1380</v>
          </cell>
          <cell r="F259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5">
            <v>77917</v>
          </cell>
        </row>
        <row r="2596">
          <cell r="A2596" t="str">
            <v>26672</v>
          </cell>
          <cell r="C2596" t="str">
            <v>VRTY PRO MIKROPILOTY V PODZEMÍ DO 12M TŘ I-II D DO 100MM</v>
          </cell>
          <cell r="D2596" t="str">
            <v>M</v>
          </cell>
          <cell r="E2596">
            <v>1380</v>
          </cell>
          <cell r="F259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6">
            <v>77941</v>
          </cell>
        </row>
        <row r="2597">
          <cell r="A2597" t="str">
            <v>26673</v>
          </cell>
          <cell r="C2597" t="str">
            <v>VRTY PRO MIKROPILOTY V PODZEMÍ DO 12M TŘ I-II D DO 150MM</v>
          </cell>
          <cell r="D2597" t="str">
            <v>M</v>
          </cell>
          <cell r="E2597">
            <v>1570</v>
          </cell>
          <cell r="F259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7">
            <v>77965</v>
          </cell>
        </row>
        <row r="2598">
          <cell r="A2598" t="str">
            <v>26674</v>
          </cell>
          <cell r="C2598" t="str">
            <v>VRTY PRO MIKROPILOTY V PODZEMÍ DO 12M TŘ I-II D DO 200MM</v>
          </cell>
          <cell r="D2598" t="str">
            <v>M</v>
          </cell>
          <cell r="E2598">
            <v>1830</v>
          </cell>
          <cell r="F259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8">
            <v>77989</v>
          </cell>
        </row>
        <row r="2599">
          <cell r="A2599" t="str">
            <v>26675</v>
          </cell>
          <cell r="C2599" t="str">
            <v>VRTY PRO MIKROPILOTY V PODZEMÍ DO 12M TŘ I-II D DO 300MM</v>
          </cell>
          <cell r="D2599" t="str">
            <v>M</v>
          </cell>
          <cell r="E2599">
            <v>2130</v>
          </cell>
          <cell r="F259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599">
            <v>78013</v>
          </cell>
        </row>
        <row r="2600">
          <cell r="A2600" t="str">
            <v>266816</v>
          </cell>
          <cell r="C2600" t="str">
            <v>VRTY PRO MIKROPILOTY V PODZEMÍ DO 12M TŘ III-IV D DO 80MM</v>
          </cell>
          <cell r="D2600" t="str">
            <v>M</v>
          </cell>
          <cell r="E2600">
            <v>3000</v>
          </cell>
          <cell r="F2600"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0">
            <v>78041</v>
          </cell>
        </row>
        <row r="2601">
          <cell r="A2601" t="str">
            <v>26682</v>
          </cell>
          <cell r="C2601" t="str">
            <v>VRTY PRO MIKROPILOTY V PODZEMÍ DO 12M TŘ III-IV D DO 100MM</v>
          </cell>
          <cell r="D2601" t="str">
            <v>M</v>
          </cell>
          <cell r="E2601">
            <v>3000</v>
          </cell>
          <cell r="F2601"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1">
            <v>78065</v>
          </cell>
        </row>
        <row r="2602">
          <cell r="A2602" t="str">
            <v>26683</v>
          </cell>
          <cell r="C2602" t="str">
            <v>VRTY PRO MIKROPILOTY V PODZEMÍ DO 12M TŘ III-IV D DO 150MM</v>
          </cell>
          <cell r="D2602" t="str">
            <v>M</v>
          </cell>
          <cell r="E2602">
            <v>3420</v>
          </cell>
          <cell r="F2602"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2">
            <v>78089</v>
          </cell>
        </row>
        <row r="2603">
          <cell r="A2603" t="str">
            <v>26684</v>
          </cell>
          <cell r="C2603" t="str">
            <v>VRTY PRO MIKROPILOTY V PODZEMÍ DO 12M TŘ III-IV D DO 200MM</v>
          </cell>
          <cell r="D2603" t="str">
            <v>M</v>
          </cell>
          <cell r="E2603">
            <v>4030</v>
          </cell>
          <cell r="F2603"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3">
            <v>78113</v>
          </cell>
        </row>
        <row r="2604">
          <cell r="A2604" t="str">
            <v>26685</v>
          </cell>
          <cell r="C2604" t="str">
            <v>VRTY PRO MIKROPILOTY V PODZEMÍ DO 12M TŘ III-IV D DO 300MM</v>
          </cell>
          <cell r="D2604" t="str">
            <v>M</v>
          </cell>
          <cell r="E2604">
            <v>4680</v>
          </cell>
          <cell r="F2604"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4">
            <v>78137</v>
          </cell>
        </row>
        <row r="2605">
          <cell r="A2605" t="str">
            <v>266916</v>
          </cell>
          <cell r="C2605" t="str">
            <v>VRTY PRO MIKROPILOTY V PODZEMÍ DO 12M TŘ V-VI D DO 80MM</v>
          </cell>
          <cell r="D2605" t="str">
            <v>M</v>
          </cell>
          <cell r="E2605">
            <v>4730</v>
          </cell>
          <cell r="F2605"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5">
            <v>78165</v>
          </cell>
        </row>
        <row r="2606">
          <cell r="A2606" t="str">
            <v>26692</v>
          </cell>
          <cell r="C2606" t="str">
            <v>VRTY PRO MIKROPILOTY V PODZEMÍ DO 12M TŘ V-VI D DO 100MM</v>
          </cell>
          <cell r="D2606" t="str">
            <v>M</v>
          </cell>
          <cell r="E2606">
            <v>4730</v>
          </cell>
          <cell r="F2606"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6">
            <v>78189</v>
          </cell>
        </row>
        <row r="2607">
          <cell r="A2607" t="str">
            <v>26693</v>
          </cell>
          <cell r="C2607" t="str">
            <v>VRTY PRO MIKROPILOTY V PODZEMÍ DO 12M TŘ V-VI D DO 150MM</v>
          </cell>
          <cell r="D2607" t="str">
            <v>M</v>
          </cell>
          <cell r="E2607">
            <v>5380</v>
          </cell>
          <cell r="F2607"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7">
            <v>78213</v>
          </cell>
        </row>
        <row r="2608">
          <cell r="A2608" t="str">
            <v>26694</v>
          </cell>
          <cell r="C2608" t="str">
            <v>VRTY PRO MIKROPILOTY V PODZEMÍ DO 12M TŘ V-VI D DO 200MM</v>
          </cell>
          <cell r="D2608" t="str">
            <v>M</v>
          </cell>
          <cell r="E2608">
            <v>6320</v>
          </cell>
          <cell r="F2608"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8">
            <v>78237</v>
          </cell>
        </row>
        <row r="2609">
          <cell r="A2609" t="str">
            <v>26695</v>
          </cell>
          <cell r="C2609" t="str">
            <v>VRTY PRO MIKROPILOTY V PODZEMÍ DO 12M TŘ V-VI D DO 300MM</v>
          </cell>
          <cell r="D2609" t="str">
            <v>M</v>
          </cell>
          <cell r="E2609">
            <v>7380</v>
          </cell>
          <cell r="F2609" t="str">
            <v>Položky vrty v podzemí délky do 12m pro injektáže (s výjimkou tryskové), pro monitoring, pro odvodnění horninového masivu, pro zajištění výrubu svorníky, kotvami (mimo kotev samozávrtných) amikropilotami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v>
          </cell>
          <cell r="G2609">
            <v>78261</v>
          </cell>
        </row>
        <row r="2610">
          <cell r="A2610" t="str">
            <v>26711</v>
          </cell>
          <cell r="C2610" t="str">
            <v>HLOUB RÝH PRO PODZEM STĚNY TŘ I TL DO 400MM</v>
          </cell>
          <cell r="D2610" t="str">
            <v>M3</v>
          </cell>
          <cell r="E2610">
            <v>17100</v>
          </cell>
          <cell r="F2610"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0">
            <v>78293</v>
          </cell>
        </row>
        <row r="2611">
          <cell r="A2611" t="str">
            <v>26712</v>
          </cell>
          <cell r="C2611" t="str">
            <v>HLOUB RÝH PRO PODZEM STĚNY TŘ I TL DO 600MM</v>
          </cell>
          <cell r="D2611" t="str">
            <v>M3</v>
          </cell>
          <cell r="E2611">
            <v>9590</v>
          </cell>
          <cell r="F2611"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1">
            <v>78322</v>
          </cell>
        </row>
        <row r="2612">
          <cell r="A2612" t="str">
            <v>26713</v>
          </cell>
          <cell r="C2612" t="str">
            <v>HLOUB RÝH PRO PODZEM STĚNY TŘ I TL DO 800MM</v>
          </cell>
          <cell r="D2612" t="str">
            <v>M3</v>
          </cell>
          <cell r="E2612">
            <v>13800</v>
          </cell>
          <cell r="F2612"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2">
            <v>78351</v>
          </cell>
        </row>
        <row r="2613">
          <cell r="A2613" t="str">
            <v>26714</v>
          </cell>
          <cell r="C2613" t="str">
            <v>HLOUB RÝH PRO PODZEM STĚNY TŘ I TL DO 1200MM</v>
          </cell>
          <cell r="D2613" t="str">
            <v>M3</v>
          </cell>
          <cell r="E2613">
            <v>10900</v>
          </cell>
          <cell r="F2613"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3">
            <v>78380</v>
          </cell>
        </row>
        <row r="2614">
          <cell r="A2614" t="str">
            <v>26715</v>
          </cell>
          <cell r="C2614" t="str">
            <v>HLOUB RÝH PRO PODZEM STĚNY TŘ I TL DO 1600MM</v>
          </cell>
          <cell r="D2614" t="str">
            <v>M3</v>
          </cell>
          <cell r="E2614">
            <v>9330</v>
          </cell>
          <cell r="F2614"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4">
            <v>78409</v>
          </cell>
        </row>
        <row r="2615">
          <cell r="A2615" t="str">
            <v>26716</v>
          </cell>
          <cell r="C2615" t="str">
            <v>HLOUB RÝH PRO PODZEM STĚNY TŘ I TL DO 2000MM</v>
          </cell>
          <cell r="D2615" t="str">
            <v>M3</v>
          </cell>
          <cell r="E2615">
            <v>6850</v>
          </cell>
          <cell r="F2615"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5">
            <v>78438</v>
          </cell>
        </row>
        <row r="2616">
          <cell r="A2616" t="str">
            <v>26721</v>
          </cell>
          <cell r="C2616" t="str">
            <v>HLOUB RÝH PRO PODZEM STĚNY TŘ II TL DO 400MM</v>
          </cell>
          <cell r="D2616" t="str">
            <v>M3</v>
          </cell>
          <cell r="E2616">
            <v>24900</v>
          </cell>
          <cell r="F2616"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6">
            <v>78471</v>
          </cell>
        </row>
        <row r="2617">
          <cell r="A2617" t="str">
            <v>26722</v>
          </cell>
          <cell r="C2617" t="str">
            <v>HLOUB RÝH PRO PODZEM STĚNY TŘ II TL DO 600MM</v>
          </cell>
          <cell r="D2617" t="str">
            <v>M3</v>
          </cell>
          <cell r="E2617">
            <v>19800</v>
          </cell>
          <cell r="F2617"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7">
            <v>78500</v>
          </cell>
        </row>
        <row r="2618">
          <cell r="A2618" t="str">
            <v>26723</v>
          </cell>
          <cell r="C2618" t="str">
            <v>HLOUB RÝH PRO PODZEM STĚNY TŘ II TL DO 800MM</v>
          </cell>
          <cell r="D2618" t="str">
            <v>M3</v>
          </cell>
          <cell r="E2618">
            <v>13100</v>
          </cell>
          <cell r="F2618"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8">
            <v>78529</v>
          </cell>
        </row>
        <row r="2619">
          <cell r="A2619" t="str">
            <v>26724</v>
          </cell>
          <cell r="C2619" t="str">
            <v>HLOUB RÝH PRO PODZEM STĚNY TŘ II TL DO 1200MM</v>
          </cell>
          <cell r="D2619" t="str">
            <v>M3</v>
          </cell>
          <cell r="E2619">
            <v>15100</v>
          </cell>
          <cell r="F2619"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19">
            <v>78558</v>
          </cell>
        </row>
        <row r="2620">
          <cell r="A2620" t="str">
            <v>26725</v>
          </cell>
          <cell r="C2620" t="str">
            <v>HLOUB RÝH PRO PODZEM STĚNY TŘ II TL DO 1600MM</v>
          </cell>
          <cell r="D2620" t="str">
            <v>M3</v>
          </cell>
          <cell r="E2620">
            <v>8680</v>
          </cell>
          <cell r="F2620"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0">
            <v>78587</v>
          </cell>
        </row>
        <row r="2621">
          <cell r="A2621" t="str">
            <v>26726</v>
          </cell>
          <cell r="C2621" t="str">
            <v>HLOUB RÝH PRO PODZEM STĚNY TŘ II TL DO 2000MM</v>
          </cell>
          <cell r="D2621" t="str">
            <v>M3</v>
          </cell>
          <cell r="E2621">
            <v>11300</v>
          </cell>
          <cell r="F2621"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1">
            <v>78616</v>
          </cell>
        </row>
        <row r="2622">
          <cell r="A2622" t="str">
            <v>26731</v>
          </cell>
          <cell r="C2622" t="str">
            <v>HLOUB RÝH PRO PODZEM STĚNY TŘ III TL DO 400MM</v>
          </cell>
          <cell r="D2622" t="str">
            <v>M3</v>
          </cell>
          <cell r="E2622">
            <v>40900</v>
          </cell>
          <cell r="F2622"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2">
            <v>78649</v>
          </cell>
        </row>
        <row r="2623">
          <cell r="A2623" t="str">
            <v>26732</v>
          </cell>
          <cell r="C2623" t="str">
            <v>HLOUB RÝH PRO PODZEM STĚNY TŘ III TL DO 600MM</v>
          </cell>
          <cell r="D2623" t="str">
            <v>M3</v>
          </cell>
          <cell r="E2623">
            <v>32900</v>
          </cell>
          <cell r="F2623"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3">
            <v>78678</v>
          </cell>
        </row>
        <row r="2624">
          <cell r="A2624" t="str">
            <v>26733</v>
          </cell>
          <cell r="C2624" t="str">
            <v>HLOUB RÝH PRO PODZEM STĚNY TŘ III TL DO 800MM</v>
          </cell>
          <cell r="D2624" t="str">
            <v>M3</v>
          </cell>
          <cell r="E2624">
            <v>32900</v>
          </cell>
          <cell r="F2624"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4">
            <v>78707</v>
          </cell>
        </row>
        <row r="2625">
          <cell r="A2625" t="str">
            <v>26734</v>
          </cell>
          <cell r="C2625" t="str">
            <v>HLOUB RÝH PRO PODZEM STĚNY TŘ III TL DO 1200MM</v>
          </cell>
          <cell r="D2625" t="str">
            <v>M3</v>
          </cell>
          <cell r="E2625">
            <v>25200</v>
          </cell>
          <cell r="F2625"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5">
            <v>78736</v>
          </cell>
        </row>
        <row r="2626">
          <cell r="A2626" t="str">
            <v>26735</v>
          </cell>
          <cell r="C2626" t="str">
            <v>HLOUB RÝH PRO PODZEM STĚNY TŘ III TL DO 1600MM</v>
          </cell>
          <cell r="D2626" t="str">
            <v>M3</v>
          </cell>
          <cell r="E2626">
            <v>20600</v>
          </cell>
          <cell r="F2626"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6">
            <v>78765</v>
          </cell>
        </row>
        <row r="2627">
          <cell r="A2627" t="str">
            <v>26736</v>
          </cell>
          <cell r="C2627" t="str">
            <v>HLOUB RÝH PRO PODZEM STĚNY TŘ III TL DO 2000MM</v>
          </cell>
          <cell r="D2627" t="str">
            <v>M3</v>
          </cell>
          <cell r="E2627">
            <v>20300</v>
          </cell>
          <cell r="F2627"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7">
            <v>78794</v>
          </cell>
        </row>
        <row r="2628">
          <cell r="A2628" t="str">
            <v>26741</v>
          </cell>
          <cell r="C2628" t="str">
            <v>HLOUB RÝH PRO PODZEM STĚNY TŘ IV TL DO 400MM</v>
          </cell>
          <cell r="D2628" t="str">
            <v>M3</v>
          </cell>
          <cell r="E2628">
            <v>62100</v>
          </cell>
          <cell r="F2628"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8">
            <v>78827</v>
          </cell>
        </row>
        <row r="2629">
          <cell r="A2629" t="str">
            <v>26742</v>
          </cell>
          <cell r="C2629" t="str">
            <v>HLOUB RÝH PRO PODZEM STĚNY TŘ IV TL DO 600MM</v>
          </cell>
          <cell r="D2629" t="str">
            <v>M3</v>
          </cell>
          <cell r="E2629">
            <v>48800</v>
          </cell>
          <cell r="F2629"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29">
            <v>78856</v>
          </cell>
        </row>
        <row r="2630">
          <cell r="A2630" t="str">
            <v>26743</v>
          </cell>
          <cell r="C2630" t="str">
            <v>HLOUB RÝH PRO PODZEM STĚNY TŘ IV TL DO 800MM</v>
          </cell>
          <cell r="D2630" t="str">
            <v>M3</v>
          </cell>
          <cell r="E2630">
            <v>48800</v>
          </cell>
          <cell r="F2630"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0">
            <v>78885</v>
          </cell>
        </row>
        <row r="2631">
          <cell r="A2631" t="str">
            <v>26744</v>
          </cell>
          <cell r="C2631" t="str">
            <v>HLOUB RÝH PRO PODZEM STĚNY TŘ IV TL DO 1200MM</v>
          </cell>
          <cell r="D2631" t="str">
            <v>M3</v>
          </cell>
          <cell r="E2631">
            <v>37500</v>
          </cell>
          <cell r="F2631"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1">
            <v>78914</v>
          </cell>
        </row>
        <row r="2632">
          <cell r="A2632" t="str">
            <v>26745</v>
          </cell>
          <cell r="C2632" t="str">
            <v>HLOUB RÝH PRO PODZEM STĚNY TŘ IV TL DO 1600MM</v>
          </cell>
          <cell r="D2632" t="str">
            <v>M3</v>
          </cell>
          <cell r="E2632">
            <v>30200</v>
          </cell>
          <cell r="F2632"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2">
            <v>78943</v>
          </cell>
        </row>
        <row r="2633">
          <cell r="A2633" t="str">
            <v>26746</v>
          </cell>
          <cell r="C2633" t="str">
            <v>HLOUB RÝH PRO PODZEM STĚNY TŘ IV TL DO 2000MM</v>
          </cell>
          <cell r="D2633" t="str">
            <v>M3</v>
          </cell>
          <cell r="E2633">
            <v>29800</v>
          </cell>
          <cell r="F2633"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3">
            <v>78972</v>
          </cell>
        </row>
        <row r="2634">
          <cell r="A2634" t="str">
            <v>26751</v>
          </cell>
          <cell r="C2634" t="str">
            <v>HLOUB RÝH PRO PODZEM STĚNY TŘ V TL DO 400MM</v>
          </cell>
          <cell r="D2634" t="str">
            <v>M3</v>
          </cell>
          <cell r="E2634">
            <v>103900</v>
          </cell>
          <cell r="F2634"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4">
            <v>79005</v>
          </cell>
        </row>
        <row r="2635">
          <cell r="A2635" t="str">
            <v>26752</v>
          </cell>
          <cell r="C2635" t="str">
            <v>HLOUB RÝH PRO PODZEM STĚNY TŘ V TL DO 600MM</v>
          </cell>
          <cell r="D2635" t="str">
            <v>M3</v>
          </cell>
          <cell r="E2635">
            <v>64500</v>
          </cell>
          <cell r="F2635"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5">
            <v>79034</v>
          </cell>
        </row>
        <row r="2636">
          <cell r="A2636" t="str">
            <v>26753</v>
          </cell>
          <cell r="C2636" t="str">
            <v>HLOUB RÝH PRO PODZEM STĚNY TŘ V TL DO 800MM</v>
          </cell>
          <cell r="D2636" t="str">
            <v>M3</v>
          </cell>
          <cell r="E2636">
            <v>45900</v>
          </cell>
          <cell r="F2636"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6">
            <v>79063</v>
          </cell>
        </row>
        <row r="2637">
          <cell r="A2637" t="str">
            <v>26754</v>
          </cell>
          <cell r="C2637" t="str">
            <v>HLOUB RÝH PRO PODZEM STĚNY TŘ V TL DO 1200MM</v>
          </cell>
          <cell r="D2637" t="str">
            <v>M3</v>
          </cell>
          <cell r="E2637">
            <v>40900</v>
          </cell>
          <cell r="F2637"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7">
            <v>79092</v>
          </cell>
        </row>
        <row r="2638">
          <cell r="A2638" t="str">
            <v>26755</v>
          </cell>
          <cell r="C2638" t="str">
            <v>HLOUB RÝH PRO PODZEM STĚNY TŘ V TL DO 1600MM</v>
          </cell>
          <cell r="D2638" t="str">
            <v>M3</v>
          </cell>
          <cell r="E2638">
            <v>37500</v>
          </cell>
          <cell r="F2638"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8">
            <v>79121</v>
          </cell>
        </row>
        <row r="2639">
          <cell r="A2639" t="str">
            <v>26756</v>
          </cell>
          <cell r="C2639" t="str">
            <v>HLOUB RÝH PRO PODZEM STĚNY TŘ V TL DO 2000MM</v>
          </cell>
          <cell r="D2639" t="str">
            <v>M3</v>
          </cell>
          <cell r="E2639">
            <v>37500</v>
          </cell>
          <cell r="F2639"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39">
            <v>79150</v>
          </cell>
        </row>
        <row r="2640">
          <cell r="A2640" t="str">
            <v>26761</v>
          </cell>
          <cell r="C2640" t="str">
            <v>HLOUB RÝH PRO PODZEM STĚNY TŘ VI TL DO 400MM</v>
          </cell>
          <cell r="D2640" t="str">
            <v>M3</v>
          </cell>
          <cell r="E2640">
            <v>116100</v>
          </cell>
          <cell r="F2640"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0">
            <v>79183</v>
          </cell>
        </row>
        <row r="2641">
          <cell r="A2641" t="str">
            <v>26762</v>
          </cell>
          <cell r="C2641" t="str">
            <v>HLOUB RÝH PRO PODZEM STĚNY TŘ VI TL DO 600MM</v>
          </cell>
          <cell r="D2641" t="str">
            <v>M3</v>
          </cell>
          <cell r="E2641">
            <v>71100</v>
          </cell>
          <cell r="F2641"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1">
            <v>79212</v>
          </cell>
        </row>
        <row r="2642">
          <cell r="A2642" t="str">
            <v>26763</v>
          </cell>
          <cell r="C2642" t="str">
            <v>HLOUB RÝH PRO PODZEM STĚNY TŘ VI TL DO 800MM</v>
          </cell>
          <cell r="D2642" t="str">
            <v>M3</v>
          </cell>
          <cell r="E2642">
            <v>71100</v>
          </cell>
          <cell r="F2642"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2">
            <v>79241</v>
          </cell>
        </row>
        <row r="2643">
          <cell r="A2643" t="str">
            <v>26764</v>
          </cell>
          <cell r="C2643" t="str">
            <v>HLOUB RÝH PRO PODZEM STĚNY TŘ VI TL DO 1200MM</v>
          </cell>
          <cell r="D2643" t="str">
            <v>M3</v>
          </cell>
          <cell r="E2643">
            <v>51400</v>
          </cell>
          <cell r="F2643"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3">
            <v>79270</v>
          </cell>
        </row>
        <row r="2644">
          <cell r="A2644" t="str">
            <v>26765</v>
          </cell>
          <cell r="C2644" t="str">
            <v>HLOUB RÝH PRO PODZEM STĚNY TŘ VI TL DO 1600MM</v>
          </cell>
          <cell r="D2644" t="str">
            <v>M3</v>
          </cell>
          <cell r="E2644">
            <v>45900</v>
          </cell>
          <cell r="F2644"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4">
            <v>79299</v>
          </cell>
        </row>
        <row r="2645">
          <cell r="A2645" t="str">
            <v>26766</v>
          </cell>
          <cell r="C2645" t="str">
            <v>HLOUB RÝH PRO PODZEM STĚNY TŘ VI TL DO 2000MM</v>
          </cell>
          <cell r="D2645" t="str">
            <v>M3</v>
          </cell>
          <cell r="E2645">
            <v>45900</v>
          </cell>
          <cell r="F2645"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5">
            <v>79328</v>
          </cell>
        </row>
        <row r="2646">
          <cell r="A2646" t="str">
            <v>26771</v>
          </cell>
          <cell r="C2646" t="str">
            <v>HLOUB RÝH PRO PODZEM STĚNY TŘ I A II TL DO 400MM</v>
          </cell>
          <cell r="D2646" t="str">
            <v>M3</v>
          </cell>
          <cell r="E2646">
            <v>14500</v>
          </cell>
          <cell r="F2646"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6">
            <v>79361</v>
          </cell>
        </row>
        <row r="2647">
          <cell r="A2647" t="str">
            <v>26772</v>
          </cell>
          <cell r="C2647" t="str">
            <v>HLOUB RÝH PRO PODZEM STĚNY TŘ I A II TL DO 600MM</v>
          </cell>
          <cell r="D2647" t="str">
            <v>M3</v>
          </cell>
          <cell r="E2647">
            <v>16900</v>
          </cell>
          <cell r="F2647"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7">
            <v>79390</v>
          </cell>
        </row>
        <row r="2648">
          <cell r="A2648" t="str">
            <v>26773</v>
          </cell>
          <cell r="C2648" t="str">
            <v>HLOUB RÝH PRO PODZEM STĚNY TŘ I A II TL DO 800MM</v>
          </cell>
          <cell r="D2648" t="str">
            <v>M3</v>
          </cell>
          <cell r="E2648">
            <v>16600</v>
          </cell>
          <cell r="F2648"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8">
            <v>79419</v>
          </cell>
        </row>
        <row r="2649">
          <cell r="A2649" t="str">
            <v>26774</v>
          </cell>
          <cell r="C2649" t="str">
            <v>HLOUB RÝH PRO PODZEM STĚNY TŘ I A II TL DO 1200MM</v>
          </cell>
          <cell r="D2649" t="str">
            <v>M3</v>
          </cell>
          <cell r="E2649">
            <v>13000</v>
          </cell>
          <cell r="F2649"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49">
            <v>79448</v>
          </cell>
        </row>
        <row r="2650">
          <cell r="A2650" t="str">
            <v>26775</v>
          </cell>
          <cell r="C2650" t="str">
            <v>HLOUB RÝH PRO PODZEM STĚNY TŘ I A II TL DO 1600MM</v>
          </cell>
          <cell r="D2650" t="str">
            <v>M3</v>
          </cell>
          <cell r="E2650">
            <v>11000</v>
          </cell>
          <cell r="F2650"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0">
            <v>79477</v>
          </cell>
        </row>
        <row r="2651">
          <cell r="A2651" t="str">
            <v>26776</v>
          </cell>
          <cell r="C2651" t="str">
            <v>HLOUB RÝH PRO PODZEM STĚNY TŘ I A II TL DO 2000MM</v>
          </cell>
          <cell r="D2651" t="str">
            <v>M3</v>
          </cell>
          <cell r="E2651">
            <v>9190</v>
          </cell>
          <cell r="F2651"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1">
            <v>79506</v>
          </cell>
        </row>
        <row r="2652">
          <cell r="A2652" t="str">
            <v>26781</v>
          </cell>
          <cell r="C2652" t="str">
            <v>HLOUB RÝH PRO PODZEM STĚNY TŘ III A IV TL DO 400MM</v>
          </cell>
          <cell r="D2652" t="str">
            <v>M3</v>
          </cell>
          <cell r="E2652">
            <v>51400</v>
          </cell>
          <cell r="F2652"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2">
            <v>79539</v>
          </cell>
        </row>
        <row r="2653">
          <cell r="A2653" t="str">
            <v>26782</v>
          </cell>
          <cell r="C2653" t="str">
            <v>HLOUB RÝH PRO PODZEM STĚNY TŘ III A IV TL DO 600MM</v>
          </cell>
          <cell r="D2653" t="str">
            <v>M3</v>
          </cell>
          <cell r="E2653">
            <v>40900</v>
          </cell>
          <cell r="F2653"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3">
            <v>79568</v>
          </cell>
        </row>
        <row r="2654">
          <cell r="A2654" t="str">
            <v>26783</v>
          </cell>
          <cell r="C2654" t="str">
            <v>HLOUB RÝH PRO PODZEM STĚNY TŘ III A IV TL DO 800MM</v>
          </cell>
          <cell r="D2654" t="str">
            <v>M3</v>
          </cell>
          <cell r="E2654">
            <v>40900</v>
          </cell>
          <cell r="F2654"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4">
            <v>79597</v>
          </cell>
        </row>
        <row r="2655">
          <cell r="A2655" t="str">
            <v>26784</v>
          </cell>
          <cell r="C2655" t="str">
            <v>HLOUB RÝH PRO PODZEM STĚNY TŘ III A IV TL DO 1200MM</v>
          </cell>
          <cell r="D2655" t="str">
            <v>M3</v>
          </cell>
          <cell r="E2655">
            <v>31600</v>
          </cell>
          <cell r="F2655"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5">
            <v>79626</v>
          </cell>
        </row>
        <row r="2656">
          <cell r="A2656" t="str">
            <v>26785</v>
          </cell>
          <cell r="C2656" t="str">
            <v>HLOUB RÝH PRO PODZEM STĚNY TŘ III A IV TL DO 1600MM</v>
          </cell>
          <cell r="D2656" t="str">
            <v>M3</v>
          </cell>
          <cell r="E2656">
            <v>25800</v>
          </cell>
          <cell r="F2656"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6">
            <v>79655</v>
          </cell>
        </row>
        <row r="2657">
          <cell r="A2657" t="str">
            <v>26786</v>
          </cell>
          <cell r="C2657" t="str">
            <v>HLOUB RÝH PRO PODZEM STĚNY TŘ III A IV TL DO 2000MM</v>
          </cell>
          <cell r="D2657" t="str">
            <v>M3</v>
          </cell>
          <cell r="E2657">
            <v>25200</v>
          </cell>
          <cell r="F2657"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7">
            <v>79684</v>
          </cell>
        </row>
        <row r="2658">
          <cell r="A2658" t="str">
            <v>26791</v>
          </cell>
          <cell r="C2658" t="str">
            <v>HLOUB RÝH PRO PODZEM STĚNY TŘ V A VI TL DO 400MM</v>
          </cell>
          <cell r="D2658" t="str">
            <v>M3</v>
          </cell>
          <cell r="E2658">
            <v>86900</v>
          </cell>
          <cell r="F2658"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8">
            <v>79717</v>
          </cell>
        </row>
        <row r="2659">
          <cell r="A2659" t="str">
            <v>26792</v>
          </cell>
          <cell r="C2659" t="str">
            <v>HLOUB RÝH PRO PODZEM STĚNY TŘ V A VI TL DO 600MM</v>
          </cell>
          <cell r="D2659" t="str">
            <v>M3</v>
          </cell>
          <cell r="E2659">
            <v>68400</v>
          </cell>
          <cell r="F2659"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59">
            <v>79746</v>
          </cell>
        </row>
        <row r="2660">
          <cell r="A2660" t="str">
            <v>26793</v>
          </cell>
          <cell r="C2660" t="str">
            <v>HLOUB RÝH PRO PODZEM STĚNY TŘ V A VI TL DO 800MM</v>
          </cell>
          <cell r="D2660" t="str">
            <v>M3</v>
          </cell>
          <cell r="E2660">
            <v>68400</v>
          </cell>
          <cell r="F2660"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60">
            <v>79775</v>
          </cell>
        </row>
        <row r="2661">
          <cell r="A2661" t="str">
            <v>26794</v>
          </cell>
          <cell r="C2661" t="str">
            <v>HLOUB RÝH PRO PODZEM STĚNY TŘ V A VI TL DO 1200MM</v>
          </cell>
          <cell r="D2661" t="str">
            <v>M3</v>
          </cell>
          <cell r="E2661">
            <v>52200</v>
          </cell>
          <cell r="F2661"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61">
            <v>79804</v>
          </cell>
        </row>
        <row r="2662">
          <cell r="A2662" t="str">
            <v>26795</v>
          </cell>
          <cell r="C2662" t="str">
            <v>HLOUB RÝH PRO PODZEM STĚNY TŘ V A VI TL DO 1600MM</v>
          </cell>
          <cell r="D2662" t="str">
            <v>M3</v>
          </cell>
          <cell r="E2662">
            <v>41800</v>
          </cell>
          <cell r="F2662"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62">
            <v>79833</v>
          </cell>
        </row>
        <row r="2663">
          <cell r="A2663" t="str">
            <v>26796</v>
          </cell>
          <cell r="C2663" t="str">
            <v>HLOUB RÝH PRO PODZEM STĚNY TŘ V A VI TL DO 2000MM</v>
          </cell>
          <cell r="D2663" t="str">
            <v>M3</v>
          </cell>
          <cell r="E2663">
            <v>41800</v>
          </cell>
          <cell r="F2663" t="str">
            <v>položka zahrnuje:- přepravu, montáž a demontáž hloubících (vrtných) souprav- zapažení rýhy bentonitovou suspenzí a odvoz znehodnocené suspenze- nezbytné rozšíření rýhy při hloubení- veškerou manipulaci s vytěženou zeminou (svislý přesun, vodor. doprava, nakládání a pod.)- plošiny pro hloubící (vrtné) soupravy vč. zemních prací, zpevnění, odvodnění a pod.</v>
          </cell>
          <cell r="G2663">
            <v>79862</v>
          </cell>
        </row>
        <row r="2664">
          <cell r="A2664" t="str">
            <v>269113</v>
          </cell>
          <cell r="C2664" t="str">
            <v>PŘÍPLATEK ZA VRTY V PODZEMÍ DÉLKY PŘES 12M TŘ I D DO 25MM</v>
          </cell>
          <cell r="D2664" t="str">
            <v>M</v>
          </cell>
          <cell r="E2664">
            <v>50</v>
          </cell>
          <cell r="F2664" t="str">
            <v>položka zahrnuje příplatek za provedení vrtu za další 1m délky přes 12m</v>
          </cell>
          <cell r="G2664">
            <v>79899</v>
          </cell>
        </row>
        <row r="2665">
          <cell r="A2665" t="str">
            <v>269114</v>
          </cell>
          <cell r="C2665" t="str">
            <v>PŘÍPLATEK ZA VRTY V PODZEMÍ DÉLKY PŘES 12M TŘ I D DO 35MM</v>
          </cell>
          <cell r="D2665" t="str">
            <v>M</v>
          </cell>
          <cell r="E2665">
            <v>50</v>
          </cell>
          <cell r="F2665" t="str">
            <v>položka zahrnuje příplatek za provedení vrtu za další 1m délky přes 12m</v>
          </cell>
          <cell r="G2665">
            <v>79919</v>
          </cell>
        </row>
        <row r="2666">
          <cell r="A2666" t="str">
            <v>269115</v>
          </cell>
          <cell r="C2666" t="str">
            <v>PŘÍPLATEK ZA VRTY V PODZEMÍ DÉLKY PŘES 12M TŘ I D DO 50MM</v>
          </cell>
          <cell r="D2666" t="str">
            <v>M</v>
          </cell>
          <cell r="E2666">
            <v>50</v>
          </cell>
          <cell r="F2666" t="str">
            <v>položka zahrnuje příplatek za provedení vrtu za další 1m délky přes 12m</v>
          </cell>
          <cell r="G2666">
            <v>79939</v>
          </cell>
        </row>
        <row r="2667">
          <cell r="A2667" t="str">
            <v>269116</v>
          </cell>
          <cell r="C2667" t="str">
            <v>PŘÍPLATEK ZA VRTY V PODZEMÍ DÉLKY PŘES 12M TŘ I D DO 80MM</v>
          </cell>
          <cell r="D2667" t="str">
            <v>M</v>
          </cell>
          <cell r="E2667">
            <v>163</v>
          </cell>
          <cell r="F2667" t="str">
            <v>položka zahrnuje příplatek za provedení vrtu za další 1m délky přes 12m</v>
          </cell>
          <cell r="G2667">
            <v>79959</v>
          </cell>
        </row>
        <row r="2668">
          <cell r="A2668" t="str">
            <v>26912</v>
          </cell>
          <cell r="C2668" t="str">
            <v>PŘÍPLATEK ZA VRTY V PODZEMÍ DÉLKY PŘES 12M TŘ I D DO 100MM</v>
          </cell>
          <cell r="D2668" t="str">
            <v>M</v>
          </cell>
          <cell r="E2668">
            <v>174</v>
          </cell>
          <cell r="F2668" t="str">
            <v>položka zahrnuje příplatek za provedení vrtu za další 1m délky přes 12m</v>
          </cell>
          <cell r="G2668">
            <v>79983</v>
          </cell>
        </row>
        <row r="2669">
          <cell r="A2669" t="str">
            <v>26913</v>
          </cell>
          <cell r="C2669" t="str">
            <v>PŘÍPLATEK ZA VRTY V PODZEMÍ DÉLKY PŘES 12M TŘ I D DO 150MM</v>
          </cell>
          <cell r="D2669" t="str">
            <v>M</v>
          </cell>
          <cell r="E2669">
            <v>174</v>
          </cell>
          <cell r="F2669" t="str">
            <v>položka zahrnuje příplatek za provedení vrtu za další 1m délky přes 12m</v>
          </cell>
          <cell r="G2669">
            <v>80007</v>
          </cell>
        </row>
        <row r="2670">
          <cell r="A2670" t="str">
            <v>26914</v>
          </cell>
          <cell r="C2670" t="str">
            <v>PŘÍPLATEK ZA VRTY V PODZEMÍ DÉLKY PŘES 12M TŘ I D DO 200MM</v>
          </cell>
          <cell r="D2670" t="str">
            <v>M</v>
          </cell>
          <cell r="E2670">
            <v>211</v>
          </cell>
          <cell r="F2670" t="str">
            <v>položka zahrnuje příplatek za provedení vrtu za další 1m délky přes 12m</v>
          </cell>
          <cell r="G2670">
            <v>80031</v>
          </cell>
        </row>
        <row r="2671">
          <cell r="A2671" t="str">
            <v>26915</v>
          </cell>
          <cell r="C2671" t="str">
            <v>PŘÍPLATEK ZA VRTY V PODZEMÍ DÉLKY PŘES 12M TŘ I D DO 300MM</v>
          </cell>
          <cell r="D2671" t="str">
            <v>M</v>
          </cell>
          <cell r="E2671">
            <v>250</v>
          </cell>
          <cell r="F2671" t="str">
            <v>položka zahrnuje příplatek za provedení vrtu za další 1m délky přes 12m</v>
          </cell>
          <cell r="G2671">
            <v>80055</v>
          </cell>
        </row>
        <row r="2672">
          <cell r="A2672" t="str">
            <v>269213</v>
          </cell>
          <cell r="C2672" t="str">
            <v>PŘÍPLATEK ZA VRTY V PODZEMÍ DÉLKY PŘES 12M TŘ II D DO 25MM</v>
          </cell>
          <cell r="D2672" t="str">
            <v>M</v>
          </cell>
          <cell r="E2672">
            <v>70</v>
          </cell>
          <cell r="F2672" t="str">
            <v>položka zahrnuje příplatek za provedení vrtu za další 1m délky přes 12m</v>
          </cell>
          <cell r="G2672">
            <v>80083</v>
          </cell>
        </row>
        <row r="2673">
          <cell r="A2673" t="str">
            <v>269214</v>
          </cell>
          <cell r="C2673" t="str">
            <v>PŘÍPLATEK ZA VRTY V PODZEMÍ DÉLKY PŘES 12M TŘ II D DO 35MM</v>
          </cell>
          <cell r="D2673" t="str">
            <v>M</v>
          </cell>
          <cell r="E2673">
            <v>70</v>
          </cell>
          <cell r="F2673" t="str">
            <v>položka zahrnuje příplatek za provedení vrtu za další 1m délky přes 12m</v>
          </cell>
          <cell r="G2673">
            <v>80103</v>
          </cell>
        </row>
        <row r="2674">
          <cell r="A2674" t="str">
            <v>269215</v>
          </cell>
          <cell r="C2674" t="str">
            <v>PŘÍPLATEK ZA VRTY V PODZEMÍ DÉLKY PŘES 12M TŘ II D DO 50MM</v>
          </cell>
          <cell r="D2674" t="str">
            <v>M</v>
          </cell>
          <cell r="E2674">
            <v>70</v>
          </cell>
          <cell r="F2674" t="str">
            <v>položka zahrnuje příplatek za provedení vrtu za další 1m délky přes 12m</v>
          </cell>
          <cell r="G2674">
            <v>80123</v>
          </cell>
        </row>
        <row r="2675">
          <cell r="A2675" t="str">
            <v>269216</v>
          </cell>
          <cell r="C2675" t="str">
            <v>PŘÍPLATEK ZA VRTY V PODZEMÍ DÉLKY PŘES 12M TŘ II D DO 80MM</v>
          </cell>
          <cell r="D2675" t="str">
            <v>M</v>
          </cell>
          <cell r="E2675">
            <v>163</v>
          </cell>
          <cell r="F2675" t="str">
            <v>položka zahrnuje příplatek za provedení vrtu za další 1m délky přes 12m</v>
          </cell>
          <cell r="G2675">
            <v>80143</v>
          </cell>
        </row>
        <row r="2676">
          <cell r="A2676" t="str">
            <v>26922</v>
          </cell>
          <cell r="C2676" t="str">
            <v>PŘÍPLATEK ZA VRTY V PODZEMÍ DÉLKY PŘES 12M TŘ II D DO 100MM</v>
          </cell>
          <cell r="D2676" t="str">
            <v>M</v>
          </cell>
          <cell r="E2676">
            <v>237</v>
          </cell>
          <cell r="F2676" t="str">
            <v>položka zahrnuje příplatek za provedení vrtu za další 1m délky přes 12m</v>
          </cell>
          <cell r="G2676">
            <v>80167</v>
          </cell>
        </row>
        <row r="2677">
          <cell r="A2677" t="str">
            <v>26923</v>
          </cell>
          <cell r="C2677" t="str">
            <v>PŘÍPLATEK ZA VRTY V PODZEMÍ DÉLKY PŘES 12M TŘ II D DO 150MM</v>
          </cell>
          <cell r="D2677" t="str">
            <v>M</v>
          </cell>
          <cell r="E2677">
            <v>237</v>
          </cell>
          <cell r="F2677" t="str">
            <v>položka zahrnuje příplatek za provedení vrtu za další 1m délky přes 12m</v>
          </cell>
          <cell r="G2677">
            <v>80191</v>
          </cell>
        </row>
        <row r="2678">
          <cell r="A2678" t="str">
            <v>26924</v>
          </cell>
          <cell r="C2678" t="str">
            <v>PŘÍPLATEK ZA VRTY V PODZEMÍ DÉLKY PŘES 12M TŘ II D DO 200MM</v>
          </cell>
          <cell r="D2678" t="str">
            <v>M</v>
          </cell>
          <cell r="E2678">
            <v>297</v>
          </cell>
          <cell r="F2678" t="str">
            <v>položka zahrnuje příplatek za provedení vrtu za další 1m délky přes 12m</v>
          </cell>
          <cell r="G2678">
            <v>80215</v>
          </cell>
        </row>
        <row r="2679">
          <cell r="A2679" t="str">
            <v>26925</v>
          </cell>
          <cell r="C2679" t="str">
            <v>PŘÍPLATEK ZA VRTY V PODZEMÍ DÉLKY PŘES 12M TŘ II D DO 300MM</v>
          </cell>
          <cell r="D2679" t="str">
            <v>M</v>
          </cell>
          <cell r="E2679">
            <v>360</v>
          </cell>
          <cell r="F2679" t="str">
            <v>položka zahrnuje příplatek za provedení vrtu za další 1m délky přes 12m</v>
          </cell>
          <cell r="G2679">
            <v>80239</v>
          </cell>
        </row>
        <row r="2680">
          <cell r="A2680" t="str">
            <v>269313</v>
          </cell>
          <cell r="C2680" t="str">
            <v>PŘÍPLATEK ZA VRTY V PODZEMÍ DÉLKY PŘES 12M TŘ III D DO 25MM</v>
          </cell>
          <cell r="D2680" t="str">
            <v>M</v>
          </cell>
          <cell r="E2680">
            <v>87</v>
          </cell>
          <cell r="F2680" t="str">
            <v>položka zahrnuje příplatek za provedení vrtu za další 1m délky přes 12m</v>
          </cell>
          <cell r="G2680">
            <v>80267</v>
          </cell>
        </row>
        <row r="2681">
          <cell r="A2681" t="str">
            <v>269314</v>
          </cell>
          <cell r="C2681" t="str">
            <v>PŘÍPLATEK ZA VRTY V PODZEMÍ DÉLKY PŘES 12M TŘ III D DO 35MM</v>
          </cell>
          <cell r="D2681" t="str">
            <v>M</v>
          </cell>
          <cell r="E2681">
            <v>87</v>
          </cell>
          <cell r="F2681" t="str">
            <v>položka zahrnuje příplatek za provedení vrtu za další 1m délky přes 12m</v>
          </cell>
          <cell r="G2681">
            <v>80287</v>
          </cell>
        </row>
        <row r="2682">
          <cell r="A2682" t="str">
            <v>269315</v>
          </cell>
          <cell r="C2682" t="str">
            <v>PŘÍPLATEK ZA VRTY V PODZEMÍ DÉLKY PŘES 12M TŘ III D DO 50MM</v>
          </cell>
          <cell r="D2682" t="str">
            <v>M</v>
          </cell>
          <cell r="E2682">
            <v>87</v>
          </cell>
          <cell r="F2682" t="str">
            <v>položka zahrnuje příplatek za provedení vrtu za další 1m délky přes 12m</v>
          </cell>
          <cell r="G2682">
            <v>80307</v>
          </cell>
        </row>
        <row r="2683">
          <cell r="A2683" t="str">
            <v>269316</v>
          </cell>
          <cell r="C2683" t="str">
            <v>PŘÍPLATEK ZA VRTY V PODZEMÍ DÉLKY PŘES 12M TŘ III D DO 80MM</v>
          </cell>
          <cell r="D2683" t="str">
            <v>M</v>
          </cell>
          <cell r="E2683">
            <v>283</v>
          </cell>
          <cell r="F2683" t="str">
            <v>položka zahrnuje příplatek za provedení vrtu za další 1m délky přes 12m</v>
          </cell>
          <cell r="G2683">
            <v>80327</v>
          </cell>
        </row>
        <row r="2684">
          <cell r="A2684" t="str">
            <v>26932</v>
          </cell>
          <cell r="C2684" t="str">
            <v>PŘÍPLATEK ZA VRTY V PODZEMÍ DÉLKY PŘES 12M TŘ III D DO 100MM</v>
          </cell>
          <cell r="D2684" t="str">
            <v>M</v>
          </cell>
          <cell r="E2684">
            <v>360</v>
          </cell>
          <cell r="F2684" t="str">
            <v>položka zahrnuje příplatek za provedení vrtu za další 1m délky přes 12m</v>
          </cell>
          <cell r="G2684">
            <v>80351</v>
          </cell>
        </row>
        <row r="2685">
          <cell r="A2685" t="str">
            <v>26933</v>
          </cell>
          <cell r="C2685" t="str">
            <v>PŘÍPLATEK ZA VRTY V PODZEMÍ DÉLKY PŘES 12M TŘ III D DO 150MM</v>
          </cell>
          <cell r="D2685" t="str">
            <v>M</v>
          </cell>
          <cell r="E2685">
            <v>360</v>
          </cell>
          <cell r="F2685" t="str">
            <v>položka zahrnuje příplatek za provedení vrtu za další 1m délky přes 12m</v>
          </cell>
          <cell r="G2685">
            <v>80375</v>
          </cell>
        </row>
        <row r="2686">
          <cell r="A2686" t="str">
            <v>26934</v>
          </cell>
          <cell r="C2686" t="str">
            <v>PŘÍPLATEK ZA VRTY V PODZEMÍ DÉLKY PŘES 12M TŘ III D DO 200MM</v>
          </cell>
          <cell r="D2686" t="str">
            <v>M</v>
          </cell>
          <cell r="E2686">
            <v>423</v>
          </cell>
          <cell r="F2686" t="str">
            <v>položka zahrnuje příplatek za provedení vrtu za další 1m délky přes 12m</v>
          </cell>
          <cell r="G2686">
            <v>80399</v>
          </cell>
        </row>
        <row r="2687">
          <cell r="A2687" t="str">
            <v>26935</v>
          </cell>
          <cell r="C2687" t="str">
            <v>PŘÍPLATEK ZA VRTY V PODZEMÍ DÉLKY PŘES 12M TŘ III D DO 300MM</v>
          </cell>
          <cell r="D2687" t="str">
            <v>M</v>
          </cell>
          <cell r="E2687">
            <v>471</v>
          </cell>
          <cell r="F2687" t="str">
            <v>položka zahrnuje příplatek za provedení vrtu za další 1m délky přes 12m</v>
          </cell>
          <cell r="G2687">
            <v>80423</v>
          </cell>
        </row>
        <row r="2688">
          <cell r="A2688" t="str">
            <v>269413</v>
          </cell>
          <cell r="C2688" t="str">
            <v>PŘÍPLATEK ZA VRTY V PODZEMÍ DÉLKY PŘES 12M TŘ IV D DO 25MM</v>
          </cell>
          <cell r="D2688" t="str">
            <v>M</v>
          </cell>
          <cell r="E2688">
            <v>88</v>
          </cell>
          <cell r="F2688" t="str">
            <v>položka zahrnuje příplatek za provedení vrtu za další 1m délky přes 12m</v>
          </cell>
          <cell r="G2688">
            <v>80451</v>
          </cell>
        </row>
        <row r="2689">
          <cell r="A2689" t="str">
            <v>269414</v>
          </cell>
          <cell r="C2689" t="str">
            <v>PŘÍPLATEK ZA VRTY V PODZEMÍ DÉLKY PŘES 12M TŘ IV D DO 35MM</v>
          </cell>
          <cell r="D2689" t="str">
            <v>M</v>
          </cell>
          <cell r="E2689">
            <v>88</v>
          </cell>
          <cell r="F2689" t="str">
            <v>položka zahrnuje příplatek za provedení vrtu za další 1m délky přes 12m</v>
          </cell>
          <cell r="G2689">
            <v>80471</v>
          </cell>
        </row>
        <row r="2690">
          <cell r="A2690" t="str">
            <v>269415</v>
          </cell>
          <cell r="C2690" t="str">
            <v>PŘÍPLATEK ZA VRTY V PODZEMÍ DÉLKY PŘES 12M TŘ IV D DO 50MM</v>
          </cell>
          <cell r="D2690" t="str">
            <v>M</v>
          </cell>
          <cell r="E2690">
            <v>88</v>
          </cell>
          <cell r="F2690" t="str">
            <v>položka zahrnuje příplatek za provedení vrtu za další 1m délky přes 12m</v>
          </cell>
          <cell r="G2690">
            <v>80491</v>
          </cell>
        </row>
        <row r="2691">
          <cell r="A2691" t="str">
            <v>269416</v>
          </cell>
          <cell r="C2691" t="str">
            <v>PŘÍPLATEK ZA VRTY V PODZEMÍ DÉLKY PŘES 12M TŘ IV D DO 80MM</v>
          </cell>
          <cell r="D2691" t="str">
            <v>M</v>
          </cell>
          <cell r="E2691">
            <v>395</v>
          </cell>
          <cell r="F2691" t="str">
            <v>položka zahrnuje příplatek za provedení vrtu za další 1m délky přes 12m</v>
          </cell>
          <cell r="G2691">
            <v>80511</v>
          </cell>
        </row>
        <row r="2692">
          <cell r="A2692" t="str">
            <v>26942</v>
          </cell>
          <cell r="C2692" t="str">
            <v>PŘÍPLATEK ZA VRTY V PODZEMÍ DÉLKY PŘES 12M TŘ IV D DO 100MM</v>
          </cell>
          <cell r="D2692" t="str">
            <v>M</v>
          </cell>
          <cell r="E2692">
            <v>446</v>
          </cell>
          <cell r="F2692" t="str">
            <v>položka zahrnuje příplatek za provedení vrtu za další 1m délky přes 12m</v>
          </cell>
          <cell r="G2692">
            <v>80535</v>
          </cell>
        </row>
        <row r="2693">
          <cell r="A2693" t="str">
            <v>26943</v>
          </cell>
          <cell r="C2693" t="str">
            <v>PŘÍPLATEK ZA VRTY V PODZEMÍ DÉLKY PŘES 12M TŘ IV D DO 150MM</v>
          </cell>
          <cell r="D2693" t="str">
            <v>M</v>
          </cell>
          <cell r="E2693">
            <v>446</v>
          </cell>
          <cell r="F2693" t="str">
            <v>položka zahrnuje příplatek za provedení vrtu za další 1m délky přes 12m</v>
          </cell>
          <cell r="G2693">
            <v>80559</v>
          </cell>
        </row>
        <row r="2694">
          <cell r="A2694" t="str">
            <v>26944</v>
          </cell>
          <cell r="C2694" t="str">
            <v>PŘÍPLATEK ZA VRTY V PODZEMÍ DÉLKY PŘES 12M TŘ IV D DO 200MM</v>
          </cell>
          <cell r="D2694" t="str">
            <v>M</v>
          </cell>
          <cell r="E2694">
            <v>511</v>
          </cell>
          <cell r="F2694" t="str">
            <v>položka zahrnuje příplatek za provedení vrtu za další 1m délky přes 12m</v>
          </cell>
          <cell r="G2694">
            <v>80583</v>
          </cell>
        </row>
        <row r="2695">
          <cell r="A2695" t="str">
            <v>26945</v>
          </cell>
          <cell r="C2695" t="str">
            <v>PŘÍPLATEK ZA VRTY V PODZEMÍ DÉLKY PŘES 12M TŘ IV D DO 300MM</v>
          </cell>
          <cell r="D2695" t="str">
            <v>M</v>
          </cell>
          <cell r="E2695">
            <v>634</v>
          </cell>
          <cell r="F2695" t="str">
            <v>položka zahrnuje příplatek za provedení vrtu za další 1m délky přes 12m</v>
          </cell>
          <cell r="G2695">
            <v>80607</v>
          </cell>
        </row>
        <row r="2696">
          <cell r="A2696" t="str">
            <v>269513</v>
          </cell>
          <cell r="C2696" t="str">
            <v>PŘÍPLATEK ZA VRTY V PODZEMÍ DÉLKY PŘES 12M TŘ V D DO 25MM</v>
          </cell>
          <cell r="D2696" t="str">
            <v>M</v>
          </cell>
          <cell r="E2696">
            <v>163</v>
          </cell>
          <cell r="F2696" t="str">
            <v>položka zahrnuje příplatek za provedení vrtu za další 1m délky přes 12m</v>
          </cell>
          <cell r="G2696">
            <v>80635</v>
          </cell>
        </row>
        <row r="2697">
          <cell r="A2697" t="str">
            <v>269514</v>
          </cell>
          <cell r="C2697" t="str">
            <v>PŘÍPLATEK ZA VRTY V PODZEMÍ DÉLKY PŘES 12M TŘ V D DO 35MM</v>
          </cell>
          <cell r="D2697" t="str">
            <v>M</v>
          </cell>
          <cell r="E2697">
            <v>163</v>
          </cell>
          <cell r="F2697" t="str">
            <v>položka zahrnuje příplatek za provedení vrtu za další 1m délky přes 12m</v>
          </cell>
          <cell r="G2697">
            <v>80655</v>
          </cell>
        </row>
        <row r="2698">
          <cell r="A2698" t="str">
            <v>269515</v>
          </cell>
          <cell r="C2698" t="str">
            <v>PŘÍPLATEK ZA VRTY V PODZEMÍ DÉLKY PŘES 12M TŘ V D DO 50MM</v>
          </cell>
          <cell r="D2698" t="str">
            <v>M</v>
          </cell>
          <cell r="E2698">
            <v>163</v>
          </cell>
          <cell r="F2698" t="str">
            <v>položka zahrnuje příplatek za provedení vrtu za další 1m délky přes 12m</v>
          </cell>
          <cell r="G2698">
            <v>80675</v>
          </cell>
        </row>
        <row r="2699">
          <cell r="A2699" t="str">
            <v>269516</v>
          </cell>
          <cell r="C2699" t="str">
            <v>PŘÍPLATEK ZA VRTY V PODZEMÍ DÉLKY PŘES 12M TŘ V D DO 80MM</v>
          </cell>
          <cell r="D2699" t="str">
            <v>M</v>
          </cell>
          <cell r="E2699">
            <v>511</v>
          </cell>
          <cell r="F2699" t="str">
            <v>položka zahrnuje příplatek za provedení vrtu za další 1m délky přes 12m</v>
          </cell>
          <cell r="G2699">
            <v>80695</v>
          </cell>
        </row>
        <row r="2700">
          <cell r="A2700" t="str">
            <v>26952</v>
          </cell>
          <cell r="C2700" t="str">
            <v>PŘÍPLATEK ZA VRTY V PODZEMÍ DÉLKY PŘES 12M TŘ V D DO 100MM</v>
          </cell>
          <cell r="D2700" t="str">
            <v>M</v>
          </cell>
          <cell r="E2700">
            <v>557</v>
          </cell>
          <cell r="F2700" t="str">
            <v>položka zahrnuje příplatek za provedení vrtu za další 1m délky přes 12m</v>
          </cell>
          <cell r="G2700">
            <v>80719</v>
          </cell>
        </row>
        <row r="2701">
          <cell r="A2701" t="str">
            <v>26953</v>
          </cell>
          <cell r="C2701" t="str">
            <v>PŘÍPLATEK ZA VRTY V PODZEMÍ DÉLKY PŘES 12M TŘ V D DO 150MM</v>
          </cell>
          <cell r="D2701" t="str">
            <v>M</v>
          </cell>
          <cell r="E2701">
            <v>557</v>
          </cell>
          <cell r="F2701" t="str">
            <v>položka zahrnuje příplatek za provedení vrtu za další 1m délky přes 12m</v>
          </cell>
          <cell r="G2701">
            <v>80743</v>
          </cell>
        </row>
        <row r="2702">
          <cell r="A2702" t="str">
            <v>26954</v>
          </cell>
          <cell r="C2702" t="str">
            <v>PŘÍPLATEK ZA VRTY V PODZEMÍ DÉLKY PŘES 12M TŘ V D DO 200MM</v>
          </cell>
          <cell r="D2702" t="str">
            <v>M</v>
          </cell>
          <cell r="E2702">
            <v>668</v>
          </cell>
          <cell r="F2702" t="str">
            <v>položka zahrnuje příplatek za provedení vrtu za další 1m délky přes 12m</v>
          </cell>
          <cell r="G2702">
            <v>80767</v>
          </cell>
        </row>
        <row r="2703">
          <cell r="A2703" t="str">
            <v>26955</v>
          </cell>
          <cell r="C2703" t="str">
            <v>PŘÍPLATEK ZA VRTY V PODZEMÍ DÉLKY PŘES 12M TŘ V D DO 300MM</v>
          </cell>
          <cell r="D2703" t="str">
            <v>M</v>
          </cell>
          <cell r="E2703">
            <v>781</v>
          </cell>
          <cell r="F2703" t="str">
            <v>položka zahrnuje příplatek za provedení vrtu za další 1m délky přes 12m</v>
          </cell>
          <cell r="G2703">
            <v>80791</v>
          </cell>
        </row>
        <row r="2704">
          <cell r="A2704" t="str">
            <v>269613</v>
          </cell>
          <cell r="C2704" t="str">
            <v>PŘÍPLATEK ZA VRTY V PODZEMÍ DÉLKY PŘES 12M TŘ VI D DO 25MM</v>
          </cell>
          <cell r="D2704" t="str">
            <v>M</v>
          </cell>
          <cell r="E2704">
            <v>237</v>
          </cell>
          <cell r="F2704" t="str">
            <v>položka zahrnuje příplatek za provedení vrtu za další 1m délky přes 12m</v>
          </cell>
          <cell r="G2704">
            <v>80819</v>
          </cell>
        </row>
        <row r="2705">
          <cell r="A2705" t="str">
            <v>269614</v>
          </cell>
          <cell r="C2705" t="str">
            <v>PŘÍPLATEK ZA VRTY V PODZEMÍ DÉLKY PŘES 12M TŘ VI D DO 35MM</v>
          </cell>
          <cell r="D2705" t="str">
            <v>M</v>
          </cell>
          <cell r="E2705">
            <v>237</v>
          </cell>
          <cell r="F2705" t="str">
            <v>položka zahrnuje příplatek za provedení vrtu za další 1m délky přes 12m</v>
          </cell>
          <cell r="G2705">
            <v>80839</v>
          </cell>
        </row>
        <row r="2706">
          <cell r="A2706" t="str">
            <v>269615</v>
          </cell>
          <cell r="C2706" t="str">
            <v>PŘÍPLATEK ZA VRTY V PODZEMÍ DÉLKY PŘES 12M TŘ VI D DO 50MM</v>
          </cell>
          <cell r="D2706" t="str">
            <v>M</v>
          </cell>
          <cell r="E2706">
            <v>237</v>
          </cell>
          <cell r="F2706" t="str">
            <v>položka zahrnuje příplatek za provedení vrtu za další 1m délky přes 12m</v>
          </cell>
          <cell r="G2706">
            <v>80859</v>
          </cell>
        </row>
        <row r="2707">
          <cell r="A2707" t="str">
            <v>269616</v>
          </cell>
          <cell r="C2707" t="str">
            <v>PŘÍPLATEK ZA VRTY V PODZEMÍ DÉLKY PŘES 12M TŘ VI D DO 80MM</v>
          </cell>
          <cell r="D2707" t="str">
            <v>M</v>
          </cell>
          <cell r="E2707">
            <v>683</v>
          </cell>
          <cell r="F2707" t="str">
            <v>položka zahrnuje příplatek za provedení vrtu za další 1m délky přes 12m</v>
          </cell>
          <cell r="G2707">
            <v>80879</v>
          </cell>
        </row>
        <row r="2708">
          <cell r="A2708" t="str">
            <v>26962</v>
          </cell>
          <cell r="C2708" t="str">
            <v>PŘÍPLATEK ZA VRTY V PODZEMÍ DÉLKY PŘES 12M TŘ VI D DO 100MM</v>
          </cell>
          <cell r="D2708" t="str">
            <v>M</v>
          </cell>
          <cell r="E2708">
            <v>770</v>
          </cell>
          <cell r="F2708" t="str">
            <v>položka zahrnuje příplatek za provedení vrtu za další 1m délky přes 12m</v>
          </cell>
          <cell r="G2708">
            <v>80903</v>
          </cell>
        </row>
        <row r="2709">
          <cell r="A2709" t="str">
            <v>26963</v>
          </cell>
          <cell r="C2709" t="str">
            <v>PŘÍPLATEK ZA VRTY V PODZEMÍ DÉLKY PŘES 12M TŘ VI D DO 150MM</v>
          </cell>
          <cell r="D2709" t="str">
            <v>M</v>
          </cell>
          <cell r="E2709">
            <v>770</v>
          </cell>
          <cell r="F2709" t="str">
            <v>položka zahrnuje příplatek za provedení vrtu za další 1m délky přes 12m</v>
          </cell>
          <cell r="G2709">
            <v>80927</v>
          </cell>
        </row>
        <row r="2710">
          <cell r="A2710" t="str">
            <v>26964</v>
          </cell>
          <cell r="C2710" t="str">
            <v>PŘÍPLATEK ZA VRTY V PODZEMÍ DÉLKY PŘES 12M TŘ VI D DO 200MM</v>
          </cell>
          <cell r="D2710" t="str">
            <v>M</v>
          </cell>
          <cell r="E2710">
            <v>932</v>
          </cell>
          <cell r="F2710" t="str">
            <v>položka zahrnuje příplatek za provedení vrtu za další 1m délky přes 12m</v>
          </cell>
          <cell r="G2710">
            <v>80951</v>
          </cell>
        </row>
        <row r="2711">
          <cell r="A2711" t="str">
            <v>26965</v>
          </cell>
          <cell r="C2711" t="str">
            <v>PŘÍPLATEK ZA VRTY V PODZEMÍ DÉLKY PŘES 12M TŘ VI D DO 300MM</v>
          </cell>
          <cell r="D2711" t="str">
            <v>M</v>
          </cell>
          <cell r="E2711">
            <v>1080</v>
          </cell>
          <cell r="F2711" t="str">
            <v>položka zahrnuje příplatek za provedení vrtu za další 1m délky přes 12m</v>
          </cell>
          <cell r="G2711">
            <v>80975</v>
          </cell>
        </row>
        <row r="2712">
          <cell r="A2712" t="str">
            <v>269713</v>
          </cell>
          <cell r="C2712" t="str">
            <v>PŘÍPLATEK ZA VRTY V PODZEMÍ DÉLKY PŘES 12M TŘ I-II D DO 25MM</v>
          </cell>
          <cell r="D2712" t="str">
            <v>M</v>
          </cell>
          <cell r="E2712">
            <v>61</v>
          </cell>
          <cell r="F2712" t="str">
            <v>položka zahrnuje příplatek za provedení vrtu za další 1m délky přes 12m</v>
          </cell>
          <cell r="G2712">
            <v>81003</v>
          </cell>
        </row>
        <row r="2713">
          <cell r="A2713" t="str">
            <v>269714</v>
          </cell>
          <cell r="C2713" t="str">
            <v>PŘÍPLATEK ZA VRTY V PODZEMÍ DÉLKY PŘES 12M TŘ I-II D DO 35MM</v>
          </cell>
          <cell r="D2713" t="str">
            <v>M</v>
          </cell>
          <cell r="E2713">
            <v>61</v>
          </cell>
          <cell r="F2713" t="str">
            <v>položka zahrnuje příplatek za provedení vrtu za další 1m délky přes 12m</v>
          </cell>
          <cell r="G2713">
            <v>81023</v>
          </cell>
        </row>
        <row r="2714">
          <cell r="A2714" t="str">
            <v>269715</v>
          </cell>
          <cell r="C2714" t="str">
            <v>PŘÍPLATEK ZA VRTY V PODZEMÍ DÉLKY PŘES 12M TŘ I-II D DO 50MM</v>
          </cell>
          <cell r="D2714" t="str">
            <v>M</v>
          </cell>
          <cell r="E2714">
            <v>61</v>
          </cell>
          <cell r="F2714" t="str">
            <v>položka zahrnuje příplatek za provedení vrtu za další 1m délky přes 12m</v>
          </cell>
          <cell r="G2714">
            <v>81043</v>
          </cell>
        </row>
        <row r="2715">
          <cell r="A2715" t="str">
            <v>269716</v>
          </cell>
          <cell r="C2715" t="str">
            <v>PŘÍPLATEK ZA VRTY V PODZEMÍ DÉLKY PŘES 12M TŘ I-II D DO 80MM</v>
          </cell>
          <cell r="D2715" t="str">
            <v>M</v>
          </cell>
          <cell r="E2715">
            <v>200</v>
          </cell>
          <cell r="F2715" t="str">
            <v>položka zahrnuje příplatek za provedení vrtu za další 1m délky přes 12m</v>
          </cell>
          <cell r="G2715">
            <v>81063</v>
          </cell>
        </row>
        <row r="2716">
          <cell r="A2716" t="str">
            <v>26972</v>
          </cell>
          <cell r="C2716" t="str">
            <v>PŘÍPL ZA VRTY V PODZEMÍ DÉLKY PŘES 12M TŘ I-II D DO 100MM</v>
          </cell>
          <cell r="D2716" t="str">
            <v>M</v>
          </cell>
          <cell r="E2716">
            <v>211</v>
          </cell>
          <cell r="F2716" t="str">
            <v>položka zahrnuje příplatek za provedení vrtu za další 1m délky přes 12m</v>
          </cell>
          <cell r="G2716">
            <v>81087</v>
          </cell>
        </row>
        <row r="2717">
          <cell r="A2717" t="str">
            <v>26973</v>
          </cell>
          <cell r="C2717" t="str">
            <v>PŘÍPL ZA VRTY V PODZEMÍ DÉLKY PŘES 12M TŘ I-II D DO 150MM</v>
          </cell>
          <cell r="D2717" t="str">
            <v>M</v>
          </cell>
          <cell r="E2717">
            <v>211</v>
          </cell>
          <cell r="F2717" t="str">
            <v>položka zahrnuje příplatek za provedení vrtu za další 1m délky přes 12m</v>
          </cell>
          <cell r="G2717">
            <v>81111</v>
          </cell>
        </row>
        <row r="2718">
          <cell r="A2718" t="str">
            <v>26974</v>
          </cell>
          <cell r="C2718" t="str">
            <v>PŘÍPL ZA VRTY V PODZEMÍ DÉLKY PŘES 12M TŘ I-II D DO 200MM</v>
          </cell>
          <cell r="D2718" t="str">
            <v>M</v>
          </cell>
          <cell r="E2718">
            <v>260</v>
          </cell>
          <cell r="F2718" t="str">
            <v>položka zahrnuje příplatek za provedení vrtu za další 1m délky přes 12m</v>
          </cell>
          <cell r="G2718">
            <v>81135</v>
          </cell>
        </row>
        <row r="2719">
          <cell r="A2719" t="str">
            <v>26975</v>
          </cell>
          <cell r="C2719" t="str">
            <v>PŘÍPL ZA VRTY V PODZEMÍ DÉLKY PŘES 12M TŘ I-II D DO 300MM</v>
          </cell>
          <cell r="D2719" t="str">
            <v>M</v>
          </cell>
          <cell r="E2719">
            <v>297</v>
          </cell>
          <cell r="F2719" t="str">
            <v>položka zahrnuje příplatek za provedení vrtu za další 1m délky přes 12m</v>
          </cell>
          <cell r="G2719">
            <v>81159</v>
          </cell>
        </row>
        <row r="2720">
          <cell r="A2720" t="str">
            <v>269813</v>
          </cell>
          <cell r="C2720" t="str">
            <v>PŘÍPL ZA VRTY V PODZEMÍ DÉLKY PŘES 12M TŘ III-IV D DO 25MM</v>
          </cell>
          <cell r="D2720" t="str">
            <v>M</v>
          </cell>
          <cell r="E2720">
            <v>87</v>
          </cell>
          <cell r="F2720" t="str">
            <v>položka zahrnuje příplatek za provedení vrtu za další 1m délky přes 12m</v>
          </cell>
          <cell r="G2720">
            <v>81187</v>
          </cell>
        </row>
        <row r="2721">
          <cell r="A2721" t="str">
            <v>269814</v>
          </cell>
          <cell r="C2721" t="str">
            <v>PŘÍPL ZA VRTY V PODZEMÍ DÉLKY PŘES 12M TŘ III-IV D DO 35MM</v>
          </cell>
          <cell r="D2721" t="str">
            <v>M</v>
          </cell>
          <cell r="E2721">
            <v>87</v>
          </cell>
          <cell r="F2721" t="str">
            <v>položka zahrnuje příplatek za provedení vrtu za další 1m délky přes 12m</v>
          </cell>
          <cell r="G2721">
            <v>81207</v>
          </cell>
        </row>
        <row r="2722">
          <cell r="A2722" t="str">
            <v>269815</v>
          </cell>
          <cell r="C2722" t="str">
            <v>PŘÍPL ZA VRTY V PODZEMÍ DÉLKY PŘES 12M TŘ III-IV D DO 50MM</v>
          </cell>
          <cell r="D2722" t="str">
            <v>M</v>
          </cell>
          <cell r="E2722">
            <v>87</v>
          </cell>
          <cell r="F2722" t="str">
            <v>položka zahrnuje příplatek za provedení vrtu za další 1m délky přes 12m</v>
          </cell>
          <cell r="G2722">
            <v>81227</v>
          </cell>
        </row>
        <row r="2723">
          <cell r="A2723" t="str">
            <v>269816</v>
          </cell>
          <cell r="C2723" t="str">
            <v>PŘÍPL ZA VRTY V PODZEMÍ DÉLKY PŘES 12M TŘ III-IV D DO 80MM</v>
          </cell>
          <cell r="D2723" t="str">
            <v>M</v>
          </cell>
          <cell r="E2723">
            <v>683</v>
          </cell>
          <cell r="F2723" t="str">
            <v>položka zahrnuje příplatek za provedení vrtu za další 1m délky přes 12m</v>
          </cell>
          <cell r="G2723">
            <v>81247</v>
          </cell>
        </row>
        <row r="2724">
          <cell r="A2724" t="str">
            <v>26982</v>
          </cell>
          <cell r="C2724" t="str">
            <v>PŘÍPL ZA VRTY V PODZEMÍ DÉLKY PŘES 12M TŘ III-IV D DO 100MM</v>
          </cell>
          <cell r="D2724" t="str">
            <v>M</v>
          </cell>
          <cell r="E2724">
            <v>395</v>
          </cell>
          <cell r="F2724" t="str">
            <v>položka zahrnuje příplatek za provedení vrtu za další 1m délky přes 12m</v>
          </cell>
          <cell r="G2724">
            <v>81271</v>
          </cell>
        </row>
        <row r="2725">
          <cell r="A2725" t="str">
            <v>26983</v>
          </cell>
          <cell r="C2725" t="str">
            <v>PŘÍPL ZA VRTY V PODZEMÍ DÉLKY PŘES 12M TŘ III-IV D DO 150MM</v>
          </cell>
          <cell r="D2725" t="str">
            <v>M</v>
          </cell>
          <cell r="E2725">
            <v>395</v>
          </cell>
          <cell r="F2725" t="str">
            <v>položka zahrnuje příplatek za provedení vrtu za další 1m délky přes 12m</v>
          </cell>
          <cell r="G2725">
            <v>81295</v>
          </cell>
        </row>
        <row r="2726">
          <cell r="A2726" t="str">
            <v>26984</v>
          </cell>
          <cell r="C2726" t="str">
            <v>PŘÍPL ZA VRTY V PODZEMÍ DÉLKY PŘES 12M TŘ III-IV D DO 200MM</v>
          </cell>
          <cell r="D2726" t="str">
            <v>M</v>
          </cell>
          <cell r="E2726">
            <v>457</v>
          </cell>
          <cell r="F2726" t="str">
            <v>položka zahrnuje příplatek za provedení vrtu za další 1m délky přes 12m</v>
          </cell>
          <cell r="G2726">
            <v>81319</v>
          </cell>
        </row>
        <row r="2727">
          <cell r="A2727" t="str">
            <v>26985</v>
          </cell>
          <cell r="C2727" t="str">
            <v>PŘÍPL ZA VRTY V PODZEMÍ DÉLKY PŘES 12M TŘ III-IV D DO 300MM</v>
          </cell>
          <cell r="D2727" t="str">
            <v>M</v>
          </cell>
          <cell r="E2727">
            <v>557</v>
          </cell>
          <cell r="F2727" t="str">
            <v>položka zahrnuje příplatek za provedení vrtu za další 1m délky přes 12m</v>
          </cell>
          <cell r="G2727">
            <v>81343</v>
          </cell>
        </row>
        <row r="2728">
          <cell r="A2728" t="str">
            <v>269913</v>
          </cell>
          <cell r="C2728" t="str">
            <v>PŘÍPL ZA VRTY V PODZEMÍ DÉLKY PŘES 12M TŘ V-VI D DO 25MM</v>
          </cell>
          <cell r="D2728" t="str">
            <v>M</v>
          </cell>
          <cell r="E2728">
            <v>200</v>
          </cell>
          <cell r="F2728" t="str">
            <v>položka zahrnuje příplatek za provedení vrtu za další 1m délky přes 12m</v>
          </cell>
          <cell r="G2728">
            <v>81371</v>
          </cell>
        </row>
        <row r="2729">
          <cell r="A2729" t="str">
            <v>269914</v>
          </cell>
          <cell r="C2729" t="str">
            <v>PŘÍPL ZA VRTY V PODZEMÍ DÉLKY PŘES 12M TŘ V-VI D DO 35MM</v>
          </cell>
          <cell r="D2729" t="str">
            <v>M</v>
          </cell>
          <cell r="E2729">
            <v>200</v>
          </cell>
          <cell r="F2729" t="str">
            <v>položka zahrnuje příplatek za provedení vrtu za další 1m délky přes 12m</v>
          </cell>
          <cell r="G2729">
            <v>81391</v>
          </cell>
        </row>
        <row r="2730">
          <cell r="A2730" t="str">
            <v>269915</v>
          </cell>
          <cell r="C2730" t="str">
            <v>PŘÍPL ZA VRTY V PODZEMÍ DÉLKY PŘES 12M TŘ V-VI D DO 50MM</v>
          </cell>
          <cell r="D2730" t="str">
            <v>M</v>
          </cell>
          <cell r="E2730">
            <v>200</v>
          </cell>
          <cell r="F2730" t="str">
            <v>položka zahrnuje příplatek za provedení vrtu za další 1m délky přes 12m</v>
          </cell>
          <cell r="G2730">
            <v>81411</v>
          </cell>
        </row>
        <row r="2731">
          <cell r="A2731" t="str">
            <v>269916</v>
          </cell>
          <cell r="C2731" t="str">
            <v>PŘÍPL ZA VRTY V PODZEMÍ DÉLKY PŘES 12M TŘ V-VI D DO 80MM</v>
          </cell>
          <cell r="D2731" t="str">
            <v>M</v>
          </cell>
          <cell r="E2731">
            <v>597</v>
          </cell>
          <cell r="F2731" t="str">
            <v>položka zahrnuje příplatek za provedení vrtu za další 1m délky přes 12m</v>
          </cell>
          <cell r="G2731">
            <v>81431</v>
          </cell>
        </row>
        <row r="2732">
          <cell r="A2732" t="str">
            <v>26992</v>
          </cell>
          <cell r="C2732" t="str">
            <v>PŘÍPL ZA VRTY V PODZEMÍ DÉLKY PŘES 12M TŘ V-VI D DO 100MM</v>
          </cell>
          <cell r="D2732" t="str">
            <v>M</v>
          </cell>
          <cell r="E2732">
            <v>1290</v>
          </cell>
          <cell r="F2732" t="str">
            <v>položka zahrnuje příplatek za provedení vrtu za další 1m délky přes 12m</v>
          </cell>
          <cell r="G2732">
            <v>81455</v>
          </cell>
        </row>
        <row r="2733">
          <cell r="A2733" t="str">
            <v>26993</v>
          </cell>
          <cell r="C2733" t="str">
            <v>PŘÍPL ZA VRTY V PODZEMÍ DÉLKY PŘES 12M TŘ V-VI D DO 150MM</v>
          </cell>
          <cell r="D2733" t="str">
            <v>M</v>
          </cell>
          <cell r="E2733">
            <v>1290</v>
          </cell>
          <cell r="F2733" t="str">
            <v>položka zahrnuje příplatek za provedení vrtu za další 1m délky přes 12m</v>
          </cell>
          <cell r="G2733">
            <v>81479</v>
          </cell>
        </row>
        <row r="2734">
          <cell r="A2734" t="str">
            <v>26994</v>
          </cell>
          <cell r="C2734" t="str">
            <v>PŘÍPL ZA VRTY V PODZEMÍ DÉLKY PŘES 12M TŘ V-VI D DO 200MM</v>
          </cell>
          <cell r="D2734" t="str">
            <v>M</v>
          </cell>
          <cell r="E2734">
            <v>807</v>
          </cell>
          <cell r="F2734" t="str">
            <v>položka zahrnuje příplatek za provedení vrtu za další 1m délky přes 12m</v>
          </cell>
          <cell r="G2734">
            <v>81503</v>
          </cell>
        </row>
        <row r="2735">
          <cell r="A2735" t="str">
            <v>26995</v>
          </cell>
          <cell r="C2735" t="str">
            <v>PŘÍPL ZA VRTY V PODZEMÍ DÉLKY PŘES 12M TŘ V-VI D DO 300MM</v>
          </cell>
          <cell r="D2735" t="str">
            <v>M</v>
          </cell>
          <cell r="E2735">
            <v>918</v>
          </cell>
          <cell r="F2735" t="str">
            <v>položka zahrnuje příplatek za provedení vrtu za další 1m délky přes 12m</v>
          </cell>
          <cell r="G2735">
            <v>81527</v>
          </cell>
        </row>
        <row r="2736">
          <cell r="A2736" t="str">
            <v>26A11</v>
          </cell>
          <cell r="C2736" t="str">
            <v>VRTY PRO SLOUPKY OPLOCENÍ TŘ. TĚŽITELNOSTI I D DO 150MM</v>
          </cell>
          <cell r="D2736" t="str">
            <v>M</v>
          </cell>
          <cell r="E2736">
            <v>233</v>
          </cell>
          <cell r="F2736" t="str">
            <v>položka zahrnuje:- zřízení vrtu, svislou a vodorovnou dopravu zeminy- dopravu, nájem, provoz a přemístění, montáž a demontáž vrtacích zařízení a dalších mechanismů- lešení a podpěrné konstrukce pro práci a manipulaci s vrtacím zařízení a dalších mechanismů- vrtací plošiny vč. zemních prací, zpevnění, odvodnění a pod.- uložení zeminy na skládku a poplatek za skládku</v>
          </cell>
          <cell r="G2736">
            <v>81559</v>
          </cell>
        </row>
        <row r="2737">
          <cell r="A2737" t="str">
            <v>26A12</v>
          </cell>
          <cell r="C2737" t="str">
            <v>VRTY PRO SLOUPKY OPLOCENÍ TŘ. TĚŽITELNOSTI I D DO 200MM</v>
          </cell>
          <cell r="D2737" t="str">
            <v>M</v>
          </cell>
          <cell r="E2737">
            <v>283</v>
          </cell>
          <cell r="F2737" t="str">
            <v>položka zahrnuje:- zřízení vrtu, svislou a vodorovnou dopravu zeminy- dopravu, nájem, provoz a přemístění, montáž a demontáž vrtacích zařízení a dalších mechanismů- lešení a podpěrné konstrukce pro práci a manipulaci s vrtacím zařízení a dalších mechanismů- vrtací plošiny vč. zemních prací, zpevnění, odvodnění a pod.- uložení zeminy na skládku a poplatek za skládku</v>
          </cell>
          <cell r="G2737">
            <v>81588</v>
          </cell>
        </row>
        <row r="2738">
          <cell r="A2738" t="str">
            <v>26A13</v>
          </cell>
          <cell r="C2738" t="str">
            <v>VRTY PRO SLOUPKY OPLOCENÍ TŘ. TĚŽITELNOSTI I D DO 250MM</v>
          </cell>
          <cell r="D2738" t="str">
            <v>M</v>
          </cell>
          <cell r="E2738">
            <v>349</v>
          </cell>
          <cell r="F2738" t="str">
            <v>položka zahrnuje:- zřízení vrtu, svislou a vodorovnou dopravu zeminy- dopravu, nájem, provoz a přemístění, montáž a demontáž vrtacích zařízení a dalších mechanismů- lešení a podpěrné konstrukce pro práci a manipulaci s vrtacím zařízení a dalších mechanismů- vrtací plošiny vč. zemních prací, zpevnění, odvodnění a pod.- uložení zeminy na skládku a poplatek za skládku</v>
          </cell>
          <cell r="G2738">
            <v>81617</v>
          </cell>
        </row>
        <row r="2739">
          <cell r="A2739" t="str">
            <v>26A14</v>
          </cell>
          <cell r="C2739" t="str">
            <v>VRTY PRO SLOUPKY OPLOCENÍ TŘ. TĚŽITELNOSTI I D DO 300MM</v>
          </cell>
          <cell r="D2739" t="str">
            <v>M</v>
          </cell>
          <cell r="E2739">
            <v>413</v>
          </cell>
          <cell r="F2739" t="str">
            <v>položka zahrnuje:- zřízení vrtu, svislou a vodorovnou dopravu zeminy- dopravu, nájem, provoz a přemístění, montáž a demontáž vrtacích zařízení a dalších mechanismů- lešení a podpěrné konstrukce pro práci a manipulaci s vrtacím zařízení a dalších mechanismů- vrtací plošiny vč. zemních prací, zpevnění, odvodnění a pod.- uložení zeminy na skládku a poplatek za skládku</v>
          </cell>
          <cell r="G2739">
            <v>81646</v>
          </cell>
        </row>
        <row r="2740">
          <cell r="A2740" t="str">
            <v>26A21</v>
          </cell>
          <cell r="C2740" t="str">
            <v>VRTY PRO SLOUPKY OPLOCENÍ TŘ. TĚŽITELNOSTI II D DO 150MM</v>
          </cell>
          <cell r="D2740" t="str">
            <v>M</v>
          </cell>
          <cell r="E2740">
            <v>258</v>
          </cell>
          <cell r="F2740" t="str">
            <v>položka zahrnuje:- zřízení vrtu, svislou a vodorovnou dopravu zeminy- dopravu, nájem, provoz a přemístění, montáž a demontáž vrtacích zařízení a dalších mechanismů- lešení a podpěrné konstrukce pro práci a manipulaci s vrtacím zařízení a dalších mechanismů- vrtací plošiny vč. zemních prací, zpevnění, odvodnění a pod.- uložení zeminy na skládku a poplatek za skládku</v>
          </cell>
          <cell r="G2740">
            <v>81679</v>
          </cell>
        </row>
        <row r="2741">
          <cell r="A2741" t="str">
            <v>26A22</v>
          </cell>
          <cell r="C2741" t="str">
            <v>VRTY PRO SLOUPKY OPLOCENÍ TŘ. TĚŽITELNOSTI II D DO 200MM</v>
          </cell>
          <cell r="D2741" t="str">
            <v>M</v>
          </cell>
          <cell r="E2741">
            <v>310</v>
          </cell>
          <cell r="F2741" t="str">
            <v>položka zahrnuje:- zřízení vrtu, svislou a vodorovnou dopravu zeminy- dopravu, nájem, provoz a přemístění, montáž a demontáž vrtacích zařízení a dalších mechanismů- lešení a podpěrné konstrukce pro práci a manipulaci s vrtacím zařízení a dalších mechanismů- vrtací plošiny vč. zemních prací, zpevnění, odvodnění a pod.- uložení zeminy na skládku a poplatek za skládku</v>
          </cell>
          <cell r="G2741">
            <v>81708</v>
          </cell>
        </row>
        <row r="2742">
          <cell r="A2742" t="str">
            <v>26A23</v>
          </cell>
          <cell r="C2742" t="str">
            <v>VRTY PRO SLOUPKY OPLOCENÍ TŘ. TĚŽITELNOSTI II D DO 250MM</v>
          </cell>
          <cell r="D2742" t="str">
            <v>M</v>
          </cell>
          <cell r="E2742">
            <v>374</v>
          </cell>
          <cell r="F2742" t="str">
            <v>položka zahrnuje:- zřízení vrtu, svislou a vodorovnou dopravu zeminy- dopravu, nájem, provoz a přemístění, montáž a demontáž vrtacích zařízení a dalších mechanismů- lešení a podpěrné konstrukce pro práci a manipulaci s vrtacím zařízení a dalších mechanismů- vrtací plošiny vč. zemních prací, zpevnění, odvodnění a pod.- uložení zeminy na skládku a poplatek za skládku</v>
          </cell>
          <cell r="G2742">
            <v>81737</v>
          </cell>
        </row>
        <row r="2743">
          <cell r="A2743" t="str">
            <v>26A24</v>
          </cell>
          <cell r="C2743" t="str">
            <v>VRTY PRO SLOUPKY OPLOCENÍ TŘ. TĚŽITELNOSTI II D DO 300MM</v>
          </cell>
          <cell r="D2743" t="str">
            <v>M</v>
          </cell>
          <cell r="E2743">
            <v>439</v>
          </cell>
          <cell r="F2743" t="str">
            <v>položka zahrnuje:- zřízení vrtu, svislou a vodorovnou dopravu zeminy- dopravu, nájem, provoz a přemístění, montáž a demontáž vrtacích zařízení a dalších mechanismů- lešení a podpěrné konstrukce pro práci a manipulaci s vrtacím zařízení a dalších mechanismů- vrtací plošiny vč. zemních prací, zpevnění, odvodnění a pod.- uložení zeminy na skládku a poplatek za skládku</v>
          </cell>
          <cell r="G2743">
            <v>81766</v>
          </cell>
        </row>
        <row r="2744">
          <cell r="A2744" t="str">
            <v>27152</v>
          </cell>
          <cell r="C2744" t="str">
            <v>POLŠTÁŘE POD ZÁKLADY Z KAMENIVA DRCENÉHO</v>
          </cell>
          <cell r="D2744" t="str">
            <v>M3</v>
          </cell>
          <cell r="E2744">
            <v>917</v>
          </cell>
          <cell r="F2744" t="str">
            <v>položka zahrnuje dodávku předepsaného kameniva, mimostaveništní a vnitrostaveništní dopravu a jeho uloženínení-li v zadávací dokumentaci uvedeno jinak, jedná se o nakupovaný materiál</v>
          </cell>
          <cell r="G2744">
            <v>81804</v>
          </cell>
        </row>
        <row r="2745">
          <cell r="A2745" t="str">
            <v>27157</v>
          </cell>
          <cell r="C2745" t="str">
            <v>POLŠTÁŘE POD ZÁKLADY Z KAMENIVA TĚŽENÉHO</v>
          </cell>
          <cell r="D2745" t="str">
            <v>M3</v>
          </cell>
          <cell r="E2745">
            <v>800</v>
          </cell>
          <cell r="F2745" t="str">
            <v>položka zahrnuje dodávku předepsaného kameniva, mimostaveništní a vnitrostaveništní dopravu a jeho uloženínení-li v zadávací dokumentaci uvedeno jinak, jedná se o nakupovaný materiál</v>
          </cell>
          <cell r="G2745">
            <v>81829</v>
          </cell>
        </row>
        <row r="2746">
          <cell r="A2746" t="str">
            <v>27211</v>
          </cell>
          <cell r="C2746" t="str">
            <v>ZÁKLADY Z DÍLCŮ BETONOVÝCH</v>
          </cell>
          <cell r="D2746" t="str">
            <v>M3</v>
          </cell>
          <cell r="E2746">
            <v>7540</v>
          </cell>
          <cell r="F2746"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46">
            <v>81858</v>
          </cell>
        </row>
        <row r="2747">
          <cell r="A2747" t="str">
            <v>27212</v>
          </cell>
          <cell r="C2747" t="str">
            <v>ZÁKLADY Z DÍLCŮ ŽELEZOBETONOVÝCH</v>
          </cell>
          <cell r="D2747" t="str">
            <v>M3</v>
          </cell>
          <cell r="E2747">
            <v>10300</v>
          </cell>
          <cell r="F2747"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47">
            <v>81893</v>
          </cell>
        </row>
        <row r="2748">
          <cell r="A2748" t="str">
            <v>272123</v>
          </cell>
          <cell r="C2748" t="str">
            <v>ZÁKLADY Z DÍLCŮ ŽELEZOBETONOVÝCH DO C16/20</v>
          </cell>
          <cell r="D2748" t="str">
            <v>M3</v>
          </cell>
          <cell r="E2748">
            <v>9220</v>
          </cell>
          <cell r="F2748"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48">
            <v>81924</v>
          </cell>
        </row>
        <row r="2749">
          <cell r="A2749" t="str">
            <v>272124</v>
          </cell>
          <cell r="C2749" t="str">
            <v>ZÁKLADY Z DÍLCŮ ŽELEZOBETONOVÝCH DO C25/30</v>
          </cell>
          <cell r="D2749" t="str">
            <v>M3</v>
          </cell>
          <cell r="E2749">
            <v>9960</v>
          </cell>
          <cell r="F2749"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49">
            <v>81955</v>
          </cell>
        </row>
        <row r="2750">
          <cell r="A2750" t="str">
            <v>272125</v>
          </cell>
          <cell r="C2750" t="str">
            <v>ZÁKLADY Z DÍLCŮ ŽELEZOBETONOVÝCH DO C30/37</v>
          </cell>
          <cell r="D2750" t="str">
            <v>M3</v>
          </cell>
          <cell r="E2750">
            <v>10300</v>
          </cell>
          <cell r="F2750"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50">
            <v>81986</v>
          </cell>
        </row>
        <row r="2751">
          <cell r="A2751" t="str">
            <v>272126</v>
          </cell>
          <cell r="C2751" t="str">
            <v>ZÁKLADY Z DÍLCŮ ŽELEZOBETONOVÝCH DO C40/50</v>
          </cell>
          <cell r="D2751" t="str">
            <v>M3</v>
          </cell>
          <cell r="E2751">
            <v>10800</v>
          </cell>
          <cell r="F2751"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51">
            <v>82017</v>
          </cell>
        </row>
        <row r="2752">
          <cell r="A2752" t="str">
            <v>27212A</v>
          </cell>
          <cell r="C2752" t="str">
            <v>ZÁKLADY Z DÍLCŮ ŽELEZOBETONOVÝCH DO C20/25</v>
          </cell>
          <cell r="D2752" t="str">
            <v>M3</v>
          </cell>
          <cell r="E2752">
            <v>9600</v>
          </cell>
          <cell r="F2752"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52">
            <v>82048</v>
          </cell>
        </row>
        <row r="2753">
          <cell r="A2753" t="str">
            <v>272211</v>
          </cell>
          <cell r="C2753" t="str">
            <v>ZÁKLADY Z LOMOVÉHO KAMENE ZDĚNÉ NA SUCHO</v>
          </cell>
          <cell r="D2753" t="str">
            <v>M3</v>
          </cell>
          <cell r="E2753">
            <v>2610</v>
          </cell>
          <cell r="F2753" t="str">
            <v>Položka zahrnuje veškerý materiál, výrobky a polotovary, včetně mimostaveništní a vnitrostaveništní dopravy (rovněž přesuny), včetně naložení a složení, případně s uložením.</v>
          </cell>
          <cell r="G2753">
            <v>82083</v>
          </cell>
        </row>
        <row r="2754">
          <cell r="A2754" t="str">
            <v>272212</v>
          </cell>
          <cell r="C2754" t="str">
            <v>ZÁKLADY Z LOMOVÉHO KAMENE ZDĚNÉ NA MC</v>
          </cell>
          <cell r="D2754" t="str">
            <v>M3</v>
          </cell>
          <cell r="E2754">
            <v>3760</v>
          </cell>
          <cell r="F2754" t="str">
            <v>Položka zahrnuje veškerý materiál, výrobky a polotovary, včetně mimostaveništní a vnitrostaveništní dopravy (rovněž přesuny), včetně naložení a složení, případně s uložením.</v>
          </cell>
          <cell r="G2754">
            <v>82103</v>
          </cell>
        </row>
        <row r="2755">
          <cell r="A2755" t="str">
            <v>272213</v>
          </cell>
          <cell r="C2755" t="str">
            <v>OBKLAD ZÁKLADŮ Z LOM KAMENE</v>
          </cell>
          <cell r="D2755" t="str">
            <v>M3</v>
          </cell>
          <cell r="E2755">
            <v>5110</v>
          </cell>
          <cell r="F2755" t="str">
            <v>Položka zahrnuje veškerý materiál, výrobky a polotovary, včetně mimostaveništní a vnitrostaveništní dopravy (rovněž přesuny), včetně naložení a složení, případně s uložením.</v>
          </cell>
          <cell r="G2755">
            <v>82123</v>
          </cell>
        </row>
        <row r="2756">
          <cell r="A2756" t="str">
            <v>27223</v>
          </cell>
          <cell r="C2756" t="str">
            <v>ZÁKLADY Z CIHEL PÁLENÝCH</v>
          </cell>
          <cell r="D2756" t="str">
            <v>M3</v>
          </cell>
          <cell r="E2756">
            <v>5020</v>
          </cell>
          <cell r="F2756" t="str">
            <v>Položka zahrnuje veškerý materiál, výrobky a polotovary, včetně mimostaveništní a vnitrostaveništní dopravy (rovněž přesuny), včetně naložení a složení, případně s uložením.</v>
          </cell>
          <cell r="G2756">
            <v>82147</v>
          </cell>
        </row>
        <row r="2757">
          <cell r="A2757" t="str">
            <v>27227</v>
          </cell>
          <cell r="C2757" t="str">
            <v>ZÁKLADY Z CIHEL A TVÁRNIC NEPÁLENÝCH</v>
          </cell>
          <cell r="D2757" t="str">
            <v>M3</v>
          </cell>
          <cell r="E2757">
            <v>4600</v>
          </cell>
          <cell r="F2757" t="str">
            <v>Položka zahrnuje veškerý materiál, výrobky a polotovary, včetně mimostaveništní a vnitrostaveništní dopravy (rovněž přesuny), včetně naložení a složení, případně s uložením.</v>
          </cell>
          <cell r="G2757">
            <v>82171</v>
          </cell>
        </row>
        <row r="2758">
          <cell r="A2758" t="str">
            <v>2722B1</v>
          </cell>
          <cell r="C2758" t="str">
            <v>ZÁKLADY Z GABIONŮ SYPANÝCH, DRÁT O2,2MM, POVRCHOVÁ ÚPRAVA Zn + Al</v>
          </cell>
          <cell r="D2758" t="str">
            <v>M3</v>
          </cell>
          <cell r="E2758">
            <v>3470</v>
          </cell>
          <cell r="F2758" t="str">
            <v>- položka zahrnuje dodávku a osazení drátěných košů s výplní lomovým kamenem.- jedná se o gabionové matrace o tl. do 300mm.</v>
          </cell>
          <cell r="G2758">
            <v>82195</v>
          </cell>
        </row>
        <row r="2759">
          <cell r="A2759" t="str">
            <v>2722B2</v>
          </cell>
          <cell r="C2759" t="str">
            <v>ZÁKLADY Z GABIONŮ SYPANÝCH, DRÁT O2,2MM, POVRCHOVÁ ÚPRAVA Zn + Al + PVC</v>
          </cell>
          <cell r="D2759" t="str">
            <v>M3</v>
          </cell>
          <cell r="E2759">
            <v>4130</v>
          </cell>
          <cell r="F2759" t="str">
            <v>- položka zahrnuje dodávku a osazení drátěných košů s výplní lomovým kamenem.- jedná se o gabionové matrace o tl. do 300mm.</v>
          </cell>
          <cell r="G2759">
            <v>82216</v>
          </cell>
        </row>
        <row r="2760">
          <cell r="A2760" t="str">
            <v>2722B3</v>
          </cell>
          <cell r="C2760" t="str">
            <v>ZÁKLADY Z GABIONŮSYPANÝCH, DRÁT O2,2MM, POVRCHOVÁ ÚPRAVA Zn + Al + PA6</v>
          </cell>
          <cell r="D2760" t="str">
            <v>M3</v>
          </cell>
          <cell r="E2760">
            <v>4440</v>
          </cell>
          <cell r="F2760" t="str">
            <v>- položka zahrnuje dodávku a osazení drátěných košů s výplní lomovým kamenem.- jedná se o gabionové matrace o tl. do 300mm.</v>
          </cell>
          <cell r="G2760">
            <v>82237</v>
          </cell>
        </row>
        <row r="2761">
          <cell r="A2761" t="str">
            <v>2722B4</v>
          </cell>
          <cell r="C2761" t="str">
            <v>ZÁKLADY Z GABIONŮ SYPANÝCH, DRÁT O2,7MM, POVRCHOVÁ ÚPRAVA Zn + Al</v>
          </cell>
          <cell r="D2761" t="str">
            <v>M3</v>
          </cell>
          <cell r="E2761">
            <v>3810</v>
          </cell>
          <cell r="F2761" t="str">
            <v>- položka zahrnuje dodávku a osazení drátěných košů s výplní lomovým kamenem.- jedná se o gabionové matrace o tl. do 300mm.</v>
          </cell>
          <cell r="G2761">
            <v>82258</v>
          </cell>
        </row>
        <row r="2762">
          <cell r="A2762" t="str">
            <v>2722B5</v>
          </cell>
          <cell r="C2762" t="str">
            <v>ZÁKLADY Z GABIONŮ SYPANÝCH, DRÁT O2,7MM, POVRCHOVÁ ÚPRAVA Zn + Al + PVC</v>
          </cell>
          <cell r="D2762" t="str">
            <v>M3</v>
          </cell>
          <cell r="E2762">
            <v>4400</v>
          </cell>
          <cell r="F2762" t="str">
            <v>- položka zahrnuje dodávku a osazení drátěných košů s výplní lomovým kamenem.- jedná se o gabionové matrace o tl. do 300mm.</v>
          </cell>
          <cell r="G2762">
            <v>82279</v>
          </cell>
        </row>
        <row r="2763">
          <cell r="A2763" t="str">
            <v>2722B6</v>
          </cell>
          <cell r="C2763" t="str">
            <v>ZÁKLADY Z GABIONŮ SYPANÝCH, DRÁT O2,7MM, POVRCHOVÁ ÚPRAVA Zn + Al + PA6</v>
          </cell>
          <cell r="D2763" t="str">
            <v>M3</v>
          </cell>
          <cell r="E2763">
            <v>4790</v>
          </cell>
          <cell r="F2763" t="str">
            <v>- položka zahrnuje dodávku a osazení drátěných košů s výplní lomovým kamenem.- jedná se o gabionové matrace o tl. do 300mm.</v>
          </cell>
          <cell r="G2763">
            <v>82300</v>
          </cell>
        </row>
        <row r="2764">
          <cell r="A2764" t="str">
            <v>27231</v>
          </cell>
          <cell r="C2764" t="str">
            <v>ZÁKLADY Z PROSTÉHO BETONU</v>
          </cell>
          <cell r="D2764" t="str">
            <v>M3</v>
          </cell>
          <cell r="E2764">
            <v>3730</v>
          </cell>
          <cell r="F276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64">
            <v>82325</v>
          </cell>
        </row>
        <row r="2765">
          <cell r="A2765" t="str">
            <v>272313</v>
          </cell>
          <cell r="C2765" t="str">
            <v>ZÁKLADY Z PROSTÉHO BETONU DO C16/20</v>
          </cell>
          <cell r="D2765" t="str">
            <v>M3</v>
          </cell>
          <cell r="E2765">
            <v>3530</v>
          </cell>
          <cell r="F276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65">
            <v>82361</v>
          </cell>
        </row>
        <row r="2766">
          <cell r="A2766" t="str">
            <v>272314</v>
          </cell>
          <cell r="C2766" t="str">
            <v>ZÁKLADY Z PROSTÉHO BETONU DO C25/30</v>
          </cell>
          <cell r="D2766" t="str">
            <v>M3</v>
          </cell>
          <cell r="E2766">
            <v>4050</v>
          </cell>
          <cell r="F276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66">
            <v>82397</v>
          </cell>
        </row>
        <row r="2767">
          <cell r="A2767" t="str">
            <v>272315</v>
          </cell>
          <cell r="C2767" t="str">
            <v>ZÁKLADY Z PROSTÉHO BETONU DO C30/37</v>
          </cell>
          <cell r="D2767" t="str">
            <v>M3</v>
          </cell>
          <cell r="E2767">
            <v>4260</v>
          </cell>
          <cell r="F276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67">
            <v>82433</v>
          </cell>
        </row>
        <row r="2768">
          <cell r="A2768" t="str">
            <v>27231A</v>
          </cell>
          <cell r="C2768" t="str">
            <v>ZÁKLADY Z PROSTÉHO BETONU DO C20/25</v>
          </cell>
          <cell r="D2768" t="str">
            <v>M3</v>
          </cell>
          <cell r="E2768">
            <v>3800</v>
          </cell>
          <cell r="F276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68">
            <v>82469</v>
          </cell>
        </row>
        <row r="2769">
          <cell r="A2769" t="str">
            <v>27232</v>
          </cell>
          <cell r="C2769" t="str">
            <v>ZÁKLADY ZE ŽELEZOBETONU</v>
          </cell>
          <cell r="D2769" t="str">
            <v>M3</v>
          </cell>
          <cell r="E2769">
            <v>3940</v>
          </cell>
          <cell r="F276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69">
            <v>82509</v>
          </cell>
        </row>
        <row r="2770">
          <cell r="A2770" t="str">
            <v>272323</v>
          </cell>
          <cell r="C2770" t="str">
            <v>ZÁKLADY ZE ŽELEZOBETONU DO C16/20</v>
          </cell>
          <cell r="D2770" t="str">
            <v>M3</v>
          </cell>
          <cell r="E2770">
            <v>3650</v>
          </cell>
          <cell r="F277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70">
            <v>82545</v>
          </cell>
        </row>
        <row r="2771">
          <cell r="A2771" t="str">
            <v>272324</v>
          </cell>
          <cell r="C2771" t="str">
            <v>ZÁKLADY ZE ŽELEZOBETONU DO C25/30</v>
          </cell>
          <cell r="D2771" t="str">
            <v>M3</v>
          </cell>
          <cell r="E2771">
            <v>4380</v>
          </cell>
          <cell r="F277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71">
            <v>82581</v>
          </cell>
        </row>
        <row r="2772">
          <cell r="A2772" t="str">
            <v>272325</v>
          </cell>
          <cell r="C2772" t="str">
            <v>ZÁKLADY ZE ŽELEZOBETONU DO C30/37</v>
          </cell>
          <cell r="D2772" t="str">
            <v>M3</v>
          </cell>
          <cell r="E2772">
            <v>4730</v>
          </cell>
          <cell r="F277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72">
            <v>82617</v>
          </cell>
        </row>
        <row r="2773">
          <cell r="A2773" t="str">
            <v>27232A</v>
          </cell>
          <cell r="C2773" t="str">
            <v>ZÁKLADY ZE ŽELEZOBETONU DO C20/25</v>
          </cell>
          <cell r="D2773" t="str">
            <v>M3</v>
          </cell>
          <cell r="E2773">
            <v>4030</v>
          </cell>
          <cell r="F277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73">
            <v>82653</v>
          </cell>
        </row>
        <row r="2774">
          <cell r="A2774" t="str">
            <v>27233</v>
          </cell>
          <cell r="C2774" t="str">
            <v>ZÁKLADY Z PŘEDPJ BETONU</v>
          </cell>
          <cell r="D2774" t="str">
            <v>M3</v>
          </cell>
          <cell r="E2774">
            <v>6140</v>
          </cell>
          <cell r="F277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74">
            <v>82693</v>
          </cell>
        </row>
        <row r="2775">
          <cell r="A2775" t="str">
            <v>272334</v>
          </cell>
          <cell r="C2775" t="str">
            <v>ZÁKLADY Z PŘEDPJ BETONU DO C25/30</v>
          </cell>
          <cell r="D2775" t="str">
            <v>M3</v>
          </cell>
          <cell r="E2775">
            <v>6140</v>
          </cell>
          <cell r="F277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75">
            <v>82729</v>
          </cell>
        </row>
        <row r="2776">
          <cell r="A2776" t="str">
            <v>272335</v>
          </cell>
          <cell r="C2776" t="str">
            <v>ZÁKLADY Z PŘEDPJ BETONU DO C30/37</v>
          </cell>
          <cell r="D2776" t="str">
            <v>M3</v>
          </cell>
          <cell r="E2776">
            <v>6460</v>
          </cell>
          <cell r="F277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76">
            <v>82765</v>
          </cell>
        </row>
        <row r="2777">
          <cell r="A2777" t="str">
            <v>272336</v>
          </cell>
          <cell r="C2777" t="str">
            <v>ZÁKLADY Z PŘEDPJ BETONU DO C40/50</v>
          </cell>
          <cell r="D2777" t="str">
            <v>M3</v>
          </cell>
          <cell r="E2777">
            <v>7180</v>
          </cell>
          <cell r="F277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2777">
            <v>82801</v>
          </cell>
        </row>
        <row r="2778">
          <cell r="A2778" t="str">
            <v>272364</v>
          </cell>
          <cell r="C2778" t="str">
            <v>VÝZTUŽ ZÁKLADŮ Z OCELI 10425, B420B</v>
          </cell>
          <cell r="D2778" t="str">
            <v>T</v>
          </cell>
          <cell r="E2778">
            <v>37200</v>
          </cell>
          <cell r="F277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778">
            <v>82841</v>
          </cell>
        </row>
        <row r="2779">
          <cell r="A2779" t="str">
            <v>272365</v>
          </cell>
          <cell r="C2779" t="str">
            <v>VÝZTUŽ ZÁKLADŮ Z OCELI 10505, B500B</v>
          </cell>
          <cell r="D2779" t="str">
            <v>T</v>
          </cell>
          <cell r="E2779">
            <v>33600</v>
          </cell>
          <cell r="F277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779">
            <v>82874</v>
          </cell>
        </row>
        <row r="2780">
          <cell r="A2780" t="str">
            <v>272366</v>
          </cell>
          <cell r="C2780" t="str">
            <v>VÝZTUŽ ZÁKLADŮ Z KARI SÍTÍ</v>
          </cell>
          <cell r="D2780" t="str">
            <v>T</v>
          </cell>
          <cell r="E2780">
            <v>29400</v>
          </cell>
          <cell r="F278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780">
            <v>82907</v>
          </cell>
        </row>
        <row r="2781">
          <cell r="A2781" t="str">
            <v>272367</v>
          </cell>
          <cell r="C2781" t="str">
            <v>VÝZTUŽ ZÁKLADŮ TUHÁ</v>
          </cell>
          <cell r="D2781" t="str">
            <v>T</v>
          </cell>
          <cell r="E2781">
            <v>36500</v>
          </cell>
          <cell r="F278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781">
            <v>82940</v>
          </cell>
        </row>
        <row r="2782">
          <cell r="A2782" t="str">
            <v>272368</v>
          </cell>
          <cell r="C2782" t="str">
            <v>VÝZTUŽ ZÁKLADŮ ZE SVAŘ SÍTÍ</v>
          </cell>
          <cell r="D2782" t="str">
            <v>T</v>
          </cell>
          <cell r="E2782">
            <v>35100</v>
          </cell>
          <cell r="F278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2782">
            <v>82973</v>
          </cell>
        </row>
        <row r="2783">
          <cell r="A2783" t="str">
            <v>27237</v>
          </cell>
          <cell r="C2783" t="str">
            <v>VÝZTUŽ ZÁKLADŮ PŘEDPÍNACÍ</v>
          </cell>
          <cell r="D2783" t="str">
            <v>T</v>
          </cell>
          <cell r="E2783">
            <v>128000</v>
          </cell>
          <cell r="F2783"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 propojení výztuže, která je součástí ochrany konstrukce 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2783">
            <v>83010</v>
          </cell>
        </row>
        <row r="2784">
          <cell r="A2784" t="str">
            <v>272371</v>
          </cell>
          <cell r="C2784" t="str">
            <v>VÝZTUŽ ZÁKLADŮ PŘEDPÍNACÍ Z DRÁTŮ</v>
          </cell>
          <cell r="D2784" t="str">
            <v>T</v>
          </cell>
          <cell r="E2784">
            <v>128000</v>
          </cell>
          <cell r="F2784"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2784">
            <v>83046</v>
          </cell>
        </row>
        <row r="2785">
          <cell r="A2785" t="str">
            <v>272373</v>
          </cell>
          <cell r="C2785" t="str">
            <v>VÝZTUŽ ZÁKLADŮ PŘEDPÍNACÍ Z LAN</v>
          </cell>
          <cell r="D2785" t="str">
            <v>T</v>
          </cell>
          <cell r="E2785">
            <v>128000</v>
          </cell>
          <cell r="F2785"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2785">
            <v>83082</v>
          </cell>
        </row>
        <row r="2786">
          <cell r="A2786" t="str">
            <v>272375</v>
          </cell>
          <cell r="C2786" t="str">
            <v>VÝZTUŽ ZÁKLADŮ PŘEDPÍNACÍ Z TYČÍ</v>
          </cell>
          <cell r="D2786" t="str">
            <v>T</v>
          </cell>
          <cell r="E2786">
            <v>128000</v>
          </cell>
          <cell r="F2786"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2786">
            <v>83118</v>
          </cell>
        </row>
        <row r="2787">
          <cell r="A2787" t="str">
            <v>27511</v>
          </cell>
          <cell r="C2787" t="str">
            <v>HRANICE PODPĚRNÉ Z DÍLCŮ BETONOVÝCH</v>
          </cell>
          <cell r="D2787" t="str">
            <v>M3</v>
          </cell>
          <cell r="E2787">
            <v>8790</v>
          </cell>
          <cell r="F2787"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87">
            <v>83162</v>
          </cell>
        </row>
        <row r="2788">
          <cell r="A2788" t="str">
            <v>27512</v>
          </cell>
          <cell r="C2788" t="str">
            <v>HRANICE PODPĚRNÉ Z DÍLCŮ ŽELEZOBETONOVÝCH</v>
          </cell>
          <cell r="D2788" t="str">
            <v>M3</v>
          </cell>
          <cell r="E2788">
            <v>12000</v>
          </cell>
          <cell r="F2788"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2788">
            <v>83197</v>
          </cell>
        </row>
        <row r="2789">
          <cell r="A2789" t="str">
            <v>27518</v>
          </cell>
          <cell r="C2789" t="str">
            <v>HRANICE PODPĚRNÉ Z DÍLCŮ DŘEVĚNÝCH</v>
          </cell>
          <cell r="D2789" t="str">
            <v>M3</v>
          </cell>
          <cell r="E2789">
            <v>3460</v>
          </cell>
          <cell r="F2789" t="str">
            <v>-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ošetření kotevní oblasti proti vzniku trhlin, vlivu povětrnosti a pod.,- osazení značek, včetně jejich zaměření.- veškeré úpravy dřeva pro zlepšení jeho užitných vlastností (impregnace, zpevňování a pod.),- veškeré druhy povrchových úprav,- zvláštní spojové prostředky, rozebíratelnost konstrukce,- osazení měřících zařízení a úprav pro ně.</v>
          </cell>
          <cell r="G2789">
            <v>83232</v>
          </cell>
        </row>
        <row r="2790">
          <cell r="A2790" t="str">
            <v>27718</v>
          </cell>
          <cell r="C2790" t="str">
            <v>BÁRKY ZE DŘEVA</v>
          </cell>
          <cell r="D2790" t="str">
            <v>M3</v>
          </cell>
          <cell r="E2790">
            <v>13800</v>
          </cell>
          <cell r="F2790" t="str">
            <v>-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ošetření kotevní oblasti proti vzniku trhlin, vlivu povětrnosti a pod.,- osazení značek, včetně jejich zaměření.- veškeré úpravy dřeva pro zlepšení jeho užitných vlastností (impregnace, zpevňování a pod.),- veškeré druhy povrchových úprav,- zvláštní spojové prostředky, rozebíratelnost konstrukce,- osazení měřících zařízení a úprav pro ně.</v>
          </cell>
          <cell r="G2790">
            <v>83279</v>
          </cell>
        </row>
        <row r="2791">
          <cell r="A2791" t="str">
            <v>281451</v>
          </cell>
          <cell r="C2791" t="str">
            <v>INJEKTOVÁNÍ NÍZKOTLAKÉ Z CEMENTOVÉ MALTY NA POVRCHU</v>
          </cell>
          <cell r="D2791" t="str">
            <v>M3</v>
          </cell>
          <cell r="E2791">
            <v>7190</v>
          </cell>
          <cell r="F2791"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791">
            <v>83330</v>
          </cell>
        </row>
        <row r="2792">
          <cell r="A2792" t="str">
            <v>281452</v>
          </cell>
          <cell r="C2792" t="str">
            <v>INJEKTOVÁNÍ NÍZKOTLAKÉ Z CEMENTOVÉ MALTY V PODZEMÍ</v>
          </cell>
          <cell r="D2792" t="str">
            <v>M3</v>
          </cell>
          <cell r="E2792">
            <v>9120</v>
          </cell>
          <cell r="F2792"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792">
            <v>83352</v>
          </cell>
        </row>
        <row r="2793">
          <cell r="A2793" t="str">
            <v>281611</v>
          </cell>
          <cell r="C2793" t="str">
            <v>INJEKTOVÁNÍ NÍZKOTLAKÉ Z CEMENTOVÝCH POJIV NA POVRCHU</v>
          </cell>
          <cell r="D2793" t="str">
            <v>M3</v>
          </cell>
          <cell r="E2793">
            <v>16900</v>
          </cell>
          <cell r="F2793"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793">
            <v>83378</v>
          </cell>
        </row>
        <row r="2794">
          <cell r="A2794" t="str">
            <v>281612</v>
          </cell>
          <cell r="C2794" t="str">
            <v>INJEKTOVÁNÍ NÍZKOTLAKÉ Z CEMENTOVÝCH POJIV V PODZEMÍ</v>
          </cell>
          <cell r="D2794" t="str">
            <v>M3</v>
          </cell>
          <cell r="E2794">
            <v>18800</v>
          </cell>
          <cell r="F2794"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794">
            <v>83399</v>
          </cell>
        </row>
        <row r="2795">
          <cell r="A2795" t="str">
            <v>281661</v>
          </cell>
          <cell r="C2795" t="str">
            <v>INJEKTOVÁNÍ NÍZKOTLAKÉ Z CHEMICKÝCH POJIV NA POVRCHU</v>
          </cell>
          <cell r="D2795" t="str">
            <v>M3</v>
          </cell>
          <cell r="E2795">
            <v>25600</v>
          </cell>
          <cell r="F2795"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795">
            <v>83425</v>
          </cell>
        </row>
        <row r="2796">
          <cell r="A2796" t="str">
            <v>281662</v>
          </cell>
          <cell r="C2796" t="str">
            <v>INJEKTOVÁNÍ NÍZKOTLAKÉ Z CHEMICKÝCH POJIV V PODZEMÍ</v>
          </cell>
          <cell r="D2796" t="str">
            <v>M3</v>
          </cell>
          <cell r="E2796">
            <v>27600</v>
          </cell>
          <cell r="F2796"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796">
            <v>83446</v>
          </cell>
        </row>
        <row r="2797">
          <cell r="A2797" t="str">
            <v>281681</v>
          </cell>
          <cell r="C2797" t="str">
            <v>INJEKTOVÁNÍ NÍZKOTLAKÉ Z JÍLOVITÝCH POJIV NA POVRCHU</v>
          </cell>
          <cell r="D2797" t="str">
            <v>M3</v>
          </cell>
          <cell r="E2797">
            <v>11800</v>
          </cell>
          <cell r="F2797"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797">
            <v>83471</v>
          </cell>
        </row>
        <row r="2798">
          <cell r="A2798" t="str">
            <v>281682</v>
          </cell>
          <cell r="C2798" t="str">
            <v>INJEKTOVÁNÍ NÍZKOTLAKÉ Z JÍLOVITÝCH POJIV V PODZEMÍ</v>
          </cell>
          <cell r="D2798" t="str">
            <v>M3</v>
          </cell>
          <cell r="E2798">
            <v>13900</v>
          </cell>
          <cell r="F2798"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798">
            <v>83493</v>
          </cell>
        </row>
        <row r="2799">
          <cell r="A2799" t="str">
            <v>282611</v>
          </cell>
          <cell r="C2799" t="str">
            <v>INJEKTOVÁNÍ VYSOKOTLAKÉ Z CEMENTOVÝCH POJIV NA POVRCHU</v>
          </cell>
          <cell r="D2799" t="str">
            <v>M3</v>
          </cell>
          <cell r="E2799">
            <v>20000</v>
          </cell>
          <cell r="F2799"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799">
            <v>83522</v>
          </cell>
        </row>
        <row r="2800">
          <cell r="A2800" t="str">
            <v>282612</v>
          </cell>
          <cell r="C2800" t="str">
            <v>INJEKTOVÁNÍ VYSOKOTLAKÉ Z CEMENTOVÝCH POJIV V PODZEMÍ</v>
          </cell>
          <cell r="D2800" t="str">
            <v>M3</v>
          </cell>
          <cell r="E2800">
            <v>21300</v>
          </cell>
          <cell r="F2800"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800">
            <v>83543</v>
          </cell>
        </row>
        <row r="2801">
          <cell r="A2801" t="str">
            <v>282661</v>
          </cell>
          <cell r="C2801" t="str">
            <v>INJEKTOVÁNÍ VYSOKOTLAKÉ Z CHEMICKÝCH POJIV NA POVRCHU</v>
          </cell>
          <cell r="D2801" t="str">
            <v>M3</v>
          </cell>
          <cell r="E2801">
            <v>28700</v>
          </cell>
          <cell r="F2801"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801">
            <v>83568</v>
          </cell>
        </row>
        <row r="2802">
          <cell r="A2802" t="str">
            <v>282662</v>
          </cell>
          <cell r="C2802" t="str">
            <v>INJEKTOVÁNÍ VYSOKOTLAKÉ Z CHEMICKÝCH POJIV V PODZEMÍ</v>
          </cell>
          <cell r="D2802" t="str">
            <v>M3</v>
          </cell>
          <cell r="E2802">
            <v>30200</v>
          </cell>
          <cell r="F2802"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802">
            <v>83589</v>
          </cell>
        </row>
        <row r="2803">
          <cell r="A2803" t="str">
            <v>282681</v>
          </cell>
          <cell r="C2803" t="str">
            <v>INJEKTOVÁNÍ VYSOKOTLAKÉ Z JÍLOVITÝCH POJIV NA POVRCHU</v>
          </cell>
          <cell r="D2803" t="str">
            <v>M3</v>
          </cell>
          <cell r="E2803">
            <v>15100</v>
          </cell>
          <cell r="F2803"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803">
            <v>83614</v>
          </cell>
        </row>
        <row r="2804">
          <cell r="A2804" t="str">
            <v>282682</v>
          </cell>
          <cell r="C2804" t="str">
            <v>INJEKTOVÁNÍ VYSOKOTLAKÉ Z JÍLOVITÝCH POJIV V PODZEMÍ</v>
          </cell>
          <cell r="D2804" t="str">
            <v>M3</v>
          </cell>
          <cell r="E2804">
            <v>16800</v>
          </cell>
          <cell r="F2804"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804">
            <v>83635</v>
          </cell>
        </row>
        <row r="2805">
          <cell r="A2805" t="str">
            <v>283452</v>
          </cell>
          <cell r="C2805" t="str">
            <v>KOMPENZAČNÍ INJEKTÁŽ Z CEMENTOVÉ MALTY V PODZEMÍ</v>
          </cell>
          <cell r="D2805" t="str">
            <v>M3</v>
          </cell>
          <cell r="E2805">
            <v>10200</v>
          </cell>
          <cell r="F2805"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805">
            <v>83664</v>
          </cell>
        </row>
        <row r="2806">
          <cell r="A2806" t="str">
            <v>283611</v>
          </cell>
          <cell r="C2806" t="str">
            <v>KOMPENZAČNÍ INJEKTÁŽ Z CEMENTOVÝCH POJIV NA POVRCHU</v>
          </cell>
          <cell r="D2806" t="str">
            <v>M3</v>
          </cell>
          <cell r="E2806">
            <v>20000</v>
          </cell>
          <cell r="F2806"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806">
            <v>83690</v>
          </cell>
        </row>
        <row r="2807">
          <cell r="A2807" t="str">
            <v>283612</v>
          </cell>
          <cell r="C2807" t="str">
            <v>KOMPENZAČNÍ INJEKTÁŽ Z CEMENTOVÝCH POJIV V PODZEMÍ</v>
          </cell>
          <cell r="D2807" t="str">
            <v>M3</v>
          </cell>
          <cell r="E2807">
            <v>21300</v>
          </cell>
          <cell r="F2807"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807">
            <v>83712</v>
          </cell>
        </row>
        <row r="2808">
          <cell r="A2808" t="str">
            <v>283661</v>
          </cell>
          <cell r="C2808" t="str">
            <v>KOMPENZAČNÍ INJEKTÁŽ Z CHEMICKÝCH POJIV NA POVRCHU</v>
          </cell>
          <cell r="D2808" t="str">
            <v>M3</v>
          </cell>
          <cell r="E2808">
            <v>28700</v>
          </cell>
          <cell r="F2808" t="str">
            <v>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v>
          </cell>
          <cell r="G2808">
            <v>83738</v>
          </cell>
        </row>
        <row r="2809">
          <cell r="A2809" t="str">
            <v>283662</v>
          </cell>
          <cell r="C2809" t="str">
            <v>KOMPENZAČNÍ INJEKTÁŽ Z CHEMICKÝCH POJIV V PODZEMÍ</v>
          </cell>
          <cell r="D2809" t="str">
            <v>M3</v>
          </cell>
          <cell r="E2809">
            <v>30200</v>
          </cell>
          <cell r="F2809"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809">
            <v>83760</v>
          </cell>
        </row>
        <row r="2810">
          <cell r="A2810" t="str">
            <v>283681</v>
          </cell>
          <cell r="C2810" t="str">
            <v>KOMPENZAČNÍ INJEKTÁŽ Z JÍLOVITÝCH POJIV NA POVRCHU</v>
          </cell>
          <cell r="D2810" t="str">
            <v>M3</v>
          </cell>
          <cell r="E2810">
            <v>15100</v>
          </cell>
          <cell r="F2810" t="str">
            <v>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v>
          </cell>
          <cell r="G2810">
            <v>83786</v>
          </cell>
        </row>
        <row r="2811">
          <cell r="A2811" t="str">
            <v>283682</v>
          </cell>
          <cell r="C2811" t="str">
            <v>KOMPENZAČNÍ INJEKTÁŽ Z JÍLOVITÝCH POJIV V PODZEMÍ</v>
          </cell>
          <cell r="D2811" t="str">
            <v>M3</v>
          </cell>
          <cell r="E2811">
            <v>16800</v>
          </cell>
          <cell r="F2811" t="str">
            <v>Položka injektážních prací obsahuje kompletní práce, mimo zřízení vrtů (vykazují se položkami 261, 262), které jsou nutné pro předepsanou funkci injektáže (statickou, těsnící a pod.). Položka obsahuje vodní tlakové zkoušky před a po injektáži.Položka zahrnuje veškerý materiál, výrobky a polotovary, včetně mimostaveništní a vnitrostaveništní dopravy (rovněž přesuny), včetně naložení a složení, případně s uložením.</v>
          </cell>
          <cell r="G2811">
            <v>83808</v>
          </cell>
        </row>
        <row r="2812">
          <cell r="A2812" t="str">
            <v>284111</v>
          </cell>
          <cell r="C2812" t="str">
            <v>SVORNÍKY MECHAN UPÍNANÉ V PODZEMÍ DL DO 0,5M ÚNOS DO 50KN</v>
          </cell>
          <cell r="D2812" t="str">
            <v>KUS</v>
          </cell>
          <cell r="E2812">
            <v>143</v>
          </cell>
          <cell r="F2812" t="str">
            <v>Zahrnuje kompletní dodávku svorníku délky do 0,5m a únosnosti do 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12">
            <v>83841</v>
          </cell>
        </row>
        <row r="2813">
          <cell r="A2813" t="str">
            <v>284112</v>
          </cell>
          <cell r="C2813" t="str">
            <v>SVORNÍKY MECHAN UPÍNANÉ V PODZEMÍ DL DO 0,5M ÚNOS DO 100KN</v>
          </cell>
          <cell r="D2813" t="str">
            <v>KUS</v>
          </cell>
          <cell r="E2813">
            <v>210</v>
          </cell>
          <cell r="F2813" t="str">
            <v>Zahrnuje kompletní dodávku svorníku délky do 0,5m a únosnosti do 100kN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13">
            <v>83865</v>
          </cell>
        </row>
        <row r="2814">
          <cell r="A2814" t="str">
            <v>284119</v>
          </cell>
          <cell r="C2814" t="str">
            <v>PŘÍPL ZA HOR MOKROU SVORNÍKY MECHAN UPÍNANÉ DL DO 0,5M</v>
          </cell>
          <cell r="D2814" t="str">
            <v>KUS</v>
          </cell>
          <cell r="E2814">
            <v>17.8</v>
          </cell>
          <cell r="F2814" t="str">
            <v>Příplatek obsahuje cenu za ztížené provedení svorníků v hornině mokré (přítoky podzemní vody větší než 1,0l/s).</v>
          </cell>
          <cell r="G2814">
            <v>83889</v>
          </cell>
        </row>
        <row r="2815">
          <cell r="A2815" t="str">
            <v>284121</v>
          </cell>
          <cell r="C2815" t="str">
            <v>SVORNÍKY MECHAN UPÍNANÉ V PODZEMÍ DL DO 1,0M ÚNOS DO 50KN</v>
          </cell>
          <cell r="D2815" t="str">
            <v>KUS</v>
          </cell>
          <cell r="E2815">
            <v>235</v>
          </cell>
          <cell r="F2815" t="str">
            <v>Zahrnuje kompletní dodávku svorníku délky od 0,51m do 1,0m a únosnosti do 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15">
            <v>83913</v>
          </cell>
        </row>
        <row r="2816">
          <cell r="A2816" t="str">
            <v>284122</v>
          </cell>
          <cell r="C2816" t="str">
            <v>SVORNÍKY MECHAN UPÍNANÉ V PODZEMÍ DL DO 1,0M ÚNOS DO 100KN</v>
          </cell>
          <cell r="D2816" t="str">
            <v>KUS</v>
          </cell>
          <cell r="E2816">
            <v>276</v>
          </cell>
          <cell r="F2816" t="str">
            <v>Zahrnuje kompletní dodávku svorníku délky od 0,51m do 1,0m a únosnosti do 100kN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16">
            <v>83937</v>
          </cell>
        </row>
        <row r="2817">
          <cell r="A2817" t="str">
            <v>284123</v>
          </cell>
          <cell r="C2817" t="str">
            <v>SVORNÍKY MECHAN UPÍNANÉ V PODZEMÍ DL DO 1,0M ÚNOS DO 150KN</v>
          </cell>
          <cell r="D2817" t="str">
            <v>KUS</v>
          </cell>
          <cell r="E2817">
            <v>314</v>
          </cell>
          <cell r="F2817" t="str">
            <v>Zahrnuje kompletní dodávku svorníku délky od 0,51m do 1,0m a únosnosti do 150kN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17">
            <v>83961</v>
          </cell>
        </row>
        <row r="2818">
          <cell r="A2818" t="str">
            <v>284124</v>
          </cell>
          <cell r="C2818" t="str">
            <v>SVORNÍKY MECHAN UPÍNANÉ V PODZEMÍ DL DO 1,0M ÚNOS DO 200KN</v>
          </cell>
          <cell r="D2818" t="str">
            <v>KUS</v>
          </cell>
          <cell r="E2818">
            <v>365</v>
          </cell>
          <cell r="F2818" t="str">
            <v>Zahrnuje kompletní dodávku svorníku délky od 0,51m do 1,0m a únosnosti do 200kN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18">
            <v>83985</v>
          </cell>
        </row>
        <row r="2819">
          <cell r="A2819" t="str">
            <v>284129</v>
          </cell>
          <cell r="C2819" t="str">
            <v>PŘÍPL ZA HOR MOKROU SVORNÍKY MECHANICKY UPÍNANÉ DL DO 1,0M</v>
          </cell>
          <cell r="D2819" t="str">
            <v>KUS</v>
          </cell>
          <cell r="E2819">
            <v>70</v>
          </cell>
          <cell r="F2819" t="str">
            <v>Příplatek obsahuje cenu za ztížené provedení svorníků v hornině mokré (přítoky podzemní vody větší než 1,0l/s).</v>
          </cell>
          <cell r="G2819">
            <v>84009</v>
          </cell>
        </row>
        <row r="2820">
          <cell r="A2820" t="str">
            <v>284131</v>
          </cell>
          <cell r="C2820" t="str">
            <v>SVORNÍKY MECHAN UPÍNANÉ V PODZEMÍ DL DO 1,5M ÚNOS DO 50KN</v>
          </cell>
          <cell r="D2820" t="str">
            <v>KUS</v>
          </cell>
          <cell r="E2820">
            <v>351</v>
          </cell>
          <cell r="F2820" t="str">
            <v>Zahrnuje kompletní dodávku svorníku délky od 1,01m do 1,50m a únosnosti do 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0">
            <v>84033</v>
          </cell>
        </row>
        <row r="2821">
          <cell r="A2821" t="str">
            <v>284132</v>
          </cell>
          <cell r="C2821" t="str">
            <v>SVORNÍKY MECHAN UPÍNANÉ V PODZEMÍ DL DO 1,5M ÚNOS DO 100KN</v>
          </cell>
          <cell r="D2821" t="str">
            <v>KUS</v>
          </cell>
          <cell r="E2821">
            <v>405</v>
          </cell>
          <cell r="F2821" t="str">
            <v>Zahrnuje kompletní dodávku svorníku délky od 1,01m do 1,50m a únosnosti do 100kN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1">
            <v>84057</v>
          </cell>
        </row>
        <row r="2822">
          <cell r="A2822" t="str">
            <v>284133</v>
          </cell>
          <cell r="C2822" t="str">
            <v>SVORNÍKY MECHAN UPÍNANÉ V PODZEMÍ DL DO 1,5M ÚNOS DO 150KN</v>
          </cell>
          <cell r="D2822" t="str">
            <v>KUS</v>
          </cell>
          <cell r="E2822">
            <v>444</v>
          </cell>
          <cell r="F2822" t="str">
            <v>Zahrnuje kompletní dodávku svorníku délky od 1,01m do 1,50m a únosnosti do 150kN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2">
            <v>84081</v>
          </cell>
        </row>
        <row r="2823">
          <cell r="A2823" t="str">
            <v>284134</v>
          </cell>
          <cell r="C2823" t="str">
            <v>SVORNÍKY MECHAN UPÍNANÉ V PODZEMÍ DL DO 1,5M ÚNOS DO 200KN</v>
          </cell>
          <cell r="D2823" t="str">
            <v>KUS</v>
          </cell>
          <cell r="E2823">
            <v>533</v>
          </cell>
          <cell r="F2823" t="str">
            <v>Zahrnuje kompletní dodávku svorníku délky od 1,01m do 1,50m a únosnosti do 200kN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3">
            <v>84105</v>
          </cell>
        </row>
        <row r="2824">
          <cell r="A2824" t="str">
            <v>284135</v>
          </cell>
          <cell r="C2824" t="str">
            <v>SVORNÍKY MECH UPÍNANÉ V PODZEMÍ DL DO 1,5M ÚNOSN PŘES 200KN</v>
          </cell>
          <cell r="D2824" t="str">
            <v>KUS</v>
          </cell>
          <cell r="E2824">
            <v>641</v>
          </cell>
          <cell r="F2824" t="str">
            <v>Zahrnuje kompletní dodávku svorníku délky od 1,01m do 1,50m a únosností přes 200kN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4">
            <v>84129</v>
          </cell>
        </row>
        <row r="2825">
          <cell r="A2825" t="str">
            <v>284139</v>
          </cell>
          <cell r="C2825" t="str">
            <v>PŘÍPL ZA HOR MOKROU SVORNÍKY MECHANICKY UPÍNANÉ DL DO 1,5M</v>
          </cell>
          <cell r="D2825" t="str">
            <v>KUS</v>
          </cell>
          <cell r="E2825">
            <v>112</v>
          </cell>
          <cell r="F2825" t="str">
            <v>Příplatek obsahuje cenu za ztížené provedení svorníků v hornině mokré (přítoky podzemní vody větší než 1,0l/s).</v>
          </cell>
          <cell r="G2825">
            <v>84153</v>
          </cell>
        </row>
        <row r="2826">
          <cell r="A2826" t="str">
            <v>284141</v>
          </cell>
          <cell r="C2826" t="str">
            <v>SVORNÍKY MECHAN UPÍNANÉ V PODZEMÍ DL DO 2,0M ÚNOS DO 50KN</v>
          </cell>
          <cell r="D2826" t="str">
            <v>KUS</v>
          </cell>
          <cell r="E2826">
            <v>469</v>
          </cell>
          <cell r="F2826" t="str">
            <v>Zahrnuje kompletní dodávku svorníku délky od 1,51m do 2,00m a únosnosti do 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6">
            <v>84177</v>
          </cell>
        </row>
        <row r="2827">
          <cell r="A2827" t="str">
            <v>284142</v>
          </cell>
          <cell r="C2827" t="str">
            <v>SVORNÍKY MECHAN UPÍNANÉ V PODZEMÍ DL DO 2,0M ÚNOS DO 100KN</v>
          </cell>
          <cell r="D2827" t="str">
            <v>KUS</v>
          </cell>
          <cell r="E2827">
            <v>574</v>
          </cell>
          <cell r="F2827" t="str">
            <v>Zahrnuje kompletní dodávku svorníku délky od 1,51m do 2,00m a únosnosti do 100kN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7">
            <v>84201</v>
          </cell>
        </row>
        <row r="2828">
          <cell r="A2828" t="str">
            <v>284143</v>
          </cell>
          <cell r="C2828" t="str">
            <v>SVORNÍKY MECHAN UPÍNANÉ V PODZEMÍ DL DO 2,0M ÚNOS DO 150KN</v>
          </cell>
          <cell r="D2828" t="str">
            <v>KUS</v>
          </cell>
          <cell r="E2828">
            <v>653</v>
          </cell>
          <cell r="F2828" t="str">
            <v>Zahrnuje kompletní dodávku svorníku délky od 1,51m do 2,00m a únosnosti do 150kN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8">
            <v>84225</v>
          </cell>
        </row>
        <row r="2829">
          <cell r="A2829" t="str">
            <v>284144</v>
          </cell>
          <cell r="C2829" t="str">
            <v>SVORNÍKY MECHAN UPÍNANÉ V PODZEMÍ DL DO 2,0M ÚNOS DO 200KN</v>
          </cell>
          <cell r="D2829" t="str">
            <v>KUS</v>
          </cell>
          <cell r="E2829">
            <v>757</v>
          </cell>
          <cell r="F2829" t="str">
            <v>Zahrnuje kompletní dodávku svorníku délky od 1,51m do 2,00m a únosnosti do 200kN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29">
            <v>84249</v>
          </cell>
        </row>
        <row r="2830">
          <cell r="A2830" t="str">
            <v>284145</v>
          </cell>
          <cell r="C2830" t="str">
            <v>SVORNÍKY MECHAN UPÍNANÉ V PODZEMÍ DL DO 2,0M ÚNOS PŘES 200KN</v>
          </cell>
          <cell r="D2830" t="str">
            <v>KUS</v>
          </cell>
          <cell r="E2830">
            <v>874</v>
          </cell>
          <cell r="F2830" t="str">
            <v>Zahrnuje kompletní dodávku svorníku délky od 1,51m do 2,00m a únosnosti přes 200kN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30">
            <v>84273</v>
          </cell>
        </row>
        <row r="2831">
          <cell r="A2831" t="str">
            <v>284149</v>
          </cell>
          <cell r="C2831" t="str">
            <v>PŘÍPL ZA HOR MOKROU SVORNÍKY MECHANICKY UPÍNANÉ DL DO 2,0M</v>
          </cell>
          <cell r="D2831" t="str">
            <v>KUS</v>
          </cell>
          <cell r="E2831">
            <v>147</v>
          </cell>
          <cell r="F2831" t="str">
            <v>Příplatek obsahuje cenu za ztížené provedení svorníků v hornině mokré (přítoky podzemní vody větší než 1,0l/s).</v>
          </cell>
          <cell r="G2831">
            <v>84297</v>
          </cell>
        </row>
        <row r="2832">
          <cell r="A2832" t="str">
            <v>284151</v>
          </cell>
          <cell r="C2832" t="str">
            <v>SVORNÍKY MECHAN UPÍNANÉ V PODZEMÍ DL DO 2,5M ÚNOS DO 50KN</v>
          </cell>
          <cell r="D2832" t="str">
            <v>KUS</v>
          </cell>
          <cell r="E2832">
            <v>523</v>
          </cell>
          <cell r="F2832" t="str">
            <v>Zahrnuje kompletní dodávku svorníku délky od 2,01m do 2,50m a únosnosti do 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32">
            <v>84321</v>
          </cell>
        </row>
        <row r="2833">
          <cell r="A2833" t="str">
            <v>284152</v>
          </cell>
          <cell r="C2833" t="str">
            <v>SVORNÍKY MECHAN UPÍNANÉ V PODZEMÍ DL DO 2,5M ÚNOS DO 100KN</v>
          </cell>
          <cell r="D2833" t="str">
            <v>KUS</v>
          </cell>
          <cell r="E2833">
            <v>574</v>
          </cell>
          <cell r="F2833" t="str">
            <v>Zahrnuje kompletní dodávku svorníku délky od 2,01m do 2,50m a únosnosti do 100kN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33">
            <v>84345</v>
          </cell>
        </row>
        <row r="2834">
          <cell r="A2834" t="str">
            <v>284153</v>
          </cell>
          <cell r="C2834" t="str">
            <v>SVORNÍKY MECHAN UPÍNANÉ V PODZEMÍ DL DO 2,5M ÚNOS DO 150KN</v>
          </cell>
          <cell r="D2834" t="str">
            <v>KUS</v>
          </cell>
          <cell r="E2834">
            <v>653</v>
          </cell>
          <cell r="F2834" t="str">
            <v>Zahrnuje kompletní dodávku svorníku délky od 2,01m do 2,50m a únosnosti do 150kN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34">
            <v>84369</v>
          </cell>
        </row>
        <row r="2835">
          <cell r="A2835" t="str">
            <v>284154</v>
          </cell>
          <cell r="C2835" t="str">
            <v>SVORNÍKY MECHAN UPÍNANÉ V PODZEMÍ DL DO 2,5M ÚNOS DO 200KN</v>
          </cell>
          <cell r="D2835" t="str">
            <v>KUS</v>
          </cell>
          <cell r="E2835">
            <v>757</v>
          </cell>
          <cell r="F2835" t="str">
            <v>Zahrnuje kompletní dodávku svorníku délky od 2,01m do 2,50m a únosnosti do 200kN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35">
            <v>84393</v>
          </cell>
        </row>
        <row r="2836">
          <cell r="A2836" t="str">
            <v>284155</v>
          </cell>
          <cell r="C2836" t="str">
            <v>SVORNÍKY MECHAN UPÍNANÉ V PODZEMÍ DL DO 2,5M ÚNOS PŘES 200KN</v>
          </cell>
          <cell r="D2836" t="str">
            <v>KUS</v>
          </cell>
          <cell r="E2836">
            <v>904</v>
          </cell>
          <cell r="F2836" t="str">
            <v>Zahrnuje kompletní dodávku svorníku délky od 2,01m do 2,50m a únosnosti přes 200kN včetně příslušenství, podle požadavků a popisu uvedených v dokumentci pro zadání stavby (podložky, upínací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836">
            <v>84417</v>
          </cell>
        </row>
        <row r="2837">
          <cell r="A2837" t="str">
            <v>284159</v>
          </cell>
          <cell r="C2837" t="str">
            <v>PŘÍPL ZA HOR MOKROU SVORNÍKY MECHANICKY UPÍNANÉ DL DO 2,5M</v>
          </cell>
          <cell r="D2837" t="str">
            <v>KUS</v>
          </cell>
          <cell r="E2837">
            <v>164</v>
          </cell>
          <cell r="F2837" t="str">
            <v>Příplatek obsahuje cenu za ztížené provedení svorníků v hornině mokré (přítoky podzemní vody větší než 1,0l/s).</v>
          </cell>
          <cell r="G2837">
            <v>84441</v>
          </cell>
        </row>
        <row r="2838">
          <cell r="A2838" t="str">
            <v>284211</v>
          </cell>
          <cell r="C2838" t="str">
            <v>SVORNÍKY HYDRAUL UPÍNANÉ V PODZEMÍ DL DO 0,5M ÚNOS DO 50KN</v>
          </cell>
          <cell r="D2838" t="str">
            <v>KUS</v>
          </cell>
          <cell r="E2838">
            <v>154</v>
          </cell>
          <cell r="F2838" t="str">
            <v>Zahrnují kompletní dodávku svorníku délky do 0,50m a únosnosti do 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38">
            <v>84469</v>
          </cell>
        </row>
        <row r="2839">
          <cell r="A2839" t="str">
            <v>284219</v>
          </cell>
          <cell r="C2839" t="str">
            <v>PŘÍPL ZA HOR MOKROU SVORNÍKY HYDRAULICKY UPÍNANÉ DL DO 0,5M</v>
          </cell>
          <cell r="D2839" t="str">
            <v>KUS</v>
          </cell>
          <cell r="E2839">
            <v>16.600000000000001</v>
          </cell>
          <cell r="F2839" t="str">
            <v>Příplatek obsahuje cenu za ztížené provedení svorníků v hornině mokré (přítoky podzemní vody větší než 1,0l/s).</v>
          </cell>
          <cell r="G2839">
            <v>84493</v>
          </cell>
        </row>
        <row r="2840">
          <cell r="A2840" t="str">
            <v>284221</v>
          </cell>
          <cell r="C2840" t="str">
            <v>SVORNÍKY HYDRAUL UPÍNANÉ V PODZEMÍ DL DO 1,0M ÚNOS DO 50KN</v>
          </cell>
          <cell r="D2840" t="str">
            <v>KUS</v>
          </cell>
          <cell r="E2840">
            <v>301</v>
          </cell>
          <cell r="F2840" t="str">
            <v>Zahrnují kompletní dodávku svorníku délky do 0,50m a únosnosti do 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0">
            <v>84517</v>
          </cell>
        </row>
        <row r="2841">
          <cell r="A2841" t="str">
            <v>284222</v>
          </cell>
          <cell r="C2841" t="str">
            <v>SVORNÍKY HYDRAUL UPÍNANÉ V PODZEMÍ DL DO 1,0M ÚNOS DO 100KN</v>
          </cell>
          <cell r="D2841" t="str">
            <v>KUS</v>
          </cell>
          <cell r="E2841">
            <v>380</v>
          </cell>
          <cell r="F2841" t="str">
            <v>Zahrnují kompletní dodávku svorníku délky od 0,51m do 1,00m a únosnosti do 100kN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1">
            <v>84541</v>
          </cell>
        </row>
        <row r="2842">
          <cell r="A2842" t="str">
            <v>284223</v>
          </cell>
          <cell r="C2842" t="str">
            <v>SVORNÍKY HYDRAUL UPÍNANÉ V PODZEMÍ DL DO 1,0M ÚNOS DO 150KN</v>
          </cell>
          <cell r="D2842" t="str">
            <v>KUS</v>
          </cell>
          <cell r="E2842">
            <v>469</v>
          </cell>
          <cell r="F2842" t="str">
            <v>Zahrnují kompletní dodávku svorníku délky od 0,51m do 1,00m a únosnosti do 150kN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2">
            <v>84565</v>
          </cell>
        </row>
        <row r="2843">
          <cell r="A2843" t="str">
            <v>284224</v>
          </cell>
          <cell r="C2843" t="str">
            <v>SVORNÍKY HYDRAUL UPÍNANÉ V PODZEMÍ DL DO 1,0M ÚNOS DO 200KN</v>
          </cell>
          <cell r="D2843" t="str">
            <v>KUS</v>
          </cell>
          <cell r="E2843">
            <v>604</v>
          </cell>
          <cell r="F2843" t="str">
            <v>Zahrnují kompletní dodávku svorníku délky od 0,51m do 1,00m a únosnosti do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3">
            <v>84589</v>
          </cell>
        </row>
        <row r="2844">
          <cell r="A2844" t="str">
            <v>284225</v>
          </cell>
          <cell r="C2844" t="str">
            <v>SVORN HYDRAUL UPÍNANÉ V PODZEMÍ DL DO 1,0M ÚNOS PŘES 200KN</v>
          </cell>
          <cell r="D2844" t="str">
            <v>KUS</v>
          </cell>
          <cell r="E2844">
            <v>769</v>
          </cell>
          <cell r="F2844" t="str">
            <v>Zahrnují kompletní dodávku svorníku délky od 0,51m do 1,00m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4">
            <v>84613</v>
          </cell>
        </row>
        <row r="2845">
          <cell r="A2845" t="str">
            <v>284229</v>
          </cell>
          <cell r="C2845" t="str">
            <v>PŘÍPL ZA HOR MOKROU SVORNÍKY HYDRAULICKY UPÍNANÉ DL DO 1,0M</v>
          </cell>
          <cell r="D2845" t="str">
            <v>KUS</v>
          </cell>
          <cell r="E2845">
            <v>122</v>
          </cell>
          <cell r="F2845" t="str">
            <v>Příplatek obsahuje cenu za ztížené provedení svorníků v hornině mokré (přítoky podzemní vody větší než 1,0l/s).</v>
          </cell>
          <cell r="G2845">
            <v>84637</v>
          </cell>
        </row>
        <row r="2846">
          <cell r="A2846" t="str">
            <v>284231</v>
          </cell>
          <cell r="C2846" t="str">
            <v>SVORNÍKY HYDRAUL UPÍNANÉ V PODZEMÍ DL DO 1,5M ÚNOS DO 50KN</v>
          </cell>
          <cell r="D2846" t="str">
            <v>KUS</v>
          </cell>
          <cell r="E2846">
            <v>457</v>
          </cell>
          <cell r="F2846" t="str">
            <v>Zahrnují kompletní dodávku svorníku délky od 1,01m do 1,50m a únosnosti do 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6">
            <v>84661</v>
          </cell>
        </row>
        <row r="2847">
          <cell r="A2847" t="str">
            <v>284232</v>
          </cell>
          <cell r="C2847" t="str">
            <v>SVORNÍKY HYDRAUL UPÍNANÉ V PODZEMÍ DL DO 1,5M ÚNOS DO 100KN</v>
          </cell>
          <cell r="D2847" t="str">
            <v>KUS</v>
          </cell>
          <cell r="E2847">
            <v>604</v>
          </cell>
          <cell r="F2847" t="str">
            <v>Zahrnují kompletní dodávku svorníku délky od 1,01m do 1,50m a únosnosti do 100kN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7">
            <v>84685</v>
          </cell>
        </row>
        <row r="2848">
          <cell r="A2848" t="str">
            <v>284233</v>
          </cell>
          <cell r="C2848" t="str">
            <v>SVORNÍKY HYDRAUL UPÍNANÉ V PODZEMÍ DL DO 1,5M ÚNOS DO 150KN</v>
          </cell>
          <cell r="D2848" t="str">
            <v>KUS</v>
          </cell>
          <cell r="E2848">
            <v>733</v>
          </cell>
          <cell r="F2848" t="str">
            <v>Zahrnují kompletní dodávku svorníku délky od 1,01m do 1,50m a únosnosti do 150kN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8">
            <v>84709</v>
          </cell>
        </row>
        <row r="2849">
          <cell r="A2849" t="str">
            <v>284234</v>
          </cell>
          <cell r="C2849" t="str">
            <v>SVORNÍKY HYDRAUL UPÍNANÉ V PODZEMÍ DL DO 1,5M ÚNOS DO 200KN</v>
          </cell>
          <cell r="D2849" t="str">
            <v>KUS</v>
          </cell>
          <cell r="E2849">
            <v>837</v>
          </cell>
          <cell r="F2849" t="str">
            <v>Zahrnují kompletní dodávku svorníku délky od 1,01m do 1,50m a únosnosti do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49">
            <v>84733</v>
          </cell>
        </row>
        <row r="2850">
          <cell r="A2850" t="str">
            <v>284235</v>
          </cell>
          <cell r="C2850" t="str">
            <v>SVORN HYDRAUL UPÍNANÉ V PODZEMÍ DL DO 1,5M ÚNOS PŘES 200KN</v>
          </cell>
          <cell r="D2850" t="str">
            <v>KUS</v>
          </cell>
          <cell r="E2850">
            <v>904</v>
          </cell>
          <cell r="F2850" t="str">
            <v>Zahrnují kompletní dodávku svorníku délky od 1,01m do 1,50m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50">
            <v>84757</v>
          </cell>
        </row>
        <row r="2851">
          <cell r="A2851" t="str">
            <v>284239</v>
          </cell>
          <cell r="C2851" t="str">
            <v>PŘÍPL ZA HOR MOKROU SVORNÍKY HYDRAULICKY UPÍNANÉ DL DO 1,5M</v>
          </cell>
          <cell r="D2851" t="str">
            <v>KUS</v>
          </cell>
          <cell r="E2851">
            <v>164</v>
          </cell>
          <cell r="F2851" t="str">
            <v>Příplatek obsahuje cenu za ztížené provedení svorníků v hornině mokré (přítoky podzemní vody větší než 1,0l/s).</v>
          </cell>
          <cell r="G2851">
            <v>84781</v>
          </cell>
        </row>
        <row r="2852">
          <cell r="A2852" t="str">
            <v>284241</v>
          </cell>
          <cell r="C2852" t="str">
            <v>SVORNÍKY HYDRAUL UPÍNANÉ V PODZEMÍ DL DO 2,0M ÚNOS DO 50KN</v>
          </cell>
          <cell r="D2852" t="str">
            <v>KUS</v>
          </cell>
          <cell r="E2852">
            <v>615</v>
          </cell>
          <cell r="F2852" t="str">
            <v>Zahrnují kompletní dodávku svorníku délky od 1,51m do 2,00m a únosnosti do 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52">
            <v>84805</v>
          </cell>
        </row>
        <row r="2853">
          <cell r="A2853" t="str">
            <v>284242</v>
          </cell>
          <cell r="C2853" t="str">
            <v>SVORNÍKY HYDRAUL UPÍNANÉ V PODZEMÍ DL DO 2,0M ÚNOS DO 100KN</v>
          </cell>
          <cell r="D2853" t="str">
            <v>KUS</v>
          </cell>
          <cell r="E2853">
            <v>757</v>
          </cell>
          <cell r="F2853" t="str">
            <v>Zahrnují kompletní dodávku svorníku délky od 1,51m do 2,00m a únosnosti do 100kN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53">
            <v>84829</v>
          </cell>
        </row>
        <row r="2854">
          <cell r="A2854" t="str">
            <v>284243</v>
          </cell>
          <cell r="C2854" t="str">
            <v>SVORNÍKY HYDRAUL UPÍNANÉ V PODZEMÍ DL DO 2,0M ÚNOS DO 150KN</v>
          </cell>
          <cell r="D2854" t="str">
            <v>KUS</v>
          </cell>
          <cell r="E2854">
            <v>993</v>
          </cell>
          <cell r="F2854" t="str">
            <v>Zahrnují kompletní dodávku svorníku délky od 1,51m do 2,00m a únosnosti do 150kN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54">
            <v>84853</v>
          </cell>
        </row>
        <row r="2855">
          <cell r="A2855" t="str">
            <v>284245</v>
          </cell>
          <cell r="C2855" t="str">
            <v>SVORN HYDRAUL UPÍNANÉ V PODZEMÍ DL DO 2,0M ÚNOS PŘES 200KN</v>
          </cell>
          <cell r="D2855" t="str">
            <v>KUS</v>
          </cell>
          <cell r="E2855">
            <v>1200</v>
          </cell>
          <cell r="F2855" t="str">
            <v>Zahrnují kompletní dodávku svorníku délky od 1,51m do 2,00m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55">
            <v>84877</v>
          </cell>
        </row>
        <row r="2856">
          <cell r="A2856" t="str">
            <v>284249</v>
          </cell>
          <cell r="C2856" t="str">
            <v>PŘÍPL ZA HOR MOKROU SVORNÍKY HYDRAULICKY UPÍNANÉ DL DO 2,0M</v>
          </cell>
          <cell r="D2856" t="str">
            <v>KUS</v>
          </cell>
          <cell r="E2856">
            <v>208</v>
          </cell>
          <cell r="F2856" t="str">
            <v>Příplatek obsahuje cenu za ztížené provedení svorníků v hornině mokré (přítoky podzemní vody větší než 1,0l/s).</v>
          </cell>
          <cell r="G2856">
            <v>84901</v>
          </cell>
        </row>
        <row r="2857">
          <cell r="A2857" t="str">
            <v>284251</v>
          </cell>
          <cell r="C2857" t="str">
            <v>SVORNÍKY HYDRAUL UPÍNANÉ V PODZEMÍ DL DO 2,5M ÚNOS DO 50KN</v>
          </cell>
          <cell r="D2857" t="str">
            <v>KUS</v>
          </cell>
          <cell r="E2857">
            <v>782</v>
          </cell>
          <cell r="F2857" t="str">
            <v>Zahrnují kompletní dodávku svorníku délky od 2,01m do 2,50m a únosnosti do 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57">
            <v>84925</v>
          </cell>
        </row>
        <row r="2858">
          <cell r="A2858" t="str">
            <v>284252</v>
          </cell>
          <cell r="C2858" t="str">
            <v>SVORNÍKY HYDRAUL UPÍNANÉ V PODZEMÍ DL DO 2,5M ÚNOS DO 100KN</v>
          </cell>
          <cell r="D2858" t="str">
            <v>KUS</v>
          </cell>
          <cell r="E2858">
            <v>979</v>
          </cell>
          <cell r="F2858" t="str">
            <v>Zahrnují kompletní dodávku svorníku délky od 2,01m do 2,50m a únosnosti do 100kN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58">
            <v>84949</v>
          </cell>
        </row>
        <row r="2859">
          <cell r="A2859" t="str">
            <v>284253</v>
          </cell>
          <cell r="C2859" t="str">
            <v>SVORNÍKY HYDRAUL UPÍNANÉ V PODZEMÍ DL DO 2,5M ÚNOS DO 150KN</v>
          </cell>
          <cell r="D2859" t="str">
            <v>KUS</v>
          </cell>
          <cell r="E2859">
            <v>1100</v>
          </cell>
          <cell r="F2859" t="str">
            <v>Zahrnují kompletní dodávku svorníku délky od 2,01m do 2,50m a únosnosti do 150kN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59">
            <v>84973</v>
          </cell>
        </row>
        <row r="2860">
          <cell r="A2860" t="str">
            <v>284254</v>
          </cell>
          <cell r="C2860" t="str">
            <v>SVORNÍKY HYDRAUL UPÍNANÉ V PODZEMÍ DL DO 2,5M ÚNOS DO 200KN</v>
          </cell>
          <cell r="D2860" t="str">
            <v>KUS</v>
          </cell>
          <cell r="E2860">
            <v>1230</v>
          </cell>
          <cell r="F2860" t="str">
            <v>Zahrnují kompletní dodávku svorníku délky od 2,01m do 2,50m a únosnosti do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60">
            <v>84997</v>
          </cell>
        </row>
        <row r="2861">
          <cell r="A2861" t="str">
            <v>284255</v>
          </cell>
          <cell r="C2861" t="str">
            <v>SVORN HYDRAUL UPÍNANÉ V PODZEMÍ DL DO 2,5M ÚNOS PŘES 200KN</v>
          </cell>
          <cell r="D2861" t="str">
            <v>KUS</v>
          </cell>
          <cell r="E2861">
            <v>1420</v>
          </cell>
          <cell r="F2861" t="str">
            <v>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tlakovacíčerpadla a pod.);  - průkazné a kontrolní zkoušky svorníků;- druh, délku, rozmístění a rozsah zkoušek určuje zadávací dokumentace.- vrty pro svorníky nejsou součástí této položky uvedou se v položce 263 - vrty pro svorníky a kotvy v podzemí dl. do 12m.</v>
          </cell>
          <cell r="G2861">
            <v>85021</v>
          </cell>
        </row>
        <row r="2862">
          <cell r="A2862" t="str">
            <v>284259</v>
          </cell>
          <cell r="C2862" t="str">
            <v>PŘÍPL ZA HOR MOKROU SVORNÍKY HYDRAULICKY UPÍNANÉ DL DO 2,5M</v>
          </cell>
          <cell r="D2862" t="str">
            <v>KUS</v>
          </cell>
          <cell r="E2862">
            <v>240</v>
          </cell>
          <cell r="F2862" t="str">
            <v>Příplatek obsahuje cenu za ztížené provedení svorníků v hornině mokré (přítoky podzemní vody větší než 1,0l/s).</v>
          </cell>
          <cell r="G2862">
            <v>85045</v>
          </cell>
        </row>
        <row r="2863">
          <cell r="A2863" t="str">
            <v>284311</v>
          </cell>
          <cell r="C2863" t="str">
            <v>SVORNÍKY SAMOZÁVRTNÉ V PODZEMÍ DL DO 0,5M ÚNOS DO 50KN</v>
          </cell>
          <cell r="D2863" t="str">
            <v>KUS</v>
          </cell>
          <cell r="E2863">
            <v>197</v>
          </cell>
          <cell r="F2863" t="str">
            <v>Zahrnuje kompletní dodávku svorníku délky do 0,5m a únosnosti do 50kN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63">
            <v>85073</v>
          </cell>
        </row>
        <row r="2864">
          <cell r="A2864" t="str">
            <v>284319</v>
          </cell>
          <cell r="C2864" t="str">
            <v>PŘÍPL ZA HOR MOKROU SVORNÍKY SAMOZÁVRTNÉ DL DO 0,5M</v>
          </cell>
          <cell r="D2864" t="str">
            <v>KUS</v>
          </cell>
          <cell r="E2864">
            <v>20</v>
          </cell>
          <cell r="F2864" t="str">
            <v>Příplatek obsahuje cenu za ztížené provedení svorníků v hornině mokré (přítoky podzemní vody větší než 1,0l/s).</v>
          </cell>
          <cell r="G2864">
            <v>85097</v>
          </cell>
        </row>
        <row r="2865">
          <cell r="A2865" t="str">
            <v>284321</v>
          </cell>
          <cell r="C2865" t="str">
            <v>SVORNÍKY SAMOZÁVRTNÉ V PODZEMÍ DL DO 1,0M ÚNOS DO 50KN</v>
          </cell>
          <cell r="D2865" t="str">
            <v>KUS</v>
          </cell>
          <cell r="E2865">
            <v>365</v>
          </cell>
          <cell r="F2865" t="str">
            <v>Zahrnuje kompletní dodávku svorníku délky do 1,0m a únosnosti do 100kN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65">
            <v>85121</v>
          </cell>
        </row>
        <row r="2866">
          <cell r="A2866" t="str">
            <v>284322</v>
          </cell>
          <cell r="C2866" t="str">
            <v>SVORNÍKY SAMOZÁVRTNÉ V PODZEMÍ DL DO 1,0M ÚNOS DO 100KN</v>
          </cell>
          <cell r="D2866" t="str">
            <v>KUS</v>
          </cell>
          <cell r="E2866">
            <v>469</v>
          </cell>
          <cell r="F2866" t="str">
            <v>Zahrnuje kompletní dodávku svorníku délky do 1,0m a únosnosti do 100kN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66">
            <v>85145</v>
          </cell>
        </row>
        <row r="2867">
          <cell r="A2867" t="str">
            <v>284329</v>
          </cell>
          <cell r="C2867" t="str">
            <v>PŘÍPL ZA HOR MOKROU SVORNÍKY SAMOZÁVRTNÉ DL DO 1,0M</v>
          </cell>
          <cell r="D2867" t="str">
            <v>KUS</v>
          </cell>
          <cell r="E2867">
            <v>97</v>
          </cell>
          <cell r="F2867" t="str">
            <v>Příplatek obsahuje cenu za ztížené provedení svorníků v hornině mokré (přítoky podzemní vody větší než 1,0l/s).</v>
          </cell>
          <cell r="G2867">
            <v>85169</v>
          </cell>
        </row>
        <row r="2868">
          <cell r="A2868" t="str">
            <v>284331</v>
          </cell>
          <cell r="C2868" t="str">
            <v>SVORNÍKY SAMOZÁVRTNÉ V PODZEMÍ DL DO 1,5M ÚNOS DO 50KN</v>
          </cell>
          <cell r="D2868" t="str">
            <v>KUS</v>
          </cell>
          <cell r="E2868">
            <v>365</v>
          </cell>
          <cell r="F2868" t="str">
            <v>Zahrnuje kompletní dodávku svorníku délky od 1,01m do 1,5m a únosnosti do 50kN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68">
            <v>85193</v>
          </cell>
        </row>
        <row r="2869">
          <cell r="A2869" t="str">
            <v>284332</v>
          </cell>
          <cell r="C2869" t="str">
            <v>SVORNÍKY SAMOZÁVRTNÉ V PODZEMÍ DL DO 1,5M ÚNOS DO 100KN</v>
          </cell>
          <cell r="D2869" t="str">
            <v>KUS</v>
          </cell>
          <cell r="E2869">
            <v>405</v>
          </cell>
          <cell r="F2869" t="str">
            <v>Zahrnuje kompletní dodávku svorníku délky od 1,01m do 1,50m a únosnosti do 100kN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69">
            <v>85217</v>
          </cell>
        </row>
        <row r="2870">
          <cell r="A2870" t="str">
            <v>284339</v>
          </cell>
          <cell r="C2870" t="str">
            <v>PŘÍPL ZA HOR MOKROU SVORNÍKY SAMOZÁVRTNÉ DL DO 1,5M</v>
          </cell>
          <cell r="D2870" t="str">
            <v>KUS</v>
          </cell>
          <cell r="E2870">
            <v>105</v>
          </cell>
          <cell r="F2870" t="str">
            <v>Příplatek obsahuje cenu za ztížené provedení svorníků v hornině mokré (přítoky podzemní vody větší než 1,0l/s).</v>
          </cell>
          <cell r="G2870">
            <v>85241</v>
          </cell>
        </row>
        <row r="2871">
          <cell r="A2871" t="str">
            <v>284341</v>
          </cell>
          <cell r="C2871" t="str">
            <v>SVORNÍKY SAMOZÁVRTNÉ V PODZEMÍ DL DO 2,0M ÚNOS DO 50KN</v>
          </cell>
          <cell r="D2871" t="str">
            <v>KUS</v>
          </cell>
          <cell r="E2871">
            <v>314</v>
          </cell>
          <cell r="F2871" t="str">
            <v>Zahrnuje kompletní dodávku svorníku délky od 1,51m do 2,00m a únosnosti do 100kN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71">
            <v>85265</v>
          </cell>
        </row>
        <row r="2872">
          <cell r="A2872" t="str">
            <v>284342</v>
          </cell>
          <cell r="C2872" t="str">
            <v>SVORNÍKY SAMOZÁVRTNÉ V PODZEMÍ DL DO 2,0M ÚNOS DO 100KN</v>
          </cell>
          <cell r="D2872" t="str">
            <v>KUS</v>
          </cell>
          <cell r="E2872">
            <v>380</v>
          </cell>
          <cell r="F2872" t="str">
            <v>Zahrnuje kompletní dodávku svorníku délky od 1,51m do 2,00m a únosnosti do 100kN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72">
            <v>85289</v>
          </cell>
        </row>
        <row r="2873">
          <cell r="A2873" t="str">
            <v>284343</v>
          </cell>
          <cell r="C2873" t="str">
            <v>SVORNÍKY SAMOZÁVRTNÉ V PODZEMÍ DL DO 2,0M ÚNOS DO 150KN</v>
          </cell>
          <cell r="D2873" t="str">
            <v>KUS</v>
          </cell>
          <cell r="E2873">
            <v>484</v>
          </cell>
          <cell r="F2873" t="str">
            <v>Zahrnuje kompletní dodávku svorníku délky od 1,51m do 2,00m a únosnosti do 100kN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73">
            <v>85313</v>
          </cell>
        </row>
        <row r="2874">
          <cell r="A2874" t="str">
            <v>284349</v>
          </cell>
          <cell r="C2874" t="str">
            <v>PŘÍPL ZA HOR MOKROU SVORNÍKY SAMOZÁVRTNÉ DL DO 2,0M</v>
          </cell>
          <cell r="D2874" t="str">
            <v>KUS</v>
          </cell>
          <cell r="E2874">
            <v>90</v>
          </cell>
          <cell r="F2874" t="str">
            <v>Příplatek obsahuje cenu za ztížené provedení svorníků v hornině mokré (přítoky podzemní vody větší než 1,0l/s).</v>
          </cell>
          <cell r="G2874">
            <v>85337</v>
          </cell>
        </row>
        <row r="2875">
          <cell r="A2875" t="str">
            <v>284351</v>
          </cell>
          <cell r="C2875" t="str">
            <v>SVORNÍKY SAMOZÁVRTNÉ V PODZEMÍ DL DO 2,5M ÚNOS DO 50KN</v>
          </cell>
          <cell r="D2875" t="str">
            <v>KUS</v>
          </cell>
          <cell r="E2875">
            <v>301</v>
          </cell>
          <cell r="F2875" t="str">
            <v>Zahrnuje kompletní dodávku svorníku délky od 2,01m do 2,50m a únosnosti do 50kN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75">
            <v>85361</v>
          </cell>
        </row>
        <row r="2876">
          <cell r="A2876" t="str">
            <v>284352</v>
          </cell>
          <cell r="C2876" t="str">
            <v>SVORNÍKY SAMOZÁVRTNÉ V PODZEMÍ DL DO 2,5M ÚNOS DO 100KN</v>
          </cell>
          <cell r="D2876" t="str">
            <v>KUS</v>
          </cell>
          <cell r="E2876">
            <v>444</v>
          </cell>
          <cell r="F2876" t="str">
            <v>Zahrnuje kompletní dodávku svorníku délky od 2,01m do 2,50m a únosnosti do 100kN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76">
            <v>85385</v>
          </cell>
        </row>
        <row r="2877">
          <cell r="A2877" t="str">
            <v>284353</v>
          </cell>
          <cell r="C2877" t="str">
            <v>SVORNÍKY SAMOZÁVRTNÉ V PODZEMÍ DL DO 2,5M ÚNOS DO 150KN</v>
          </cell>
          <cell r="D2877" t="str">
            <v>KUS</v>
          </cell>
          <cell r="E2877">
            <v>533</v>
          </cell>
          <cell r="F2877" t="str">
            <v>Zahrnuje kompletní dodávku svorníku délky od 2,01m do 2,50m a únosnosti do 150kN včetně příslušenství, podle požadavků a popisu uvedených v dokumentci pro zadání stavby (podložky, matice, vrtací korunky a pod.);- součástí je kompletní osazení svorníku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svorníků;- druh, délku, rozmístění a rozsah zkoušek určuje zadávací dokumentace.</v>
          </cell>
          <cell r="G2877">
            <v>85409</v>
          </cell>
        </row>
        <row r="2878">
          <cell r="A2878" t="str">
            <v>284359</v>
          </cell>
          <cell r="C2878" t="str">
            <v>PŘÍPL ZA HOR MOKROU SVORNÍKY SAMOZÁVRTNÉ DL DO 2,5M</v>
          </cell>
          <cell r="D2878" t="str">
            <v>KUS</v>
          </cell>
          <cell r="E2878">
            <v>97</v>
          </cell>
          <cell r="F2878" t="str">
            <v>Příplatek obsahuje cenu za ztížené provedení svorníků v hornině mokré (přítoky podzemní vody větší než 1,0l/s).</v>
          </cell>
          <cell r="G2878">
            <v>85433</v>
          </cell>
        </row>
        <row r="2879">
          <cell r="A2879" t="str">
            <v>284411</v>
          </cell>
          <cell r="C2879" t="str">
            <v>SVORNÍKY LEPENÉ V PODZEMÍ DL DO 0,5M ÚNOS DO 50KN</v>
          </cell>
          <cell r="D2879" t="str">
            <v>KUS</v>
          </cell>
          <cell r="E2879">
            <v>143</v>
          </cell>
          <cell r="F2879" t="str">
            <v>Zahrnuje kompletní dodávku svorníku délky do 0,50m a únosnosti do 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79">
            <v>85461</v>
          </cell>
        </row>
        <row r="2880">
          <cell r="A2880" t="str">
            <v>284412</v>
          </cell>
          <cell r="C2880" t="str">
            <v>SVORNÍKY LEPENÉ V PODZEMÍ DL DO 0,5M ÚNOS DO 100KN</v>
          </cell>
          <cell r="D2880" t="str">
            <v>KUS</v>
          </cell>
          <cell r="E2880">
            <v>197</v>
          </cell>
          <cell r="F2880" t="str">
            <v>Zahrnuje kompletní dodávku svorníku délky do 0,50m a únosnosti do 100kN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80">
            <v>85485</v>
          </cell>
        </row>
        <row r="2881">
          <cell r="A2881" t="str">
            <v>284413</v>
          </cell>
          <cell r="C2881" t="str">
            <v>SVORNÍKY LEPENÉ V PODZEMÍ DL DO 0,5M ÚNOS DO 150KN</v>
          </cell>
          <cell r="D2881" t="str">
            <v>KUS</v>
          </cell>
          <cell r="E2881">
            <v>235</v>
          </cell>
          <cell r="F2881" t="str">
            <v>Zahrnuje kompletní dodávku svorníku délky do 0,50m a únosnosti do 150kN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81">
            <v>85509</v>
          </cell>
        </row>
        <row r="2882">
          <cell r="A2882" t="str">
            <v>284419</v>
          </cell>
          <cell r="C2882" t="str">
            <v>PŘÍPL ZA HOR MOKROU SVORNÍKY LEPENÉ DL DO 0,5M</v>
          </cell>
          <cell r="D2882" t="str">
            <v>KUS</v>
          </cell>
          <cell r="E2882">
            <v>40</v>
          </cell>
          <cell r="F2882" t="str">
            <v>Příplatek obsahuje cenu za ztížené provedení svorníků v hornině mokré (přítoky podzemní vody větší než 1,0l/s).</v>
          </cell>
          <cell r="G2882">
            <v>85533</v>
          </cell>
        </row>
        <row r="2883">
          <cell r="A2883" t="str">
            <v>284421</v>
          </cell>
          <cell r="C2883" t="str">
            <v>SVORNÍKY LEPENÉ V PODZEMÍ DL DO 1,0M ÚNOS DO 50KN</v>
          </cell>
          <cell r="D2883" t="str">
            <v>KUS</v>
          </cell>
          <cell r="E2883">
            <v>276</v>
          </cell>
          <cell r="F2883" t="str">
            <v>Zahrnuje kompletní dodávku svorníku délky od 0,51m do 1,00m a únosnosti do 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83">
            <v>85557</v>
          </cell>
        </row>
        <row r="2884">
          <cell r="A2884" t="str">
            <v>284422</v>
          </cell>
          <cell r="C2884" t="str">
            <v>SVORNÍKY LEPENÉ V PODZEMÍ DL DO 1,0M ÚNOS DO 100KN</v>
          </cell>
          <cell r="D2884" t="str">
            <v>KUS</v>
          </cell>
          <cell r="E2884">
            <v>314</v>
          </cell>
          <cell r="F2884" t="str">
            <v>Zahrnuje kompletní dodávku svorníku délky od 0,51m do 1,00m a únosnosti do 100kN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84">
            <v>85581</v>
          </cell>
        </row>
        <row r="2885">
          <cell r="A2885" t="str">
            <v>284423</v>
          </cell>
          <cell r="C2885" t="str">
            <v>SVORNÍKY LEPENÉ V PODZEMÍ DL DO 1,0M ÚNOS DO 150KN</v>
          </cell>
          <cell r="D2885" t="str">
            <v>KUS</v>
          </cell>
          <cell r="E2885">
            <v>380</v>
          </cell>
          <cell r="F2885" t="str">
            <v>Zahrnuje kompletní dodávku svorníku délky od 0,51m do 1,00m a únosnosti do 150kN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85">
            <v>85605</v>
          </cell>
        </row>
        <row r="2886">
          <cell r="A2886" t="str">
            <v>284424</v>
          </cell>
          <cell r="C2886" t="str">
            <v>SVORNÍKY LEPENÉ V PODZEMÍ DL DO 1,0M ÚNOS DO 200KN</v>
          </cell>
          <cell r="D2886" t="str">
            <v>KUS</v>
          </cell>
          <cell r="E2886">
            <v>604</v>
          </cell>
          <cell r="F2886" t="str">
            <v>Zahrnuje kompletní dodávku svorníku délky od 0,51m do 1,00m a únosnosti do 200kN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86">
            <v>85629</v>
          </cell>
        </row>
        <row r="2887">
          <cell r="A2887" t="str">
            <v>284425</v>
          </cell>
          <cell r="C2887" t="str">
            <v>SVORNÍKY LEPENÉ V PODZEMÍ DL DO 1,0M ÚNOS PŘES 200KN</v>
          </cell>
          <cell r="D2887" t="str">
            <v>KUS</v>
          </cell>
          <cell r="E2887">
            <v>682</v>
          </cell>
          <cell r="F2887" t="str">
            <v>Zahrnuje kompletní dodávku svorníku délky od 0,51m do 1,00m a únosnosti přes 200kN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87">
            <v>85653</v>
          </cell>
        </row>
        <row r="2888">
          <cell r="A2888" t="str">
            <v>284429</v>
          </cell>
          <cell r="C2888" t="str">
            <v>PŘÍPL ZA HOR MOKROU SVORNÍKY LEPENÉ DL DO 1,0M</v>
          </cell>
          <cell r="D2888" t="str">
            <v>KUS</v>
          </cell>
          <cell r="E2888">
            <v>110</v>
          </cell>
          <cell r="F2888" t="str">
            <v>Příplatek obsahuje cenu za ztížené provedení svorníků v hornině mokré (přítoky podzemní vody větší než 1,0l/s).</v>
          </cell>
          <cell r="G2888">
            <v>85677</v>
          </cell>
        </row>
        <row r="2889">
          <cell r="A2889" t="str">
            <v>284431</v>
          </cell>
          <cell r="C2889" t="str">
            <v>SVORNÍKY LEPENÉ V PODZEMÍ DL DO 1,5M ÚNOS DO 50KN</v>
          </cell>
          <cell r="D2889" t="str">
            <v>KUS</v>
          </cell>
          <cell r="E2889">
            <v>405</v>
          </cell>
          <cell r="F2889" t="str">
            <v>Zahrnuje kompletní dodávku svorníku délky od 1,01m do 1,50m a únosnosti do 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89">
            <v>85701</v>
          </cell>
        </row>
        <row r="2890">
          <cell r="A2890" t="str">
            <v>284432</v>
          </cell>
          <cell r="C2890" t="str">
            <v>SVORNÍKY LEPENÉ V PODZEMÍ DL DO 1,5M ÚNOS DO 100KN</v>
          </cell>
          <cell r="D2890" t="str">
            <v>KUS</v>
          </cell>
          <cell r="E2890">
            <v>484</v>
          </cell>
          <cell r="F2890" t="str">
            <v>Zahrnuje kompletní dodávku svorníku délky od 1,01m do 1,50m a únosnosti do 100kN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0">
            <v>85725</v>
          </cell>
        </row>
        <row r="2891">
          <cell r="A2891" t="str">
            <v>284433</v>
          </cell>
          <cell r="C2891" t="str">
            <v>SVORNÍKY LEPENÉ V PODZEMÍ DL DO 1,5M ÚNOS DO 150KN</v>
          </cell>
          <cell r="D2891" t="str">
            <v>KUS</v>
          </cell>
          <cell r="E2891">
            <v>533</v>
          </cell>
          <cell r="F2891" t="str">
            <v>Zahrnuje kompletní dodávku svorníku délky od 1,01m do 1,50m a únosnosti do 150kN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1">
            <v>85749</v>
          </cell>
        </row>
        <row r="2892">
          <cell r="A2892" t="str">
            <v>284434</v>
          </cell>
          <cell r="C2892" t="str">
            <v>SVORNÍKY LEPENÉ V PODZEMÍ DL DO 1,5M ÚNOS DO 200KN</v>
          </cell>
          <cell r="D2892" t="str">
            <v>KUS</v>
          </cell>
          <cell r="E2892">
            <v>641</v>
          </cell>
          <cell r="F2892" t="str">
            <v>Zahrnuje kompletní dodávku svorníku délky od 1,01m do 1,50m a únosnosti do 200kN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2">
            <v>85773</v>
          </cell>
        </row>
        <row r="2893">
          <cell r="A2893" t="str">
            <v>284435</v>
          </cell>
          <cell r="C2893" t="str">
            <v>SVORNÍKY LEPENÉ V PODZEMÍ DL DO 1,5M ÚNOS PŘES 200KN</v>
          </cell>
          <cell r="D2893" t="str">
            <v>KUS</v>
          </cell>
          <cell r="E2893">
            <v>733</v>
          </cell>
          <cell r="F2893" t="str">
            <v>Zahrnuje kompletní dodávku svorníku délky od 1,01m do 1,50m a únosnosti přes 200kN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3">
            <v>85797</v>
          </cell>
        </row>
        <row r="2894">
          <cell r="A2894" t="str">
            <v>284439</v>
          </cell>
          <cell r="C2894" t="str">
            <v>PŘÍPL ZA HOR MOKROU SVORNÍKY LEPENÉ DL DO 1,5M</v>
          </cell>
          <cell r="D2894" t="str">
            <v>KUS</v>
          </cell>
          <cell r="E2894">
            <v>127</v>
          </cell>
          <cell r="F2894" t="str">
            <v>Příplatek obsahuje cenu za ztížené provedení svorníků v hornině mokré (přítoky podzemní vody větší než 1,0l/s).</v>
          </cell>
          <cell r="G2894">
            <v>85821</v>
          </cell>
        </row>
        <row r="2895">
          <cell r="A2895" t="str">
            <v>284441</v>
          </cell>
          <cell r="C2895" t="str">
            <v>SVORNÍKY LEPENÉ V PODZEMÍ DL DO 2,0M ÚNOS DO 50KN</v>
          </cell>
          <cell r="D2895" t="str">
            <v>KUS</v>
          </cell>
          <cell r="E2895">
            <v>574</v>
          </cell>
          <cell r="F2895" t="str">
            <v>Zahrnuje kompletní dodávku svorníku délky od 1,51m do 2,00m a únosnosti do 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5">
            <v>85845</v>
          </cell>
        </row>
        <row r="2896">
          <cell r="A2896" t="str">
            <v>284442</v>
          </cell>
          <cell r="C2896" t="str">
            <v>SVORNÍKY LEPENÉ V PODZEMÍ DL DO 2,0M ÚNOS DO 100KN</v>
          </cell>
          <cell r="D2896" t="str">
            <v>KUS</v>
          </cell>
          <cell r="E2896">
            <v>641</v>
          </cell>
          <cell r="F2896" t="str">
            <v>Zahrnuje kompletní dodávku svorníku délky od 1,51m do 2,00m a únosnosti do 100kN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6">
            <v>85869</v>
          </cell>
        </row>
        <row r="2897">
          <cell r="A2897" t="str">
            <v>284443</v>
          </cell>
          <cell r="C2897" t="str">
            <v>SVORNÍKY LEPENÉ V PODZEMÍ DL DO 2,0M ÚNOS DO 150KN</v>
          </cell>
          <cell r="D2897" t="str">
            <v>KUS</v>
          </cell>
          <cell r="E2897">
            <v>733</v>
          </cell>
          <cell r="F2897" t="str">
            <v>Zahrnuje kompletní dodávku svorníku délky od 1,51m do 2,00m a únosnosti do 150kN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7">
            <v>85893</v>
          </cell>
        </row>
        <row r="2898">
          <cell r="A2898" t="str">
            <v>284444</v>
          </cell>
          <cell r="C2898" t="str">
            <v>SVORNÍKY LEPENÉ V PODZEMÍ DL DO 2,0M ÚNOS DO 200KN</v>
          </cell>
          <cell r="D2898" t="str">
            <v>KUS</v>
          </cell>
          <cell r="E2898">
            <v>851</v>
          </cell>
          <cell r="F2898" t="str">
            <v>Zahrnuje kompletní dodávku svorníku délky od 1,51m do 2,00m a únosnosti do 200kN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8">
            <v>85917</v>
          </cell>
        </row>
        <row r="2899">
          <cell r="A2899" t="str">
            <v>284445</v>
          </cell>
          <cell r="C2899" t="str">
            <v>SVORNÍKY LEPENÉ V PODZEMÍ DL DO 2,0M ÚNOS PŘES 200KN</v>
          </cell>
          <cell r="D2899" t="str">
            <v>KUS</v>
          </cell>
          <cell r="E2899">
            <v>919</v>
          </cell>
          <cell r="F2899" t="str">
            <v>Zahrnuje kompletní dodávku svorníku délky od 1,51m do 2,00m a únosnosti přes 200kN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899">
            <v>85941</v>
          </cell>
        </row>
        <row r="2900">
          <cell r="A2900" t="str">
            <v>284449</v>
          </cell>
          <cell r="C2900" t="str">
            <v>PŘÍPL ZA HOR MOKROU SVORNÍKY LEPENÉ DL DO 2,0M</v>
          </cell>
          <cell r="D2900" t="str">
            <v>KUS</v>
          </cell>
          <cell r="E2900">
            <v>164</v>
          </cell>
          <cell r="F2900" t="str">
            <v>Příplatek obsahuje cenu za ztížené provedení svorníků v hornině mokré (přítoky podzemní vody větší než 1,0l/s).</v>
          </cell>
          <cell r="G2900">
            <v>85965</v>
          </cell>
        </row>
        <row r="2901">
          <cell r="A2901" t="str">
            <v>284451</v>
          </cell>
          <cell r="C2901" t="str">
            <v>SVORNÍKY LEPENÉ V PODZEMÍ DL DO 2,5M ÚNOS DO 50KN</v>
          </cell>
          <cell r="D2901" t="str">
            <v>KUS</v>
          </cell>
          <cell r="E2901">
            <v>707</v>
          </cell>
          <cell r="F2901" t="str">
            <v>Zahrnuje kompletní dodávku svorníku délky od 2,01m do 2,50m a únosnosti do 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901">
            <v>85989</v>
          </cell>
        </row>
        <row r="2902">
          <cell r="A2902" t="str">
            <v>284452</v>
          </cell>
          <cell r="C2902" t="str">
            <v>SVORNÍKY LEPENÉ V PODZEMÍ DL DO 2,5M ÚNOS DO 100KN</v>
          </cell>
          <cell r="D2902" t="str">
            <v>KUS</v>
          </cell>
          <cell r="E2902">
            <v>825</v>
          </cell>
          <cell r="F2902" t="str">
            <v>Zahrnuje kompletní dodávku svorníku délky od 2,01m do 2,50m a únosnosti do 100kN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902">
            <v>86013</v>
          </cell>
        </row>
        <row r="2903">
          <cell r="A2903" t="str">
            <v>284453</v>
          </cell>
          <cell r="C2903" t="str">
            <v>SVORNÍKY LEPENÉ V PODZEMÍ DL DO 2,5M ÚNOS DO 150KN</v>
          </cell>
          <cell r="D2903" t="str">
            <v>KUS</v>
          </cell>
          <cell r="E2903">
            <v>889</v>
          </cell>
          <cell r="F2903" t="str">
            <v>Zahrnuje kompletní dodávku svorníku délky od 2,01m do 2,50m a únosnosti do 150kN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903">
            <v>86037</v>
          </cell>
        </row>
        <row r="2904">
          <cell r="A2904" t="str">
            <v>284454</v>
          </cell>
          <cell r="C2904" t="str">
            <v>SVORNÍKY LEPENÉ V PODZEMÍ DL DO 2,5M ÚNOS DO 200KN</v>
          </cell>
          <cell r="D2904" t="str">
            <v>KUS</v>
          </cell>
          <cell r="E2904">
            <v>1050</v>
          </cell>
          <cell r="F2904" t="str">
            <v>Zahrnuje kompletní dodávku svorníku délky od 2,01m do 2,50m a únosnosti do 200kN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904">
            <v>86061</v>
          </cell>
        </row>
        <row r="2905">
          <cell r="A2905" t="str">
            <v>284455</v>
          </cell>
          <cell r="C2905" t="str">
            <v>SVORNÍKY LEPENÉ V PODZEMÍ DL DO 2,5M ÚNOS PŘES 200KN</v>
          </cell>
          <cell r="D2905" t="str">
            <v>KUS</v>
          </cell>
          <cell r="E2905">
            <v>1150</v>
          </cell>
          <cell r="F2905" t="str">
            <v>Zahrnuje kompletní dodávku svorníku délky od 2,01m do 2,50m a únosnosti přes 200kN včetně příslušenství, podle požadavků a popisu uvedených v dokumentci pro zadání stavby (podložky, maticea pod.);- součástí je kompletní osazení svorníku v podzemí, které zahrnuje všechny operace podle technologického předpisu výrobce nutné pro řádné osazení a aktivaci včetně všech pomocných mechanizmů, přípravků a hmot (např. lepící hmoty a pod.) ;- průkazné a kontrolní zkoušky svorníků;- druh, délku, rozmístění a rozsah zkoušek určuje zadávací dokumentace;- vrty pro svorníky nejsou součástí této položky uvedou se v položce 263 - vrty pro svorníky a kotvy v podzemí dl. do 12m.</v>
          </cell>
          <cell r="G2905">
            <v>86085</v>
          </cell>
        </row>
        <row r="2906">
          <cell r="A2906" t="str">
            <v>284459</v>
          </cell>
          <cell r="C2906" t="str">
            <v>PŘÍPL ZA HOR MOKROU SVORNÍKY LEPENÉ DL DO 2,5M</v>
          </cell>
          <cell r="D2906" t="str">
            <v>KUS</v>
          </cell>
          <cell r="E2906">
            <v>196</v>
          </cell>
          <cell r="F2906" t="str">
            <v>Příplatek obsahuje cenu za ztížené provedení svorníků v hornině mokré (přítoky podzemní vody větší než 1,0l/s).</v>
          </cell>
          <cell r="G2906">
            <v>86109</v>
          </cell>
        </row>
        <row r="2907">
          <cell r="A2907" t="str">
            <v>284511</v>
          </cell>
          <cell r="C2907" t="str">
            <v>SVORNÍKY OCEL INJEKTOVANÉ V PODZEMÍ DL DO 0,5M ÚNOS DO 50KN</v>
          </cell>
          <cell r="D2907" t="str">
            <v>KUS</v>
          </cell>
          <cell r="E2907">
            <v>143</v>
          </cell>
          <cell r="F2907" t="str">
            <v>Zahrnuje kompletní dodávku svorníku délky do 0,50m a únosnosti do 50kN včetně příslušenství, podle požadavků a popisu uvedených v dokumentci pro zadání stavby (podložky, matice,injektážního nástavce, injekční a odvzdušňovací hadice a pod.);-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07">
            <v>86137</v>
          </cell>
        </row>
        <row r="2908">
          <cell r="A2908" t="str">
            <v>284512</v>
          </cell>
          <cell r="C2908" t="str">
            <v>SVORNÍKY OCEL INJEKTOVANÉ V PODZEMÍ DL DO 0,5M ÚNOS DO 100KN</v>
          </cell>
          <cell r="D2908" t="str">
            <v>KUS</v>
          </cell>
          <cell r="E2908">
            <v>197</v>
          </cell>
          <cell r="F2908" t="str">
            <v>Zahrnuje kompletní dodávku svorníku délky do 0,50m a únosnosti do 100kN včetně příslušenství, podle požadavků a popisu uvedených v dokumentci pro zadání stavby (podložky, matice,injektážního nástavce, injekční a odvzdušňovací hadice a pod.);-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08">
            <v>86161</v>
          </cell>
        </row>
        <row r="2909">
          <cell r="A2909" t="str">
            <v>284519</v>
          </cell>
          <cell r="C2909" t="str">
            <v>PŘÍPL ZA HOR MOKROU SVORNÍKY OCEL INJEKTOVANÉ DL DO 0,5M</v>
          </cell>
          <cell r="D2909" t="str">
            <v>KUS</v>
          </cell>
          <cell r="E2909">
            <v>34</v>
          </cell>
          <cell r="F2909" t="str">
            <v>Příplatek obsahuje cenu za ztížené provedení svorníků v hornině mokré (přítoky podzemní vody větší než 1,0l/s).</v>
          </cell>
          <cell r="G2909">
            <v>86185</v>
          </cell>
        </row>
        <row r="2910">
          <cell r="A2910" t="str">
            <v>284521</v>
          </cell>
          <cell r="C2910" t="str">
            <v>SVORNÍKY OCEL INJEKTOVANÉ V PODZEMÍ DL DO 1,0M ÚNOS DO 50KN</v>
          </cell>
          <cell r="D2910" t="str">
            <v>KUS</v>
          </cell>
          <cell r="E2910">
            <v>261</v>
          </cell>
          <cell r="F2910" t="str">
            <v>Zahrnuje kompletní dodávku svorníku délky od 0,51m do 1,00m a únosnosti do 50kN včetně příslušenství, podle požadavků a popisu uvedených v dokumentci pro zadání stavby (podložky, matice,injektážního nástavce, injekční a odvzdušňovací hadice a pod.);-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0">
            <v>86209</v>
          </cell>
        </row>
        <row r="2911">
          <cell r="A2911" t="str">
            <v>284522</v>
          </cell>
          <cell r="C2911" t="str">
            <v>SVORNÍKY OCEL INJEKTOVANÉ V PODZEMÍ DL DO 1,0M ÚNOS DO 100KN</v>
          </cell>
          <cell r="D2911" t="str">
            <v>KUS</v>
          </cell>
          <cell r="E2911">
            <v>314</v>
          </cell>
          <cell r="F2911" t="str">
            <v>Zahrnuje kompletní dodávku svorníku délky od 0,51m do 1,00m a únosnosti do 100kN včetně příslušenství, podle požadavků a popisu uvedených v dokumentci pro zadání stavby (podložky, matice,injektážního nástavce, injekční a odvzdušňovací hadice a pod.);-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1">
            <v>86233</v>
          </cell>
        </row>
        <row r="2912">
          <cell r="A2912" t="str">
            <v>284523</v>
          </cell>
          <cell r="C2912" t="str">
            <v>SVORNÍKY OCEL INJEKTOVANÉ V PODZEMÍ DL DO 1,0M ÚNOS DO 150KN</v>
          </cell>
          <cell r="D2912" t="str">
            <v>KUS</v>
          </cell>
          <cell r="E2912">
            <v>405</v>
          </cell>
          <cell r="F2912" t="str">
            <v>Zahrnuje kompletní dodávku svorníku délky od 0,51m do 1,00m a únosnosti do 150kN včetně příslušenství, podle požadavků a popisu uvedených v dokumentci pro zadání stavby (podložky, matice,injektážního nástavce, injekční a odvzdušňovací hadice a pod.);-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2">
            <v>86257</v>
          </cell>
        </row>
        <row r="2913">
          <cell r="A2913" t="str">
            <v>284524</v>
          </cell>
          <cell r="C2913" t="str">
            <v>SVORNÍKY OCEL INJEKTOVANÉ V PODZEMÍ DL DO 1,0M ÚNOS DO 200KN</v>
          </cell>
          <cell r="D2913" t="str">
            <v>KUS</v>
          </cell>
          <cell r="E2913">
            <v>523</v>
          </cell>
          <cell r="F2913" t="str">
            <v>Zahrnuje kompletní dodávku svorníku délky od 0,51m do 1,00m a únosnosti do 200kN včetně příslušenství, podle požadavků a popisu uvedených v dokumentci pro zadání stavby (podložky, matice,injektážního nástavce, injekční a odvzdušňovací hadice a pod.);-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3">
            <v>86281</v>
          </cell>
        </row>
        <row r="2914">
          <cell r="A2914" t="str">
            <v>284525</v>
          </cell>
          <cell r="C2914" t="str">
            <v>SVORN OCEL INJEKTOVANÉ V PODZEMÍ DL DO 1,0M ÚNOS PŘES 200KN</v>
          </cell>
          <cell r="D2914" t="str">
            <v>KUS</v>
          </cell>
          <cell r="E2914">
            <v>812</v>
          </cell>
          <cell r="F2914" t="str">
            <v>Zahrnuje kompletní dodávku svorníku délky od 0,51m do 1,00m a únosnosti přes 200kN včetně příslušenství, podle požadavků a popisu uvedených v dokumentci pro zadání stavby (podložky, matice,injektážního nástavce, injekční a odvzdušňovací hadice a pod.);-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4">
            <v>86305</v>
          </cell>
        </row>
        <row r="2915">
          <cell r="A2915" t="str">
            <v>284529</v>
          </cell>
          <cell r="C2915" t="str">
            <v>PŘÍPL ZA HOR MOKROU SVORNÍKY OCEL INJEKTOVANÉ DL DO 1,0M</v>
          </cell>
          <cell r="D2915" t="str">
            <v>KUS</v>
          </cell>
          <cell r="E2915">
            <v>122</v>
          </cell>
          <cell r="F2915" t="str">
            <v>Příplatek obsahuje cenu za ztížené provedení svorníků v hornině mokré (přítoky podzemní vody větší než 1,0l/s).</v>
          </cell>
          <cell r="G2915">
            <v>86329</v>
          </cell>
        </row>
        <row r="2916">
          <cell r="A2916" t="str">
            <v>284531</v>
          </cell>
          <cell r="C2916" t="str">
            <v>SVORNÍKY OCEL INJEKTOVANÉ V PODZEMÍ DL DO 1,5M ÚNOS DO 50KN</v>
          </cell>
          <cell r="D2916" t="str">
            <v>KUS</v>
          </cell>
          <cell r="E2916">
            <v>405</v>
          </cell>
          <cell r="F2916" t="str">
            <v>Zahrnuje kompletní dodávku svorníku délky od1,01m do 1,50m a únosnosti do 50kN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6">
            <v>86353</v>
          </cell>
        </row>
        <row r="2917">
          <cell r="A2917" t="str">
            <v>284532</v>
          </cell>
          <cell r="C2917" t="str">
            <v>SVORNÍKY OCEL INJEKTOVANÉ V PODZEMÍ DL DO 1,5M ÚNOS DO 100KN</v>
          </cell>
          <cell r="D2917" t="str">
            <v>KUS</v>
          </cell>
          <cell r="E2917">
            <v>500</v>
          </cell>
          <cell r="F2917" t="str">
            <v>Zahrnuje kompletní dodávku svorníku délky od 1,01m do 1,50m a únosnosti do 100kN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7">
            <v>86377</v>
          </cell>
        </row>
        <row r="2918">
          <cell r="A2918" t="str">
            <v>284533</v>
          </cell>
          <cell r="C2918" t="str">
            <v>SVORNÍKY OCEL INJEKTOVANÉ V PODZEMÍ DL DO 1,5M ÚNOS DO 150KN</v>
          </cell>
          <cell r="D2918" t="str">
            <v>KUS</v>
          </cell>
          <cell r="E2918">
            <v>533</v>
          </cell>
          <cell r="F2918" t="str">
            <v>Zahrnuje kompletní dodávku svorníku délky od 1,01m do 1,50m a únosnosti do 150kN včetně příslušenství, podle požadavků a popisu uvedených v dokumentci pro zadání stavby (podložky, matice,injektážního nástavce, injekční a odvzdušňovací hadice a pod.);-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8">
            <v>86401</v>
          </cell>
        </row>
        <row r="2919">
          <cell r="A2919" t="str">
            <v>284534</v>
          </cell>
          <cell r="C2919" t="str">
            <v>SVORNÍKY OCEL INJEKTOVANÉ V PODZEMÍ DL DO 1,5M ÚNOS DO 200KN</v>
          </cell>
          <cell r="D2919" t="str">
            <v>KUS</v>
          </cell>
          <cell r="E2919">
            <v>653</v>
          </cell>
          <cell r="F2919" t="str">
            <v>Zahrnuje kompletní dodávku svorníku délky od 1,01m do 1,50m a únosnosti do 200kN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19">
            <v>86425</v>
          </cell>
        </row>
        <row r="2920">
          <cell r="A2920" t="str">
            <v>284535</v>
          </cell>
          <cell r="C2920" t="str">
            <v>SVORN OCEL INJEKTOVANÉ V PODZEMÍ DL DO 1,5M ÚNOS PŘES 200KN</v>
          </cell>
          <cell r="D2920" t="str">
            <v>KUS</v>
          </cell>
          <cell r="E2920">
            <v>825</v>
          </cell>
          <cell r="F2920" t="str">
            <v>Zahrnuje kompletní dodávku svorníku délky od 1,01m do 1,50m a únosnosti přes 200kN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20">
            <v>86449</v>
          </cell>
        </row>
        <row r="2921">
          <cell r="A2921" t="str">
            <v>284539</v>
          </cell>
          <cell r="C2921" t="str">
            <v>PŘÍPL ZA HOR MOKROU SVORNÍKY OCEL INJEKTOVANÉ DL DO 1,5M</v>
          </cell>
          <cell r="D2921" t="str">
            <v>KUS</v>
          </cell>
          <cell r="E2921">
            <v>134</v>
          </cell>
          <cell r="F2921" t="str">
            <v>Příplatek obsahuje cenu za ztížené provedení svorníků v hornině mokré (přítoky podzemní vody větší než 1,0l/s).</v>
          </cell>
          <cell r="G2921">
            <v>86473</v>
          </cell>
        </row>
        <row r="2922">
          <cell r="A2922" t="str">
            <v>284541</v>
          </cell>
          <cell r="C2922" t="str">
            <v>SVORNÍKY OCEL INJEKTOVANÉ V PODZEMÍ DL DO 2,0M ÚNOS DO 50KN</v>
          </cell>
          <cell r="D2922" t="str">
            <v>KUS</v>
          </cell>
          <cell r="E2922">
            <v>523</v>
          </cell>
          <cell r="F2922" t="str">
            <v>Zahrnuje kompletní dodávku svorníku délky od 1,51m do 2,00m a únosnosti do 50kN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22">
            <v>86497</v>
          </cell>
        </row>
        <row r="2923">
          <cell r="A2923" t="str">
            <v>284542</v>
          </cell>
          <cell r="C2923" t="str">
            <v>SVORNÍKY OCEL INJEKTOVANÉ V PODZEMÍ DL DO 2,0M ÚNOS DO 100KN</v>
          </cell>
          <cell r="D2923" t="str">
            <v>KUS</v>
          </cell>
          <cell r="E2923">
            <v>615</v>
          </cell>
          <cell r="F2923" t="str">
            <v>Zahrnuje kompletní dodávku svorníku délky od 1,51m do 2,00m a únosnosti do 100kN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23">
            <v>86521</v>
          </cell>
        </row>
        <row r="2924">
          <cell r="A2924" t="str">
            <v>284543</v>
          </cell>
          <cell r="C2924" t="str">
            <v>SVORNÍKY OCEL INJEKTOVANÉ V PODZEMÍ DL DO 2,0M ÚNOS DO 150KN</v>
          </cell>
          <cell r="D2924" t="str">
            <v>KUS</v>
          </cell>
          <cell r="E2924">
            <v>825</v>
          </cell>
          <cell r="F2924" t="str">
            <v>Zahrnuje kompletní dodávku svorníku délky od 1,51m do 2,00m a únosnosti do 150kN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24">
            <v>86545</v>
          </cell>
        </row>
        <row r="2925">
          <cell r="A2925" t="str">
            <v>284544</v>
          </cell>
          <cell r="C2925" t="str">
            <v>SVORNÍKY OCEL INJEKTOVANÉ V PODZEMÍ DL DO 2,0M ÚNOS DO 200KN</v>
          </cell>
          <cell r="D2925" t="str">
            <v>KUS</v>
          </cell>
          <cell r="E2925">
            <v>919</v>
          </cell>
          <cell r="F2925" t="str">
            <v>Zahrnuje kompletní dodávku svorníku délky od 1,51m do 2,00m a únosnosti do 200kN včetně příslušenství(podložky,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25">
            <v>86569</v>
          </cell>
        </row>
        <row r="2926">
          <cell r="A2926" t="str">
            <v>284545</v>
          </cell>
          <cell r="C2926" t="str">
            <v>SVORN OCEL INJEKTOVANÉ V PODZEMÍ DL DO 2,0M ÚNOS PŘES 200KN</v>
          </cell>
          <cell r="D2926" t="str">
            <v>KUS</v>
          </cell>
          <cell r="E2926">
            <v>1160</v>
          </cell>
          <cell r="F2926" t="str">
            <v>Zahrnuje kompletní dodávku svorníku délky od 1,51m do 2,00m a únosnosti přes 200kN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26">
            <v>86593</v>
          </cell>
        </row>
        <row r="2927">
          <cell r="A2927" t="str">
            <v>284549</v>
          </cell>
          <cell r="C2927" t="str">
            <v>PŘÍPL ZA HOR MOKROU SVORNÍKY OCEL INJEKTOVANÉ DL DO 2,0M</v>
          </cell>
          <cell r="D2927" t="str">
            <v>KUS</v>
          </cell>
          <cell r="E2927">
            <v>208</v>
          </cell>
          <cell r="F2927" t="str">
            <v>Příplatek obsahuje cenu za ztížené provedení svorníků v hornině mokré (přítoky podzemní vody větší než 1,0l/s).</v>
          </cell>
          <cell r="G2927">
            <v>86617</v>
          </cell>
        </row>
        <row r="2928">
          <cell r="A2928" t="str">
            <v>284551</v>
          </cell>
          <cell r="C2928" t="str">
            <v>SVORNÍKY OCEL INJEKTOVANÉ V PODZEMÍ DL DO 2,5M ÚNOS DO 50KN</v>
          </cell>
          <cell r="D2928" t="str">
            <v>KUS</v>
          </cell>
          <cell r="E2928">
            <v>666</v>
          </cell>
          <cell r="F2928" t="str">
            <v>Zahrnuje kompletní dodávku svorníku délky od 2,01m do 2,50m a únosnosti do 50kN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28">
            <v>86641</v>
          </cell>
        </row>
        <row r="2929">
          <cell r="A2929" t="str">
            <v>284552</v>
          </cell>
          <cell r="C2929" t="str">
            <v>SVORNÍKY OCEL INJEKTOVANÉ V PODZEMÍ DL DO 2,5M ÚNOS DO 100KN</v>
          </cell>
          <cell r="D2929" t="str">
            <v>KUS</v>
          </cell>
          <cell r="E2929">
            <v>757</v>
          </cell>
          <cell r="F2929" t="str">
            <v>Zahrnuje kompletní dodávku svorníku délky od 2,01m do 2,50m a únosnosti do 100kN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29">
            <v>86665</v>
          </cell>
        </row>
        <row r="2930">
          <cell r="A2930" t="str">
            <v>284553</v>
          </cell>
          <cell r="C2930" t="str">
            <v>SVORNÍKY OCEL INJEKTOVANÉ V PODZEMÍ DL DO 2,5M ÚNOS DO 150KN</v>
          </cell>
          <cell r="D2930" t="str">
            <v>KUS</v>
          </cell>
          <cell r="E2930">
            <v>919</v>
          </cell>
          <cell r="F2930" t="str">
            <v>Zahrnuje kompletní dodávku svorníku délky od 2,01m do 2,50m a únosnosti do 150kN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30">
            <v>86689</v>
          </cell>
        </row>
        <row r="2931">
          <cell r="A2931" t="str">
            <v>284554</v>
          </cell>
          <cell r="C2931" t="str">
            <v>SVORNÍKY OCEL INJEKTOVANÉ V PODZEMÍ DL DO 2,5M ÚNOS DO 200KN</v>
          </cell>
          <cell r="D2931" t="str">
            <v>KUS</v>
          </cell>
          <cell r="E2931">
            <v>1010</v>
          </cell>
          <cell r="F2931" t="str">
            <v>Zahrnuje kompletní dodávku svorníku délky od 2,01m do 2,50m a únosnosti do 200kN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31">
            <v>86713</v>
          </cell>
        </row>
        <row r="2932">
          <cell r="A2932" t="str">
            <v>284555</v>
          </cell>
          <cell r="C2932" t="str">
            <v>SVORN OCEL INJEKTOVANÉ V PODZEMÍ DL DO 2,5M ÚNOS PŘES 200KN</v>
          </cell>
          <cell r="D2932" t="str">
            <v>KUS</v>
          </cell>
          <cell r="E2932">
            <v>1230</v>
          </cell>
          <cell r="F2932" t="str">
            <v>Zahrnuje kompletní dodávku svorníku délky od 2,01m do 2,50m a únosnosti přes 200kN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svorníků;- druh, délku, rozmístění a rozsah zkoušek určuje zadávací dokumentace;- vrty pro svorníky nejsou součástí této položky uvedou se v položce 263 - vrty pro svorníky a kotvy v podzemí dl. do 12m.</v>
          </cell>
          <cell r="G2932">
            <v>86737</v>
          </cell>
        </row>
        <row r="2933">
          <cell r="A2933" t="str">
            <v>284559</v>
          </cell>
          <cell r="C2933" t="str">
            <v>PŘÍPL ZA HOR MOKROU SVORNÍKY OCEL INJEKTOVANÉ DL DO 2,5M</v>
          </cell>
          <cell r="D2933" t="str">
            <v>KUS</v>
          </cell>
          <cell r="E2933">
            <v>197</v>
          </cell>
          <cell r="F2933" t="str">
            <v>Příplatek obsahuje cenu za ztížené provedení svorníků v hornině mokré (přítoky podzemní vody větší než 1,0l/s).</v>
          </cell>
          <cell r="G2933">
            <v>86761</v>
          </cell>
        </row>
        <row r="2934">
          <cell r="A2934" t="str">
            <v>284611</v>
          </cell>
          <cell r="C2934" t="str">
            <v>SVORNÍKY OCEL MALTOVANÉ V PODZEMÍ DL DO 0,5M ÚNOS DO 50KN</v>
          </cell>
          <cell r="D2934" t="str">
            <v>KUS</v>
          </cell>
          <cell r="E2934">
            <v>123</v>
          </cell>
          <cell r="F2934" t="str">
            <v>Zahrnuje kompletní dodávku svorníku délky do 0,50m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34">
            <v>86789</v>
          </cell>
        </row>
        <row r="2935">
          <cell r="A2935" t="str">
            <v>284612</v>
          </cell>
          <cell r="C2935" t="str">
            <v>SVORNÍKY OCEL MALTOVANÉ V PODZEMÍ DL DO 0,5M ÚNOS DO 100KN</v>
          </cell>
          <cell r="D2935" t="str">
            <v>KUS</v>
          </cell>
          <cell r="E2935">
            <v>186</v>
          </cell>
          <cell r="F2935" t="str">
            <v>Zahrnuje kompletní dodávku svorníku délky do 0,50m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35">
            <v>86813</v>
          </cell>
        </row>
        <row r="2936">
          <cell r="A2936" t="str">
            <v>284619</v>
          </cell>
          <cell r="C2936" t="str">
            <v>PŘÍPL ZA HOR MOKROU SVORNÍKY OCEL MALTOVANÉ DL DO 0,5M</v>
          </cell>
          <cell r="D2936" t="str">
            <v>KUS</v>
          </cell>
          <cell r="E2936">
            <v>30</v>
          </cell>
          <cell r="F2936" t="str">
            <v>Příplatek obsahuje cenu za ztížené provedení svorníků v hornině mokré (přítoky podzemní vody větší než 1,0l/s).</v>
          </cell>
          <cell r="G2936">
            <v>86837</v>
          </cell>
        </row>
        <row r="2937">
          <cell r="A2937" t="str">
            <v>284621</v>
          </cell>
          <cell r="C2937" t="str">
            <v>SVORNÍKY OCEL MALTOVANÉ V PODZEMÍ DL DO 1,0M ÚNOS DO 50KN</v>
          </cell>
          <cell r="D2937" t="str">
            <v>KUS</v>
          </cell>
          <cell r="E2937">
            <v>246</v>
          </cell>
          <cell r="F2937" t="str">
            <v>Zahrnuje kompletní dodávku svorníku délky od 0,51m do 1,00m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37">
            <v>86861</v>
          </cell>
        </row>
        <row r="2938">
          <cell r="A2938" t="str">
            <v>284622</v>
          </cell>
          <cell r="C2938" t="str">
            <v>SVORNÍKY OCEL MALTOVANÉ V PODZEMÍ DL DO 1,0M ÚNOS DO 100KN</v>
          </cell>
          <cell r="D2938" t="str">
            <v>KUS</v>
          </cell>
          <cell r="E2938">
            <v>301</v>
          </cell>
          <cell r="F2938" t="str">
            <v>Zahrnuje kompletní dodávku svorníku délky od 0,51m do 1,00m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38">
            <v>86885</v>
          </cell>
        </row>
        <row r="2939">
          <cell r="A2939" t="str">
            <v>284623</v>
          </cell>
          <cell r="C2939" t="str">
            <v>SVORNÍKY OCEL MALTOVANÉ V PODZEMÍ DL DO 1,0M ÚNOS DO 150KN</v>
          </cell>
          <cell r="D2939" t="str">
            <v>KUS</v>
          </cell>
          <cell r="E2939">
            <v>405</v>
          </cell>
          <cell r="F2939" t="str">
            <v>Zahrnuje kompletní dodávku svorníku délky od 0,51m do 1,00m a únosnosti do 150kN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39">
            <v>86909</v>
          </cell>
        </row>
        <row r="2940">
          <cell r="A2940" t="str">
            <v>284624</v>
          </cell>
          <cell r="C2940" t="str">
            <v>SVORNÍKY OCEL MALTOVANÉ V PODZEMÍ DL DO 1,0M ÚNOS DO 200KN</v>
          </cell>
          <cell r="D2940" t="str">
            <v>KUS</v>
          </cell>
          <cell r="E2940">
            <v>533</v>
          </cell>
          <cell r="F2940" t="str">
            <v>Zahrnuje kompletní dodávku svorníku délky od 0,51m do 1,00m a únosnosti do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40">
            <v>86933</v>
          </cell>
        </row>
        <row r="2941">
          <cell r="A2941" t="str">
            <v>284625</v>
          </cell>
          <cell r="C2941" t="str">
            <v>SVORNÍKY OCEL MALTOVANÉ V PODZEMÍ DL DO 1,0M ÚNOS PŘES 200KN</v>
          </cell>
          <cell r="D2941" t="str">
            <v>KUS</v>
          </cell>
          <cell r="E2941">
            <v>653</v>
          </cell>
          <cell r="F2941" t="str">
            <v>Zahrnuje kompletní dodávku svorníku délky od 0,51m do 1,00m a únosnosti přes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41">
            <v>86957</v>
          </cell>
        </row>
        <row r="2942">
          <cell r="A2942" t="str">
            <v>284629</v>
          </cell>
          <cell r="C2942" t="str">
            <v>PŘÍPL ZA HOR MOKROU SVORNÍKY OCEL MALTOVANÉ DL DO 1,0M</v>
          </cell>
          <cell r="D2942" t="str">
            <v>KUS</v>
          </cell>
          <cell r="E2942">
            <v>104</v>
          </cell>
          <cell r="F2942" t="str">
            <v>Příplatek obsahuje cenu za ztížené provedení svorníků v hornině mokré (přítoky podzemní vody větší než 1,0l/s).</v>
          </cell>
          <cell r="G2942">
            <v>86981</v>
          </cell>
        </row>
        <row r="2943">
          <cell r="A2943" t="str">
            <v>284631</v>
          </cell>
          <cell r="C2943" t="str">
            <v>SVORNÍKY OCEL MALTOVANÉ V PODZEMÍ DL DO 1,5M ÚNOS DO 50KN</v>
          </cell>
          <cell r="D2943" t="str">
            <v>KUS</v>
          </cell>
          <cell r="E2943">
            <v>380</v>
          </cell>
          <cell r="F2943" t="str">
            <v>Zahrnuje kompletní dodávku svorníku délky od 1,01m do 1,50m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43">
            <v>87005</v>
          </cell>
        </row>
        <row r="2944">
          <cell r="A2944" t="str">
            <v>284632</v>
          </cell>
          <cell r="C2944" t="str">
            <v>SVORNÍKY OCEL MALTOVANÉ V PODZEMÍ DL DO 1,5M ÚNOS DO 100KN</v>
          </cell>
          <cell r="D2944" t="str">
            <v>KUS</v>
          </cell>
          <cell r="E2944">
            <v>469</v>
          </cell>
          <cell r="F2944" t="str">
            <v>Zahrnuje kompletní dodávku svorníku délky od 1,01m do 1,50m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44">
            <v>87029</v>
          </cell>
        </row>
        <row r="2945">
          <cell r="A2945" t="str">
            <v>284633</v>
          </cell>
          <cell r="C2945" t="str">
            <v>SVORNÍKY OCEL MALTOVANÉ V PODZEMÍ DL DO 1,5M ÚNOS DO 150KN</v>
          </cell>
          <cell r="D2945" t="str">
            <v>KUS</v>
          </cell>
          <cell r="E2945">
            <v>590</v>
          </cell>
          <cell r="F2945" t="str">
            <v>Zahrnuje kompletní dodávku svorníku délky od 1,01m do 1,50m a únosnosti do 150kN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45">
            <v>87053</v>
          </cell>
        </row>
        <row r="2946">
          <cell r="A2946" t="str">
            <v>284634</v>
          </cell>
          <cell r="C2946" t="str">
            <v>SVORNÍKY OCEL MALTOVANÉ V PODZEMÍ DL DO 1,5M ÚNOS DO 200KN</v>
          </cell>
          <cell r="D2946" t="str">
            <v>KUS</v>
          </cell>
          <cell r="E2946">
            <v>628</v>
          </cell>
          <cell r="F2946" t="str">
            <v>Zahrnuje kompletní dodávku svorníku délky od 1,01m do 1,50m a únosnosti do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46">
            <v>87077</v>
          </cell>
        </row>
        <row r="2947">
          <cell r="A2947" t="str">
            <v>284635</v>
          </cell>
          <cell r="C2947" t="str">
            <v>SVORNÍKY OCEL MALTOVANÉ V PODZEMÍ DL DO 1,5M ÚNOS PŘES 200KN</v>
          </cell>
          <cell r="D2947" t="str">
            <v>KUS</v>
          </cell>
          <cell r="E2947">
            <v>837</v>
          </cell>
          <cell r="F2947" t="str">
            <v>Zahrnuje kompletní dodávku svorníku délky od 1,01m do 1,50m a únosnosti přes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47">
            <v>87101</v>
          </cell>
        </row>
        <row r="2948">
          <cell r="A2948" t="str">
            <v>284639</v>
          </cell>
          <cell r="C2948" t="str">
            <v>PŘÍPL ZA HOR MOKROU SVORNÍKY OCEL MALTOVANÉ DL DO 1,5M</v>
          </cell>
          <cell r="D2948" t="str">
            <v>KUS</v>
          </cell>
          <cell r="E2948">
            <v>143</v>
          </cell>
          <cell r="F2948" t="str">
            <v>Příplatek obsahuje cenu za ztížené provedení svorníků v hornině mokré (přítoky podzemní vody větší než 1,0l/s).</v>
          </cell>
          <cell r="G2948">
            <v>87125</v>
          </cell>
        </row>
        <row r="2949">
          <cell r="A2949" t="str">
            <v>284641</v>
          </cell>
          <cell r="C2949" t="str">
            <v>SVORNÍKY OCEL MALTOVANÉ V PODZEMÍ DL DO 2,0M ÚNOS DO 50KN</v>
          </cell>
          <cell r="D2949" t="str">
            <v>KUS</v>
          </cell>
          <cell r="E2949">
            <v>469</v>
          </cell>
          <cell r="F2949" t="str">
            <v>Zahrnuje kompletní dodávku svorníku délky od 1,51m do 2,00m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49">
            <v>87149</v>
          </cell>
        </row>
        <row r="2950">
          <cell r="A2950" t="str">
            <v>284642</v>
          </cell>
          <cell r="C2950" t="str">
            <v>SVORNÍKY OCEL MALTOVANÉ V PODZEMÍ DL DO 2,0M ÚNOS DO 100KN</v>
          </cell>
          <cell r="D2950" t="str">
            <v>KUS</v>
          </cell>
          <cell r="E2950">
            <v>604</v>
          </cell>
          <cell r="F2950" t="str">
            <v>Zahrnuje kompletní dodávku svorníku délky od 1,51m do 2,00m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0">
            <v>87173</v>
          </cell>
        </row>
        <row r="2951">
          <cell r="A2951" t="str">
            <v>284643</v>
          </cell>
          <cell r="C2951" t="str">
            <v>SVORNÍKY OCEL MALTOVANÉ V PODZEMÍ DL DO 2,0M ÚNOS DO 150KN</v>
          </cell>
          <cell r="D2951" t="str">
            <v>KUS</v>
          </cell>
          <cell r="E2951">
            <v>782</v>
          </cell>
          <cell r="F2951" t="str">
            <v>Zahrnuje kompletní dodávku svorníku délky od 1,51m do 2,00m a únosnosti do 150kN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1">
            <v>87197</v>
          </cell>
        </row>
        <row r="2952">
          <cell r="A2952" t="str">
            <v>284644</v>
          </cell>
          <cell r="C2952" t="str">
            <v>SVORNÍKY OCEL MALTOVANÉ V PODZEMÍ DL DO 2,0M ÚNOS DO 200KN</v>
          </cell>
          <cell r="D2952" t="str">
            <v>KUS</v>
          </cell>
          <cell r="E2952">
            <v>941</v>
          </cell>
          <cell r="F2952" t="str">
            <v>Zahrnuje kompletní dodávku svorníku délky od 1,51m do 2,00m a únosnosti do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2">
            <v>87221</v>
          </cell>
        </row>
        <row r="2953">
          <cell r="A2953" t="str">
            <v>284645</v>
          </cell>
          <cell r="C2953" t="str">
            <v>SVORNÍKY OCEL MALTOVANÉ V PODZEMÍ DL DO 2,0M ÚNOS PŘES 200KN</v>
          </cell>
          <cell r="D2953" t="str">
            <v>KUS</v>
          </cell>
          <cell r="E2953">
            <v>1130</v>
          </cell>
          <cell r="F2953" t="str">
            <v>Zahrnuje kompletní dodávku svorníku délky od 1,51m do 2,00m a únosnosti přes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3">
            <v>87245</v>
          </cell>
        </row>
        <row r="2954">
          <cell r="A2954" t="str">
            <v>284649</v>
          </cell>
          <cell r="C2954" t="str">
            <v>PŘÍPL ZA HOR MOKROU SVORNÍKY OCEL MALTOVANÉ DL DO 2,0M</v>
          </cell>
          <cell r="D2954" t="str">
            <v>KUS</v>
          </cell>
          <cell r="E2954">
            <v>178</v>
          </cell>
          <cell r="F2954" t="str">
            <v>Příplatek obsahuje cenu za ztížené provedení svorníků v hornině mokré (přítoky podzemní vody větší než 1,0l/s).</v>
          </cell>
          <cell r="G2954">
            <v>87269</v>
          </cell>
        </row>
        <row r="2955">
          <cell r="A2955" t="str">
            <v>284651</v>
          </cell>
          <cell r="C2955" t="str">
            <v>SVORNÍKY OCEL MALTOVANÉ V PODZEMÍ DL DO 2,5M ÚNOS DO 50KN</v>
          </cell>
          <cell r="D2955" t="str">
            <v>KUS</v>
          </cell>
          <cell r="E2955">
            <v>604</v>
          </cell>
          <cell r="F2955" t="str">
            <v>Zahrnuje kompletní dodávku svorníku délky od 2,01m do 2,50m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5">
            <v>87293</v>
          </cell>
        </row>
        <row r="2956">
          <cell r="A2956" t="str">
            <v>284652</v>
          </cell>
          <cell r="C2956" t="str">
            <v>SVORNÍKY OCEL MALTOVANÉ V PODZEMÍ DL DO 2,5M ÚNOS DO 100KN</v>
          </cell>
          <cell r="D2956" t="str">
            <v>KUS</v>
          </cell>
          <cell r="E2956">
            <v>707</v>
          </cell>
          <cell r="F2956" t="str">
            <v>Zahrnuje kompletní dodávku svorníku délky od 2,01m do 2,50m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6">
            <v>87317</v>
          </cell>
        </row>
        <row r="2957">
          <cell r="A2957" t="str">
            <v>284653</v>
          </cell>
          <cell r="C2957" t="str">
            <v>SVORNÍKY OCEL MALTOVANÉ V PODZEMÍ DL DO 2,5M ÚNOS DO 150KN</v>
          </cell>
          <cell r="D2957" t="str">
            <v>KUS</v>
          </cell>
          <cell r="E2957">
            <v>825</v>
          </cell>
          <cell r="F2957" t="str">
            <v>Zahrnuje kompletní dodávku svorníku délky od 2,01m do 2,50m a únosnosti do 150kN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7">
            <v>87341</v>
          </cell>
        </row>
        <row r="2958">
          <cell r="A2958" t="str">
            <v>284654</v>
          </cell>
          <cell r="C2958" t="str">
            <v>SVORNÍKY OCEL MALTOVANÉ V PODZEMÍ DL DO 2,5M ÚNOS DO 200KN</v>
          </cell>
          <cell r="D2958" t="str">
            <v>KUS</v>
          </cell>
          <cell r="E2958">
            <v>993</v>
          </cell>
          <cell r="F2958" t="str">
            <v>Zahrnuje kompletní dodávku svorníku délky od 2,01m do 2,50m a únosnosti do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8">
            <v>87365</v>
          </cell>
        </row>
        <row r="2959">
          <cell r="A2959" t="str">
            <v>284655</v>
          </cell>
          <cell r="C2959" t="str">
            <v>SVORNÍKY OCEL MALTOVANÉ V PODZEMÍ DL DO 2,5M ÚNOS PŘES 200KN</v>
          </cell>
          <cell r="D2959" t="str">
            <v>KUS</v>
          </cell>
          <cell r="E2959">
            <v>1100</v>
          </cell>
          <cell r="F2959" t="str">
            <v>Zahrnuje kompletní dodávku svorníku délky od 2,01m do 2,50m a únosnosti přes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(např. cementová malta a pod.);- průkazné a kontrolní zkoušky svorníků;- druh, délku, rozmístění a rozsah zkoušek určuje zadávací dokumentace;- vrty pro svorníky nejsou součástí této položky uvedou se v položce 263 - vrty pro svorníky a kotvy v podzemí dl. do 12m.</v>
          </cell>
          <cell r="G2959">
            <v>87389</v>
          </cell>
        </row>
        <row r="2960">
          <cell r="A2960" t="str">
            <v>284659</v>
          </cell>
          <cell r="C2960" t="str">
            <v>PŘÍPL ZA HOR MOKROU SVORNÍKY OCEL MALTOVANÉ DL DO 2,5M</v>
          </cell>
          <cell r="D2960" t="str">
            <v>KUS</v>
          </cell>
          <cell r="E2960">
            <v>208</v>
          </cell>
          <cell r="F2960" t="str">
            <v>Příplatek obsahuje cenu za ztížené provedení svorníků v hornině mokré (přítoky podzemní vody větší než 1,0l/s).</v>
          </cell>
          <cell r="G2960">
            <v>87413</v>
          </cell>
        </row>
        <row r="2961">
          <cell r="A2961" t="str">
            <v>284821</v>
          </cell>
          <cell r="C2961" t="str">
            <v>SVORNÍKY LAMINÁTOVÉ V PODZEMÍ DL DO 1,0M ÚNOS DO 50KN</v>
          </cell>
          <cell r="D2961" t="str">
            <v>KUS</v>
          </cell>
          <cell r="E2961">
            <v>301</v>
          </cell>
          <cell r="F2961" t="str">
            <v>Zahrnuje kompletní dodávku svorníku délky do 1,00m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61">
            <v>87441</v>
          </cell>
        </row>
        <row r="2962">
          <cell r="A2962" t="str">
            <v>284822</v>
          </cell>
          <cell r="C2962" t="str">
            <v>SVORNÍKY LAMINÁTOVÉ V PODZEMÍ DL DO 1,0M ÚNOS DO 100KN</v>
          </cell>
          <cell r="D2962" t="str">
            <v>KUS</v>
          </cell>
          <cell r="E2962">
            <v>380</v>
          </cell>
          <cell r="F2962" t="str">
            <v>Zahrnuje kompletní dodávku svorníku délky do1,00m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62">
            <v>87465</v>
          </cell>
        </row>
        <row r="2963">
          <cell r="A2963" t="str">
            <v>284823</v>
          </cell>
          <cell r="C2963" t="str">
            <v>SVORNÍKY LAMINÁTOVÉ V PODZEMÍ DL DO 1,0M ÚNOS DO 150KN</v>
          </cell>
          <cell r="D2963" t="str">
            <v>KUS</v>
          </cell>
          <cell r="E2963">
            <v>533</v>
          </cell>
          <cell r="F2963" t="str">
            <v>Zahrnuje kompletní dodávku svorníku délky do 1,00m a únosnosti do 150kN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63">
            <v>87489</v>
          </cell>
        </row>
        <row r="2964">
          <cell r="A2964" t="str">
            <v>284829</v>
          </cell>
          <cell r="C2964" t="str">
            <v>PŘÍPL ZA HOR MOKROU SVORNÍKY LAMINÁTOVÉ DL DO 1,0M</v>
          </cell>
          <cell r="D2964" t="str">
            <v>KUS</v>
          </cell>
          <cell r="E2964">
            <v>97</v>
          </cell>
          <cell r="F2964" t="str">
            <v>Příplatek obsahuje cenu za ztížené provedení svorníků v hornině mokré (přítoky podzemní vody větší než 1,0l/s).</v>
          </cell>
          <cell r="G2964">
            <v>87513</v>
          </cell>
        </row>
        <row r="2965">
          <cell r="A2965" t="str">
            <v>284831</v>
          </cell>
          <cell r="C2965" t="str">
            <v>SVORNÍKY LAMINÁTOVÉ V PODZEMÍ DL DO 1,5M ÚNOS DO 50KN</v>
          </cell>
          <cell r="D2965" t="str">
            <v>KUS</v>
          </cell>
          <cell r="E2965">
            <v>457</v>
          </cell>
          <cell r="F2965" t="str">
            <v>Zahrnuje kompletní dodávku svorníku délky od 1,01m do 1,50m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65">
            <v>87537</v>
          </cell>
        </row>
        <row r="2966">
          <cell r="A2966" t="str">
            <v>284832</v>
          </cell>
          <cell r="C2966" t="str">
            <v>SVORNÍKY LAMINÁTOVÉ V PODZEMÍ DL DO 1,5M ÚNOS DO 100KN</v>
          </cell>
          <cell r="D2966" t="str">
            <v>KUS</v>
          </cell>
          <cell r="E2966">
            <v>604</v>
          </cell>
          <cell r="F2966" t="str">
            <v>Zahrnuje kompletní dodávku svorníku délky od 1,01m do 1,50m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66">
            <v>87561</v>
          </cell>
        </row>
        <row r="2967">
          <cell r="A2967" t="str">
            <v>284833</v>
          </cell>
          <cell r="C2967" t="str">
            <v>SVORNÍKY LAMINÁTOVÉ V PODZEMÍ DL DO 1,5M ÚNOS DO 150KN</v>
          </cell>
          <cell r="D2967" t="str">
            <v>KUS</v>
          </cell>
          <cell r="E2967">
            <v>707</v>
          </cell>
          <cell r="F2967" t="str">
            <v>Zahrnuje kompletní dodávku svorníku délky od 1,01m do 1,50m a únosnosti do 150kN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67">
            <v>87585</v>
          </cell>
        </row>
        <row r="2968">
          <cell r="A2968" t="str">
            <v>284839</v>
          </cell>
          <cell r="C2968" t="str">
            <v>PŘÍPL ZA HOR MOKROU SVORNÍKY LAMINÁTOVÉ DL DO 1,5M</v>
          </cell>
          <cell r="D2968" t="str">
            <v>KUS</v>
          </cell>
          <cell r="E2968">
            <v>132</v>
          </cell>
          <cell r="F2968" t="str">
            <v>Příplatek obsahuje cenu za ztížené provedení svorníků v hornině mokré (přítoky podzemní vody větší než 1,0l/s).</v>
          </cell>
          <cell r="G2968">
            <v>87609</v>
          </cell>
        </row>
        <row r="2969">
          <cell r="A2969" t="str">
            <v>284841</v>
          </cell>
          <cell r="C2969" t="str">
            <v>SVORNÍKY LAMINÁTOVÉ V PODZEMÍ DL DO 2,0M ÚNOS DO 50KN</v>
          </cell>
          <cell r="D2969" t="str">
            <v>KUS</v>
          </cell>
          <cell r="E2969">
            <v>604</v>
          </cell>
          <cell r="F2969" t="str">
            <v>Zahrnuje kompletní dodávku svorníku délky od 1,51m do 2,00m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69">
            <v>87633</v>
          </cell>
        </row>
        <row r="2970">
          <cell r="A2970" t="str">
            <v>284842</v>
          </cell>
          <cell r="C2970" t="str">
            <v>SVORNÍKY LAMINÁTOVÉ V PODZEMÍ DL DO 2,0M ÚNOS DO 100KN</v>
          </cell>
          <cell r="D2970" t="str">
            <v>KUS</v>
          </cell>
          <cell r="E2970">
            <v>707</v>
          </cell>
          <cell r="F2970" t="str">
            <v>Zahrnuje kompletní dodávku svorníku délky od 1,51m do 2,00m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70">
            <v>87657</v>
          </cell>
        </row>
        <row r="2971">
          <cell r="A2971" t="str">
            <v>284843</v>
          </cell>
          <cell r="C2971" t="str">
            <v>SVORNÍKY LAMINÁTOVÉ V PODZEMÍ DL DO 2,0M ÚNOS DO 150KN</v>
          </cell>
          <cell r="D2971" t="str">
            <v>KUS</v>
          </cell>
          <cell r="E2971">
            <v>851</v>
          </cell>
          <cell r="F2971" t="str">
            <v>Zahrnuje kompletní dodávku svorníku délky od 1,51m do 2,00m a únosnosti do 150kN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71">
            <v>87681</v>
          </cell>
        </row>
        <row r="2972">
          <cell r="A2972" t="str">
            <v>284844</v>
          </cell>
          <cell r="C2972" t="str">
            <v>SVORNÍKY LAMINÁTOVÉ V PODZEMÍ DL DO 2,0M ÚNOS DO 200KN</v>
          </cell>
          <cell r="D2972" t="str">
            <v>KUS</v>
          </cell>
          <cell r="E2972">
            <v>1050</v>
          </cell>
          <cell r="F2972" t="str">
            <v>Zahrnuje kompletní dodávku svorníku délky od 1,51m do 2,00m a únosnosti do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72">
            <v>87705</v>
          </cell>
        </row>
        <row r="2973">
          <cell r="A2973" t="str">
            <v>284849</v>
          </cell>
          <cell r="C2973" t="str">
            <v>PŘÍPL ZA HOR MOKROU SVORNÍKY LAMINÁTOVÉ DL DO 2,0M</v>
          </cell>
          <cell r="D2973" t="str">
            <v>KUS</v>
          </cell>
          <cell r="E2973">
            <v>196</v>
          </cell>
          <cell r="F2973" t="str">
            <v>Příplatek obsahuje cenu za ztížené provedení svorníků v hornině mokré (přítoky podzemní vody větší než 1,0l/s).</v>
          </cell>
          <cell r="G2973">
            <v>87729</v>
          </cell>
        </row>
        <row r="2974">
          <cell r="A2974" t="str">
            <v>284851</v>
          </cell>
          <cell r="C2974" t="str">
            <v>SVORNÍKY LAMINÁTOVÉ V PODZEMÍ DL DO 2,5M ÚNOS DO 50KN</v>
          </cell>
          <cell r="D2974" t="str">
            <v>KUS</v>
          </cell>
          <cell r="E2974">
            <v>733</v>
          </cell>
          <cell r="F2974" t="str">
            <v>Zahrnuje kompletní dodávku svorníku délky od 2,01m do 2,50m a únosnosti do 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74">
            <v>87753</v>
          </cell>
        </row>
        <row r="2975">
          <cell r="A2975" t="str">
            <v>284852</v>
          </cell>
          <cell r="C2975" t="str">
            <v>SVORNÍKY LAMINÁTOVÉ V PODZEMÍ DL DO 2,5M ÚNOS DO 100KN</v>
          </cell>
          <cell r="D2975" t="str">
            <v>KUS</v>
          </cell>
          <cell r="E2975">
            <v>874</v>
          </cell>
          <cell r="F2975" t="str">
            <v>Zahrnuje kompletní dodávku svorníku délky od 2,01m do 2,50m a únosnosti do 100kN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75">
            <v>87777</v>
          </cell>
        </row>
        <row r="2976">
          <cell r="A2976" t="str">
            <v>284853</v>
          </cell>
          <cell r="C2976" t="str">
            <v>SVORNÍKY LAMINÁTOVÉ V PODZEMÍ DL DO 2,5M ÚNOS DO 150KN</v>
          </cell>
          <cell r="D2976" t="str">
            <v>KUS</v>
          </cell>
          <cell r="E2976">
            <v>1070</v>
          </cell>
          <cell r="F2976" t="str">
            <v>Zahrnuje kompletní dodávku svorníku délky od 2,01m do 2,50m a únosnosti do 150kN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76">
            <v>87801</v>
          </cell>
        </row>
        <row r="2977">
          <cell r="A2977" t="str">
            <v>284854</v>
          </cell>
          <cell r="C2977" t="str">
            <v>SVORNÍKY LAMINÁTOVÉ V PODZEMÍ DL DO 2,5M ÚNOS DO 200KN</v>
          </cell>
          <cell r="D2977" t="str">
            <v>KUS</v>
          </cell>
          <cell r="E2977">
            <v>1200</v>
          </cell>
          <cell r="F2977" t="str">
            <v>Zahrnuje kompletní dodávku svorníku délky od 2,01m do 2,50m a únosnosti do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77">
            <v>87825</v>
          </cell>
        </row>
        <row r="2978">
          <cell r="A2978" t="str">
            <v>284855</v>
          </cell>
          <cell r="C2978" t="str">
            <v>SVORNÍKY LAMINÁTOVÉ V PODZEMÍ DL DO 2,5M ÚNOS PŘES 200KN</v>
          </cell>
          <cell r="D2978" t="str">
            <v>KUS</v>
          </cell>
          <cell r="E2978">
            <v>1420</v>
          </cell>
          <cell r="F2978" t="str">
            <v>Zahrnuje kompletní dodávku svorníku délky od 2,01m do 2,50m a únosnosti přes 200kN včetně příslušenství, podle požadavků a popisu uvedených v dokumentci pro zadání stavby (podložky, matice a pod.);- součástí je kompletní osazení svorníku v podzemí, které zahrnuje všechny operace podle technologického předpisu výrobce nutné pro řádné osazení a aktivaci včetně všech pomocných mechanizmů, přípravků a hmot;- průkazné a kontrolní zkoušky svorníků;- druh, délku, rozmístění a rozsah zkoušek určuje zadávací dokumentace;- vrty pro svorníky nejsou součástí této položky uvedou se v položce 263 - vrty pro svorníky a kotvy v podzemí dl. do 12m.</v>
          </cell>
          <cell r="G2978">
            <v>87849</v>
          </cell>
        </row>
        <row r="2979">
          <cell r="A2979" t="str">
            <v>284859</v>
          </cell>
          <cell r="C2979" t="str">
            <v>PŘÍPL ZA HOR MOKROU SVORNÍKY LAMINÁTOVÉ DL DO 2,5M</v>
          </cell>
          <cell r="D2979" t="str">
            <v>KUS</v>
          </cell>
          <cell r="E2979">
            <v>254</v>
          </cell>
          <cell r="F2979" t="str">
            <v>Příplatek obsahuje cenu za ztížené provedení svorníků v hornině mokré (přítoky podzemní vody větší než 1,0l/s).</v>
          </cell>
          <cell r="G2979">
            <v>87873</v>
          </cell>
        </row>
        <row r="2980">
          <cell r="A2980" t="str">
            <v>285361</v>
          </cell>
          <cell r="C2980" t="str">
            <v>KOTVENÍ NA POVRCHU Z BETONÁŘSKÉ VÝZTUŽE DL. DO 3M</v>
          </cell>
          <cell r="D2980" t="str">
            <v>KUS</v>
          </cell>
          <cell r="E2980">
            <v>5020</v>
          </cell>
          <cell r="F2980" t="str">
            <v>položka zahrnuje dodávku předepsané kotvy, případně její protikorozní úpravu, její osazení do vrtu, zainjektování a napnutí, případně opěrné deskynezahrnuje vrty</v>
          </cell>
          <cell r="G2980">
            <v>87902</v>
          </cell>
        </row>
        <row r="2981">
          <cell r="A2981" t="str">
            <v>285362</v>
          </cell>
          <cell r="C2981" t="str">
            <v>KOTVENÍ NA POVRCHU Z BETONÁŘSKÉ VÝZTUŽE DL. DO 4M</v>
          </cell>
          <cell r="D2981" t="str">
            <v>KUS</v>
          </cell>
          <cell r="E2981">
            <v>5920</v>
          </cell>
          <cell r="F2981" t="str">
            <v>položka zahrnuje dodávku předepsané kotvy, případně její protikorozní úpravu, její osazení do vrtu, zainjektování a napnutí, případně opěrné deskynezahrnuje vrty</v>
          </cell>
          <cell r="G2981">
            <v>87923</v>
          </cell>
        </row>
        <row r="2982">
          <cell r="A2982" t="str">
            <v>285363</v>
          </cell>
          <cell r="C2982" t="str">
            <v>KOTVENÍ NA POVRCHU Z BETONÁŘSKÉ VÝZTUŽE DL. DO 5M</v>
          </cell>
          <cell r="D2982" t="str">
            <v>KUS</v>
          </cell>
          <cell r="E2982">
            <v>6830</v>
          </cell>
          <cell r="F2982" t="str">
            <v>položka zahrnuje dodávku předepsané kotvy, případně její protikorozní úpravu, její osazení do vrtu, zainjektování a napnutí, případně opěrné deskynezahrnuje vrty</v>
          </cell>
          <cell r="G2982">
            <v>87944</v>
          </cell>
        </row>
        <row r="2983">
          <cell r="A2983" t="str">
            <v>285364</v>
          </cell>
          <cell r="C2983" t="str">
            <v>KOTVENÍ NA POVRCHU Z BETONÁŘSKÉ VÝZTUŽE DL. DO 6M</v>
          </cell>
          <cell r="D2983" t="str">
            <v>KUS</v>
          </cell>
          <cell r="E2983">
            <v>7720</v>
          </cell>
          <cell r="F2983" t="str">
            <v>položka zahrnuje dodávku předepsané kotvy, případně její protikorozní úpravu, její osazení do vrtu, zainjektování a napnutí, případně opěrné deskynezahrnuje vrty</v>
          </cell>
          <cell r="G2983">
            <v>87965</v>
          </cell>
        </row>
        <row r="2984">
          <cell r="A2984" t="str">
            <v>285365</v>
          </cell>
          <cell r="C2984" t="str">
            <v>KOTVENÍ NA POVRCHU Z BETONÁŘSKÉ VÝZTUŽE DL. DO 7M</v>
          </cell>
          <cell r="D2984" t="str">
            <v>KUS</v>
          </cell>
          <cell r="E2984">
            <v>8640</v>
          </cell>
          <cell r="F2984" t="str">
            <v>položka zahrnuje dodávku předepsané kotvy, případně její protikorozní úpravu, její osazení do vrtu, zainjektování a napnutí, případně opěrné deskynezahrnuje vrty</v>
          </cell>
          <cell r="G2984">
            <v>87986</v>
          </cell>
        </row>
        <row r="2985">
          <cell r="A2985" t="str">
            <v>285366</v>
          </cell>
          <cell r="C2985" t="str">
            <v>KOTVENÍ NA POVRCHU Z BETONÁŘSKÉ VÝZTUŽE DL. DO 8M</v>
          </cell>
          <cell r="D2985" t="str">
            <v>KUS</v>
          </cell>
          <cell r="E2985">
            <v>9540</v>
          </cell>
          <cell r="F2985" t="str">
            <v>položka zahrnuje dodávku předepsané kotvy, případně její protikorozní úpravu, její osazení do vrtu, zainjektování a napnutí, případně opěrné deskynezahrnuje vrty</v>
          </cell>
          <cell r="G2985">
            <v>88007</v>
          </cell>
        </row>
        <row r="2986">
          <cell r="A2986" t="str">
            <v>285367</v>
          </cell>
          <cell r="C2986" t="str">
            <v>KOTVENÍ NA POVRCHU Z BETONÁŘSKÉ VÝZTUŽE DL. DO 9M</v>
          </cell>
          <cell r="D2986" t="str">
            <v>KUS</v>
          </cell>
          <cell r="E2986">
            <v>10400</v>
          </cell>
          <cell r="F2986" t="str">
            <v>položka zahrnuje dodávku předepsané kotvy, případně její protikorozní úpravu, její osazení do vrtu, zainjektování a napnutí, případně opěrné deskynezahrnuje vrty</v>
          </cell>
          <cell r="G2986">
            <v>88028</v>
          </cell>
        </row>
        <row r="2987">
          <cell r="A2987" t="str">
            <v>285368</v>
          </cell>
          <cell r="C2987" t="str">
            <v>KOTVENÍ NA POVRCHU Z BETONÁŘSKÉ VÝZTUŽE DL. DO 10M</v>
          </cell>
          <cell r="D2987" t="str">
            <v>KUS</v>
          </cell>
          <cell r="E2987">
            <v>11400</v>
          </cell>
          <cell r="F2987" t="str">
            <v>položka zahrnuje dodávku předepsané kotvy, případně její protikorozní úpravu, její osazení do vrtu, zainjektování a napnutí, případně opěrné deskynezahrnuje vrty</v>
          </cell>
          <cell r="G2987">
            <v>88049</v>
          </cell>
        </row>
        <row r="2988">
          <cell r="A2988" t="str">
            <v>285369</v>
          </cell>
          <cell r="C2988" t="str">
            <v>PŘÍPLATEK ZA DALŠÍ 1M KOTVENÍ NA POVRCHU Z BETONÁŘSKÉ VÝZTUŽE</v>
          </cell>
          <cell r="D2988" t="str">
            <v>M</v>
          </cell>
          <cell r="E2988">
            <v>904</v>
          </cell>
          <cell r="F2988" t="str">
            <v>položka zahrnuje příplatek k ceně kotvy za další 1m přes 10mzahrnuje dodávku 1m předepsané kotvy, případně její protikorozní úpravu, její osazení do vrtu, zainjektování a napnutí</v>
          </cell>
          <cell r="G2988">
            <v>88070</v>
          </cell>
        </row>
        <row r="2989">
          <cell r="A2989" t="str">
            <v>285371</v>
          </cell>
          <cell r="C2989" t="str">
            <v>KOTVENÍ NA POVRCHU Z PŘEDPÍNACÍ VÝZTUŽE DL. DO 3M</v>
          </cell>
          <cell r="D2989" t="str">
            <v>KUS</v>
          </cell>
          <cell r="E2989">
            <v>6070</v>
          </cell>
          <cell r="F2989" t="str">
            <v>položka zahrnuje dodávku předepsané kotvy, případně její protikorozní úpravu, její osazení do vrtu, zainjektování a napnutí, případně opěrné deskynezahrnuje vrty</v>
          </cell>
          <cell r="G2989">
            <v>88095</v>
          </cell>
        </row>
        <row r="2990">
          <cell r="A2990" t="str">
            <v>285372</v>
          </cell>
          <cell r="C2990" t="str">
            <v>KOTVENÍ NA POVRCHU Z PŘEDPÍNACÍ VÝZTUŽE DL. DO 4M</v>
          </cell>
          <cell r="D2990" t="str">
            <v>KUS</v>
          </cell>
          <cell r="E2990">
            <v>8110</v>
          </cell>
          <cell r="F2990" t="str">
            <v>položka zahrnuje dodávku předepsané kotvy, případně její protikorozní úpravu, její osazení do vrtu, zainjektování a napnutí, případně opěrné deskynezahrnuje vrty</v>
          </cell>
          <cell r="G2990">
            <v>88116</v>
          </cell>
        </row>
        <row r="2991">
          <cell r="A2991" t="str">
            <v>285373</v>
          </cell>
          <cell r="C2991" t="str">
            <v>KOTVENÍ NA POVRCHU Z PŘEDPÍNACÍ VÝZTUŽE DL. DO 5M</v>
          </cell>
          <cell r="D2991" t="str">
            <v>KUS</v>
          </cell>
          <cell r="E2991">
            <v>10200</v>
          </cell>
          <cell r="F2991" t="str">
            <v>položka zahrnuje dodávku předepsané kotvy, případně její protikorozní úpravu, její osazení do vrtu, zainjektování a napnutí, případně opěrné deskynezahrnuje vrty</v>
          </cell>
          <cell r="G2991">
            <v>88137</v>
          </cell>
        </row>
        <row r="2992">
          <cell r="A2992" t="str">
            <v>285374</v>
          </cell>
          <cell r="C2992" t="str">
            <v>KOTVENÍ NA POVRCHU Z PŘEDPÍNACÍ VÝZTUŽE DL. DO 6M</v>
          </cell>
          <cell r="D2992" t="str">
            <v>KUS</v>
          </cell>
          <cell r="E2992">
            <v>12200</v>
          </cell>
          <cell r="F2992" t="str">
            <v>položka zahrnuje dodávku předepsané kotvy, případně její protikorozní úpravu, její osazení do vrtu, zainjektování a napnutí, případně opěrné deskynezahrnuje vrty</v>
          </cell>
          <cell r="G2992">
            <v>88158</v>
          </cell>
        </row>
        <row r="2993">
          <cell r="A2993" t="str">
            <v>285375</v>
          </cell>
          <cell r="C2993" t="str">
            <v>KOTVENÍ NA POVRCHU Z PŘEDPÍNACÍ VÝZTUŽE DL. DO 7M</v>
          </cell>
          <cell r="D2993" t="str">
            <v>KUS</v>
          </cell>
          <cell r="E2993">
            <v>14100</v>
          </cell>
          <cell r="F2993" t="str">
            <v>položka zahrnuje dodávku předepsané kotvy, případně její protikorozní úpravu, její osazení do vrtu, zainjektování a napnutí, případně opěrné deskynezahrnuje vrty</v>
          </cell>
          <cell r="G2993">
            <v>88179</v>
          </cell>
        </row>
        <row r="2994">
          <cell r="A2994" t="str">
            <v>285376</v>
          </cell>
          <cell r="C2994" t="str">
            <v>KOTVENÍ NA POVRCHU Z PŘEDPÍNACÍ VÝZTUŽE DL. DO 8M</v>
          </cell>
          <cell r="D2994" t="str">
            <v>KUS</v>
          </cell>
          <cell r="E2994">
            <v>16200</v>
          </cell>
          <cell r="F2994" t="str">
            <v>položka zahrnuje dodávku předepsané kotvy, případně její protikorozní úpravu, její osazení do vrtu, zainjektování a napnutí, případně opěrné deskynezahrnuje vrty</v>
          </cell>
          <cell r="G2994">
            <v>88200</v>
          </cell>
        </row>
        <row r="2995">
          <cell r="A2995" t="str">
            <v>285377</v>
          </cell>
          <cell r="C2995" t="str">
            <v>KOTVENÍ NA POVRCHU Z PŘEDPÍNACÍ VÝZTUŽE DL. DO 9M</v>
          </cell>
          <cell r="D2995" t="str">
            <v>KUS</v>
          </cell>
          <cell r="E2995">
            <v>18300</v>
          </cell>
          <cell r="F2995" t="str">
            <v>položka zahrnuje dodávku předepsané kotvy, případně její protikorozní úpravu, její osazení do vrtu, zainjektování a napnutí, případně opěrné deskynezahrnuje vrty</v>
          </cell>
          <cell r="G2995">
            <v>88221</v>
          </cell>
        </row>
        <row r="2996">
          <cell r="A2996" t="str">
            <v>285378</v>
          </cell>
          <cell r="C2996" t="str">
            <v>KOTVENÍ NA POVRCHU Z PŘEDPÍNACÍ VÝZTUŽE DL. DO 10M</v>
          </cell>
          <cell r="D2996" t="str">
            <v>KUS</v>
          </cell>
          <cell r="E2996">
            <v>20200</v>
          </cell>
          <cell r="F2996" t="str">
            <v>položka zahrnuje dodávku předepsané kotvy, případně její protikorozní úpravu, její osazení do vrtu, zainjektování a napnutí, případně opěrné deskynezahrnuje vrty</v>
          </cell>
          <cell r="G2996">
            <v>88242</v>
          </cell>
        </row>
        <row r="2997">
          <cell r="A2997" t="str">
            <v>285379</v>
          </cell>
          <cell r="C2997" t="str">
            <v>PŘÍPLATEK ZA DALŠÍ 1M KOTVENÍ NA POVRCHU Z PŘEDPÍNACÍ VÝZTUŽE</v>
          </cell>
          <cell r="D2997" t="str">
            <v>M</v>
          </cell>
          <cell r="E2997">
            <v>2020</v>
          </cell>
          <cell r="F2997" t="str">
            <v>položka zahrnuje příplatek k ceně kotvy za další 1m přes 10mzahrnuje dodávku 1m předepsané kotvy, případně její protikorozní úpravu, její osazení do vrtu, zainjektování a napnutí</v>
          </cell>
          <cell r="G2997">
            <v>88263</v>
          </cell>
        </row>
        <row r="2998">
          <cell r="A2998" t="str">
            <v>285391</v>
          </cell>
          <cell r="C2998" t="str">
            <v>DODATEČNÉ KOTVENÍ VLEPENÍM BETONÁŘSKÉ VÝZTUŽE D DO 10MM DO VRTŮ</v>
          </cell>
          <cell r="D2998" t="str">
            <v>KUS</v>
          </cell>
          <cell r="E2998">
            <v>349</v>
          </cell>
          <cell r="F2998" t="str">
            <v>Položka zahrnuje:dodání výztuže předepsaného profilu a předepsané délky (do 600mm)provedení vrtu předepsaného profilu a předepsané délky (do 300mm)vsunutí výztuže do vyvrtaného profilu a její zalepení předepsaným pojivempřípadně nutné lešení</v>
          </cell>
          <cell r="G2998">
            <v>88288</v>
          </cell>
        </row>
        <row r="2999">
          <cell r="A2999" t="str">
            <v>285392</v>
          </cell>
          <cell r="C2999" t="str">
            <v>DODATEČNÉ KOTVENÍ VLEPENÍM BETONÁŘSKÉ VÝZTUŽE D DO 16MM DO VRTŮ</v>
          </cell>
          <cell r="D2999" t="str">
            <v>KUS</v>
          </cell>
          <cell r="E2999">
            <v>453</v>
          </cell>
          <cell r="F2999" t="str">
            <v>Položka zahrnuje:dodání výztuže předepsaného profilu a předepsané délky (do 600mm)provedení vrtu předepsaného profilu a předepsané délky (do 300mm)vsunutí výztuže do vyvrtaného profilu a její zalepení předepsaným pojivempřípadně nutné lešení</v>
          </cell>
          <cell r="G2999">
            <v>88312</v>
          </cell>
        </row>
        <row r="3000">
          <cell r="A3000" t="str">
            <v>285393</v>
          </cell>
          <cell r="C3000" t="str">
            <v>DODATEČNÉ KOTVENÍ VLEPENÍM BETONÁŘSKÉ VÝZTUŽE D DO 20MM DO VRTŮ</v>
          </cell>
          <cell r="D3000" t="str">
            <v>KUS</v>
          </cell>
          <cell r="E3000">
            <v>527</v>
          </cell>
          <cell r="F3000" t="str">
            <v>Položka zahrnuje:dodání výztuže předepsaného profilu a předepsané délky (do 600mm)provedení vrtu předepsaného profilu a předepsané délky (do 300mm)vsunutí výztuže do vyvrtaného profilu a její zalepení předepsaným pojivempřípadně nutné lešení</v>
          </cell>
          <cell r="G3000">
            <v>88336</v>
          </cell>
        </row>
        <row r="3001">
          <cell r="A3001" t="str">
            <v>285394</v>
          </cell>
          <cell r="C3001" t="str">
            <v>DODATEČNÉ KOTVENÍ VLEPENÍM BETONÁŘSKÉ VÝZTUŽE D DO 25MM DO VRTŮ</v>
          </cell>
          <cell r="D3001" t="str">
            <v>KUS</v>
          </cell>
          <cell r="E3001">
            <v>654</v>
          </cell>
          <cell r="F3001" t="str">
            <v>Položka zahrnuje:dodání výztuže předepsaného profilu a předepsané délky (do 600mm)provedení vrtu předepsaného profilu a předepsané délky (do 300mm)vsunutí výztuže do vyvrtaného profilu a její zalepení předepsaným pojivempřípadně nutné lešení</v>
          </cell>
          <cell r="G3001">
            <v>88360</v>
          </cell>
        </row>
        <row r="3002">
          <cell r="A3002" t="str">
            <v>286211</v>
          </cell>
          <cell r="C3002" t="str">
            <v>KOTVY HYDRAULICKY UPÍNANÉ V PODZEMÍ DL DO 3M ÚNOS DO 50KN</v>
          </cell>
          <cell r="D3002" t="str">
            <v>KUS</v>
          </cell>
          <cell r="E3002">
            <v>533</v>
          </cell>
          <cell r="F3002" t="str">
            <v>Zahrnují kompletní dodávku kotev délky do 3,00m a únosnosti do 50kN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02">
            <v>88395</v>
          </cell>
        </row>
        <row r="3003">
          <cell r="A3003" t="str">
            <v>286212</v>
          </cell>
          <cell r="C3003" t="str">
            <v>KOTVY HYDRAULICKY UPÍNANÉ V PODZEMÍ DL DO 3M ÚNOS DO 100KN</v>
          </cell>
          <cell r="D3003" t="str">
            <v>KUS</v>
          </cell>
          <cell r="E3003">
            <v>720</v>
          </cell>
          <cell r="F3003" t="str">
            <v>Zahrnují kompletní dodávku kotev délky do 3,00m a únosnosti do 100kN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03">
            <v>88419</v>
          </cell>
        </row>
        <row r="3004">
          <cell r="A3004" t="str">
            <v>286213</v>
          </cell>
          <cell r="C3004" t="str">
            <v>KOTVY HYDRAULICKY UPÍNANÉ V PODZEMÍ DL DO 3M ÚNOS DO 150KN</v>
          </cell>
          <cell r="D3004" t="str">
            <v>KUS</v>
          </cell>
          <cell r="E3004">
            <v>874</v>
          </cell>
          <cell r="F3004" t="str">
            <v>Zahrnují kompletní dodávku kotev délky do 3,00m a únosnosti do 150kN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04">
            <v>88443</v>
          </cell>
        </row>
        <row r="3005">
          <cell r="A3005" t="str">
            <v>286219</v>
          </cell>
          <cell r="C3005" t="str">
            <v>PŘÍPL ZA HOR MOKROU KOTVY HYDRAULICKY UPÍNANÉ DL DO 3M</v>
          </cell>
          <cell r="D3005" t="str">
            <v>KUS</v>
          </cell>
          <cell r="E3005">
            <v>164</v>
          </cell>
          <cell r="F3005" t="str">
            <v>Příplatek obsahuje cenu za ztížené provedení kotev v hornině mokré (přítoky podzemní vody větší než 1,0l/s).</v>
          </cell>
          <cell r="G3005">
            <v>88467</v>
          </cell>
        </row>
        <row r="3006">
          <cell r="A3006" t="str">
            <v>286221</v>
          </cell>
          <cell r="C3006" t="str">
            <v>KOTVY HYDRAULICKY UPÍNANÉ V PODZEMÍ DL DO 4M ÚNOS DO 50KN</v>
          </cell>
          <cell r="D3006" t="str">
            <v>KUS</v>
          </cell>
          <cell r="E3006">
            <v>574</v>
          </cell>
          <cell r="F3006" t="str">
            <v>Zahrnují kompletní dodávku kotev délky od 3,01m do 4,00m a únosnosti do 50kN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06">
            <v>88491</v>
          </cell>
        </row>
        <row r="3007">
          <cell r="A3007" t="str">
            <v>286222</v>
          </cell>
          <cell r="C3007" t="str">
            <v>KOTVY HYDRAULICKY UPÍNANÉ V PODZEMÍ DL DO 4M ÚNOS DO 100KN</v>
          </cell>
          <cell r="D3007" t="str">
            <v>KUS</v>
          </cell>
          <cell r="E3007">
            <v>744</v>
          </cell>
          <cell r="F3007" t="str">
            <v>Zahrnují kompletní dodávku kotev délky od 3,01m do 4,00m a únosnosti do 100kN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07">
            <v>88515</v>
          </cell>
        </row>
        <row r="3008">
          <cell r="A3008" t="str">
            <v>286223</v>
          </cell>
          <cell r="C3008" t="str">
            <v>KOTVY HYDRAULICKY UPÍNANÉ V PODZEMÍ DL DO 4M ÚNOS DO 150KN</v>
          </cell>
          <cell r="D3008" t="str">
            <v>KUS</v>
          </cell>
          <cell r="E3008">
            <v>929</v>
          </cell>
          <cell r="F3008" t="str">
            <v>Zahrnují kompletní dodávku kotev délky od 3,01m do 4,00m a únosnosti do 150kN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08">
            <v>88539</v>
          </cell>
        </row>
        <row r="3009">
          <cell r="A3009" t="str">
            <v>286229</v>
          </cell>
          <cell r="C3009" t="str">
            <v>PŘÍPL ZA HOR MOKROU KOTVY HYDRAULICKY UPÍNANÉ DL DO 4M</v>
          </cell>
          <cell r="D3009" t="str">
            <v>KUS</v>
          </cell>
          <cell r="E3009">
            <v>1740</v>
          </cell>
          <cell r="F3009" t="str">
            <v>Příplatek obsahuje cenu za ztížené provedení kotev v hornině mokré (přítoky podzemní vody větší než 1,0l/s).</v>
          </cell>
          <cell r="G3009">
            <v>88563</v>
          </cell>
        </row>
        <row r="3010">
          <cell r="A3010" t="str">
            <v>286231</v>
          </cell>
          <cell r="C3010" t="str">
            <v>KOTVY HYDRAULICKY UPÍNANÉ V PODZEMÍ DL DO 5M ÚNOS DO 50KN</v>
          </cell>
          <cell r="D3010" t="str">
            <v>KUS</v>
          </cell>
          <cell r="E3010">
            <v>615</v>
          </cell>
          <cell r="F3010" t="str">
            <v>Zahrnují kompletní dodávku kotev délky od 4,01m do 5,00m a únosnosti do 50kN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0">
            <v>88587</v>
          </cell>
        </row>
        <row r="3011">
          <cell r="A3011" t="str">
            <v>286232</v>
          </cell>
          <cell r="C3011" t="str">
            <v>KOTVY HYDRAULICKY UPÍNANÉ V PODZEMÍ DL DO 5M ÚNOS DO 100KN</v>
          </cell>
          <cell r="D3011" t="str">
            <v>KUS</v>
          </cell>
          <cell r="E3011">
            <v>825</v>
          </cell>
          <cell r="F3011" t="str">
            <v>Zahrnují kompletní dodávku kotev délky od 4,01m do 5,00m a únosnosti do 100kN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1">
            <v>88611</v>
          </cell>
        </row>
        <row r="3012">
          <cell r="A3012" t="str">
            <v>286233</v>
          </cell>
          <cell r="C3012" t="str">
            <v>KOTVY HYDRAULICKY UPÍNANÉ V PODZEMÍ DL DO 5M ÚNOS DO 150KN</v>
          </cell>
          <cell r="D3012" t="str">
            <v>KUS</v>
          </cell>
          <cell r="E3012">
            <v>904</v>
          </cell>
          <cell r="F3012" t="str">
            <v>Zahrnují kompletní dodávku kotev délky od 4,01m do 5,00m a únosnosti do 150kN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2">
            <v>88635</v>
          </cell>
        </row>
        <row r="3013">
          <cell r="A3013" t="str">
            <v>286234</v>
          </cell>
          <cell r="C3013" t="str">
            <v>KOTVY HYDRAULICKY UPÍNANÉ V PODZEMÍ DL DO 5M ÚNOS DO 200KN</v>
          </cell>
          <cell r="D3013" t="str">
            <v>KUS</v>
          </cell>
          <cell r="E3013">
            <v>1100</v>
          </cell>
          <cell r="F3013" t="str">
            <v>Zahrnují kompletní dodávku kotev délky od 4,01m do 5,00m a únosnosti do 200kN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3">
            <v>88659</v>
          </cell>
        </row>
        <row r="3014">
          <cell r="A3014" t="str">
            <v>286239</v>
          </cell>
          <cell r="C3014" t="str">
            <v>PŘÍPL ZA HOR MOKROU KOTVY HYDRAULICKY UPÍNANÉ DL DO 5M</v>
          </cell>
          <cell r="D3014" t="str">
            <v>KUS</v>
          </cell>
          <cell r="E3014">
            <v>240</v>
          </cell>
          <cell r="F3014" t="str">
            <v>Příplatek obsahuje cenu za ztížené provedení kotev v hornině mokré (přítoky podzemní vody větší než 1,0l/s).</v>
          </cell>
          <cell r="G3014">
            <v>88683</v>
          </cell>
        </row>
        <row r="3015">
          <cell r="A3015" t="str">
            <v>286241</v>
          </cell>
          <cell r="C3015" t="str">
            <v>KOTVY HYDRAULICKY UPÍNANÉ V PODZEMÍ DL DO 6M ÚNOS DO 50KN</v>
          </cell>
          <cell r="D3015" t="str">
            <v>KUS</v>
          </cell>
          <cell r="E3015">
            <v>707</v>
          </cell>
          <cell r="F3015" t="str">
            <v>Zahrnují kompletní dodávku kotev délky od 5,01m do 6,00m a únosnosti do 50kN včetně příslušenství, podle požadavků a popisu uvedených v dokumentci pro zadání stavby (podložky, plnící hlava a pod.);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5">
            <v>88707</v>
          </cell>
        </row>
        <row r="3016">
          <cell r="A3016" t="str">
            <v>286242</v>
          </cell>
          <cell r="C3016" t="str">
            <v>KOTVY HYDRAULICKY UPÍNANÉ V PODZEMÍ DL DO 6M ÚNOS DO 100KN</v>
          </cell>
          <cell r="D3016" t="str">
            <v>KUS</v>
          </cell>
          <cell r="E3016">
            <v>889</v>
          </cell>
          <cell r="F3016" t="str">
            <v>Zahrnují kompletní dodávku kotev délky od 5,01m do 6,00m a únosnosti do 100kN včetně příslušenství (podložky, plnící hlava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6">
            <v>88731</v>
          </cell>
        </row>
        <row r="3017">
          <cell r="A3017" t="str">
            <v>286243</v>
          </cell>
          <cell r="C3017" t="str">
            <v>KOTVY HYDRAULICKY UPÍNANÉ V PODZEMÍ DL DO 6M ÚNOS DO 150KN</v>
          </cell>
          <cell r="D3017" t="str">
            <v>KUS</v>
          </cell>
          <cell r="E3017">
            <v>1100</v>
          </cell>
          <cell r="F3017" t="str">
            <v>Zahrnují kompletní dodávku kotev délky od 5,01m do 6,00m a únosnosti do 150kN včetně příslušenství (podložky, plnící hlava a pod.), podle požadavků a popisu uvedených v dokumentci pro zadání stavby ;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7">
            <v>88755</v>
          </cell>
        </row>
        <row r="3018">
          <cell r="A3018" t="str">
            <v>286244</v>
          </cell>
          <cell r="C3018" t="str">
            <v>KOTVY HYDRAULICKY UPÍNANÉ V PODZEMÍ DL DO 6M ÚNOS DO 200KN</v>
          </cell>
          <cell r="D3018" t="str">
            <v>KUS</v>
          </cell>
          <cell r="E3018">
            <v>1230</v>
          </cell>
          <cell r="F3018" t="str">
            <v>Zahrnují kompletní dodávku kotev délky od 5,01m do 6,00m a únosnosti do 200kN včetně příslušenství (podložky, plnící hlava a pod.), podle požadavků a popisu uvedených v dokumentci pro zadání stavby ;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8">
            <v>88779</v>
          </cell>
        </row>
        <row r="3019">
          <cell r="A3019" t="str">
            <v>286245</v>
          </cell>
          <cell r="C3019" t="str">
            <v>KOTVY HYDRAULICKY UPÍNANÉ V PODZEMÍ DL DO 6M ÚNOS PŘES 200KN</v>
          </cell>
          <cell r="D3019" t="str">
            <v>KUS</v>
          </cell>
          <cell r="E3019">
            <v>1370</v>
          </cell>
          <cell r="F3019" t="str">
            <v>Zahrnují kompletní dodávku kotev délky od 5,01m do 6,00m a únosnosti přes 200kN včetně příslušenství (podložky, plnící hlava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19">
            <v>88803</v>
          </cell>
        </row>
        <row r="3020">
          <cell r="A3020" t="str">
            <v>286249</v>
          </cell>
          <cell r="C3020" t="str">
            <v>PŘÍPL ZA HOR MOKROU KOTVY HYDRAULICKY UPÍNANÉ DL DO 6M</v>
          </cell>
          <cell r="D3020" t="str">
            <v>KUS</v>
          </cell>
          <cell r="E3020">
            <v>267</v>
          </cell>
          <cell r="F3020" t="str">
            <v>Příplatek obsahuje cenu za ztížené provedení kotev v hornině mokré (přítoky podzemní vody větší než 1,0l/s).</v>
          </cell>
          <cell r="G3020">
            <v>88827</v>
          </cell>
        </row>
        <row r="3021">
          <cell r="A3021" t="str">
            <v>286251</v>
          </cell>
          <cell r="C3021" t="str">
            <v>KOTVY HYDRAULICKY UPÍNANÉ V PODZEMÍ DL DO 7M ÚNOS DO 50KN</v>
          </cell>
          <cell r="D3021" t="str">
            <v>KUS</v>
          </cell>
          <cell r="E3021">
            <v>720</v>
          </cell>
          <cell r="F3021" t="str">
            <v>Zahrnují kompletní dodávku kotev délky od 6,01m do 7,00m a únosnosti do 50kN včetně příslušenství (podložky, plnící hlava a pod.), podle požadavků a popisu uvedených v dokumentci pro zadání stavby ;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21">
            <v>88851</v>
          </cell>
        </row>
        <row r="3022">
          <cell r="A3022" t="str">
            <v>286252</v>
          </cell>
          <cell r="C3022" t="str">
            <v>KOTVY HYDRAULICKY UPÍNANÉ V PODZEMÍ DL DO 7M ÚNOS DO 100KN</v>
          </cell>
          <cell r="D3022" t="str">
            <v>KUS</v>
          </cell>
          <cell r="E3022">
            <v>812</v>
          </cell>
          <cell r="F3022" t="str">
            <v>Zahrnují kompletní dodávku kotev délky od 6,01m do 7,00m a únosnosti do 100kN včetně příslušenství(podložky, plnící hlava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22">
            <v>88875</v>
          </cell>
        </row>
        <row r="3023">
          <cell r="A3023" t="str">
            <v>286253</v>
          </cell>
          <cell r="C3023" t="str">
            <v>KOTVY HYDRAULICKY UPÍNANÉ V PODZEMÍ DL DO 7M ÚNOS DO 150KN</v>
          </cell>
          <cell r="D3023" t="str">
            <v>KUS</v>
          </cell>
          <cell r="E3023">
            <v>874</v>
          </cell>
          <cell r="F3023" t="str">
            <v>Zahrnují kompletní dodávku kotev délky od 6,01m do 7,00m a únosnosti do 150kN včetně příslušenství (podložky, plnící hlava a pod.), podle požadavků a popisu uvedených v dokumentci pro zadání stavby ;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23">
            <v>88899</v>
          </cell>
        </row>
        <row r="3024">
          <cell r="A3024" t="str">
            <v>286254</v>
          </cell>
          <cell r="C3024" t="str">
            <v>KOTVY HYDRAULICKY UPÍNANÉ V PODZEMÍ DL DO 7M ÚNOS DO 200KN</v>
          </cell>
          <cell r="D3024" t="str">
            <v>KUS</v>
          </cell>
          <cell r="E3024">
            <v>1140</v>
          </cell>
          <cell r="F3024" t="str">
            <v>Zahrnují kompletní dodávku kotev délky od 6,01m do 7,00m a únosnosti do 200kN včetně příslušenství (podložky, plnící hlava a pod.), podle požadavků a popisu uvedených v dokumentci pro zadání stavby ;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24">
            <v>88923</v>
          </cell>
        </row>
        <row r="3025">
          <cell r="A3025" t="str">
            <v>286255</v>
          </cell>
          <cell r="C3025" t="str">
            <v>KOTVY HYDRAULICKY UPÍNANÉ V PODZEMÍ DL DO 7M ÚNOS PŘES 200KN</v>
          </cell>
          <cell r="D3025" t="str">
            <v>KUS</v>
          </cell>
          <cell r="E3025">
            <v>1320</v>
          </cell>
          <cell r="F3025" t="str">
            <v>Zahrnují kompletní dodávku kotev délky od 6,01m do 7,00m a únosnosti přes 200kN včetně příslušenství (podložky, plnící hlava a pod.), podle požadavků a popisu uvedených v dokumentci pro zadání stavby ; - součástí je kompletní osazení kotvy v podzemí, které zahrnuje všechny operace podle technologického předpisu výrobce nutné pro řádné osazení a aktivaci včetně všech pomocných mechanizmů, přípravků a hmot (např. tlakovacíčerpadla a pod.); - průkazné a kontrolní zkoušky kotev;- druh, délku, rozmístění a rozsah zkoušek určuje zadávací dokumentace.- vrty pro kotvy nejsou součástí této položky uvedou se v položce 263 - vrty pro svorníky a kotvy v podzemí dl. do 12m.</v>
          </cell>
          <cell r="G3025">
            <v>88947</v>
          </cell>
        </row>
        <row r="3026">
          <cell r="A3026" t="str">
            <v>286259</v>
          </cell>
          <cell r="C3026" t="str">
            <v>PŘÍPL ZA HOR MOKROU KOTVY HYDRAULICKY UPÍNANÉ DL DO 7M</v>
          </cell>
          <cell r="D3026" t="str">
            <v>KUS</v>
          </cell>
          <cell r="E3026">
            <v>285</v>
          </cell>
          <cell r="F3026" t="str">
            <v>Příplatek obsahuje cenu za ztížené provedení kotev v hornině mokré (přítoky podzemní vody větší než 1,0l/s).</v>
          </cell>
          <cell r="G3026">
            <v>88971</v>
          </cell>
        </row>
        <row r="3027">
          <cell r="A3027" t="str">
            <v>286311</v>
          </cell>
          <cell r="C3027" t="str">
            <v>KOTVY SAMOZÁVRTNÉ V PODZEMÍ DL DO 3M ÚNOS DO 50KN</v>
          </cell>
          <cell r="D3027" t="str">
            <v>KUS</v>
          </cell>
          <cell r="E3027">
            <v>1240</v>
          </cell>
          <cell r="F3027" t="str">
            <v>Zahrnuje kompletní dodávku kotvy délky do 3,0m a únosnosti do 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27">
            <v>88999</v>
          </cell>
        </row>
        <row r="3028">
          <cell r="A3028" t="str">
            <v>286312</v>
          </cell>
          <cell r="C3028" t="str">
            <v>KOTVY SAMOZÁVRTNÉ V PODZEMÍ DL DO 3M ÚNOS DO 100KN</v>
          </cell>
          <cell r="D3028" t="str">
            <v>KUS</v>
          </cell>
          <cell r="E3028">
            <v>1860</v>
          </cell>
          <cell r="F3028" t="str">
            <v>Zahrnuje kompletní dodávku kotvy délky do 3,0m a únosnosti do 100kN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28">
            <v>89023</v>
          </cell>
        </row>
        <row r="3029">
          <cell r="A3029" t="str">
            <v>286313</v>
          </cell>
          <cell r="C3029" t="str">
            <v>KOTVY SAMOZÁVRTNÉ V PODZEMÍ DL DO 3M ÚNOS DO 150KN</v>
          </cell>
          <cell r="D3029" t="str">
            <v>KUS</v>
          </cell>
          <cell r="E3029">
            <v>2210</v>
          </cell>
          <cell r="F3029" t="str">
            <v>Zahrnuje kompletní dodávku kotvy délky do 3,0m a únosnosti do 150kN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29">
            <v>89047</v>
          </cell>
        </row>
        <row r="3030">
          <cell r="A3030" t="str">
            <v>286319</v>
          </cell>
          <cell r="C3030" t="str">
            <v>PŘÍPL ZA HOR MOKROU KOTVY SAMOZÁVRTNÉ DL DO 3M</v>
          </cell>
          <cell r="D3030" t="str">
            <v>KUS</v>
          </cell>
          <cell r="E3030">
            <v>356</v>
          </cell>
          <cell r="F3030" t="str">
            <v>Příplatek obsahuje cenu za ztížené provedení kotev v hornině mokré (přítoky podzemní vody větší než 1,0l/s).</v>
          </cell>
          <cell r="G3030">
            <v>89071</v>
          </cell>
        </row>
        <row r="3031">
          <cell r="A3031" t="str">
            <v>286321</v>
          </cell>
          <cell r="C3031" t="str">
            <v>KOTVY SAMOZÁVRTNÉ V PODZEMÍ DL DO 4M ÚNOS DO 50KN</v>
          </cell>
          <cell r="D3031" t="str">
            <v>KUS</v>
          </cell>
          <cell r="E3031">
            <v>1370</v>
          </cell>
          <cell r="F3031" t="str">
            <v>Zahrnuje kompletní dodávku kotvy délky od 3,01m do 4,0m a únosnosti do 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31">
            <v>89095</v>
          </cell>
        </row>
        <row r="3032">
          <cell r="A3032" t="str">
            <v>286322</v>
          </cell>
          <cell r="C3032" t="str">
            <v>KOTVY SAMOZÁVRTNÉ V PODZEMÍ DL DO 4M ÚNOS DO 100KN</v>
          </cell>
          <cell r="D3032" t="str">
            <v>KUS</v>
          </cell>
          <cell r="E3032">
            <v>2080</v>
          </cell>
          <cell r="F3032" t="str">
            <v>Zahrnuje kompletní dodávku kotvy délky od 3,01m do 4,0m a únosnosti do 100kN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32">
            <v>89119</v>
          </cell>
        </row>
        <row r="3033">
          <cell r="A3033" t="str">
            <v>286323</v>
          </cell>
          <cell r="C3033" t="str">
            <v>KOTVY SAMOZÁVRTNÉ V PODZEMÍ DL DO 4M ÚNOS DO 150KN</v>
          </cell>
          <cell r="D3033" t="str">
            <v>KUS</v>
          </cell>
          <cell r="E3033">
            <v>2320</v>
          </cell>
          <cell r="F3033" t="str">
            <v>Zahrnuje kompletní dodávku kotvy délky od 3,01m do 4,0m a únosnosti do 150kN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33">
            <v>89143</v>
          </cell>
        </row>
        <row r="3034">
          <cell r="A3034" t="str">
            <v>286329</v>
          </cell>
          <cell r="C3034" t="str">
            <v>PŘÍPL ZA HOR MOKROU KOTVY SAMOZÁVRTNÉ DL DO 4M</v>
          </cell>
          <cell r="D3034" t="str">
            <v>KUS</v>
          </cell>
          <cell r="E3034">
            <v>404</v>
          </cell>
          <cell r="F3034" t="str">
            <v>Příplatek obsahuje cenu za ztížené provedení kotev v hornině mokré (přítoky podzemní vody větší než 1,0l/s).</v>
          </cell>
          <cell r="G3034">
            <v>89167</v>
          </cell>
        </row>
        <row r="3035">
          <cell r="A3035" t="str">
            <v>286331</v>
          </cell>
          <cell r="C3035" t="str">
            <v>KOTVY SAMOZÁVRTNÉ V PODZEMÍ DL DO 5M ÚNOS DO 50KN</v>
          </cell>
          <cell r="D3035" t="str">
            <v>KUS</v>
          </cell>
          <cell r="E3035">
            <v>1630</v>
          </cell>
          <cell r="F3035" t="str">
            <v>Zahrnuje kompletní dodávku kotvy délky od 4,01m do 5,0m a únosnosti do 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35">
            <v>89191</v>
          </cell>
        </row>
        <row r="3036">
          <cell r="A3036" t="str">
            <v>286332</v>
          </cell>
          <cell r="C3036" t="str">
            <v>KOTVY SAMOZÁVRTNÉ V PODZEMÍ DL DO 5M ÚNOS DO 100KN</v>
          </cell>
          <cell r="D3036" t="str">
            <v>KUS</v>
          </cell>
          <cell r="E3036">
            <v>2130</v>
          </cell>
          <cell r="F3036" t="str">
            <v>Zahrnuje kompletní dodávku kotvy délky od 4,01m do 5,0m a únosnosti do 100kN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36">
            <v>89215</v>
          </cell>
        </row>
        <row r="3037">
          <cell r="A3037" t="str">
            <v>286333</v>
          </cell>
          <cell r="C3037" t="str">
            <v>KOTVY SAMOZÁVRTNÉ V PODZEMÍ DL DO 5M ÚNOS DO 150KN</v>
          </cell>
          <cell r="D3037" t="str">
            <v>KUS</v>
          </cell>
          <cell r="E3037">
            <v>2970</v>
          </cell>
          <cell r="F3037" t="str">
            <v>Zahrnuje kompletní dodávku kotvy délky od 4,01m do 5,0m a únosnosti do 150kN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37">
            <v>89239</v>
          </cell>
        </row>
        <row r="3038">
          <cell r="A3038" t="str">
            <v>286334</v>
          </cell>
          <cell r="C3038" t="str">
            <v>KOTVY SAMOZÁVRTNÉ V PODZEMÍ DL DO 5M ÚNOS DO 200KN</v>
          </cell>
          <cell r="D3038" t="str">
            <v>KUS</v>
          </cell>
          <cell r="E3038">
            <v>3550</v>
          </cell>
          <cell r="F3038" t="str">
            <v>Zahrnuje kompletní dodávku kotvy délky od 4,01m do 5,0m a únosnosti do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38">
            <v>89263</v>
          </cell>
        </row>
        <row r="3039">
          <cell r="A3039" t="str">
            <v>286335</v>
          </cell>
          <cell r="C3039" t="str">
            <v>KOTVY SAMOZÁVRTNÉ V PODZEMÍ DL DO 5M ÚNOS PŘES 200KN</v>
          </cell>
          <cell r="D3039" t="str">
            <v>KUS</v>
          </cell>
          <cell r="E3039">
            <v>4080</v>
          </cell>
          <cell r="F3039" t="str">
            <v>Zahrnuje kompletní dodávku kotvy délky od 4,01m do 5,0m a únosnosti přes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39">
            <v>89287</v>
          </cell>
        </row>
        <row r="3040">
          <cell r="A3040" t="str">
            <v>286339</v>
          </cell>
          <cell r="C3040" t="str">
            <v>PŘÍPL ZA HOR MOKROU KOTVY SAMOZÁVRTNÉ DL DO 5M</v>
          </cell>
          <cell r="D3040" t="str">
            <v>KUS</v>
          </cell>
          <cell r="E3040">
            <v>614</v>
          </cell>
          <cell r="F3040" t="str">
            <v>Příplatek obsahuje cenu za ztížené provedení kotev v hornině mokré (přítoky podzemní vody větší než 1,0l/s).</v>
          </cell>
          <cell r="G3040">
            <v>89311</v>
          </cell>
        </row>
        <row r="3041">
          <cell r="A3041" t="str">
            <v>286341</v>
          </cell>
          <cell r="C3041" t="str">
            <v>KOTVY SAMOZÁVRTNÉ V PODZEMÍ DL DO 6M ÚNOS DO 50KN</v>
          </cell>
          <cell r="D3041" t="str">
            <v>KUS</v>
          </cell>
          <cell r="E3041">
            <v>1860</v>
          </cell>
          <cell r="F3041" t="str">
            <v>Zahrnuje kompletní dodávku kotvy délky od 5,01m do 6,0m a únosnosti do 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41">
            <v>89335</v>
          </cell>
        </row>
        <row r="3042">
          <cell r="A3042" t="str">
            <v>286342</v>
          </cell>
          <cell r="C3042" t="str">
            <v>KOTVY SAMOZÁVRTNÉ V PODZEMÍ DL DO 6M ÚNOS DO 100KN</v>
          </cell>
          <cell r="D3042" t="str">
            <v>KUS</v>
          </cell>
          <cell r="E3042">
            <v>2230</v>
          </cell>
          <cell r="F3042" t="str">
            <v>Zahrnuje kompletní dodávku kotvy délky od 5,01m do 6,0m a únosnosti do 100kN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42">
            <v>89359</v>
          </cell>
        </row>
        <row r="3043">
          <cell r="A3043" t="str">
            <v>286343</v>
          </cell>
          <cell r="C3043" t="str">
            <v>KOTVY SAMOZÁVRTNÉ V PODZEMÍ DL DO 6M ÚNOS DO 150KN</v>
          </cell>
          <cell r="D3043" t="str">
            <v>KUS</v>
          </cell>
          <cell r="E3043">
            <v>3310</v>
          </cell>
          <cell r="F3043" t="str">
            <v>Zahrnuje kompletní dodávku kotvy délky od 5,01m do 6,0m a únosnosti do 150kN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43">
            <v>89383</v>
          </cell>
        </row>
        <row r="3044">
          <cell r="A3044" t="str">
            <v>286344</v>
          </cell>
          <cell r="C3044" t="str">
            <v>KOTVY SAMOZÁVRTNÉ V PODZEMÍ DL DO 6M ÚNOS DO 200KN</v>
          </cell>
          <cell r="D3044" t="str">
            <v>KUS</v>
          </cell>
          <cell r="E3044">
            <v>3930</v>
          </cell>
          <cell r="F3044" t="str">
            <v>Zahrnuje kompletní dodávku kotvy délky od 5,01m do 6,0m a únosnosti do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44">
            <v>89407</v>
          </cell>
        </row>
        <row r="3045">
          <cell r="A3045" t="str">
            <v>286345</v>
          </cell>
          <cell r="C3045" t="str">
            <v>KOTVY SAMOZÁVRTNÉ V PODZEMÍ DL DO 6M ÚNOS PŘES 200KN</v>
          </cell>
          <cell r="D3045" t="str">
            <v>KUS</v>
          </cell>
          <cell r="E3045">
            <v>4410</v>
          </cell>
          <cell r="F3045" t="str">
            <v>Zahrnuje kompletní dodávku kotvy délky od 5,01m do 6,0m a únosnosti přes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45">
            <v>89431</v>
          </cell>
        </row>
        <row r="3046">
          <cell r="A3046" t="str">
            <v>286349</v>
          </cell>
          <cell r="C3046" t="str">
            <v>PŘÍPL ZA HOR MOKROU KOTVY SAMOZÁVRTNÉ DL DO 6M</v>
          </cell>
          <cell r="D3046" t="str">
            <v>KUS</v>
          </cell>
          <cell r="E3046">
            <v>614</v>
          </cell>
          <cell r="F3046" t="str">
            <v>Příplatek obsahuje cenu za ztížené provedení kotev v hornině mokré (přítoky podzemní vody větší než 1,0l/s).</v>
          </cell>
          <cell r="G3046">
            <v>89455</v>
          </cell>
        </row>
        <row r="3047">
          <cell r="A3047" t="str">
            <v>286351</v>
          </cell>
          <cell r="C3047" t="str">
            <v>KOTVY SAMOZÁVRTNÉ V PODZEMÍ DL DO 7M ÚNOS DO 50KN</v>
          </cell>
          <cell r="D3047" t="str">
            <v>KUS</v>
          </cell>
          <cell r="E3047">
            <v>2230</v>
          </cell>
          <cell r="F3047" t="str">
            <v>Zahrnuje kompletní dodávku kotvy délky od 6,01m do 7,0m a únosnosti do 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47">
            <v>89479</v>
          </cell>
        </row>
        <row r="3048">
          <cell r="A3048" t="str">
            <v>286352</v>
          </cell>
          <cell r="C3048" t="str">
            <v>KOTVY SAMOZÁVRTNÉ V PODZEMÍ DL DO 7M ÚNOS DO 100KN</v>
          </cell>
          <cell r="D3048" t="str">
            <v>KUS</v>
          </cell>
          <cell r="E3048">
            <v>2820</v>
          </cell>
          <cell r="F3048" t="str">
            <v>Zahrnuje kompletní dodávku kotvy délky od 6,01m do 7,0m a únosnosti do 100kN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48">
            <v>89503</v>
          </cell>
        </row>
        <row r="3049">
          <cell r="A3049" t="str">
            <v>286353</v>
          </cell>
          <cell r="C3049" t="str">
            <v>KOTVY SAMOZÁVRTNÉ V PODZEMÍ DL DO 7M ÚNOS DO 150KN</v>
          </cell>
          <cell r="D3049" t="str">
            <v>KUS</v>
          </cell>
          <cell r="E3049">
            <v>3770</v>
          </cell>
          <cell r="F3049" t="str">
            <v>Zahrnuje kompletní dodávku kotvy délky od 6,01m do 7,0m a únosnosti do 150kN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49">
            <v>89527</v>
          </cell>
        </row>
        <row r="3050">
          <cell r="A3050" t="str">
            <v>286354</v>
          </cell>
          <cell r="C3050" t="str">
            <v>KOTVY SAMOZÁVRTNÉ V PODZEMÍ DL DO 7M ÚNOS DO 200KN</v>
          </cell>
          <cell r="D3050" t="str">
            <v>KUS</v>
          </cell>
          <cell r="E3050">
            <v>4480</v>
          </cell>
          <cell r="F3050" t="str">
            <v>Zahrnuje kompletní dodávku kotvy délky od 6,01m do 7,0m a únosnosti do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50">
            <v>89551</v>
          </cell>
        </row>
        <row r="3051">
          <cell r="A3051" t="str">
            <v>286355</v>
          </cell>
          <cell r="C3051" t="str">
            <v>KOTVY SAMOZÁVRTNÉ V PODZEMÍ DL DO 7M ÚNOS PŘES 200KN</v>
          </cell>
          <cell r="D3051" t="str">
            <v>KUS</v>
          </cell>
          <cell r="E3051">
            <v>5210</v>
          </cell>
          <cell r="F3051" t="str">
            <v>Zahrnuje kompletní dodávku kotvy délky od 6,01m do 7,0m a únosnosti přes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51">
            <v>89575</v>
          </cell>
        </row>
        <row r="3052">
          <cell r="A3052" t="str">
            <v>286359</v>
          </cell>
          <cell r="C3052" t="str">
            <v>PŘÍPL ZA HOR MOKROU KOTVY SAMOZÁVRTNÉ DL DO 7M</v>
          </cell>
          <cell r="D3052" t="str">
            <v>KUS</v>
          </cell>
          <cell r="E3052">
            <v>684</v>
          </cell>
          <cell r="F3052" t="str">
            <v>Příplatek obsahuje cenu za ztížené provedení kotev v hornině mokré (přítoky podzemní vody větší než 1,0l/s).</v>
          </cell>
          <cell r="G3052">
            <v>89599</v>
          </cell>
        </row>
        <row r="3053">
          <cell r="A3053" t="str">
            <v>286361</v>
          </cell>
          <cell r="C3053" t="str">
            <v>KOTVY SAMOZÁVRTNÉ V PODZEMÍ DL DO 8M ÚNOS DO 50KN</v>
          </cell>
          <cell r="D3053" t="str">
            <v>KUS</v>
          </cell>
          <cell r="E3053">
            <v>2510</v>
          </cell>
          <cell r="F3053" t="str">
            <v>Zahrnuje kompletní dodávku kotvy délky od 7,01m do 8,0m a únosnosti do 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53">
            <v>89623</v>
          </cell>
        </row>
        <row r="3054">
          <cell r="A3054" t="str">
            <v>286362</v>
          </cell>
          <cell r="C3054" t="str">
            <v>KOTVY SAMOZÁVRTNÉ V PODZEMÍ DL DO 8M ÚNOS DO 100KN</v>
          </cell>
          <cell r="D3054" t="str">
            <v>KUS</v>
          </cell>
          <cell r="E3054">
            <v>3250</v>
          </cell>
          <cell r="F3054" t="str">
            <v>Zahrnuje kompletní dodávku kotvy délky od 7,01m do 8,0m a únosnosti do 100kN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54">
            <v>89647</v>
          </cell>
        </row>
        <row r="3055">
          <cell r="A3055" t="str">
            <v>286363</v>
          </cell>
          <cell r="C3055" t="str">
            <v>KOTVY SAMOZÁVRTNÉ V PODZEMÍ DL DO 8M ÚNOS DO 150KN</v>
          </cell>
          <cell r="D3055" t="str">
            <v>KUS</v>
          </cell>
          <cell r="E3055">
            <v>4000</v>
          </cell>
          <cell r="F3055" t="str">
            <v>Zahrnuje kompletní dodávku kotvy délky od 7,01m do 8,0m a únosnosti do 150kN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55">
            <v>89671</v>
          </cell>
        </row>
        <row r="3056">
          <cell r="A3056" t="str">
            <v>286364</v>
          </cell>
          <cell r="C3056" t="str">
            <v>KOTVY SAMOZÁVRTNÉ V PODZEMÍ DL DO 8M ÚNOS DO 200KN</v>
          </cell>
          <cell r="D3056" t="str">
            <v>KUS</v>
          </cell>
          <cell r="E3056">
            <v>5250</v>
          </cell>
          <cell r="F3056" t="str">
            <v>Zahrnuje kompletní dodávku kotvy délky od 7,01m do 8,0m a únosnosti do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56">
            <v>89695</v>
          </cell>
        </row>
        <row r="3057">
          <cell r="A3057" t="str">
            <v>286365</v>
          </cell>
          <cell r="C3057" t="str">
            <v>KOTVY SAMOZÁVRTNÉ V PODZEMÍ DL DO 8M ÚNOS PŘES 200KN</v>
          </cell>
          <cell r="D3057" t="str">
            <v>KUS</v>
          </cell>
          <cell r="E3057">
            <v>5720</v>
          </cell>
          <cell r="F3057" t="str">
            <v>Zahrnuje kompletní dodávku kotvy délky od 7,01m do 8,0m a únosnosti přes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57">
            <v>89719</v>
          </cell>
        </row>
        <row r="3058">
          <cell r="A3058" t="str">
            <v>286369</v>
          </cell>
          <cell r="C3058" t="str">
            <v>PŘÍPL ZA HOR MOKROU KOTVY SAMOZÁVRTNÉ DL DO 8M</v>
          </cell>
          <cell r="D3058" t="str">
            <v>KUS</v>
          </cell>
          <cell r="E3058">
            <v>761</v>
          </cell>
          <cell r="F3058" t="str">
            <v>Příplatek obsahuje cenu za ztížené provedení kotev v hornině mokré (přítoky podzemní vody větší než 1,0l/s).</v>
          </cell>
          <cell r="G3058">
            <v>89743</v>
          </cell>
        </row>
        <row r="3059">
          <cell r="A3059" t="str">
            <v>286371</v>
          </cell>
          <cell r="C3059" t="str">
            <v>KOTVY SAMOZÁVRTNÉ V PODZEMÍ DL DO 9M ÚNOS DO 50KN</v>
          </cell>
          <cell r="D3059" t="str">
            <v>KUS</v>
          </cell>
          <cell r="E3059">
            <v>2960</v>
          </cell>
          <cell r="F3059" t="str">
            <v>Zahrnuje kompletní dodávku kotvy délky od 8,01m do 9,0m a únosnosti do 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59">
            <v>89767</v>
          </cell>
        </row>
        <row r="3060">
          <cell r="A3060" t="str">
            <v>286372</v>
          </cell>
          <cell r="C3060" t="str">
            <v>KOTVY SAMOZÁVRTNÉ V PODZEMÍ DL DO 9M ÚNOS DO 100KN</v>
          </cell>
          <cell r="D3060" t="str">
            <v>KUS</v>
          </cell>
          <cell r="E3060">
            <v>3540</v>
          </cell>
          <cell r="F3060" t="str">
            <v>Zahrnuje kompletní dodávku kotvy délky od 8,01m do 9,0m a únosnosti do 100kN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0">
            <v>89791</v>
          </cell>
        </row>
        <row r="3061">
          <cell r="A3061" t="str">
            <v>286373</v>
          </cell>
          <cell r="C3061" t="str">
            <v>KOTVY SAMOZÁVRTNÉ V PODZEMÍ DL DO 9M ÚNOS DO 150KN</v>
          </cell>
          <cell r="D3061" t="str">
            <v>KUS</v>
          </cell>
          <cell r="E3061">
            <v>4580</v>
          </cell>
          <cell r="F3061" t="str">
            <v>Zahrnuje kompletní dodávku kotvy délky od 8,01m do 9,0m a únosnosti do 150kN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1">
            <v>89815</v>
          </cell>
        </row>
        <row r="3062">
          <cell r="A3062" t="str">
            <v>286374</v>
          </cell>
          <cell r="C3062" t="str">
            <v>KOTVY SAMOZÁVRTNÉ V PODZEMÍ DL DO 9M ÚNOS DO 200KN</v>
          </cell>
          <cell r="D3062" t="str">
            <v>KUS</v>
          </cell>
          <cell r="E3062">
            <v>5740</v>
          </cell>
          <cell r="F3062" t="str">
            <v>Zahrnuje kompletní dodávku kotvy délky od 8,01m do 9,0m a únosnosti do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2">
            <v>89839</v>
          </cell>
        </row>
        <row r="3063">
          <cell r="A3063" t="str">
            <v>286375</v>
          </cell>
          <cell r="C3063" t="str">
            <v>KOTVY SAMOZÁVRTNÉ V PODZEMÍ DL DO 9M ÚNOS PŘES 200KN</v>
          </cell>
          <cell r="D3063" t="str">
            <v>KUS</v>
          </cell>
          <cell r="E3063">
            <v>6400</v>
          </cell>
          <cell r="F3063" t="str">
            <v>Zahrnuje kompletní dodávku kotvy délky od 8,01m do 9,0m a únosnosti přes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3">
            <v>89863</v>
          </cell>
        </row>
        <row r="3064">
          <cell r="A3064" t="str">
            <v>286379</v>
          </cell>
          <cell r="C3064" t="str">
            <v>PŘÍPL ZA HOR MOKROU KOTVY SAMOZÁVRTNÉ DL DO 9M</v>
          </cell>
          <cell r="D3064" t="str">
            <v>KUS</v>
          </cell>
          <cell r="E3064">
            <v>1060</v>
          </cell>
          <cell r="F3064" t="str">
            <v>Příplatek obsahuje cenu za ztížené provedení kotev v hornině mokré (přítoky podzemní vody větší než 1,0l/s).</v>
          </cell>
          <cell r="G3064">
            <v>89887</v>
          </cell>
        </row>
        <row r="3065">
          <cell r="A3065" t="str">
            <v>286381</v>
          </cell>
          <cell r="C3065" t="str">
            <v>KOTVY SAMOZÁVRTNÉ V PODZEMÍ DL DO 10M ÚNOS DO 50KN</v>
          </cell>
          <cell r="D3065" t="str">
            <v>KUS</v>
          </cell>
          <cell r="E3065">
            <v>3550</v>
          </cell>
          <cell r="F3065" t="str">
            <v>Zahrnuje kompletní dodávku kotvy délky od 9,01m do 10,0m a únosnosti do 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5">
            <v>89911</v>
          </cell>
        </row>
        <row r="3066">
          <cell r="A3066" t="str">
            <v>286382</v>
          </cell>
          <cell r="C3066" t="str">
            <v>KOTVY SAMOZÁVRTNÉ V PODZEMÍ DL DO 10M ÚNOS DO 100KN</v>
          </cell>
          <cell r="D3066" t="str">
            <v>KUS</v>
          </cell>
          <cell r="E3066">
            <v>4740</v>
          </cell>
          <cell r="F3066" t="str">
            <v>Zahrnuje kompletní dodávku kotvy délky od 9,01m do 10,0m a únosnosti do 100kN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6">
            <v>89935</v>
          </cell>
        </row>
        <row r="3067">
          <cell r="A3067" t="str">
            <v>286383</v>
          </cell>
          <cell r="C3067" t="str">
            <v>KOTVY SAMOZÁVRTNÉ V PODZEMÍ DL DO 10M ÚNOS DO 150KN</v>
          </cell>
          <cell r="D3067" t="str">
            <v>KUS</v>
          </cell>
          <cell r="E3067">
            <v>5410</v>
          </cell>
          <cell r="F3067" t="str">
            <v>Zahrnuje kompletní dodávku kotvy délky od 9,01m do 10,0m a únosnosti do 150kN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7">
            <v>89959</v>
          </cell>
        </row>
        <row r="3068">
          <cell r="A3068" t="str">
            <v>286384</v>
          </cell>
          <cell r="C3068" t="str">
            <v>KOTVY SAMOZÁVRTNÉ V PODZEMÍ DL DO 10M ÚNOS DO 200KN</v>
          </cell>
          <cell r="D3068" t="str">
            <v>KUS</v>
          </cell>
          <cell r="E3068">
            <v>6940</v>
          </cell>
          <cell r="F3068" t="str">
            <v>Zahrnuje kompletní dodávku kotvy délky od 9,01m do 10,0m a únosnosti do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8">
            <v>89983</v>
          </cell>
        </row>
        <row r="3069">
          <cell r="A3069" t="str">
            <v>286385</v>
          </cell>
          <cell r="C3069" t="str">
            <v>KOTVY SAMOZÁVRTNÉ V PODZEMÍ DL DO 10M ÚNOS PŘES 200KN</v>
          </cell>
          <cell r="D3069" t="str">
            <v>KUS</v>
          </cell>
          <cell r="E3069">
            <v>7570</v>
          </cell>
          <cell r="F3069" t="str">
            <v>Zahrnuje kompletní dodávku kotvy délky od 9,01m do 10,0m a únosnosti přes 200kN včetně příslušenství (podložky, matice, vrtací korunky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součástí ceny je také vrtání svorníku včetně potřebné mechanizace;- průkazné a kontrolní zkoušky kotev;- druh, délku, rozmístění a rozsah zkoušek určuje zadávací dokumentace.</v>
          </cell>
          <cell r="G3069">
            <v>90007</v>
          </cell>
        </row>
        <row r="3070">
          <cell r="A3070" t="str">
            <v>286389</v>
          </cell>
          <cell r="C3070" t="str">
            <v>PŘÍPL ZA HOR MOKROU KOTVY SAMOZÁVRTNÉ DL DO 10M</v>
          </cell>
          <cell r="D3070" t="str">
            <v>KUS</v>
          </cell>
          <cell r="E3070">
            <v>1150</v>
          </cell>
          <cell r="F3070" t="str">
            <v>Příplatek obsahuje cenu za ztížené provedení kotev v hornině mokré (přítoky podzemní vody větší než 1,0l/s).</v>
          </cell>
          <cell r="G3070">
            <v>90031</v>
          </cell>
        </row>
        <row r="3071">
          <cell r="A3071" t="str">
            <v>28639</v>
          </cell>
          <cell r="C3071" t="str">
            <v>PŘÍPL ZA DALŠÍ 1M PRO KOTVY SAMOZÁVRTNÉ DL PŘES 10M</v>
          </cell>
          <cell r="D3071" t="str">
            <v>M</v>
          </cell>
          <cell r="E3071">
            <v>103</v>
          </cell>
          <cell r="F3071" t="str">
            <v>příplatek obsahuje ztížené provádění kotev delších než 10m za každý 1,0m;</v>
          </cell>
          <cell r="G3071">
            <v>90055</v>
          </cell>
        </row>
        <row r="3072">
          <cell r="A3072" t="str">
            <v>286411</v>
          </cell>
          <cell r="C3072" t="str">
            <v>KOTVY LEPENÉ V PODZEMÍ DL DO 3M ÚNOS DO 50KN</v>
          </cell>
          <cell r="D3072" t="str">
            <v>KUS</v>
          </cell>
          <cell r="E3072">
            <v>469</v>
          </cell>
          <cell r="F3072" t="str">
            <v>Zahrnuje kompletní dodávku kotvy délky do 3,00m a únosnosti do 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72">
            <v>90083</v>
          </cell>
        </row>
        <row r="3073">
          <cell r="A3073" t="str">
            <v>286412</v>
          </cell>
          <cell r="C3073" t="str">
            <v>KOTVY LEPENÉ V PODZEMÍ DL DO 3M ÚNOS DO 100KN</v>
          </cell>
          <cell r="D3073" t="str">
            <v>KUS</v>
          </cell>
          <cell r="E3073">
            <v>547</v>
          </cell>
          <cell r="F3073" t="str">
            <v>Zahrnuje kompletní dodávku kotvy délky do 3,00m a únosnosti do 100kN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73">
            <v>90107</v>
          </cell>
        </row>
        <row r="3074">
          <cell r="A3074" t="str">
            <v>286413</v>
          </cell>
          <cell r="C3074" t="str">
            <v>KOTVY LEPENÉ V PODZEMÍ DL DO 3M ÚNOS DO 150KN</v>
          </cell>
          <cell r="D3074" t="str">
            <v>KUS</v>
          </cell>
          <cell r="E3074">
            <v>707</v>
          </cell>
          <cell r="F3074" t="str">
            <v>Zahrnuje kompletní dodávku kotvy délky do 3,00m a únosnosti do 150kN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74">
            <v>90131</v>
          </cell>
        </row>
        <row r="3075">
          <cell r="A3075" t="str">
            <v>286414</v>
          </cell>
          <cell r="C3075" t="str">
            <v>KOTVY LEPENÉ V PODZEMÍ DL DO 3M ÚNOS DO 200KN</v>
          </cell>
          <cell r="D3075" t="str">
            <v>KUS</v>
          </cell>
          <cell r="E3075">
            <v>904</v>
          </cell>
          <cell r="F3075" t="str">
            <v>Zahrnuje kompletní dodávku kotvy délky do 3,00m a únosnosti do 200kN včetně příslušenství (podložky, matice, víčka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75">
            <v>90155</v>
          </cell>
        </row>
        <row r="3076">
          <cell r="A3076" t="str">
            <v>286415</v>
          </cell>
          <cell r="C3076" t="str">
            <v>KOTVY LEPENÉ V PODZEMÍ DL DO 3M ÚNOS PŘES 200KN</v>
          </cell>
          <cell r="D3076" t="str">
            <v>KUS</v>
          </cell>
          <cell r="E3076">
            <v>1140</v>
          </cell>
          <cell r="F3076" t="str">
            <v>Zahrnuje kompletní dodávku kotvy délky do 3,00m a únosnosti přes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76">
            <v>90179</v>
          </cell>
        </row>
        <row r="3077">
          <cell r="A3077" t="str">
            <v>286419</v>
          </cell>
          <cell r="C3077" t="str">
            <v>PŘÍPL ZA HOR MOKROU KOTVY LEPENÉ DL DO 3M</v>
          </cell>
          <cell r="D3077" t="str">
            <v>KUS</v>
          </cell>
          <cell r="E3077">
            <v>196</v>
          </cell>
          <cell r="F3077" t="str">
            <v>Příplatek obsahuje cenu za ztížené provedení kotev v hornině mokré (přítoky podzemní vody větší než 1,0l/s).</v>
          </cell>
          <cell r="G3077">
            <v>90203</v>
          </cell>
        </row>
        <row r="3078">
          <cell r="A3078" t="str">
            <v>286421</v>
          </cell>
          <cell r="C3078" t="str">
            <v>KOTVY LEPENÉ V PODZEMÍ DÉLKY DO 4M ÚNOS DO 50KN</v>
          </cell>
          <cell r="D3078" t="str">
            <v>KUS</v>
          </cell>
          <cell r="E3078">
            <v>574</v>
          </cell>
          <cell r="F3078" t="str">
            <v>Zahrnuje kompletní dodávku kotvy délky od 3,01m do 4,00m a únosnosti do 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78">
            <v>90227</v>
          </cell>
        </row>
        <row r="3079">
          <cell r="A3079" t="str">
            <v>286422</v>
          </cell>
          <cell r="C3079" t="str">
            <v>KOTVY LEPENÉ V PODZEMÍ DÉLKY DO 4M ÚNOS DO 100KN</v>
          </cell>
          <cell r="D3079" t="str">
            <v>KUS</v>
          </cell>
          <cell r="E3079">
            <v>707</v>
          </cell>
          <cell r="F3079" t="str">
            <v>Zahrnuje kompletní dodávku kotvy délky od 3,01m do 4,00m a únosnosti do 100kN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79">
            <v>90251</v>
          </cell>
        </row>
        <row r="3080">
          <cell r="A3080" t="str">
            <v>286423</v>
          </cell>
          <cell r="C3080" t="str">
            <v>KOTVY LEPENÉ V PODZEMÍ DÉLKY DO 4M ÚNOS DO 150KN</v>
          </cell>
          <cell r="D3080" t="str">
            <v>KUS</v>
          </cell>
          <cell r="E3080">
            <v>862</v>
          </cell>
          <cell r="F3080" t="str">
            <v>Zahrnuje kompletní dodávku kotvy délky od 3,01m do 4,00m a únosnosti do 150kN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80">
            <v>90275</v>
          </cell>
        </row>
        <row r="3081">
          <cell r="A3081" t="str">
            <v>286424</v>
          </cell>
          <cell r="C3081" t="str">
            <v>KOTVY LEPENÉ V PODZEMÍ DÉLKY DO 4M ÚNOS DO 200KN</v>
          </cell>
          <cell r="D3081" t="str">
            <v>KUS</v>
          </cell>
          <cell r="E3081">
            <v>1050</v>
          </cell>
          <cell r="F3081" t="str">
            <v>Zahrnuje kompletní dodávku kotvy délky od 3,01m do 4,00m a únosnosti do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81">
            <v>90299</v>
          </cell>
        </row>
        <row r="3082">
          <cell r="A3082" t="str">
            <v>286425</v>
          </cell>
          <cell r="C3082" t="str">
            <v>KOTVY LEPENÉ V PODZEMÍ DÉLKY DO 4M ÚNOS PŘES 200KN</v>
          </cell>
          <cell r="D3082" t="str">
            <v>KUS</v>
          </cell>
          <cell r="E3082">
            <v>1280</v>
          </cell>
          <cell r="F3082" t="str">
            <v>Zahrnuje kompletní dodávku kotvy délky od 3,01m do 4,00m a únosnosti přes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82">
            <v>90323</v>
          </cell>
        </row>
        <row r="3083">
          <cell r="A3083" t="str">
            <v>286429</v>
          </cell>
          <cell r="C3083" t="str">
            <v>PŘÍPL ZA HOR MOKROU KOTVY LEPENÉ DÉLKY DO 4M</v>
          </cell>
          <cell r="D3083" t="str">
            <v>KUS</v>
          </cell>
          <cell r="E3083">
            <v>208</v>
          </cell>
          <cell r="F3083" t="str">
            <v>Příplatek obsahuje cenu za ztížené provedení kotev v hornině mokré (přítoky podzemní vody větší než 1,0l/s).</v>
          </cell>
          <cell r="G3083">
            <v>90347</v>
          </cell>
        </row>
        <row r="3084">
          <cell r="A3084" t="str">
            <v>286431</v>
          </cell>
          <cell r="C3084" t="str">
            <v>KOTVY LEPENÉ V PODZEMÍ DÉLKY DO 5M ÚNOS DO 50KN</v>
          </cell>
          <cell r="D3084" t="str">
            <v>KUS</v>
          </cell>
          <cell r="E3084">
            <v>707</v>
          </cell>
          <cell r="F3084" t="str">
            <v>Zahrnuje kompletní dodávku kotvy délky od 4,01m do 5,00m a únosnosti do 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84">
            <v>90371</v>
          </cell>
        </row>
        <row r="3085">
          <cell r="A3085" t="str">
            <v>286432</v>
          </cell>
          <cell r="C3085" t="str">
            <v>KOTVY LEPENÉ V PODZEMÍ DÉLKY DO 5M ÚNOS DO 100KN</v>
          </cell>
          <cell r="D3085" t="str">
            <v>KUS</v>
          </cell>
          <cell r="E3085">
            <v>812</v>
          </cell>
          <cell r="F3085" t="str">
            <v>Zahrnuje kompletní dodávku kotvy délky od 4,01m do 5,00m a únosnosti do 100kN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85">
            <v>90395</v>
          </cell>
        </row>
        <row r="3086">
          <cell r="A3086" t="str">
            <v>286433</v>
          </cell>
          <cell r="C3086" t="str">
            <v>KOTVY LEPENÉ V PODZEMÍ DÉLKY DO 5M ÚNOS DO 150KN</v>
          </cell>
          <cell r="D3086" t="str">
            <v>KUS</v>
          </cell>
          <cell r="E3086">
            <v>904</v>
          </cell>
          <cell r="F3086" t="str">
            <v>Zahrnuje kompletní dodávku kotvy délky od 4,01m do 5,00m a únosnosti do 150kN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86">
            <v>90419</v>
          </cell>
        </row>
        <row r="3087">
          <cell r="A3087" t="str">
            <v>286434</v>
          </cell>
          <cell r="C3087" t="str">
            <v>KOTVY LEPENÉ V PODZEMÍ DÉLKY DO 5M ÚNOS DO 200KN</v>
          </cell>
          <cell r="D3087" t="str">
            <v>KUS</v>
          </cell>
          <cell r="E3087">
            <v>1140</v>
          </cell>
          <cell r="F3087" t="str">
            <v>Zahrnuje kompletní dodávku kotvy délky od 4,01m do 5,00m a únosnosti do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87">
            <v>90443</v>
          </cell>
        </row>
        <row r="3088">
          <cell r="A3088" t="str">
            <v>286435</v>
          </cell>
          <cell r="C3088" t="str">
            <v>KOTVY LEPENÉ V PODZEMÍ DÉLKY DO 5M ÚNOS PŘES 200KN</v>
          </cell>
          <cell r="D3088" t="str">
            <v>KUS</v>
          </cell>
          <cell r="E3088">
            <v>1320</v>
          </cell>
          <cell r="F3088" t="str">
            <v>Zahrnuje kompletní dodávku kotvy délky od 4,01m do 5,00m a únosnosti přes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88">
            <v>90467</v>
          </cell>
        </row>
        <row r="3089">
          <cell r="A3089" t="str">
            <v>286439</v>
          </cell>
          <cell r="C3089" t="str">
            <v>PŘÍPL ZA HOR MOKROU KOTVY LEPENÉ DÉLKY DO 5M</v>
          </cell>
          <cell r="D3089" t="str">
            <v>KUS</v>
          </cell>
          <cell r="E3089">
            <v>240</v>
          </cell>
          <cell r="F3089" t="str">
            <v>Příplatek obsahuje cenu za ztížené provedení kotev v hornině mokré (přítoky podzemní vody větší než 1,0l/s).</v>
          </cell>
          <cell r="G3089">
            <v>90491</v>
          </cell>
        </row>
        <row r="3090">
          <cell r="A3090" t="str">
            <v>286441</v>
          </cell>
          <cell r="C3090" t="str">
            <v>KOTVY LEPENÉ V PODZEMÍ DÉLKY DO 6M ÚNOS DO 50KN</v>
          </cell>
          <cell r="D3090" t="str">
            <v>KUS</v>
          </cell>
          <cell r="E3090">
            <v>825</v>
          </cell>
          <cell r="F3090" t="str">
            <v>Zahrnuje kompletní dodávku kotvy délky od 5,01m do 6,00m a únosnosti do 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0">
            <v>90515</v>
          </cell>
        </row>
        <row r="3091">
          <cell r="A3091" t="str">
            <v>286442</v>
          </cell>
          <cell r="C3091" t="str">
            <v>KOTVY LEPENÉ V PODZEMÍ DÉLKY DO 6M ÚNOS DO 100KN</v>
          </cell>
          <cell r="D3091" t="str">
            <v>KUS</v>
          </cell>
          <cell r="E3091">
            <v>929</v>
          </cell>
          <cell r="F3091" t="str">
            <v>Zahrnuje kompletní dodávku kotvy délky od 5,01m do 6,00m a únosnosti do 100kN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1">
            <v>90539</v>
          </cell>
        </row>
        <row r="3092">
          <cell r="A3092" t="str">
            <v>286443</v>
          </cell>
          <cell r="C3092" t="str">
            <v>KOTVY LEPENÉ V PODZEMÍ DÉLKY DO 6M ÚNOS DO 150KN</v>
          </cell>
          <cell r="D3092" t="str">
            <v>KUS</v>
          </cell>
          <cell r="E3092">
            <v>1140</v>
          </cell>
          <cell r="F3092" t="str">
            <v>Zahrnuje kompletní dodávku kotvy délky od 5,01m do 6,00m a únosnosti do 150kN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2">
            <v>90563</v>
          </cell>
        </row>
        <row r="3093">
          <cell r="A3093" t="str">
            <v>286444</v>
          </cell>
          <cell r="C3093" t="str">
            <v>KOTVY LEPENÉ V PODZEMÍ DÉLKY DO 6M ÚNOS DO 200KN</v>
          </cell>
          <cell r="D3093" t="str">
            <v>KUS</v>
          </cell>
          <cell r="E3093">
            <v>1280</v>
          </cell>
          <cell r="F3093" t="str">
            <v>Zahrnuje kompletní dodávku kotvy délky od 5,01m do 6,00m a únosnosti do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3">
            <v>90587</v>
          </cell>
        </row>
        <row r="3094">
          <cell r="A3094" t="str">
            <v>286445</v>
          </cell>
          <cell r="C3094" t="str">
            <v>KOTVY LEPENÉ V PODZEMÍ DÉLKY DO 6M ÚNOS PŘES 200KN</v>
          </cell>
          <cell r="D3094" t="str">
            <v>KUS</v>
          </cell>
          <cell r="E3094">
            <v>1420</v>
          </cell>
          <cell r="F3094" t="str">
            <v>Zahrnuje kompletní dodávku kotvy délky od 5,01m do 6,00m a únosnosti přes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4">
            <v>90611</v>
          </cell>
        </row>
        <row r="3095">
          <cell r="A3095" t="str">
            <v>286449</v>
          </cell>
          <cell r="C3095" t="str">
            <v>PŘÍPL ZA HOR MOKROU KOTVY LEPENÉ DÉLKY DO 6M</v>
          </cell>
          <cell r="D3095" t="str">
            <v>KUS</v>
          </cell>
          <cell r="E3095">
            <v>267</v>
          </cell>
          <cell r="F3095" t="str">
            <v>Příplatek obsahuje cenu za ztížené provedení kotev v hornině mokré (přítoky podzemní vody větší než 1,0l/s).</v>
          </cell>
          <cell r="G3095">
            <v>90635</v>
          </cell>
        </row>
        <row r="3096">
          <cell r="A3096" t="str">
            <v>286451</v>
          </cell>
          <cell r="C3096" t="str">
            <v>KOTVY LEPENÉ V PODZEMÍ DÉLKY DO 7M ÚNOS DO 50KN</v>
          </cell>
          <cell r="D3096" t="str">
            <v>KUS</v>
          </cell>
          <cell r="E3096">
            <v>929</v>
          </cell>
          <cell r="F3096" t="str">
            <v>Zahrnuje kompletní dodávku kotvy délky od 6,01m do 7,00m a únosnosti do 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6">
            <v>90659</v>
          </cell>
        </row>
        <row r="3097">
          <cell r="A3097" t="str">
            <v>286452</v>
          </cell>
          <cell r="C3097" t="str">
            <v>KOTVY LEPENÉ V PODZEMÍ DÉLKY DO 7M ÚNOS DO 100KN</v>
          </cell>
          <cell r="D3097" t="str">
            <v>KUS</v>
          </cell>
          <cell r="E3097">
            <v>1050</v>
          </cell>
          <cell r="F3097" t="str">
            <v>Zahrnuje kompletní dodávku kotvy délky od 6,01m do 7,00m a únosnosti do 100kN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7">
            <v>90683</v>
          </cell>
        </row>
        <row r="3098">
          <cell r="A3098" t="str">
            <v>286453</v>
          </cell>
          <cell r="C3098" t="str">
            <v>KOTVY LEPENÉ V PODZEMÍ DÉLKY DO 7M ÚNOS DO 150KN</v>
          </cell>
          <cell r="D3098" t="str">
            <v>KUS</v>
          </cell>
          <cell r="E3098">
            <v>1190</v>
          </cell>
          <cell r="F3098" t="str">
            <v>Zahrnuje kompletní dodávku kotvy délky od 6,01m do 7,00m a únosnosti do 150kN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8">
            <v>90707</v>
          </cell>
        </row>
        <row r="3099">
          <cell r="A3099" t="str">
            <v>286454</v>
          </cell>
          <cell r="C3099" t="str">
            <v>KOTVY LEPENÉ V PODZEMÍ DÉLKY DO 7M ÚNOS DO 200KN</v>
          </cell>
          <cell r="D3099" t="str">
            <v>KUS</v>
          </cell>
          <cell r="E3099">
            <v>1420</v>
          </cell>
          <cell r="F3099" t="str">
            <v>Zahrnuje kompletní dodávku kotvy délky od 6,01m do 7,00m a únosnosti do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099">
            <v>90731</v>
          </cell>
        </row>
        <row r="3100">
          <cell r="A3100" t="str">
            <v>286455</v>
          </cell>
          <cell r="C3100" t="str">
            <v>KOTVY LEPENÉ V PODZEMÍ DÉLKY DO 7M ÚNOS PŘES 200KN</v>
          </cell>
          <cell r="D3100" t="str">
            <v>KUS</v>
          </cell>
          <cell r="E3100">
            <v>1660</v>
          </cell>
          <cell r="F3100" t="str">
            <v>Zahrnuje kompletní dodávku kotvy délky od 6,01m do 7,00m a únosnosti přes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00">
            <v>90755</v>
          </cell>
        </row>
        <row r="3101">
          <cell r="A3101" t="str">
            <v>286459</v>
          </cell>
          <cell r="C3101" t="str">
            <v>PŘÍPL ZA HOR MOKROU KOTVY LEPENÉ DÉLKY DO 7M</v>
          </cell>
          <cell r="D3101" t="str">
            <v>KUS</v>
          </cell>
          <cell r="E3101">
            <v>313</v>
          </cell>
          <cell r="F3101" t="str">
            <v>Příplatek obsahuje cenu za ztížené provedení kotev v hornině mokré (přítoky podzemní vody větší než 1,0l/s).</v>
          </cell>
          <cell r="G3101">
            <v>90779</v>
          </cell>
        </row>
        <row r="3102">
          <cell r="A3102" t="str">
            <v>286461</v>
          </cell>
          <cell r="C3102" t="str">
            <v>KOTVY LEPENÉ V PODZEMÍ DÉLKY DO 8M ÚNOS DO 50KN</v>
          </cell>
          <cell r="D3102" t="str">
            <v>KUS</v>
          </cell>
          <cell r="E3102">
            <v>1010</v>
          </cell>
          <cell r="F3102" t="str">
            <v>Zahrnuje kompletní dodávku kotvy délky od 7,01m do 8,00m a únosnosti do 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02">
            <v>90803</v>
          </cell>
        </row>
        <row r="3103">
          <cell r="A3103" t="str">
            <v>286462</v>
          </cell>
          <cell r="C3103" t="str">
            <v>KOTVY LEPENÉ V PODZEMÍ DÉLKY DO 8M ÚNOS DO 100KN</v>
          </cell>
          <cell r="D3103" t="str">
            <v>KUS</v>
          </cell>
          <cell r="E3103">
            <v>1140</v>
          </cell>
          <cell r="F3103" t="str">
            <v>Zahrnuje kompletní dodávku kotvy délky od 7,01m do 8,00m a únosnosti do 100kN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03">
            <v>90827</v>
          </cell>
        </row>
        <row r="3104">
          <cell r="A3104" t="str">
            <v>286463</v>
          </cell>
          <cell r="C3104" t="str">
            <v>KOTVY LEPENÉ V PODZEMÍ DÉLKY DO 8M ÚNOS DO 150KN</v>
          </cell>
          <cell r="D3104" t="str">
            <v>KUS</v>
          </cell>
          <cell r="E3104">
            <v>1320</v>
          </cell>
          <cell r="F3104" t="str">
            <v>Zahrnuje kompletní dodávku kotvy délky od 7,01m do 8,00m a únosnosti do 150kN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04">
            <v>90851</v>
          </cell>
        </row>
        <row r="3105">
          <cell r="A3105" t="str">
            <v>286464</v>
          </cell>
          <cell r="C3105" t="str">
            <v>KOTVY LEPENÉ V PODZEMÍ DÉLKY DO 8M ÚNOS DO 200KN</v>
          </cell>
          <cell r="D3105" t="str">
            <v>KUS</v>
          </cell>
          <cell r="E3105">
            <v>1440</v>
          </cell>
          <cell r="F3105" t="str">
            <v>Zahrnuje kompletní dodávku kotvy délky od 7,01m do 8,00m a únosnosti do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05">
            <v>90875</v>
          </cell>
        </row>
        <row r="3106">
          <cell r="A3106" t="str">
            <v>286465</v>
          </cell>
          <cell r="C3106" t="str">
            <v>KOTVY LEPENÉ V PODZEMÍ DÉLKY DO 8M ÚNOS PŘES 200KN</v>
          </cell>
          <cell r="D3106" t="str">
            <v>KUS</v>
          </cell>
          <cell r="E3106">
            <v>1920</v>
          </cell>
          <cell r="F3106" t="str">
            <v>Zahrnuje kompletní dodávku kotvy délky od 7,01m do 8,00m a únosnosti přes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06">
            <v>90899</v>
          </cell>
        </row>
        <row r="3107">
          <cell r="A3107" t="str">
            <v>286469</v>
          </cell>
          <cell r="C3107" t="str">
            <v>PŘÍPL ZA HOR MOKROU KOTVY LEPENÉ DÉLKY DO 8M</v>
          </cell>
          <cell r="D3107" t="str">
            <v>KUS</v>
          </cell>
          <cell r="E3107">
            <v>329</v>
          </cell>
          <cell r="F3107" t="str">
            <v>Příplatek obsahuje cenu za ztížené provedení kotev v hornině mokré (přítoky podzemní vody větší než 1,0l/s).</v>
          </cell>
          <cell r="G3107">
            <v>90923</v>
          </cell>
        </row>
        <row r="3108">
          <cell r="A3108" t="str">
            <v>286471</v>
          </cell>
          <cell r="C3108" t="str">
            <v>KOTVY LEPENÉ V PODZEMÍ DÉLKY DO 9M ÚNOS DO 50KN</v>
          </cell>
          <cell r="D3108" t="str">
            <v>KUS</v>
          </cell>
          <cell r="E3108">
            <v>1200</v>
          </cell>
          <cell r="F3108" t="str">
            <v>Zahrnuje kompletní dodávku kotvy délky od 8,01m do 9,00m a únosnosti do 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08">
            <v>90947</v>
          </cell>
        </row>
        <row r="3109">
          <cell r="A3109" t="str">
            <v>286472</v>
          </cell>
          <cell r="C3109" t="str">
            <v>KOTVY LEPENÉ V PODZEMÍ DÉLKY DO 9M ÚNOS DO 100KN</v>
          </cell>
          <cell r="D3109" t="str">
            <v>KUS</v>
          </cell>
          <cell r="E3109">
            <v>1320</v>
          </cell>
          <cell r="F3109" t="str">
            <v>Zahrnuje kompletní dodávku kotvy délky od 8,01m do 9,00m a únosnosti do 100kN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09">
            <v>90971</v>
          </cell>
        </row>
        <row r="3110">
          <cell r="A3110" t="str">
            <v>286473</v>
          </cell>
          <cell r="C3110" t="str">
            <v>KOTVY LEPENÉ V PODZEMÍ DÉLKY DO 9M ÚNOS DO 150KN</v>
          </cell>
          <cell r="D3110" t="str">
            <v>KUS</v>
          </cell>
          <cell r="E3110">
            <v>1440</v>
          </cell>
          <cell r="F3110" t="str">
            <v>Zahrnuje kompletní dodávku kotvy délky od 8,01m do 9,00m a únosnosti do 150kN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10">
            <v>90995</v>
          </cell>
        </row>
        <row r="3111">
          <cell r="A3111" t="str">
            <v>286474</v>
          </cell>
          <cell r="C3111" t="str">
            <v>KOTVY LEPENÉ V PODZEMÍ DÉLKY DO 9M ÚNOS DO 200KN</v>
          </cell>
          <cell r="D3111" t="str">
            <v>KUS</v>
          </cell>
          <cell r="E3111">
            <v>1630</v>
          </cell>
          <cell r="F3111" t="str">
            <v>Zahrnuje kompletní dodávku kotvy délky od 8,01m do 9,00m a únosnosti do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11">
            <v>91019</v>
          </cell>
        </row>
        <row r="3112">
          <cell r="A3112" t="str">
            <v>286475</v>
          </cell>
          <cell r="C3112" t="str">
            <v>KOTVY LEPENÉ V PODZEMÍ DÉLKY DO 9M ÚNOS PŘES 200KN</v>
          </cell>
          <cell r="D3112" t="str">
            <v>KUS</v>
          </cell>
          <cell r="E3112">
            <v>1910</v>
          </cell>
          <cell r="F3112" t="str">
            <v>Zahrnuje kompletní dodávku kotvy délky od 8,01m do 9,00m a únosnosti přes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12">
            <v>91043</v>
          </cell>
        </row>
        <row r="3113">
          <cell r="A3113" t="str">
            <v>286479</v>
          </cell>
          <cell r="C3113" t="str">
            <v>PŘÍPL ZA HOR MOKROU KOTVY LEPENÉ DÉLKY DO 9M</v>
          </cell>
          <cell r="D3113" t="str">
            <v>KUS</v>
          </cell>
          <cell r="E3113">
            <v>372</v>
          </cell>
          <cell r="F3113" t="str">
            <v>Příplatek obsahuje cenu za ztížené provedení kotev v hornině mokré (přítoky podzemní vody větší než 1,0l/s).</v>
          </cell>
          <cell r="G3113">
            <v>91067</v>
          </cell>
        </row>
        <row r="3114">
          <cell r="A3114" t="str">
            <v>286481</v>
          </cell>
          <cell r="C3114" t="str">
            <v>KOTVY LEPENÉ V PODZEMÍ DÉLKY DO 10M ÚNOS DO 50KN</v>
          </cell>
          <cell r="D3114" t="str">
            <v>KUS</v>
          </cell>
          <cell r="E3114">
            <v>1420</v>
          </cell>
          <cell r="F3114" t="str">
            <v>Zahrnuje kompletní dodávku kotvy délky od 9,01m do 10,00m a únosnosti do 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14">
            <v>91091</v>
          </cell>
        </row>
        <row r="3115">
          <cell r="A3115" t="str">
            <v>286482</v>
          </cell>
          <cell r="C3115" t="str">
            <v>KOTVY LEPENÉ V PODZEMÍ DÉLKY DO 10M ÚNOS DO 100KN</v>
          </cell>
          <cell r="D3115" t="str">
            <v>KUS</v>
          </cell>
          <cell r="E3115">
            <v>1540</v>
          </cell>
          <cell r="F3115" t="str">
            <v>Zahrnuje kompletní dodávku kotvy délky od 9,01m do 10,00m a únosnosti do 100kN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15">
            <v>91115</v>
          </cell>
        </row>
        <row r="3116">
          <cell r="A3116" t="str">
            <v>286483</v>
          </cell>
          <cell r="C3116" t="str">
            <v>KOTVY LEPENÉ V PODZEMÍ DÉLKY DO 10M ÚNOS DO 150KN</v>
          </cell>
          <cell r="D3116" t="str">
            <v>KUS</v>
          </cell>
          <cell r="E3116">
            <v>1880</v>
          </cell>
          <cell r="F3116" t="str">
            <v>Zahrnuje kompletní dodávku kotvy délky od 9,01m do 10,00m a únosnosti do 150kN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16">
            <v>91139</v>
          </cell>
        </row>
        <row r="3117">
          <cell r="A3117" t="str">
            <v>286484</v>
          </cell>
          <cell r="C3117" t="str">
            <v>KOTVY LEPENÉ V PODZEMÍ DÉLKY DO 10M ÚNOS DO 200KN</v>
          </cell>
          <cell r="D3117" t="str">
            <v>KUS</v>
          </cell>
          <cell r="E3117">
            <v>2420</v>
          </cell>
          <cell r="F3117" t="str">
            <v>Zahrnuje kompletní dodávku kotvy délky od 9,01m do 10,00m a únosnosti do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 nejsou součástí této položky uvedou se v položce 263 - vrty pro svorníky a kotvy v podzemí dl. do 12m.</v>
          </cell>
          <cell r="G3117">
            <v>91163</v>
          </cell>
        </row>
        <row r="3118">
          <cell r="A3118" t="str">
            <v>286485</v>
          </cell>
          <cell r="C3118" t="str">
            <v>KOTVY LEPENÉ V PODZEMÍ DÉLKY DO 10M ÚNOS PŘES 200KN</v>
          </cell>
          <cell r="D3118" t="str">
            <v>KUS</v>
          </cell>
          <cell r="E3118">
            <v>2760</v>
          </cell>
          <cell r="F3118" t="str">
            <v>Zahrnuje kompletní dodávku kotvy délky od 9,01m do 10,00m a únosnosti přes 200kN včetně příslušenství (podložky, matice, víčkaa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lepící hmoty a pod.) ;- průkazné a kontrolní zkoušky kotev;- druh, délku, rozmístění a rozsah zkoušek určuje zadávací dokumentace;- vrty pro kotvynejsou součástí této položky uvedou se v položce 263 - vrty pro svorníky a kotvy v podzemí dl. do 12m.</v>
          </cell>
          <cell r="G3118">
            <v>91187</v>
          </cell>
        </row>
        <row r="3119">
          <cell r="A3119" t="str">
            <v>286489</v>
          </cell>
          <cell r="C3119" t="str">
            <v>PŘÍPL ZA HOR MOKROU KOTVY LEPENÉ DÉLKY DO 10M</v>
          </cell>
          <cell r="D3119" t="str">
            <v>KUS</v>
          </cell>
          <cell r="E3119">
            <v>462</v>
          </cell>
          <cell r="F3119" t="str">
            <v>Příplatek obsahuje cenu za ztížené provedení kotev v hornině mokré (přítoky podzemní vody větší než 1,0l/s).</v>
          </cell>
          <cell r="G3119">
            <v>91211</v>
          </cell>
        </row>
        <row r="3120">
          <cell r="A3120" t="str">
            <v>28649</v>
          </cell>
          <cell r="C3120" t="str">
            <v>PŘÍPL ZA DALŠÍ 1M PRO KOTVY LEPENÉ DÉLKY PŘES 10M</v>
          </cell>
          <cell r="D3120" t="str">
            <v>M</v>
          </cell>
          <cell r="E3120">
            <v>40</v>
          </cell>
          <cell r="F3120" t="str">
            <v>příplatek obsahuje ztížené provádění kotev delších než 10m za každý 1,0m.</v>
          </cell>
          <cell r="G3120">
            <v>91235</v>
          </cell>
        </row>
        <row r="3121">
          <cell r="A3121" t="str">
            <v>286511</v>
          </cell>
          <cell r="C3121" t="str">
            <v>KOTVY OCEL INJEKTOVANÉ V PODZEMÍ DÉLKY DO 3M ÚNOS DO 50KN</v>
          </cell>
          <cell r="D3121" t="str">
            <v>KUS</v>
          </cell>
          <cell r="E3121">
            <v>533</v>
          </cell>
          <cell r="F3121" t="str">
            <v>Zahrnuje kompletní dodávku kotev délky do 3,00m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21">
            <v>91263</v>
          </cell>
        </row>
        <row r="3122">
          <cell r="A3122" t="str">
            <v>286512</v>
          </cell>
          <cell r="C3122" t="str">
            <v>KOTVY OCEL INJEKTOVANÉ V PODZEMÍ DÉLKY DO 3M ÚNOS DO 100KN</v>
          </cell>
          <cell r="D3122" t="str">
            <v>KUS</v>
          </cell>
          <cell r="E3122">
            <v>707</v>
          </cell>
          <cell r="F3122" t="str">
            <v>Zahrnuje kompletní dodávku kotev délky do 3,00m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22">
            <v>91287</v>
          </cell>
        </row>
        <row r="3123">
          <cell r="A3123" t="str">
            <v>286513</v>
          </cell>
          <cell r="C3123" t="str">
            <v>KOTVY OCEL INJEKTOVANÉ V PODZEMÍ DÉLKY DO 3M ÚNOS DO 150KN</v>
          </cell>
          <cell r="D3123" t="str">
            <v>KUS</v>
          </cell>
          <cell r="E3123">
            <v>874</v>
          </cell>
          <cell r="F3123" t="str">
            <v>Zahrnuje kompletní dodávku kotev délky do 3,00m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23">
            <v>91311</v>
          </cell>
        </row>
        <row r="3124">
          <cell r="A3124" t="str">
            <v>286514</v>
          </cell>
          <cell r="C3124" t="str">
            <v>KOTVY OCEL INJEKTOVANÉ V PODZEMÍ DÉLKY DO 3M ÚNOS DO 200KN</v>
          </cell>
          <cell r="D3124" t="str">
            <v>KUS</v>
          </cell>
          <cell r="E3124">
            <v>1050</v>
          </cell>
          <cell r="F3124" t="str">
            <v>Zahrnuje kompletní dodávku kotev délky do 3,00m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24">
            <v>91335</v>
          </cell>
        </row>
        <row r="3125">
          <cell r="A3125" t="str">
            <v>286515</v>
          </cell>
          <cell r="C3125" t="str">
            <v>KOTVY OCEL INJEKTOVANÉ V PODZEMÍ DÉLKY DO 3M ÚNOS PŘES 200KN</v>
          </cell>
          <cell r="D3125" t="str">
            <v>KUS</v>
          </cell>
          <cell r="E3125">
            <v>1270</v>
          </cell>
          <cell r="F3125" t="str">
            <v>Zahrnuje kompletní dodávku kotev délky do 3,00m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25">
            <v>91359</v>
          </cell>
        </row>
        <row r="3126">
          <cell r="A3126" t="str">
            <v>286519</v>
          </cell>
          <cell r="C3126" t="str">
            <v>PŘÍPL ZA HOR MOKROU KOTVY OCEL INJEKTOVANÉ DÉLKY DO 3M</v>
          </cell>
          <cell r="D3126" t="str">
            <v>KUS</v>
          </cell>
          <cell r="E3126">
            <v>208</v>
          </cell>
          <cell r="F3126" t="str">
            <v>Příplatek obsahuje cenu za ztížené provedení kotev v hornině mokré (přítoky podzemní vody větší než 1,0l/s).</v>
          </cell>
          <cell r="G3126">
            <v>91383</v>
          </cell>
        </row>
        <row r="3127">
          <cell r="A3127" t="str">
            <v>286521</v>
          </cell>
          <cell r="C3127" t="str">
            <v>KOTVY OCEL INJEKTOVANÉ V PODZEMÍ DÉLKY DO 4M ÚNOS DO 50KN</v>
          </cell>
          <cell r="D3127" t="str">
            <v>KUS</v>
          </cell>
          <cell r="E3127">
            <v>574</v>
          </cell>
          <cell r="F3127" t="str">
            <v>Zahrnuje kompletní dodávku kotev délky od 3,01m do 4,00m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27">
            <v>91407</v>
          </cell>
        </row>
        <row r="3128">
          <cell r="A3128" t="str">
            <v>286522</v>
          </cell>
          <cell r="C3128" t="str">
            <v>KOTVY OCEL INJEKTOVANÉ V PODZEMÍ DÉLKY DO 4M ÚNOS DO 100KN</v>
          </cell>
          <cell r="D3128" t="str">
            <v>KUS</v>
          </cell>
          <cell r="E3128">
            <v>615</v>
          </cell>
          <cell r="F3128" t="str">
            <v>Zahrnuje kompletní dodávku kotev délky od 3,01m do 4,00m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28">
            <v>91431</v>
          </cell>
        </row>
        <row r="3129">
          <cell r="A3129" t="str">
            <v>286523</v>
          </cell>
          <cell r="C3129" t="str">
            <v>KOTVY OCEL INJEKTOVANÉ V PODZEMÍ DÉLKY DO 4M ÚNOS DO 150KN</v>
          </cell>
          <cell r="D3129" t="str">
            <v>KUS</v>
          </cell>
          <cell r="E3129">
            <v>757</v>
          </cell>
          <cell r="F3129" t="str">
            <v>Zahrnuje kompletní dodávku kotev délky od 3,01m do 4,00m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29">
            <v>91455</v>
          </cell>
        </row>
        <row r="3130">
          <cell r="A3130" t="str">
            <v>286524</v>
          </cell>
          <cell r="C3130" t="str">
            <v>KOTVY OCEL INJEKTOVANÉ V PODZEMÍ DÉLKY DO 4M ÚNOS DO 200KN</v>
          </cell>
          <cell r="D3130" t="str">
            <v>KUS</v>
          </cell>
          <cell r="E3130">
            <v>874</v>
          </cell>
          <cell r="F3130" t="str">
            <v>Zahrnuje kompletní dodávku kotev délky od 3,01m do 4,00m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30">
            <v>91479</v>
          </cell>
        </row>
        <row r="3131">
          <cell r="A3131" t="str">
            <v>286525</v>
          </cell>
          <cell r="C3131" t="str">
            <v>KOTVY OCEL INJEKTOVANÉ V PODZEMÍ DÉLKY DO 4M ÚNOS PŘES 200KN</v>
          </cell>
          <cell r="D3131" t="str">
            <v>KUS</v>
          </cell>
          <cell r="E3131">
            <v>1050</v>
          </cell>
          <cell r="F3131" t="str">
            <v>Zahrnuje kompletní dodávku kotev délky od 3,01m do 4,00m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31">
            <v>91503</v>
          </cell>
        </row>
        <row r="3132">
          <cell r="A3132" t="str">
            <v>286529</v>
          </cell>
          <cell r="C3132" t="str">
            <v>PŘÍPL ZA HOR MOKROU KOTVY OCEL INJEKTOVANÉ DÉLKY DO 4M</v>
          </cell>
          <cell r="D3132" t="str">
            <v>KUS</v>
          </cell>
          <cell r="E3132">
            <v>208</v>
          </cell>
          <cell r="F3132" t="str">
            <v>Příplatek obsahuje cenu za ztížené provedení kotev v hornině mokré (přítoky podzemní vody větší než 1,0l/s).</v>
          </cell>
          <cell r="G3132">
            <v>91527</v>
          </cell>
        </row>
        <row r="3133">
          <cell r="A3133" t="str">
            <v>286531</v>
          </cell>
          <cell r="C3133" t="str">
            <v>KOTVY OCEL INJEKTOVANÉ V PODZEMÍ DÉLKY DO 5M ÚNOS DO 50KN</v>
          </cell>
          <cell r="D3133" t="str">
            <v>KUS</v>
          </cell>
          <cell r="E3133">
            <v>707</v>
          </cell>
          <cell r="F3133" t="str">
            <v>Zahrnuje kompletní dodávku kotev délky od 4,01m do 5,00m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33">
            <v>91551</v>
          </cell>
        </row>
        <row r="3134">
          <cell r="A3134" t="str">
            <v>286532</v>
          </cell>
          <cell r="C3134" t="str">
            <v>KOTVY OCEL INJEKTOVANÉ V PODZEMÍ DÉLKY DO 5M ÚNOS DO 100KN</v>
          </cell>
          <cell r="D3134" t="str">
            <v>KUS</v>
          </cell>
          <cell r="E3134">
            <v>812</v>
          </cell>
          <cell r="F3134" t="str">
            <v>Zahrnuje kompletní dodávku kotev délky od 4,01m do 5,00m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34">
            <v>91575</v>
          </cell>
        </row>
        <row r="3135">
          <cell r="A3135" t="str">
            <v>286533</v>
          </cell>
          <cell r="C3135" t="str">
            <v>KOTVY OCEL INJEKTOVANÉ V PODZEMÍ DÉLKY DO 5M ÚNOS DO 150KN</v>
          </cell>
          <cell r="D3135" t="str">
            <v>KUS</v>
          </cell>
          <cell r="E3135">
            <v>929</v>
          </cell>
          <cell r="F3135" t="str">
            <v>Zahrnuje kompletní dodávku kotev délky od 4,01m do 5,00m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35">
            <v>91599</v>
          </cell>
        </row>
        <row r="3136">
          <cell r="A3136" t="str">
            <v>286534</v>
          </cell>
          <cell r="C3136" t="str">
            <v>KOTVY OCEL INJEKTOVANÉ V PODZEMÍ DÉLKY DO 5M ÚNOS DO 200KN</v>
          </cell>
          <cell r="D3136" t="str">
            <v>KUS</v>
          </cell>
          <cell r="E3136">
            <v>1050</v>
          </cell>
          <cell r="F3136" t="str">
            <v>Zahrnuje kompletní dodávku kotev délky od 4,01m do 5,00m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36">
            <v>91623</v>
          </cell>
        </row>
        <row r="3137">
          <cell r="A3137" t="str">
            <v>286535</v>
          </cell>
          <cell r="C3137" t="str">
            <v>KOTVY OCEL INJEKTOVANÉ V PODZEMÍ DÉLKY DO 5M ÚNOS PŘES 200KN</v>
          </cell>
          <cell r="D3137" t="str">
            <v>KUS</v>
          </cell>
          <cell r="E3137">
            <v>1270</v>
          </cell>
          <cell r="F3137" t="str">
            <v>Zahrnuje kompletní dodávku kotev délky od 4,01m do 5,00m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37">
            <v>91647</v>
          </cell>
        </row>
        <row r="3138">
          <cell r="A3138" t="str">
            <v>286539</v>
          </cell>
          <cell r="C3138" t="str">
            <v>PŘÍPL ZA HOR MOKROU KOTVY OCEL INJEKTOVANÉ DÉLKY DO 5M</v>
          </cell>
          <cell r="D3138" t="str">
            <v>KUS</v>
          </cell>
          <cell r="E3138">
            <v>208</v>
          </cell>
          <cell r="F3138" t="str">
            <v>Příplatek obsahuje cenu za ztížené provedení kotev v hornině mokré (přítoky podzemní vody větší než 1,0l/s).</v>
          </cell>
          <cell r="G3138">
            <v>91671</v>
          </cell>
        </row>
        <row r="3139">
          <cell r="A3139" t="str">
            <v>286541</v>
          </cell>
          <cell r="C3139" t="str">
            <v>KOTVY OCEL INJEKTOVANÉ V PODZEMÍ DÉLKY DO 6M ÚNOS DO 50KN</v>
          </cell>
          <cell r="D3139" t="str">
            <v>KUS</v>
          </cell>
          <cell r="E3139">
            <v>812</v>
          </cell>
          <cell r="F3139" t="str">
            <v>Zahrnuje kompletní dodávku kotev délky od 5,01m do 6,00m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39">
            <v>91695</v>
          </cell>
        </row>
        <row r="3140">
          <cell r="A3140" t="str">
            <v>286542</v>
          </cell>
          <cell r="C3140" t="str">
            <v>KOTVY OCEL INJEKTOVANÉ V PODZEMÍ DÉLKY DO 6M ÚNOS DO 100KN</v>
          </cell>
          <cell r="D3140" t="str">
            <v>KUS</v>
          </cell>
          <cell r="E3140">
            <v>929</v>
          </cell>
          <cell r="F3140" t="str">
            <v>Zahrnuje kompletní dodávku kotev délky od 5,01m do 6,00m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40">
            <v>91719</v>
          </cell>
        </row>
        <row r="3141">
          <cell r="A3141" t="str">
            <v>286543</v>
          </cell>
          <cell r="C3141" t="str">
            <v>KOTVY OCEL INJEKTOVANÉ V PODZEMÍ DÉLKY DO 6M ÚNOS DO 150KN</v>
          </cell>
          <cell r="D3141" t="str">
            <v>KUS</v>
          </cell>
          <cell r="E3141">
            <v>1140</v>
          </cell>
          <cell r="F3141" t="str">
            <v>Zahrnuje kompletní dodávku kotev délky od 5,01m do 6,00m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41">
            <v>91743</v>
          </cell>
        </row>
        <row r="3142">
          <cell r="A3142" t="str">
            <v>286544</v>
          </cell>
          <cell r="C3142" t="str">
            <v>KOTVY OCEL INJEKTOVANÉ V PODZEMÍ DÉLKY DO 6M ÚNOS DO 200KN</v>
          </cell>
          <cell r="D3142" t="str">
            <v>KUS</v>
          </cell>
          <cell r="E3142">
            <v>1310</v>
          </cell>
          <cell r="F3142" t="str">
            <v>Zahrnuje kompletní dodávku kotev délky od 5,01m do 6,00m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42">
            <v>91767</v>
          </cell>
        </row>
        <row r="3143">
          <cell r="A3143" t="str">
            <v>286545</v>
          </cell>
          <cell r="C3143" t="str">
            <v>KOTVY OCEL INJEKTOVANÉ V PODZEMÍ DÉLKY DO 6M ÚNOS PŘES 200KN</v>
          </cell>
          <cell r="D3143" t="str">
            <v>KUS</v>
          </cell>
          <cell r="E3143">
            <v>1520</v>
          </cell>
          <cell r="F3143" t="str">
            <v>Zahrnuje kompletní dodávku kotev délky od 5,01m do 6,00m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43">
            <v>91791</v>
          </cell>
        </row>
        <row r="3144">
          <cell r="A3144" t="str">
            <v>286549</v>
          </cell>
          <cell r="C3144" t="str">
            <v>PŘÍPL ZA HOR MOKROU KOTVY OCEL INJEKTOVANÉ DÉLKY DO 6M</v>
          </cell>
          <cell r="D3144" t="str">
            <v>KUS</v>
          </cell>
          <cell r="E3144">
            <v>254</v>
          </cell>
          <cell r="F3144" t="str">
            <v>Příplatek obsahuje cenu za ztížené provedení kotev v hornině mokré (přítoky podzemní vody větší než 1,0l/s).</v>
          </cell>
          <cell r="G3144">
            <v>91815</v>
          </cell>
        </row>
        <row r="3145">
          <cell r="A3145" t="str">
            <v>286551</v>
          </cell>
          <cell r="C3145" t="str">
            <v>KOTVY OCEL INJEKTOVANÉ V PODZEMÍ DÉLKY DO 7M ÚNOS DO 50KN</v>
          </cell>
          <cell r="D3145" t="str">
            <v>KUS</v>
          </cell>
          <cell r="E3145">
            <v>904</v>
          </cell>
          <cell r="F3145" t="str">
            <v>Zahrnuje kompletní dodávku kotev délky od 6,01m do 7,00m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45">
            <v>91839</v>
          </cell>
        </row>
        <row r="3146">
          <cell r="A3146" t="str">
            <v>286552</v>
          </cell>
          <cell r="C3146" t="str">
            <v>KOTVY OCEL INJEKTOVANÉ V PODZEMÍ DÉLKY DO 7M ÚNOS DO 100KN</v>
          </cell>
          <cell r="D3146" t="str">
            <v>KUS</v>
          </cell>
          <cell r="E3146">
            <v>1050</v>
          </cell>
          <cell r="F3146" t="str">
            <v>Zahrnuje kompletní dodávku kotev délky od 6,01m do 7,00m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46">
            <v>91863</v>
          </cell>
        </row>
        <row r="3147">
          <cell r="A3147" t="str">
            <v>286553</v>
          </cell>
          <cell r="C3147" t="str">
            <v>KOTVY OCEL INJEKTOVANÉ V PODZEMÍ DÉLKY DO 7M ÚNOS DO 150KN</v>
          </cell>
          <cell r="D3147" t="str">
            <v>KUS</v>
          </cell>
          <cell r="E3147">
            <v>1230</v>
          </cell>
          <cell r="F3147" t="str">
            <v>Zahrnuje kompletní dodávku kotev délky od 6,01m do 7,00m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47">
            <v>91887</v>
          </cell>
        </row>
        <row r="3148">
          <cell r="A3148" t="str">
            <v>286554</v>
          </cell>
          <cell r="C3148" t="str">
            <v>KOTVY OCEL INJEKTOVANÉ V PODZEMÍ DÉLKY DO 7M ÚNOS DO 200KN</v>
          </cell>
          <cell r="D3148" t="str">
            <v>KUS</v>
          </cell>
          <cell r="E3148">
            <v>1390</v>
          </cell>
          <cell r="F3148" t="str">
            <v>Zahrnuje kompletní dodávku kotev délky od 6,01m do 7,00m a únosnosti do 200kN včetně příslušenství (podložky, matice,injektážního nástavce, injekční a odvzdušňovací hadice a pod.), podle požadavků a popisu uvedených v dokumentci pro zadání stavby;- součástí je kompletní osazení svorníku v podzemí, které zahrnuje všechny operace podle technologického předpisu výrobce nutné pro řádné osazení a aktivaci včetně všech pomocných mechanizmů, přípravků a hmot (např. injektážní hmoty, injektážního čerpadla- průkazné a kontrolní zkoušky kotev;- druh, délku, rozmístění a rozsah zkoušek určuje zadávací dokumentace;- vrty pro kotvy nejsou součástí této položky uvedou se v položce 263 - vrty pro svorníky a kotvy v podzemí dl. do 12m.</v>
          </cell>
          <cell r="G3148">
            <v>91911</v>
          </cell>
        </row>
        <row r="3149">
          <cell r="A3149" t="str">
            <v>286555</v>
          </cell>
          <cell r="C3149" t="str">
            <v>KOTVY OCEL INJEKTOVANÉ V PODZEMÍ DÉLKY DO 7M ÚNOS PŘES 200KN</v>
          </cell>
          <cell r="D3149" t="str">
            <v>KUS</v>
          </cell>
          <cell r="E3149">
            <v>1740</v>
          </cell>
          <cell r="F3149" t="str">
            <v>Zahrnuje kompletní dodávku kotev délky od 6,01m do 7,00m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49">
            <v>91935</v>
          </cell>
        </row>
        <row r="3150">
          <cell r="A3150" t="str">
            <v>286559</v>
          </cell>
          <cell r="C3150" t="str">
            <v>PŘÍPL ZA HOR MOKROU KOTVY OCEL INJEKTOVANÉ DÉLKY DO 7M</v>
          </cell>
          <cell r="D3150" t="str">
            <v>KUS</v>
          </cell>
          <cell r="E3150">
            <v>300</v>
          </cell>
          <cell r="F3150" t="str">
            <v>Příplatek obsahuje cenu za ztížené provedení kotev v hornině mokré (přítoky podzemní vody větší než 1,0l/s).</v>
          </cell>
          <cell r="G3150">
            <v>91959</v>
          </cell>
        </row>
        <row r="3151">
          <cell r="A3151" t="str">
            <v>286561</v>
          </cell>
          <cell r="C3151" t="str">
            <v>KOTVY OCEL INJEKTOVANÉ V PODZEMÍ DÉLKY DO 8M ÚNOS DO 50KN</v>
          </cell>
          <cell r="D3151" t="str">
            <v>KUS</v>
          </cell>
          <cell r="E3151">
            <v>1070</v>
          </cell>
          <cell r="F3151" t="str">
            <v>Zahrnuje kompletní dodávku kotev délky od 7,01m do 8,00m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51">
            <v>91983</v>
          </cell>
        </row>
        <row r="3152">
          <cell r="A3152" t="str">
            <v>286562</v>
          </cell>
          <cell r="C3152" t="str">
            <v>KOTVY OCEL INJEKTOVANÉ V PODZEMÍ DÉLKY DO 8M ÚNOS DO 100KN</v>
          </cell>
          <cell r="D3152" t="str">
            <v>KUS</v>
          </cell>
          <cell r="E3152">
            <v>1200</v>
          </cell>
          <cell r="F3152" t="str">
            <v>Zahrnuje kompletní dodávku kotev délky od 7,01m do 8,00m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52">
            <v>92007</v>
          </cell>
        </row>
        <row r="3153">
          <cell r="A3153" t="str">
            <v>286563</v>
          </cell>
          <cell r="C3153" t="str">
            <v>KOTVY OCEL INJEKTOVANÉ V PODZEMÍ DÉLKY DO 8M ÚNOS DO 150KN</v>
          </cell>
          <cell r="D3153" t="str">
            <v>KUS</v>
          </cell>
          <cell r="E3153">
            <v>1420</v>
          </cell>
          <cell r="F3153" t="str">
            <v>Zahrnuje kompletní dodávku kotev délky od 7,01m do 8,00m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53">
            <v>92031</v>
          </cell>
        </row>
        <row r="3154">
          <cell r="A3154" t="str">
            <v>286564</v>
          </cell>
          <cell r="C3154" t="str">
            <v>KOTVY OCEL INJEKTOVANÉ V PODZEMÍ DÉLKY DO 8M ÚNOS DO 200KN</v>
          </cell>
          <cell r="D3154" t="str">
            <v>KUS</v>
          </cell>
          <cell r="E3154">
            <v>1520</v>
          </cell>
          <cell r="F3154" t="str">
            <v>Zahrnuje kompletní dodávku kotev délkyod 7,01m do 8,00m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54">
            <v>92055</v>
          </cell>
        </row>
        <row r="3155">
          <cell r="A3155" t="str">
            <v>286565</v>
          </cell>
          <cell r="C3155" t="str">
            <v>KOTVY OCEL INJEKTOVANÉ V PODZEMÍ DÉLKY DO 8M ÚNOS PŘES 200KN</v>
          </cell>
          <cell r="D3155" t="str">
            <v>KUS</v>
          </cell>
          <cell r="E3155">
            <v>1920</v>
          </cell>
          <cell r="F3155" t="str">
            <v>Zahrnuje kompletní dodávku kotev délky od 7,01m do 8,00m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55">
            <v>92079</v>
          </cell>
        </row>
        <row r="3156">
          <cell r="A3156" t="str">
            <v>286569</v>
          </cell>
          <cell r="C3156" t="str">
            <v>PŘÍPL ZA HOR MOKROU KOTVY OCEL INJEKTOVANÉ DÉLKY DO 8M</v>
          </cell>
          <cell r="D3156" t="str">
            <v>KUS</v>
          </cell>
          <cell r="E3156">
            <v>340</v>
          </cell>
          <cell r="F3156" t="str">
            <v>Příplatek obsahuje cenu za ztížené provedení kotev v hornině mokré (přítoky podzemní vody větší než 1,0l/s).</v>
          </cell>
          <cell r="G3156">
            <v>92103</v>
          </cell>
        </row>
        <row r="3157">
          <cell r="A3157" t="str">
            <v>286571</v>
          </cell>
          <cell r="C3157" t="str">
            <v>KOTVY OCEL INJEKTOVANÉ V PODZEMÍ DÉLKY DO 9M ÚNOS DO 50KN</v>
          </cell>
          <cell r="D3157" t="str">
            <v>KUS</v>
          </cell>
          <cell r="E3157">
            <v>1230</v>
          </cell>
          <cell r="F3157" t="str">
            <v>Zahrnuje kompletní dodávku kotev délky od 8,01m do 9,00m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57">
            <v>92127</v>
          </cell>
        </row>
        <row r="3158">
          <cell r="A3158" t="str">
            <v>286572</v>
          </cell>
          <cell r="C3158" t="str">
            <v>KOTVY OCEL INJEKTOVANÉ V PODZEMÍ DÉLKY DO 9M ÚNOS DO 100KN</v>
          </cell>
          <cell r="D3158" t="str">
            <v>KUS</v>
          </cell>
          <cell r="E3158">
            <v>1370</v>
          </cell>
          <cell r="F3158" t="str">
            <v>Zahrnuje kompletní dodávku kotev délky od 8,01m do 9,00m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58">
            <v>92151</v>
          </cell>
        </row>
        <row r="3159">
          <cell r="A3159" t="str">
            <v>286573</v>
          </cell>
          <cell r="C3159" t="str">
            <v>KOTVY OCEL INJEKTOVANÉ V PODZEMÍ DÉLKY DO 9M ÚNOS DO 150KN</v>
          </cell>
          <cell r="D3159" t="str">
            <v>KUS</v>
          </cell>
          <cell r="E3159">
            <v>1590</v>
          </cell>
          <cell r="F3159" t="str">
            <v>Zahrnuje kompletní dodávku kotev délky od 8,01m do 9,00m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59">
            <v>92175</v>
          </cell>
        </row>
        <row r="3160">
          <cell r="A3160" t="str">
            <v>286574</v>
          </cell>
          <cell r="C3160" t="str">
            <v>KOTVY OCEL INJEKTOVANÉ V PODZEMÍ DÉLKY DO 9M ÚNOS DO 200KN</v>
          </cell>
          <cell r="D3160" t="str">
            <v>KUS</v>
          </cell>
          <cell r="E3160">
            <v>1880</v>
          </cell>
          <cell r="F3160" t="str">
            <v>Zahrnuje kompletní dodávku kotev délky od 8,01m do 9,00m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60">
            <v>92199</v>
          </cell>
        </row>
        <row r="3161">
          <cell r="A3161" t="str">
            <v>286575</v>
          </cell>
          <cell r="C3161" t="str">
            <v>KOTVY OCEL INJEKTOVANÉ V PODZEMÍ DÉLKY DO 9M ÚNOS PŘES 200KN</v>
          </cell>
          <cell r="D3161" t="str">
            <v>KUS</v>
          </cell>
          <cell r="E3161">
            <v>2210</v>
          </cell>
          <cell r="F3161" t="str">
            <v>Zahrnuje kompletní dodávku kotev délky od 8,01m do 9,00m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61">
            <v>92223</v>
          </cell>
        </row>
        <row r="3162">
          <cell r="A3162" t="str">
            <v>286579</v>
          </cell>
          <cell r="C3162" t="str">
            <v>PŘÍPL ZA HOR MOKROU KOTVY OCEL INJEKTOVANÉ DÉLKY DO 9M</v>
          </cell>
          <cell r="D3162" t="str">
            <v>KUS</v>
          </cell>
          <cell r="E3162">
            <v>404</v>
          </cell>
          <cell r="F3162" t="str">
            <v>Příplatek obsahuje cenu za ztížené provedení kotev v hornině mokré (přítoky podzemní vody větší než 1,0l/s).</v>
          </cell>
          <cell r="G3162">
            <v>92247</v>
          </cell>
        </row>
        <row r="3163">
          <cell r="A3163" t="str">
            <v>286581</v>
          </cell>
          <cell r="C3163" t="str">
            <v>KOTVY OCEL INJEKTOVANÉ V PODZEMÍ DÉLKY DO 10M ÚNOS DO 50KN</v>
          </cell>
          <cell r="D3163" t="str">
            <v>KUS</v>
          </cell>
          <cell r="E3163">
            <v>1480</v>
          </cell>
          <cell r="F3163" t="str">
            <v>Zahrnuje kompletní dodávku kotev délky od 9,01m do 10,00m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63">
            <v>92271</v>
          </cell>
        </row>
        <row r="3164">
          <cell r="A3164" t="str">
            <v>286582</v>
          </cell>
          <cell r="C3164" t="str">
            <v>KOTVY OCEL INJEKTOVANÉ V PODZEMÍ DÉLKY DO 10M ÚNOS DO 100KN</v>
          </cell>
          <cell r="D3164" t="str">
            <v>KUS</v>
          </cell>
          <cell r="E3164">
            <v>1930</v>
          </cell>
          <cell r="F3164" t="str">
            <v>Zahrnuje kompletní dodávku kotev délky od 9,01m do 10,00m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64">
            <v>92295</v>
          </cell>
        </row>
        <row r="3165">
          <cell r="A3165" t="str">
            <v>286583</v>
          </cell>
          <cell r="C3165" t="str">
            <v>KOTVY OCEL INJEKTOVANÉ V PODZEMÍ DÉLKY DO 10M ÚNOS DO 150KN</v>
          </cell>
          <cell r="D3165" t="str">
            <v>KUS</v>
          </cell>
          <cell r="E3165">
            <v>2100</v>
          </cell>
          <cell r="F3165" t="str">
            <v>Zahrnuje kompletní dodávku kotev délky od 9,01m do 10,00m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65">
            <v>92319</v>
          </cell>
        </row>
        <row r="3166">
          <cell r="A3166" t="str">
            <v>286584</v>
          </cell>
          <cell r="C3166" t="str">
            <v>KOTVY OCEL INJEKTOVANÉ V PODZEMÍ DÉLKY DO 10M ÚNOS DO 200KN</v>
          </cell>
          <cell r="D3166" t="str">
            <v>KUS</v>
          </cell>
          <cell r="E3166">
            <v>2400</v>
          </cell>
          <cell r="F3166" t="str">
            <v>Zahrnuje kompletní dodávku kotev délky od 9,01m do 10,00m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66">
            <v>92343</v>
          </cell>
        </row>
        <row r="3167">
          <cell r="A3167" t="str">
            <v>286585</v>
          </cell>
          <cell r="C3167" t="str">
            <v>KOTVY OCEL INJEKTOVANÉ V PODZEMÍ DL DO 10M ÚNOS PŘES 200KN</v>
          </cell>
          <cell r="D3167" t="str">
            <v>KUS</v>
          </cell>
          <cell r="E3167">
            <v>2820</v>
          </cell>
          <cell r="F3167" t="str">
            <v>Zahrnuje kompletní dodávku kotev délky od 9,01m do 10,00m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167">
            <v>92367</v>
          </cell>
        </row>
        <row r="3168">
          <cell r="A3168" t="str">
            <v>286589</v>
          </cell>
          <cell r="C3168" t="str">
            <v>PŘÍPL ZA HOR MOKROU KOTVY OCEL INJEKTOVANÉ DÉLKY DO 10M</v>
          </cell>
          <cell r="D3168" t="str">
            <v>KUS</v>
          </cell>
          <cell r="E3168">
            <v>462</v>
          </cell>
          <cell r="F3168" t="str">
            <v>Příplatek obsahuje cenu za ztížené provedení kotev v hornině mokré (přítoky podzemní vody větší než 1,0l/s).</v>
          </cell>
          <cell r="G3168">
            <v>92391</v>
          </cell>
        </row>
        <row r="3169">
          <cell r="A3169" t="str">
            <v>28659</v>
          </cell>
          <cell r="C3169" t="str">
            <v>PŘÍPL ZA DALŠÍ 1M PRO KOTVY OCEL INJEKTOVANÉ DÉLKY PŘES 10M</v>
          </cell>
          <cell r="D3169" t="str">
            <v>M</v>
          </cell>
          <cell r="E3169">
            <v>40</v>
          </cell>
          <cell r="F3169" t="str">
            <v>příplatek obsahuje ztížené provádění kotev delších než 10m za každý 1,0m.</v>
          </cell>
          <cell r="G3169">
            <v>92415</v>
          </cell>
        </row>
        <row r="3170">
          <cell r="A3170" t="str">
            <v>286611</v>
          </cell>
          <cell r="C3170" t="str">
            <v>KOTVY OCELOVÉ TYČOVÉ SN V PODZEMÍ DÉLKY DO 3M ÚNOS DO 50KN</v>
          </cell>
          <cell r="D3170" t="str">
            <v>KUS</v>
          </cell>
          <cell r="E3170">
            <v>276</v>
          </cell>
          <cell r="F3170" t="str">
            <v>Zahrnuje kompletní dodávku kotev délky do 3,00m a únosnosti do 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0">
            <v>92443</v>
          </cell>
        </row>
        <row r="3171">
          <cell r="A3171" t="str">
            <v>286612</v>
          </cell>
          <cell r="C3171" t="str">
            <v>KOTVY OCELOVÉ TYČOVÉ SN V PODZEMÍ DÉLKY DO 3M ÚNOS DO 100KN</v>
          </cell>
          <cell r="D3171" t="str">
            <v>KUS</v>
          </cell>
          <cell r="E3171">
            <v>380</v>
          </cell>
          <cell r="F3171" t="str">
            <v>Zahrnuje kompletní dodávku kotev délky do 3,00m a únosnosti do 100kN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1">
            <v>92467</v>
          </cell>
        </row>
        <row r="3172">
          <cell r="A3172" t="str">
            <v>286613</v>
          </cell>
          <cell r="C3172" t="str">
            <v>KOTVY OCELOVÉ TYČOVÉ SN V PODZEMÍ DÉLKY DO 3M ÚNOS DO 150KN</v>
          </cell>
          <cell r="D3172" t="str">
            <v>KUS</v>
          </cell>
          <cell r="E3172">
            <v>457</v>
          </cell>
          <cell r="F3172" t="str">
            <v>Zahrnuje kompletní dodávku kotev délky do 3,00m a únosnosti do 150kN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2">
            <v>92491</v>
          </cell>
        </row>
        <row r="3173">
          <cell r="A3173" t="str">
            <v>286614</v>
          </cell>
          <cell r="C3173" t="str">
            <v>KOTVY OCELOVÉ TYČOVÉ SN V PODZEMÍ DÉLKY DO 3M ÚNOS DO 200KN</v>
          </cell>
          <cell r="D3173" t="str">
            <v>KUS</v>
          </cell>
          <cell r="E3173">
            <v>641</v>
          </cell>
          <cell r="F3173" t="str">
            <v>Zahrnuje kompletní dodávku kotev délky do 3,00m a únosnosti do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3">
            <v>92515</v>
          </cell>
        </row>
        <row r="3174">
          <cell r="A3174" t="str">
            <v>286615</v>
          </cell>
          <cell r="C3174" t="str">
            <v>KOTVY OCELOVÉ TYČOVÉ SN V PODZEMÍ DL DO 3M ÚNOS PŘES 200KN</v>
          </cell>
          <cell r="D3174" t="str">
            <v>KUS</v>
          </cell>
          <cell r="E3174">
            <v>812</v>
          </cell>
          <cell r="F3174" t="str">
            <v>Zahrnuje kompletní dodávku kotev délky do 3,00m a únosnosti přes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4">
            <v>92539</v>
          </cell>
        </row>
        <row r="3175">
          <cell r="A3175" t="str">
            <v>286619</v>
          </cell>
          <cell r="C3175" t="str">
            <v>PŘÍPL ZA HOR MOKROU KOTVY OCELOVÉ TYČOVÉ SN DÉLKY DO 3M</v>
          </cell>
          <cell r="D3175" t="str">
            <v>KUS</v>
          </cell>
          <cell r="E3175">
            <v>122</v>
          </cell>
          <cell r="F3175" t="str">
            <v>Příplatek obsahuje cenu za ztížené provedení kotev v hornině mokré (přítoky podzemní vody větší než 1,0l/s).</v>
          </cell>
          <cell r="G3175">
            <v>92563</v>
          </cell>
        </row>
        <row r="3176">
          <cell r="A3176" t="str">
            <v>286621</v>
          </cell>
          <cell r="C3176" t="str">
            <v>KOTVY OCELOVÉ TYČOVÉ SN V PODZEMÍ DÉLKY DO 4M ÚNOS DO 50KN</v>
          </cell>
          <cell r="D3176" t="str">
            <v>KUS</v>
          </cell>
          <cell r="E3176">
            <v>326</v>
          </cell>
          <cell r="F3176" t="str">
            <v>Zahrnuje kompletní dodávku kotev délky od 3,01m do 4,00m a únosnosti do 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6">
            <v>92587</v>
          </cell>
        </row>
        <row r="3177">
          <cell r="A3177" t="str">
            <v>286622</v>
          </cell>
          <cell r="C3177" t="str">
            <v>KOTVY OCELOVÉ TYČOVÉ SN V PODZEMÍ DÉLKY DO 4M ÚNOS DO 100KN</v>
          </cell>
          <cell r="D3177" t="str">
            <v>KUS</v>
          </cell>
          <cell r="E3177">
            <v>405</v>
          </cell>
          <cell r="F3177" t="str">
            <v>Zahrnuje kompletní dodávku kotev délky od 3,01m do 4,00m a únosnosti do 100kN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7">
            <v>92611</v>
          </cell>
        </row>
        <row r="3178">
          <cell r="A3178" t="str">
            <v>286623</v>
          </cell>
          <cell r="C3178" t="str">
            <v>KOTVY OCELOVÉ TYČOVÉ SN V PODZEMÍ DÉLKY DO 4M ÚNOS DO 150KN</v>
          </cell>
          <cell r="D3178" t="str">
            <v>KUS</v>
          </cell>
          <cell r="E3178">
            <v>500</v>
          </cell>
          <cell r="F3178" t="str">
            <v>Zahrnuje kompletní dodávku kotev délky od 3,01m do 4,00m a únosnosti do 150kN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8">
            <v>92635</v>
          </cell>
        </row>
        <row r="3179">
          <cell r="A3179" t="str">
            <v>286624</v>
          </cell>
          <cell r="C3179" t="str">
            <v>KOTVY OCELOVÉ TYČOVÉ SN V PODZEMÍ DÉLKY DO 4M ÚNOS DO 200KN</v>
          </cell>
          <cell r="D3179" t="str">
            <v>KUS</v>
          </cell>
          <cell r="E3179">
            <v>653</v>
          </cell>
          <cell r="F3179" t="str">
            <v>Zahrnuje kompletní dodávku kotev délky od 3,01m do 4,00m a únosnosti do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79">
            <v>92659</v>
          </cell>
        </row>
        <row r="3180">
          <cell r="A3180" t="str">
            <v>286625</v>
          </cell>
          <cell r="C3180" t="str">
            <v>KOTVY OCELOVÉ TYČOVÉ SN V PODZEMÍ DL DO 4M ÚNOS PŘES 200KN</v>
          </cell>
          <cell r="D3180" t="str">
            <v>KUS</v>
          </cell>
          <cell r="E3180">
            <v>889</v>
          </cell>
          <cell r="F3180" t="str">
            <v>Zahrnuje kompletní dodávku kotev délky od 3,01m do 4,00m a únosnosti přes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80">
            <v>92683</v>
          </cell>
        </row>
        <row r="3181">
          <cell r="A3181" t="str">
            <v>286629</v>
          </cell>
          <cell r="C3181" t="str">
            <v>PŘÍPL ZA HOR MOKROU KOTVY OCELOVÉ TYČOVÉ SN DÉLKY DO 4M</v>
          </cell>
          <cell r="D3181" t="str">
            <v>KUS</v>
          </cell>
          <cell r="E3181">
            <v>142</v>
          </cell>
          <cell r="F3181" t="str">
            <v>Příplatek obsahuje cenu za ztížené provedení kotev v hornině mokré (přítoky podzemní vody větší než 1,0l/s).</v>
          </cell>
          <cell r="G3181">
            <v>92707</v>
          </cell>
        </row>
        <row r="3182">
          <cell r="A3182" t="str">
            <v>286631</v>
          </cell>
          <cell r="C3182" t="str">
            <v>KOTVY OCELOVÉ TYČOVÉ SN V PODZEMÍ DÉLKY DO 5M ÚNOS DO 50KN</v>
          </cell>
          <cell r="D3182" t="str">
            <v>KUS</v>
          </cell>
          <cell r="E3182">
            <v>380</v>
          </cell>
          <cell r="F3182" t="str">
            <v>Zahrnuje kompletní dodávku kotev délky od 4,01m do 5,00m a únosnosti do 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82">
            <v>92731</v>
          </cell>
        </row>
        <row r="3183">
          <cell r="A3183" t="str">
            <v>286632</v>
          </cell>
          <cell r="C3183" t="str">
            <v>KOTVY OCELOVÉ TYČOVÉ SN V PODZEMÍ DÉLKY DO 5M ÚNOS DO 100KN</v>
          </cell>
          <cell r="D3183" t="str">
            <v>KUS</v>
          </cell>
          <cell r="E3183">
            <v>512</v>
          </cell>
          <cell r="F3183" t="str">
            <v>Zahrnuje kompletní dodávku kotev délky od 4,01m do 5,00m a únosnosti do 100kN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83">
            <v>92755</v>
          </cell>
        </row>
        <row r="3184">
          <cell r="A3184" t="str">
            <v>286633</v>
          </cell>
          <cell r="C3184" t="str">
            <v>KOTVY OCELOVÉ TYČOVÉ SN V PODZEMÍ DÉLKY DO 5M ÚNOS DO 150KN</v>
          </cell>
          <cell r="D3184" t="str">
            <v>KUS</v>
          </cell>
          <cell r="E3184">
            <v>641</v>
          </cell>
          <cell r="F3184" t="str">
            <v>Zahrnuje kompletní dodávku kotev délky od 4,01m do 5,00m a únosnosti do 150kN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84">
            <v>92779</v>
          </cell>
        </row>
        <row r="3185">
          <cell r="A3185" t="str">
            <v>286634</v>
          </cell>
          <cell r="C3185" t="str">
            <v>KOTVY OCELOVÉ TYČOVÉ SN V PODZEMÍ DÉLKY DO 5M ÚNOS DO 200KN</v>
          </cell>
          <cell r="D3185" t="str">
            <v>KUS</v>
          </cell>
          <cell r="E3185">
            <v>851</v>
          </cell>
          <cell r="F3185" t="str">
            <v>Zahrnuje kompletní dodávku kotev délky od 4,01m do 5,00m a únosnosti do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85">
            <v>92803</v>
          </cell>
        </row>
        <row r="3186">
          <cell r="A3186" t="str">
            <v>286635</v>
          </cell>
          <cell r="C3186" t="str">
            <v>KOTVY OCELOVÉ TYČOVÉ SN V PODZEMÍ DL DO 5M ÚNOS PŘES 200KN</v>
          </cell>
          <cell r="D3186" t="str">
            <v>KUS</v>
          </cell>
          <cell r="E3186">
            <v>1140</v>
          </cell>
          <cell r="F3186" t="str">
            <v>Zahrnuje kompletní dodávku kotev délky od 4,01m do 5,00m a únosnosti přes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86">
            <v>92827</v>
          </cell>
        </row>
        <row r="3187">
          <cell r="A3187" t="str">
            <v>286639</v>
          </cell>
          <cell r="C3187" t="str">
            <v>PŘÍPL ZA HOR MOKROU KOTVY OCELOVÉ TYČOVÉ SN DÉLKY DO 5M</v>
          </cell>
          <cell r="D3187" t="str">
            <v>KUS</v>
          </cell>
          <cell r="E3187">
            <v>178</v>
          </cell>
          <cell r="F3187" t="str">
            <v>Příplatek obsahuje cenu za ztížené provedení kotev v hornině mokré (přítoky podzemní vody větší než 1,0l/s).</v>
          </cell>
          <cell r="G3187">
            <v>92851</v>
          </cell>
        </row>
        <row r="3188">
          <cell r="A3188" t="str">
            <v>286641</v>
          </cell>
          <cell r="C3188" t="str">
            <v>KOTVY OCELOVÉ TYČOVÉ SN V PODZEMÍ DÉLKY DO 6M ÚNOS DO 50KN</v>
          </cell>
          <cell r="D3188" t="str">
            <v>KUS</v>
          </cell>
          <cell r="E3188">
            <v>469</v>
          </cell>
          <cell r="F3188" t="str">
            <v>Zahrnuje kompletní dodávku kotev délky od 5,01m do 6,00m a únosnosti do 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88">
            <v>92875</v>
          </cell>
        </row>
        <row r="3189">
          <cell r="A3189" t="str">
            <v>286642</v>
          </cell>
          <cell r="C3189" t="str">
            <v>KOTVY OCELOVÉ TYČOVÉ SN V PODZEMÍ DÉLKY DO 6M ÚNOS DO 100KN</v>
          </cell>
          <cell r="D3189" t="str">
            <v>KUS</v>
          </cell>
          <cell r="E3189">
            <v>574</v>
          </cell>
          <cell r="F3189" t="str">
            <v>Zahrnuje kompletní dodávku kotev délky od 5,01m do 6,00m a únosnosti do 100kN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89">
            <v>92899</v>
          </cell>
        </row>
        <row r="3190">
          <cell r="A3190" t="str">
            <v>286643</v>
          </cell>
          <cell r="C3190" t="str">
            <v>KOTVY OCELOVÉ TYČOVÉ SN V PODZEMÍ DÉLKY DO 6M ÚNOS DO 150KN</v>
          </cell>
          <cell r="D3190" t="str">
            <v>KUS</v>
          </cell>
          <cell r="E3190">
            <v>697</v>
          </cell>
          <cell r="F3190" t="str">
            <v>Zahrnuje kompletní dodávku kotev délky od 5,01m do 6,00m a únosnosti do 150kN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90">
            <v>92923</v>
          </cell>
        </row>
        <row r="3191">
          <cell r="A3191" t="str">
            <v>286644</v>
          </cell>
          <cell r="C3191" t="str">
            <v>KOTVY OCELOVÉ TYČOVÉ SN V PODZEMÍ DÉLKY DO 6M ÚNOS DO 200KN</v>
          </cell>
          <cell r="D3191" t="str">
            <v>KUS</v>
          </cell>
          <cell r="E3191">
            <v>966</v>
          </cell>
          <cell r="F3191" t="str">
            <v>Zahrnuje kompletní dodávku kotev délky od 5,01m do 6,00m a únosnosti do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91">
            <v>92947</v>
          </cell>
        </row>
        <row r="3192">
          <cell r="A3192" t="str">
            <v>286645</v>
          </cell>
          <cell r="C3192" t="str">
            <v>KOTVY OCELOVÉ TYČOVÉ SN V PODZEMÍ DL DO 6M ÚNOS PŘES 200KN</v>
          </cell>
          <cell r="D3192" t="str">
            <v>KUS</v>
          </cell>
          <cell r="E3192">
            <v>1200</v>
          </cell>
          <cell r="F3192" t="str">
            <v>Zahrnuje kompletní dodávku kotev délky od 5,01m do 6,00m a únosnosti přes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92">
            <v>92971</v>
          </cell>
        </row>
        <row r="3193">
          <cell r="A3193" t="str">
            <v>286649</v>
          </cell>
          <cell r="C3193" t="str">
            <v>PŘÍPL ZA HOR MOKROU KOTVY OCELOVÉ TYČOVÉ SN DÉLKY DO 6M</v>
          </cell>
          <cell r="D3193" t="str">
            <v>KUS</v>
          </cell>
          <cell r="E3193">
            <v>208</v>
          </cell>
          <cell r="F3193" t="str">
            <v>Příplatek obsahuje cenu za ztížené provedení kotev v hornině mokré (přítoky podzemní vody větší než 1,0l/s).</v>
          </cell>
          <cell r="G3193">
            <v>92995</v>
          </cell>
        </row>
        <row r="3194">
          <cell r="A3194" t="str">
            <v>286651</v>
          </cell>
          <cell r="C3194" t="str">
            <v>KOTVY OCELOVÉ TYČOVÉ SN V PODZEMÍ DÉLKY DO 7M ÚNOS DO 50KN</v>
          </cell>
          <cell r="D3194" t="str">
            <v>KUS</v>
          </cell>
          <cell r="E3194">
            <v>523</v>
          </cell>
          <cell r="F3194" t="str">
            <v>Zahrnuje kompletní dodávku kotev délky od 6,01m do 7,00m a únosnosti do 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94">
            <v>93019</v>
          </cell>
        </row>
        <row r="3195">
          <cell r="A3195" t="str">
            <v>286652</v>
          </cell>
          <cell r="C3195" t="str">
            <v>KOTVY OCELOVÉ TYČOVÉ SN V PODZEMÍ DÉLKY DO 7M ÚNOS DO 100KN</v>
          </cell>
          <cell r="D3195" t="str">
            <v>KUS</v>
          </cell>
          <cell r="E3195">
            <v>682</v>
          </cell>
          <cell r="F3195" t="str">
            <v>Zahrnuje kompletní dodávku kotev délky od 6,01m do 7,00m a únosnosti do 100kN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95">
            <v>93043</v>
          </cell>
        </row>
        <row r="3196">
          <cell r="A3196" t="str">
            <v>286653</v>
          </cell>
          <cell r="C3196" t="str">
            <v>KOTVY OCELOVÉ TYČOVÉ SN V PODZEMÍ DÉLKY DO 7M ÚNOS DO 150KN</v>
          </cell>
          <cell r="D3196" t="str">
            <v>KUS</v>
          </cell>
          <cell r="E3196">
            <v>825</v>
          </cell>
          <cell r="F3196" t="str">
            <v>Zahrnuje kompletní dodávku kotev délky od 6,01m do 7,00m a únosnosti do 150kN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96">
            <v>93067</v>
          </cell>
        </row>
        <row r="3197">
          <cell r="A3197" t="str">
            <v>286654</v>
          </cell>
          <cell r="C3197" t="str">
            <v>KOTVY OCELOVÉ TYČOVÉ SN V PODZEMÍ DÉLKY DO 7M ÚNOS DO 200KN</v>
          </cell>
          <cell r="D3197" t="str">
            <v>KUS</v>
          </cell>
          <cell r="E3197">
            <v>1070</v>
          </cell>
          <cell r="F3197" t="str">
            <v>Zahrnuje kompletní dodávku kotev délky od 6,01m do 7,00m a únosnosti do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97">
            <v>93091</v>
          </cell>
        </row>
        <row r="3198">
          <cell r="A3198" t="str">
            <v>286655</v>
          </cell>
          <cell r="C3198" t="str">
            <v>KOTVY OCELOVÉ TYČOVÉ SN V PODZEMÍ DL DO 7M ÚNOS PŘES 200KN</v>
          </cell>
          <cell r="D3198" t="str">
            <v>KUS</v>
          </cell>
          <cell r="E3198">
            <v>1310</v>
          </cell>
          <cell r="F3198" t="str">
            <v>Zahrnuje kompletní dodávku kotev délky od 6,01m do 7,00m a únosnosti přes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198">
            <v>93115</v>
          </cell>
        </row>
        <row r="3199">
          <cell r="A3199" t="str">
            <v>286659</v>
          </cell>
          <cell r="C3199" t="str">
            <v>PŘÍPL ZA HOR MOKROU KOTVY OCELOVÉ TYČOVÉ SN DÉLKY DO 7M</v>
          </cell>
          <cell r="D3199" t="str">
            <v>KUS</v>
          </cell>
          <cell r="E3199">
            <v>222</v>
          </cell>
          <cell r="F3199" t="str">
            <v>Příplatek obsahuje cenu za ztížené provedení kotev v hornině mokré (přítoky podzemní vody větší než 1,0l/s).</v>
          </cell>
          <cell r="G3199">
            <v>93139</v>
          </cell>
        </row>
        <row r="3200">
          <cell r="A3200" t="str">
            <v>286661</v>
          </cell>
          <cell r="C3200" t="str">
            <v>KOTVY OCELOVÉ TYČOVÉ SN V PODZEMÍ DÉLKY DO 8M ÚNOS DO 50KN</v>
          </cell>
          <cell r="D3200" t="str">
            <v>KUS</v>
          </cell>
          <cell r="E3200">
            <v>533</v>
          </cell>
          <cell r="F3200" t="str">
            <v>Zahrnuje kompletní dodávku kotev délky od 7,01m do 8,00m a únosnosti do 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0">
            <v>93163</v>
          </cell>
        </row>
        <row r="3201">
          <cell r="A3201" t="str">
            <v>286662</v>
          </cell>
          <cell r="C3201" t="str">
            <v>KOTVY OCELOVÉ TYČOVÉ SN V PODZEMÍ DÉLKY DO 8M ÚNOS DO 100KN</v>
          </cell>
          <cell r="D3201" t="str">
            <v>KUS</v>
          </cell>
          <cell r="E3201">
            <v>707</v>
          </cell>
          <cell r="F3201" t="str">
            <v>Zahrnuje kompletní dodávku kotev délky od 7,01m do 8,00m a únosnosti do 100kN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1">
            <v>93187</v>
          </cell>
        </row>
        <row r="3202">
          <cell r="A3202" t="str">
            <v>286663</v>
          </cell>
          <cell r="C3202" t="str">
            <v>KOTVY OCELOVÉ TYČOVÉ SN V PODZEMÍ DÉLKY DO 8M ÚNOS DO 150KN</v>
          </cell>
          <cell r="D3202" t="str">
            <v>KUS</v>
          </cell>
          <cell r="E3202">
            <v>904</v>
          </cell>
          <cell r="F3202" t="str">
            <v>Zahrnuje kompletní dodávku kotev délky od 7,01m do 8,00m a únosnosti do 150kN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2">
            <v>93211</v>
          </cell>
        </row>
        <row r="3203">
          <cell r="A3203" t="str">
            <v>286664</v>
          </cell>
          <cell r="C3203" t="str">
            <v>KOTVY OCELOVÉ TYČOVÉ SN V PODZEMÍ DÉLKY DO 8M ÚNOS DO 200KN</v>
          </cell>
          <cell r="D3203" t="str">
            <v>KUS</v>
          </cell>
          <cell r="E3203">
            <v>1150</v>
          </cell>
          <cell r="F3203" t="str">
            <v>Zahrnuje kompletní dodávku kotev délky od 7,01m do 8,00m a únosnosti do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3">
            <v>93235</v>
          </cell>
        </row>
        <row r="3204">
          <cell r="A3204" t="str">
            <v>286665</v>
          </cell>
          <cell r="C3204" t="str">
            <v>KOTVY OCELOVÉ TYČOVÉ SN V PODZEMÍ DL DO 8M ÚNOS PŘES 200KN</v>
          </cell>
          <cell r="D3204" t="str">
            <v>KUS</v>
          </cell>
          <cell r="E3204">
            <v>1310</v>
          </cell>
          <cell r="F3204" t="str">
            <v>Zahrnuje kompletní dodávku kotev délky od 7,01m do 8,00m a únosnosti přes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4">
            <v>93259</v>
          </cell>
        </row>
        <row r="3205">
          <cell r="A3205" t="str">
            <v>286669</v>
          </cell>
          <cell r="C3205" t="str">
            <v>PŘÍPL ZA HOR MOKROU KOTVY OCELOVÉ TYČOVÉ SN DÉLKY DO 8M</v>
          </cell>
          <cell r="D3205" t="str">
            <v>KUS</v>
          </cell>
          <cell r="E3205">
            <v>222</v>
          </cell>
          <cell r="F3205" t="str">
            <v>Příplatek obsahuje cenu za ztížené provedení kotev v hornině mokré (přítoky podzemní vody větší než 1,0l/s).</v>
          </cell>
          <cell r="G3205">
            <v>93283</v>
          </cell>
        </row>
        <row r="3206">
          <cell r="A3206" t="str">
            <v>286671</v>
          </cell>
          <cell r="C3206" t="str">
            <v>KOTVY OCELOVÉ TYČOVÉ SN V PODZEMÍ DÉLKY DO 9M ÚNOS DO 50KN</v>
          </cell>
          <cell r="D3206" t="str">
            <v>KUS</v>
          </cell>
          <cell r="E3206">
            <v>653</v>
          </cell>
          <cell r="F3206" t="str">
            <v>Zahrnuje kompletní dodávku kotev délky od 8,01m do 9,00m a únosnosti do 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6">
            <v>93307</v>
          </cell>
        </row>
        <row r="3207">
          <cell r="A3207" t="str">
            <v>286672</v>
          </cell>
          <cell r="C3207" t="str">
            <v>KOTVY OCELOVÉ TYČOVÉ SN V PODZEMÍ DÉLKY DO 9M ÚNOS DO 100KN</v>
          </cell>
          <cell r="D3207" t="str">
            <v>KUS</v>
          </cell>
          <cell r="E3207">
            <v>757</v>
          </cell>
          <cell r="F3207" t="str">
            <v>Zahrnuje kompletní dodávku kotev délky od 8,01m do 9,00m a únosnosti do 100kN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7">
            <v>93331</v>
          </cell>
        </row>
        <row r="3208">
          <cell r="A3208" t="str">
            <v>286673</v>
          </cell>
          <cell r="C3208" t="str">
            <v>KOTVY OCELOVÉ TYČOVÉ SN V PODZEMÍ DÉLKY DO 9M ÚNOS DO 150KN</v>
          </cell>
          <cell r="D3208" t="str">
            <v>KUS</v>
          </cell>
          <cell r="E3208">
            <v>979</v>
          </cell>
          <cell r="F3208" t="str">
            <v>Zahrnuje kompletní dodávku kotev délky od 8,01m do 9,00m a únosnosti do 150kN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8">
            <v>93355</v>
          </cell>
        </row>
        <row r="3209">
          <cell r="A3209" t="str">
            <v>286674</v>
          </cell>
          <cell r="C3209" t="str">
            <v>KOTVY OCELOVÉ TYČOVÉ SN V PODZEMÍ DÉLKY DO 9M ÚNOS DO 200KN</v>
          </cell>
          <cell r="D3209" t="str">
            <v>KUS</v>
          </cell>
          <cell r="E3209">
            <v>1270</v>
          </cell>
          <cell r="F3209" t="str">
            <v>Zahrnuje kompletní dodávku kotev délky od 9,01m do 10,00m a únosnosti do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09">
            <v>93379</v>
          </cell>
        </row>
        <row r="3210">
          <cell r="A3210" t="str">
            <v>286675</v>
          </cell>
          <cell r="C3210" t="str">
            <v>KOTVY OCELOVÉ TYČOVÉ SN V PODZEMÍ DL DO 9M ÚNOS PŘES 200KN</v>
          </cell>
          <cell r="D3210" t="str">
            <v>KUS</v>
          </cell>
          <cell r="E3210">
            <v>1420</v>
          </cell>
          <cell r="F3210" t="str">
            <v>Zahrnuje kompletní dodávku kotev délky od 9,01m do 10,00m a únosnosti přes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10">
            <v>93403</v>
          </cell>
        </row>
        <row r="3211">
          <cell r="A3211" t="str">
            <v>286679</v>
          </cell>
          <cell r="C3211" t="str">
            <v>PŘÍPL ZA HOR MOKROU KOTVY OCELOVÉ TYČOVÉ SN DÉLKY DO 9M</v>
          </cell>
          <cell r="D3211" t="str">
            <v>KUS</v>
          </cell>
          <cell r="E3211">
            <v>254</v>
          </cell>
          <cell r="F3211" t="str">
            <v>Příplatek obsahuje cenu za ztížené provedení kotev v hornině mokré (přítoky podzemní vody větší než 1,0l/s).</v>
          </cell>
          <cell r="G3211">
            <v>93427</v>
          </cell>
        </row>
        <row r="3212">
          <cell r="A3212" t="str">
            <v>286681</v>
          </cell>
          <cell r="C3212" t="str">
            <v>KOTVY OCELOVÉ TYČOVÉ SN V PODZEMÍ DÉLKY DO 10M ÚNOS DO 50KN</v>
          </cell>
          <cell r="D3212" t="str">
            <v>KUS</v>
          </cell>
          <cell r="E3212">
            <v>874</v>
          </cell>
          <cell r="F3212" t="str">
            <v>Zahrnuje kompletní dodávku kotev délky od 9,01m do 10,00m a únosnosti do 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12">
            <v>93451</v>
          </cell>
        </row>
        <row r="3213">
          <cell r="A3213" t="str">
            <v>286682</v>
          </cell>
          <cell r="C3213" t="str">
            <v>KOTVY OCELOVÉ TYČOVÉ SN V PODZEMÍ DÉLKY DO 10M ÚNOS DO 100KN</v>
          </cell>
          <cell r="D3213" t="str">
            <v>KUS</v>
          </cell>
          <cell r="E3213">
            <v>1080</v>
          </cell>
          <cell r="F3213" t="str">
            <v>Zahrnuje kompletní dodávku kotev délky od 9,01m do 10,00m a únosnosti do 100kN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13">
            <v>93475</v>
          </cell>
        </row>
        <row r="3214">
          <cell r="A3214" t="str">
            <v>286683</v>
          </cell>
          <cell r="C3214" t="str">
            <v>KOTVY OCELOVÉ TYČOVÉ SN V PODZEMÍ DÉLKY DO 10M ÚNOS DO 150KN</v>
          </cell>
          <cell r="D3214" t="str">
            <v>KUS</v>
          </cell>
          <cell r="E3214">
            <v>1310</v>
          </cell>
          <cell r="F3214" t="str">
            <v>Zahrnuje kompletní dodávku kotev délky od 9,01m do 10,00m a únosnosti do 150kN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14">
            <v>93499</v>
          </cell>
        </row>
        <row r="3215">
          <cell r="A3215" t="str">
            <v>286684</v>
          </cell>
          <cell r="C3215" t="str">
            <v>KOTVY OCELOVÉ TYČOVÉ SN V PODZEMÍ DÉLKY DO 10M ÚNOS DO 200KN</v>
          </cell>
          <cell r="D3215" t="str">
            <v>KUS</v>
          </cell>
          <cell r="E3215">
            <v>1520</v>
          </cell>
          <cell r="F3215" t="str">
            <v>Zahrnuje kompletní dodávku kotev délky od 9,01m do 10,00m a únosnosti do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15">
            <v>93523</v>
          </cell>
        </row>
        <row r="3216">
          <cell r="A3216" t="str">
            <v>286685</v>
          </cell>
          <cell r="C3216" t="str">
            <v>KOTVY OCELOVÉ TYČOVÉ SN V PODZEMÍ DL DO 10M ÚNOS PŘES 200KN</v>
          </cell>
          <cell r="D3216" t="str">
            <v>KUS</v>
          </cell>
          <cell r="E3216">
            <v>1720</v>
          </cell>
          <cell r="F3216" t="str">
            <v>Zahrnuje kompletní dodávku kotev délky od 9,01m do 10,00m a únosnosti přes 200kN včetně příslušenství, podle požadavků a popisu uvedených v dokumentci pro zadání stavby (podložky, matice a pod.);- součástí je kompletní osazení kotvy v podzemí, které zahrnuje všechny operace podle technologického předpisu výrobce nutné pro řádné osazení a aktivaci včetně všech pomocných mechanizmů, přípravků a hmot (např. cementová malta a pod.);- průkazné a kontrolní zkoušky kotev;- druh, délku, rozmístění a rozsah zkoušek určuje zadávací dokumentace;- vrty pro svorníky nejsou součástí této položky uvedou se v položce 263 - vrty pro svorníky a kotvy v podzemí dl. do 12m.</v>
          </cell>
          <cell r="G3216">
            <v>93547</v>
          </cell>
        </row>
        <row r="3217">
          <cell r="A3217" t="str">
            <v>286689</v>
          </cell>
          <cell r="C3217" t="str">
            <v>PŘÍPL ZA HOR MOKROU KOTVY OCELOVÉ TYČOVÉ SN DÉLKY DO 10M</v>
          </cell>
          <cell r="D3217" t="str">
            <v>KUS</v>
          </cell>
          <cell r="E3217">
            <v>285</v>
          </cell>
          <cell r="F3217" t="str">
            <v>Příplatek obsahuje cenu za ztížené provedení kotev v hornině mokré (přítoky podzemní vody větší než 1,0l/s).</v>
          </cell>
          <cell r="G3217">
            <v>93571</v>
          </cell>
        </row>
        <row r="3218">
          <cell r="A3218" t="str">
            <v>28669</v>
          </cell>
          <cell r="C3218" t="str">
            <v>PŘÍPL ZA DALŠÍ 1M PRO KOTVY OCELOVÉ TYČOVÉ SN DÉLKY PŘES 10M</v>
          </cell>
          <cell r="D3218" t="str">
            <v>M</v>
          </cell>
          <cell r="E3218">
            <v>23</v>
          </cell>
          <cell r="F3218" t="str">
            <v>příplatek obsahuje ztížené provádění kotev delších než 10m za každý 1,0m.</v>
          </cell>
          <cell r="G3218">
            <v>93595</v>
          </cell>
        </row>
        <row r="3219">
          <cell r="A3219" t="str">
            <v>286711</v>
          </cell>
          <cell r="C3219" t="str">
            <v>KOTVY OCELOVÉ TYČOVÉ PG V PODZEMÍ DÉLKY DO 3M ÚNOS DO 50KN</v>
          </cell>
          <cell r="D3219" t="str">
            <v>KUS</v>
          </cell>
          <cell r="E3219">
            <v>1630</v>
          </cell>
          <cell r="F3219" t="str">
            <v>Zahrnuje kompletní dodávku kotev délky do 3,00m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19">
            <v>93623</v>
          </cell>
        </row>
        <row r="3220">
          <cell r="A3220" t="str">
            <v>286712</v>
          </cell>
          <cell r="C3220" t="str">
            <v>KOTVY OCELOVÉ TYČOVÉ PG V PODZEMÍ DÉLKY DO 3M ÚNOS DO 100KN</v>
          </cell>
          <cell r="D3220" t="str">
            <v>KUS</v>
          </cell>
          <cell r="E3220">
            <v>2420</v>
          </cell>
          <cell r="F3220" t="str">
            <v>Zahrnuje kompletní dodávku kotev délky do 3,00m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0">
            <v>93647</v>
          </cell>
        </row>
        <row r="3221">
          <cell r="A3221" t="str">
            <v>286713</v>
          </cell>
          <cell r="C3221" t="str">
            <v>KOTVY OCELOVÉ TYČOVÉ PG V PODZEMÍ DÉLKY DO 3M ÚNOS DO 150KN</v>
          </cell>
          <cell r="D3221" t="str">
            <v>KUS</v>
          </cell>
          <cell r="E3221">
            <v>3310</v>
          </cell>
          <cell r="F3221" t="str">
            <v>Zahrnuje kompletní dodávku kotev délky do 3,00m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1">
            <v>93671</v>
          </cell>
        </row>
        <row r="3222">
          <cell r="A3222" t="str">
            <v>286714</v>
          </cell>
          <cell r="C3222" t="str">
            <v>KOTVY OCELOVÉ TYČOVÉ PG V PODZEMÍ DÉLKY DO 3M ÚNOS DO 200KN</v>
          </cell>
          <cell r="D3222" t="str">
            <v>KUS</v>
          </cell>
          <cell r="E3222">
            <v>4090</v>
          </cell>
          <cell r="F3222" t="str">
            <v>Zahrnuje kompletní dodávku kotev délky do 3,00m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2">
            <v>93695</v>
          </cell>
        </row>
        <row r="3223">
          <cell r="A3223" t="str">
            <v>286715</v>
          </cell>
          <cell r="C3223" t="str">
            <v>KOTVY OCELOVÉ TYČOVÉ PG V PODZEMÍ DL DO 3M ÚNOS PŘES 200KN</v>
          </cell>
          <cell r="D3223" t="str">
            <v>KUS</v>
          </cell>
          <cell r="E3223">
            <v>5400</v>
          </cell>
          <cell r="F3223" t="str">
            <v>Zahrnuje kompletní dodávku kotev délky do 3,00m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3">
            <v>93719</v>
          </cell>
        </row>
        <row r="3224">
          <cell r="A3224" t="str">
            <v>286719</v>
          </cell>
          <cell r="C3224" t="str">
            <v>PŘÍPL ZA HOR MOKROU KOTVY OCELOVÉ TYČOVÉ PG DÉLKY DO 3M</v>
          </cell>
          <cell r="D3224" t="str">
            <v>KUS</v>
          </cell>
          <cell r="E3224">
            <v>773</v>
          </cell>
          <cell r="F3224" t="str">
            <v>Příplatek obsahuje cenu za ztížené provedení kotev v hornině mokré (přítoky podzemní vody větší než 1,0l/s).</v>
          </cell>
          <cell r="G3224">
            <v>93743</v>
          </cell>
        </row>
        <row r="3225">
          <cell r="A3225" t="str">
            <v>286721</v>
          </cell>
          <cell r="C3225" t="str">
            <v>KOTVY OCELOVÉ TYČOVÉ PG V PODZEMÍ DÉLKY DO 4M ÚNOS DO 50KN</v>
          </cell>
          <cell r="D3225" t="str">
            <v>KUS</v>
          </cell>
          <cell r="E3225">
            <v>3090</v>
          </cell>
          <cell r="F3225" t="str">
            <v>Zahrnuje kompletní dodávku kotev délky od 3,01m do 4,00m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5">
            <v>93767</v>
          </cell>
        </row>
        <row r="3226">
          <cell r="A3226" t="str">
            <v>286722</v>
          </cell>
          <cell r="C3226" t="str">
            <v>KOTVY OCELOVÉ TYČOVÉ PG V PODZEMÍ DÉLKY DO 4M ÚNOS DO 100KN</v>
          </cell>
          <cell r="D3226" t="str">
            <v>KUS</v>
          </cell>
          <cell r="E3226">
            <v>3770</v>
          </cell>
          <cell r="F3226" t="str">
            <v>Zahrnuje kompletní dodávku kotev délky od 3,01m do 4,00m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6">
            <v>93791</v>
          </cell>
        </row>
        <row r="3227">
          <cell r="A3227" t="str">
            <v>286723</v>
          </cell>
          <cell r="C3227" t="str">
            <v>KOTVY OCELOVÉ TYČOVÉ PG V PODZEMÍ DÉLKY DO 4M ÚNOS DO 150KN</v>
          </cell>
          <cell r="D3227" t="str">
            <v>KUS</v>
          </cell>
          <cell r="E3227">
            <v>4370</v>
          </cell>
          <cell r="F3227" t="str">
            <v>Zahrnuje kompletní dodávku kotev délky od 3,01m do 4,00m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7">
            <v>93815</v>
          </cell>
        </row>
        <row r="3228">
          <cell r="A3228" t="str">
            <v>286724</v>
          </cell>
          <cell r="C3228" t="str">
            <v>KOTVY OCELOVÉ TYČOVÉ PG V PODZEMÍ DÉLKY DO 4M ÚNOS DO 200KN</v>
          </cell>
          <cell r="D3228" t="str">
            <v>KUS</v>
          </cell>
          <cell r="E3228">
            <v>5950</v>
          </cell>
          <cell r="F3228" t="str">
            <v>Zahrnuje kompletní dodávku kotev délky od 3,01m do 4,00m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8">
            <v>93839</v>
          </cell>
        </row>
        <row r="3229">
          <cell r="A3229" t="str">
            <v>286725</v>
          </cell>
          <cell r="C3229" t="str">
            <v>KOTVY OCELOVÉ TYČOVÉ PG V PODZEMÍ DL DO 4M ÚNOS PŘES 200KN</v>
          </cell>
          <cell r="D3229" t="str">
            <v>KUS</v>
          </cell>
          <cell r="E3229">
            <v>6940</v>
          </cell>
          <cell r="F3229" t="str">
            <v>Zahrnuje kompletní dodávku kotev délky od 3,01m do 4,00m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29">
            <v>93863</v>
          </cell>
        </row>
        <row r="3230">
          <cell r="A3230" t="str">
            <v>286729</v>
          </cell>
          <cell r="C3230" t="str">
            <v>PŘÍPL ZA HOR MOKROU KOTVY OCELOVÉ TYČOVÉ PG DÉLKY DO 4M</v>
          </cell>
          <cell r="D3230" t="str">
            <v>KUS</v>
          </cell>
          <cell r="E3230">
            <v>1130</v>
          </cell>
          <cell r="F3230" t="str">
            <v>Příplatek obsahuje cenu za ztížené provedení kotev v hornině mokré (přítoky podzemní vody větší než 1,0l/s).</v>
          </cell>
          <cell r="G3230">
            <v>93887</v>
          </cell>
        </row>
        <row r="3231">
          <cell r="A3231" t="str">
            <v>286731</v>
          </cell>
          <cell r="C3231" t="str">
            <v>KOTVY OCELOVÉ TYČOVÉ PG V PODZEMÍ DÉLKY DO 5M ÚNOS DO 50KN</v>
          </cell>
          <cell r="D3231" t="str">
            <v>KUS</v>
          </cell>
          <cell r="E3231">
            <v>3790</v>
          </cell>
          <cell r="F3231" t="str">
            <v>Zahrnuje kompletní dodávku kotev délky od 4,01m do 5,00m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31">
            <v>93911</v>
          </cell>
        </row>
        <row r="3232">
          <cell r="A3232" t="str">
            <v>286732</v>
          </cell>
          <cell r="C3232" t="str">
            <v>KOTVY OCELOVÉ TYČOVÉ PG V PODZEMÍ DÉLKY DO 5M ÚNOS DO 100KN</v>
          </cell>
          <cell r="D3232" t="str">
            <v>KUS</v>
          </cell>
          <cell r="E3232">
            <v>4950</v>
          </cell>
          <cell r="F3232" t="str">
            <v>Zahrnuje kompletní dodávku kotev délky od 4,01m do 5,00m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32">
            <v>93935</v>
          </cell>
        </row>
        <row r="3233">
          <cell r="A3233" t="str">
            <v>286733</v>
          </cell>
          <cell r="C3233" t="str">
            <v>KOTVY OCELOVÉ TYČOVÉ PG V PODZEMÍ DÉLKY DO 5M ÚNOS DO 150KN</v>
          </cell>
          <cell r="D3233" t="str">
            <v>KUS</v>
          </cell>
          <cell r="E3233">
            <v>5380</v>
          </cell>
          <cell r="F3233" t="str">
            <v>Zahrnuje kompletní dodávku kotev délky od 4,01m do 5,00m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33">
            <v>93959</v>
          </cell>
        </row>
        <row r="3234">
          <cell r="A3234" t="str">
            <v>286734</v>
          </cell>
          <cell r="C3234" t="str">
            <v>KOTVY OCELOVÉ TYČOVÉ PG V PODZEMÍ DÉLKY DO 5M ÚNOS DO 200KN</v>
          </cell>
          <cell r="D3234" t="str">
            <v>KUS</v>
          </cell>
          <cell r="E3234">
            <v>6100</v>
          </cell>
          <cell r="F3234" t="str">
            <v>Zahrnuje kompletní dodávku kotev délky od 4,01m do 5,00m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34">
            <v>93983</v>
          </cell>
        </row>
        <row r="3235">
          <cell r="A3235" t="str">
            <v>286735</v>
          </cell>
          <cell r="C3235" t="str">
            <v>KOTVY OCELOVÉ TYČOVÉ PG V PODZEMÍ DL DO 5M ÚNOS PŘES 200KN</v>
          </cell>
          <cell r="D3235" t="str">
            <v>KUS</v>
          </cell>
          <cell r="E3235">
            <v>7300</v>
          </cell>
          <cell r="F3235" t="str">
            <v>Zahrnuje kompletní dodávku kotev délkyod 4,01m do 5,00m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35">
            <v>94007</v>
          </cell>
        </row>
        <row r="3236">
          <cell r="A3236" t="str">
            <v>286739</v>
          </cell>
          <cell r="C3236" t="str">
            <v>PŘÍPL ZA HOR MOKROU KOTVY OCELOVÉ TYČOVÉ PG DÉLKY DO 5M</v>
          </cell>
          <cell r="D3236" t="str">
            <v>KUS</v>
          </cell>
          <cell r="E3236">
            <v>1250</v>
          </cell>
          <cell r="F3236" t="str">
            <v>Příplatek obsahuje cenu za ztížené provedení kotev v hornině mokré (přítoky podzemní vody větší než 1,0l/s).</v>
          </cell>
          <cell r="G3236">
            <v>94031</v>
          </cell>
        </row>
        <row r="3237">
          <cell r="A3237" t="str">
            <v>286741</v>
          </cell>
          <cell r="C3237" t="str">
            <v>KOTVY OCELOVÉ TYČOVÉ PG V PODZEMÍ DÉLKY DO 6M ÚNOS DO 50KN</v>
          </cell>
          <cell r="D3237" t="str">
            <v>KUS</v>
          </cell>
          <cell r="E3237">
            <v>4080</v>
          </cell>
          <cell r="F3237" t="str">
            <v>Zahrnuje kompletní dodávku kotev délky od 5,01m do 6,00m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37">
            <v>94055</v>
          </cell>
        </row>
        <row r="3238">
          <cell r="A3238" t="str">
            <v>286742</v>
          </cell>
          <cell r="C3238" t="str">
            <v>KOTVY OCELOVÉ TYČOVÉ PG V PODZEMÍ DÉLKY DO 6M ÚNOS DO 100KN</v>
          </cell>
          <cell r="D3238" t="str">
            <v>KUS</v>
          </cell>
          <cell r="E3238">
            <v>5250</v>
          </cell>
          <cell r="F3238" t="str">
            <v>Zahrnuje kompletní dodávku kotev délky od 5,01m do 6,00m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38">
            <v>94079</v>
          </cell>
        </row>
        <row r="3239">
          <cell r="A3239" t="str">
            <v>286743</v>
          </cell>
          <cell r="C3239" t="str">
            <v>KOTVY OCELOVÉ TYČOVÉ PG V PODZEMÍ DÉLKY DO 6M ÚNOS DO 150KN</v>
          </cell>
          <cell r="D3239" t="str">
            <v>KUS</v>
          </cell>
          <cell r="E3239">
            <v>6380</v>
          </cell>
          <cell r="F3239" t="str">
            <v>Zahrnuje kompletní dodávku kotev délky od 5,01m do 6,00m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39">
            <v>94103</v>
          </cell>
        </row>
        <row r="3240">
          <cell r="A3240" t="str">
            <v>286744</v>
          </cell>
          <cell r="C3240" t="str">
            <v>KOTVY OCELOVÉ TYČOVÉ PG V PODZEMÍ DÉLKY DO 6M ÚNOS DO 200KN</v>
          </cell>
          <cell r="D3240" t="str">
            <v>KUS</v>
          </cell>
          <cell r="E3240">
            <v>8170</v>
          </cell>
          <cell r="F3240" t="str">
            <v>Zahrnuje kompletní dodávku kotev délky od 5,01m do 6,00m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40">
            <v>94127</v>
          </cell>
        </row>
        <row r="3241">
          <cell r="A3241" t="str">
            <v>286745</v>
          </cell>
          <cell r="C3241" t="str">
            <v>KOTVY OCELOVÉ TYČOVÉ PG V PODZEMÍ DL DO 6M ÚNOS PŘES 200KN</v>
          </cell>
          <cell r="D3241" t="str">
            <v>KUS</v>
          </cell>
          <cell r="E3241">
            <v>9020</v>
          </cell>
          <cell r="F3241" t="str">
            <v>Zahrnuje kompletní dodávku kotev délky od 5,01m do 6,00m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41">
            <v>94151</v>
          </cell>
        </row>
        <row r="3242">
          <cell r="A3242" t="str">
            <v>286749</v>
          </cell>
          <cell r="C3242" t="str">
            <v>PŘÍPL ZA HOR MOKROU KOTVY OCELOVÉ TYČOVÉ PG DÉLKY DO 6M</v>
          </cell>
          <cell r="D3242" t="str">
            <v>KUS</v>
          </cell>
          <cell r="E3242">
            <v>1480</v>
          </cell>
          <cell r="F3242" t="str">
            <v>Příplatek obsahuje cenu za ztížené provedení kotev v hornině mokré (přítoky podzemní vody větší než 1,0l/s).</v>
          </cell>
          <cell r="G3242">
            <v>94175</v>
          </cell>
        </row>
        <row r="3243">
          <cell r="A3243" t="str">
            <v>286751</v>
          </cell>
          <cell r="C3243" t="str">
            <v>KOTVY OCELOVÉ TYČOVÉ PG V PODZEMÍ DÉLKY DO 7M ÚNOS DO 50KN</v>
          </cell>
          <cell r="D3243" t="str">
            <v>KUS</v>
          </cell>
          <cell r="E3243">
            <v>4740</v>
          </cell>
          <cell r="F3243" t="str">
            <v>Zahrnuje kompletní dodávku kotev délky od 6,01m do 7,00m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43">
            <v>94199</v>
          </cell>
        </row>
        <row r="3244">
          <cell r="A3244" t="str">
            <v>286752</v>
          </cell>
          <cell r="C3244" t="str">
            <v>KOTVY OCELOVÉ TYČOVÉ PG V PODZEMÍ DÉLKY DO 7M ÚNOS DO 100KN</v>
          </cell>
          <cell r="D3244" t="str">
            <v>KUS</v>
          </cell>
          <cell r="E3244">
            <v>5720</v>
          </cell>
          <cell r="F3244" t="str">
            <v>Zahrnuje kompletní dodávku kotev délky od 6,01m do 7,00m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44">
            <v>94223</v>
          </cell>
        </row>
        <row r="3245">
          <cell r="A3245" t="str">
            <v>286753</v>
          </cell>
          <cell r="C3245" t="str">
            <v>KOTVY OCELOVÉ TYČOVÉ PG V PODZEMÍ DÉLKY DO 7M ÚNOS DO 150KN</v>
          </cell>
          <cell r="D3245" t="str">
            <v>KUS</v>
          </cell>
          <cell r="E3245">
            <v>7440</v>
          </cell>
          <cell r="F3245" t="str">
            <v>Zahrnuje kompletní dodávku kotev délky od 6,01m do 7,00m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45">
            <v>94247</v>
          </cell>
        </row>
        <row r="3246">
          <cell r="A3246" t="str">
            <v>286754</v>
          </cell>
          <cell r="C3246" t="str">
            <v>KOTVY OCELOVÉ TYČOVÉ PG V PODZEMÍ DÉLKY DO 7M ÚNOS DO 200KN</v>
          </cell>
          <cell r="D3246" t="str">
            <v>KUS</v>
          </cell>
          <cell r="E3246">
            <v>9700</v>
          </cell>
          <cell r="F3246" t="str">
            <v>Zahrnuje kompletní dodávku kotev délky od 6,01m do 7,00m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46">
            <v>94271</v>
          </cell>
        </row>
        <row r="3247">
          <cell r="A3247" t="str">
            <v>286755</v>
          </cell>
          <cell r="C3247" t="str">
            <v>KOTVY OCELOVÉ TYČOVÉ PG V PODZEMÍ DL DO 7M ÚNOS PŘES 200KN</v>
          </cell>
          <cell r="D3247" t="str">
            <v>KUS</v>
          </cell>
          <cell r="E3247">
            <v>10300</v>
          </cell>
          <cell r="F3247" t="str">
            <v>Zahrnuje kompletní dodávku kotev délky od 6,01m do 7,00m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47">
            <v>94295</v>
          </cell>
        </row>
        <row r="3248">
          <cell r="A3248" t="str">
            <v>286759</v>
          </cell>
          <cell r="C3248" t="str">
            <v>PŘÍPL ZA HOR MOKROU KOTVY OCELOVÉ TYČOVÉ PG DÉLKY DO 7M</v>
          </cell>
          <cell r="D3248" t="str">
            <v>KUS</v>
          </cell>
          <cell r="E3248">
            <v>1730</v>
          </cell>
          <cell r="F3248" t="str">
            <v>Příplatek obsahuje cenu za ztížené provedení kotev v hornině mokré (přítoky podzemní vody větší než 1,0l/s).</v>
          </cell>
          <cell r="G3248">
            <v>94319</v>
          </cell>
        </row>
        <row r="3249">
          <cell r="A3249" t="str">
            <v>286761</v>
          </cell>
          <cell r="C3249" t="str">
            <v>KOTVY OCELOVÉ TYČOVÉ PG V PODZEMÍ DÉLKY DO 8M ÚNOS DO 50KN</v>
          </cell>
          <cell r="D3249" t="str">
            <v>KUS</v>
          </cell>
          <cell r="E3249">
            <v>5400</v>
          </cell>
          <cell r="F3249" t="str">
            <v>Zahrnuje kompletní dodávku kotev délky od 7,01m do 8,00m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49">
            <v>94343</v>
          </cell>
        </row>
        <row r="3250">
          <cell r="A3250" t="str">
            <v>286762</v>
          </cell>
          <cell r="C3250" t="str">
            <v>KOTVY OCELOVÉ TYČOVÉ PG V PODZEMÍ DÉLKY DO 8M ÚNOS DO 100KN</v>
          </cell>
          <cell r="D3250" t="str">
            <v>KUS</v>
          </cell>
          <cell r="E3250">
            <v>6940</v>
          </cell>
          <cell r="F3250" t="str">
            <v>Zahrnuje kompletní dodávku kotev délky od 7,01m do 8,00m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0">
            <v>94367</v>
          </cell>
        </row>
        <row r="3251">
          <cell r="A3251" t="str">
            <v>286763</v>
          </cell>
          <cell r="C3251" t="str">
            <v>KOTVY OCELOVÉ TYČOVÉ PG V PODZEMÍ DÉLKY DO 8M ÚNOS DO 150KN</v>
          </cell>
          <cell r="D3251" t="str">
            <v>KUS</v>
          </cell>
          <cell r="E3251">
            <v>8450</v>
          </cell>
          <cell r="F3251" t="str">
            <v>Zahrnuje kompletní dodávku kotev délky od 7,01m do 8,00m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1">
            <v>94391</v>
          </cell>
        </row>
        <row r="3252">
          <cell r="A3252" t="str">
            <v>286764</v>
          </cell>
          <cell r="C3252" t="str">
            <v>KOTVY OCELOVÉ TYČOVÉ PG V PODZEMÍ DÉLKY DO 8M ÚNOS DO 200KN</v>
          </cell>
          <cell r="D3252" t="str">
            <v>KUS</v>
          </cell>
          <cell r="E3252">
            <v>10300</v>
          </cell>
          <cell r="F3252" t="str">
            <v>Zahrnuje kompletní dodávku kotev délky od 7,01m do 8,00m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2">
            <v>94415</v>
          </cell>
        </row>
        <row r="3253">
          <cell r="A3253" t="str">
            <v>286765</v>
          </cell>
          <cell r="C3253" t="str">
            <v>KOTVY OCELOVÉ TYČOVÉ PG V PODZEMÍ DL DO 8M ÚNOS PŘES 200KN</v>
          </cell>
          <cell r="D3253" t="str">
            <v>KUS</v>
          </cell>
          <cell r="E3253">
            <v>11800</v>
          </cell>
          <cell r="F3253" t="str">
            <v>Zahrnuje kompletní dodávku kotev délky od 7,01m do 8,00m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3">
            <v>94439</v>
          </cell>
        </row>
        <row r="3254">
          <cell r="A3254" t="str">
            <v>286769</v>
          </cell>
          <cell r="C3254" t="str">
            <v>PŘÍPL ZA HOR MOKROU KOTVY OCELOVÉ TYČOVÉ PG DÉLKY DO 8M</v>
          </cell>
          <cell r="D3254" t="str">
            <v>KUS</v>
          </cell>
          <cell r="E3254">
            <v>1900</v>
          </cell>
          <cell r="F3254" t="str">
            <v>Příplatek obsahuje cenu za ztížené provedení kotev v hornině mokré (přítoky podzemní vody větší než 1,0l/s).</v>
          </cell>
          <cell r="G3254">
            <v>94463</v>
          </cell>
        </row>
        <row r="3255">
          <cell r="A3255" t="str">
            <v>286771</v>
          </cell>
          <cell r="C3255" t="str">
            <v>KOTVY OCELOVÉ TYČOVÉ PG V PODZEMÍ DÉLKY DO 9M ÚNOS DO 50KN</v>
          </cell>
          <cell r="D3255" t="str">
            <v>KUS</v>
          </cell>
          <cell r="E3255">
            <v>5740</v>
          </cell>
          <cell r="F3255" t="str">
            <v>Zahrnuje kompletní dodávku kotev délky od 8,01m do 9,00m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5">
            <v>94487</v>
          </cell>
        </row>
        <row r="3256">
          <cell r="A3256" t="str">
            <v>286772</v>
          </cell>
          <cell r="C3256" t="str">
            <v>KOTVY OCELOVÉ TYČOVÉ PG V PODZEMÍ DÉLKY DO 9M ÚNOS DO 100KN</v>
          </cell>
          <cell r="D3256" t="str">
            <v>KUS</v>
          </cell>
          <cell r="E3256">
            <v>7050</v>
          </cell>
          <cell r="F3256" t="str">
            <v>Zahrnuje kompletní dodávku kotev délky od 8,01m do 9,00m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6">
            <v>94511</v>
          </cell>
        </row>
        <row r="3257">
          <cell r="A3257" t="str">
            <v>286773</v>
          </cell>
          <cell r="C3257" t="str">
            <v>KOTVY OCELOVÉ TYČOVÉ PG V PODZEMÍ DÉLKY DO 9M ÚNOS DO 150KN</v>
          </cell>
          <cell r="D3257" t="str">
            <v>KUS</v>
          </cell>
          <cell r="E3257">
            <v>9310</v>
          </cell>
          <cell r="F3257" t="str">
            <v>Zahrnuje kompletní dodávku kotev délky od 8,01m do 9,00m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7">
            <v>94535</v>
          </cell>
        </row>
        <row r="3258">
          <cell r="A3258" t="str">
            <v>286774</v>
          </cell>
          <cell r="C3258" t="str">
            <v>KOTVY OCELOVÉ TYČOVÉ PG V PODZEMÍ DÉLKY DO 9M ÚNOS DO 200KN</v>
          </cell>
          <cell r="D3258" t="str">
            <v>KUS</v>
          </cell>
          <cell r="E3258">
            <v>11400</v>
          </cell>
          <cell r="F3258" t="str">
            <v>Zahrnuje kompletní dodávku kotev délky od 8,01m do 9,00m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8">
            <v>94559</v>
          </cell>
        </row>
        <row r="3259">
          <cell r="A3259" t="str">
            <v>286775</v>
          </cell>
          <cell r="C3259" t="str">
            <v>KOTVY OCELOVÉ TYČOVÉ PG V PODZEMÍ DL DO 9M ÚNOS PŘES 200KN</v>
          </cell>
          <cell r="D3259" t="str">
            <v>KUS</v>
          </cell>
          <cell r="E3259">
            <v>12700</v>
          </cell>
          <cell r="F3259" t="str">
            <v>Zahrnuje kompletní dodávku kotev délky od 8,01m do 9,00m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59">
            <v>94583</v>
          </cell>
        </row>
        <row r="3260">
          <cell r="A3260" t="str">
            <v>286779</v>
          </cell>
          <cell r="C3260" t="str">
            <v>PŘÍPL ZA HOR MOKROU KOTVY OCELOVÉ TYČOVÉ PG DÉLKY DO 9M</v>
          </cell>
          <cell r="D3260" t="str">
            <v>KUS</v>
          </cell>
          <cell r="E3260">
            <v>2130</v>
          </cell>
          <cell r="F3260" t="str">
            <v>Příplatek obsahuje cenu za ztížené provedení kotev v hornině mokré (přítoky podzemní vody větší než 1,0l/s).</v>
          </cell>
          <cell r="G3260">
            <v>94607</v>
          </cell>
        </row>
        <row r="3261">
          <cell r="A3261" t="str">
            <v>286781</v>
          </cell>
          <cell r="C3261" t="str">
            <v>KOTVY OCELOVÉ TYČOVÉ PG V PODZEMÍ DÉLKY DO 10M ÚNOS DO 50KN</v>
          </cell>
          <cell r="D3261" t="str">
            <v>KUS</v>
          </cell>
          <cell r="E3261">
            <v>6940</v>
          </cell>
          <cell r="F3261" t="str">
            <v>Zahrnuje kompletní dodávku kotev délky od 9,01m do 10,00m a únosnosti do 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61">
            <v>94631</v>
          </cell>
        </row>
        <row r="3262">
          <cell r="A3262" t="str">
            <v>286782</v>
          </cell>
          <cell r="C3262" t="str">
            <v>KOTVY OCELOVÉ TYČOVÉ PG V PODZEMÍ DÉLKY DO 10M ÚNOS DO 100KN</v>
          </cell>
          <cell r="D3262" t="str">
            <v>KUS</v>
          </cell>
          <cell r="E3262">
            <v>8860</v>
          </cell>
          <cell r="F3262" t="str">
            <v>Zahrnuje kompletní dodávku kotev délky od 9,01m do 10,00m a únosnosti do 100kN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62">
            <v>94655</v>
          </cell>
        </row>
        <row r="3263">
          <cell r="A3263" t="str">
            <v>286783</v>
          </cell>
          <cell r="C3263" t="str">
            <v>KOTVY OCELOVÉ TYČOVÉ PG V PODZEMÍ DÉLKY DO 10M ÚNOS DO 150KN</v>
          </cell>
          <cell r="D3263" t="str">
            <v>KUS</v>
          </cell>
          <cell r="E3263">
            <v>10300</v>
          </cell>
          <cell r="F3263" t="str">
            <v>Zahrnuje kompletní dodávku kotev délky od 9,01m do 10,00m a únosnosti do 150kN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63">
            <v>94679</v>
          </cell>
        </row>
        <row r="3264">
          <cell r="A3264" t="str">
            <v>286784</v>
          </cell>
          <cell r="C3264" t="str">
            <v>KOTVY OCELOVÉ TYČOVÉ PG V PODZEMÍ DÉLKY DO 10M ÚNOS DO 200KN</v>
          </cell>
          <cell r="D3264" t="str">
            <v>KUS</v>
          </cell>
          <cell r="E3264">
            <v>13400</v>
          </cell>
          <cell r="F3264" t="str">
            <v>Zahrnuje kompletní dodávku kotev délky od 9,01m do 10,00m a únosnosti do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64">
            <v>94703</v>
          </cell>
        </row>
        <row r="3265">
          <cell r="A3265" t="str">
            <v>286785</v>
          </cell>
          <cell r="C3265" t="str">
            <v>KOTVY OCELOVÉ TYČOVÉ PG V PODZEMÍ DL DO 10M ÚNOS PŘES 200KN</v>
          </cell>
          <cell r="D3265" t="str">
            <v>KUS</v>
          </cell>
          <cell r="E3265">
            <v>15200</v>
          </cell>
          <cell r="F3265" t="str">
            <v>Zahrnuje kompletní dodávku kotev délky od 9,01m do 10,00m a únosnosti přes 200kN včetně příslušenství (podložky, matice,injektážního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 průkazné a kontrolní zkoušky kotev;- druh, délku, rozmístění a rozsah zkoušek určuje zadávací dokumentace;- vrty pro kotvy nejsou součástí této položky uvedou se v položce 263 - vrty pro svorníky a kotvy v podzemí dl. do 12m.</v>
          </cell>
          <cell r="G3265">
            <v>94727</v>
          </cell>
        </row>
        <row r="3266">
          <cell r="A3266" t="str">
            <v>286789</v>
          </cell>
          <cell r="C3266" t="str">
            <v>PŘÍPL ZA HOR MOKROU KOTVY OCELOVÉ TYČOVÉ PG DÉLKY DO 10M</v>
          </cell>
          <cell r="D3266" t="str">
            <v>KUS</v>
          </cell>
          <cell r="E3266">
            <v>2520</v>
          </cell>
          <cell r="F3266" t="str">
            <v>Příplatek obsahuje cenu za ztížené provedení kotev v hornině mokré (přítoky podzemní vody větší než 1,0l/s).</v>
          </cell>
          <cell r="G3266">
            <v>94751</v>
          </cell>
        </row>
        <row r="3267">
          <cell r="A3267" t="str">
            <v>28679</v>
          </cell>
          <cell r="C3267" t="str">
            <v>PŘÍPL ZA DALŠÍ 1M PRO KOTVY OCELOVÉ TYČOVÉ PG DÉLKY PŘES 10M</v>
          </cell>
          <cell r="D3267" t="str">
            <v>M</v>
          </cell>
          <cell r="E3267">
            <v>222</v>
          </cell>
          <cell r="F3267" t="str">
            <v>příplatek obsahuje ztížené provádění kotev delších než 10m za každý 1,0m.</v>
          </cell>
          <cell r="G3267">
            <v>94775</v>
          </cell>
        </row>
        <row r="3268">
          <cell r="A3268" t="str">
            <v>286811</v>
          </cell>
          <cell r="C3268" t="str">
            <v>KOTVY LAMINÁTOVÉ V PODZEMÍ DÉLKY DO 3M ÚNOSNOST DO 50KN</v>
          </cell>
          <cell r="D3268" t="str">
            <v>KUS</v>
          </cell>
          <cell r="E3268">
            <v>143</v>
          </cell>
          <cell r="F3268" t="str">
            <v>Zahrnuje kompletní dodávku kotvy délky do 3,00m a únosnosti do 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68">
            <v>94803</v>
          </cell>
        </row>
        <row r="3269">
          <cell r="A3269" t="str">
            <v>286812</v>
          </cell>
          <cell r="C3269" t="str">
            <v>KOTVY LAMINÁTOVÉ V PODZEMÍ DÉLKY DO 3M ÚNOSNOST DO 100KN</v>
          </cell>
          <cell r="D3269" t="str">
            <v>KUS</v>
          </cell>
          <cell r="E3269">
            <v>235</v>
          </cell>
          <cell r="F3269" t="str">
            <v>Zahrnuje kompletní dodávku kotvy délky do 3,00m a únosnosti do 100kN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69">
            <v>94827</v>
          </cell>
        </row>
        <row r="3270">
          <cell r="A3270" t="str">
            <v>286813</v>
          </cell>
          <cell r="C3270" t="str">
            <v>KOTVY LAMINÁTOVÉ V PODZEMÍ DÉLKY DO 3M ÚNOSNOST DO 150KN</v>
          </cell>
          <cell r="D3270" t="str">
            <v>KUS</v>
          </cell>
          <cell r="E3270">
            <v>351</v>
          </cell>
          <cell r="F3270" t="str">
            <v>Zahrnuje kompletní dodávku kotvy délky do 3,00m a únosnosti do 150kN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70">
            <v>94851</v>
          </cell>
        </row>
        <row r="3271">
          <cell r="A3271" t="str">
            <v>286819</v>
          </cell>
          <cell r="C3271" t="str">
            <v>PŘÍPL ZA HOR MOKROU KOTVY LAMINÁTOVÉ DÉLKY DO 3M</v>
          </cell>
          <cell r="D3271" t="str">
            <v>KUS</v>
          </cell>
          <cell r="E3271">
            <v>58</v>
          </cell>
          <cell r="F3271" t="str">
            <v>Příplatek obsahuje cenu za ztížené provedení kotev v hornině mokré (přítoky podzemní vody větší než 1,0l/s).</v>
          </cell>
          <cell r="G3271">
            <v>94875</v>
          </cell>
        </row>
        <row r="3272">
          <cell r="A3272" t="str">
            <v>286821</v>
          </cell>
          <cell r="C3272" t="str">
            <v>KOTVY LAMINÁTOVÉ V PODZEMÍ DÉLKY DO 4M ÚNOSNOST DO 50KN</v>
          </cell>
          <cell r="D3272" t="str">
            <v>KUS</v>
          </cell>
          <cell r="E3272">
            <v>351</v>
          </cell>
          <cell r="F3272" t="str">
            <v>Zahrnuje kompletní dodávku kotvy délky od 3,01m do 4,00m a únosnosti do 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72">
            <v>94899</v>
          </cell>
        </row>
        <row r="3273">
          <cell r="A3273" t="str">
            <v>286822</v>
          </cell>
          <cell r="C3273" t="str">
            <v>KOTVY LAMINÁTOVÉ V PODZEMÍ DÉLKY DO 4M ÚNOSNOST DO 100KN</v>
          </cell>
          <cell r="D3273" t="str">
            <v>KUS</v>
          </cell>
          <cell r="E3273">
            <v>405</v>
          </cell>
          <cell r="F3273" t="str">
            <v>Zahrnuje kompletní dodávku kotvy délkyod 3,01m do 4,00m a únosnosti do 100kN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73">
            <v>94923</v>
          </cell>
        </row>
        <row r="3274">
          <cell r="A3274" t="str">
            <v>286823</v>
          </cell>
          <cell r="C3274" t="str">
            <v>KOTVY LAMINÁTOVÉ V PODZEMÍ DÉLKY DO 4M ÚNOSNOST DO 150KN</v>
          </cell>
          <cell r="D3274" t="str">
            <v>KUS</v>
          </cell>
          <cell r="E3274">
            <v>533</v>
          </cell>
          <cell r="F3274" t="str">
            <v>Zahrnuje kompletní dodávku kotvy délkyod 3,01m do 4,00m a únosnosti do 150kN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74">
            <v>94947</v>
          </cell>
        </row>
        <row r="3275">
          <cell r="A3275" t="str">
            <v>286829</v>
          </cell>
          <cell r="C3275" t="str">
            <v>PŘÍPL ZA HOR MOKROU KOTVY LAMINÁTOVÉ DÉLKY DO 4M</v>
          </cell>
          <cell r="D3275" t="str">
            <v>KUS</v>
          </cell>
          <cell r="E3275">
            <v>99</v>
          </cell>
          <cell r="F3275" t="str">
            <v>Příplatek obsahuje cenu za ztížené provedení kotev v hornině mokré (přítoky podzemní vody větší než 1,0l/s).</v>
          </cell>
          <cell r="G3275">
            <v>94971</v>
          </cell>
        </row>
        <row r="3276">
          <cell r="A3276" t="str">
            <v>286831</v>
          </cell>
          <cell r="C3276" t="str">
            <v>KOTVY LAMINÁTOVÉ V PODZEMÍ DÉLKY DO 5M ÚNOSNOST DO 50KN</v>
          </cell>
          <cell r="D3276" t="str">
            <v>KUS</v>
          </cell>
          <cell r="E3276">
            <v>405</v>
          </cell>
          <cell r="F3276" t="str">
            <v>Zahrnuje kompletní dodávku kotvy délky od 4,01m do 5,00m a únosnosti do 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76">
            <v>94995</v>
          </cell>
        </row>
        <row r="3277">
          <cell r="A3277" t="str">
            <v>286832</v>
          </cell>
          <cell r="C3277" t="str">
            <v>KOTVY LAMINÁTOVÉ V PODZEMÍ DÉLKY DO 5M ÚNOSNOST DO 100KN</v>
          </cell>
          <cell r="D3277" t="str">
            <v>KUS</v>
          </cell>
          <cell r="E3277">
            <v>431</v>
          </cell>
          <cell r="F3277" t="str">
            <v>Zahrnuje kompletní dodávku kotvy délky od 4,01m do 5,00m a únosnosti do 100kN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77">
            <v>95019</v>
          </cell>
        </row>
        <row r="3278">
          <cell r="A3278" t="str">
            <v>286833</v>
          </cell>
          <cell r="C3278" t="str">
            <v>KOTVY LAMINÁTOVÉ V PODZEMÍ DÉLKY DO 5M ÚNOSNOST DO 150KN</v>
          </cell>
          <cell r="D3278" t="str">
            <v>KUS</v>
          </cell>
          <cell r="E3278">
            <v>484</v>
          </cell>
          <cell r="F3278" t="str">
            <v>Zahrnuje kompletní dodávku kotvy délky od 4,01m do 5,00m a únosnosti do 150kN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78">
            <v>95043</v>
          </cell>
        </row>
        <row r="3279">
          <cell r="A3279" t="str">
            <v>286834</v>
          </cell>
          <cell r="C3279" t="str">
            <v>KOTVY LAMINÁTOVÉ V PODZEMÍ DÉLKY DO 5M ÚNOSNOST DO 200KN</v>
          </cell>
          <cell r="D3279" t="str">
            <v>KUS</v>
          </cell>
          <cell r="E3279">
            <v>523</v>
          </cell>
          <cell r="F3279" t="str">
            <v>Zahrnuje kompletní dodávku kotvy délky od 4,01m do 5,00m a únosnosti do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79">
            <v>95067</v>
          </cell>
        </row>
        <row r="3280">
          <cell r="A3280" t="str">
            <v>286835</v>
          </cell>
          <cell r="C3280" t="str">
            <v>KOTVY LAMINÁTOVÉ V PODZEMÍ DÉLKY DO 5M ÚNOSN PŘES 200KN</v>
          </cell>
          <cell r="D3280" t="str">
            <v>KUS</v>
          </cell>
          <cell r="E3280">
            <v>707</v>
          </cell>
          <cell r="F3280" t="str">
            <v>Zahrnuje kompletní dodávku kotvy délky od 4,01m do 5,00m a únosnosti přes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80">
            <v>95091</v>
          </cell>
        </row>
        <row r="3281">
          <cell r="A3281" t="str">
            <v>286839</v>
          </cell>
          <cell r="C3281" t="str">
            <v>PŘÍPL ZA HOR MOKROU KOTVY LAMINÁTOVÉ DÉLKY DO 5M</v>
          </cell>
          <cell r="D3281" t="str">
            <v>KUS</v>
          </cell>
          <cell r="E3281">
            <v>127</v>
          </cell>
          <cell r="F3281" t="str">
            <v>Příplatek obsahuje cenu za ztížené provedení kotev v hornině mokré (přítoky podzemní vody větší než 1,0l/s).</v>
          </cell>
          <cell r="G3281">
            <v>95115</v>
          </cell>
        </row>
        <row r="3282">
          <cell r="A3282" t="str">
            <v>286841</v>
          </cell>
          <cell r="C3282" t="str">
            <v>KOTVY LAMINÁTOVÉ V PODZEMÍ DÉLKY DO 6M ÚNOSNOST DO 50KN</v>
          </cell>
          <cell r="D3282" t="str">
            <v>KUS</v>
          </cell>
          <cell r="E3282">
            <v>431</v>
          </cell>
          <cell r="F3282" t="str">
            <v>Zahrnuje kompletní dodávku kotvy délky od 5,01m do 6,00m a únosnosti do 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82">
            <v>95139</v>
          </cell>
        </row>
        <row r="3283">
          <cell r="A3283" t="str">
            <v>286842</v>
          </cell>
          <cell r="C3283" t="str">
            <v>KOTVY LAMINÁTOVÉ V PODZEMÍ DÉLKY DO 6M ÚNOSNOST DO 100KN</v>
          </cell>
          <cell r="D3283" t="str">
            <v>KUS</v>
          </cell>
          <cell r="E3283">
            <v>469</v>
          </cell>
          <cell r="F3283" t="str">
            <v>Zahrnuje kompletní dodávku kotvy délky od 5,01m do 6,00m a únosnosti do 100kN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83">
            <v>95163</v>
          </cell>
        </row>
        <row r="3284">
          <cell r="A3284" t="str">
            <v>286843</v>
          </cell>
          <cell r="C3284" t="str">
            <v>KOTVY LAMINÁTOVÉ V PODZEMÍ DÉLKY DO 6M ÚNOSNOST DO 150KN</v>
          </cell>
          <cell r="D3284" t="str">
            <v>KUS</v>
          </cell>
          <cell r="E3284">
            <v>512</v>
          </cell>
          <cell r="F3284" t="str">
            <v>Zahrnuje kompletní dodávku kotvy délky od 5,01m do 6,00m a únosnosti do 150kN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84">
            <v>95187</v>
          </cell>
        </row>
        <row r="3285">
          <cell r="A3285" t="str">
            <v>286844</v>
          </cell>
          <cell r="C3285" t="str">
            <v>KOTVY LAMINÁTOVÉ V PODZEMÍ DÉLKY DO 6M ÚNOSNOST DO 200KN</v>
          </cell>
          <cell r="D3285" t="str">
            <v>KUS</v>
          </cell>
          <cell r="E3285">
            <v>574</v>
          </cell>
          <cell r="F3285" t="str">
            <v>Zahrnuje kompletní dodávku kotvy délky od 5,01m do 6,00m a únosnosti do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85">
            <v>95211</v>
          </cell>
        </row>
        <row r="3286">
          <cell r="A3286" t="str">
            <v>286845</v>
          </cell>
          <cell r="C3286" t="str">
            <v>KOTVY LAMINÁTOVÉ V PODZEMÍ DÉLKY DO 6M ÚNOSN PŘES 200KN</v>
          </cell>
          <cell r="D3286" t="str">
            <v>KUS</v>
          </cell>
          <cell r="E3286">
            <v>941</v>
          </cell>
          <cell r="F3286" t="str">
            <v>Zahrnuje kompletní dodávku kotvy délky od 5,01m do 6,00m a únosnosti přes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86">
            <v>95235</v>
          </cell>
        </row>
        <row r="3287">
          <cell r="A3287" t="str">
            <v>286849</v>
          </cell>
          <cell r="C3287" t="str">
            <v>PŘÍPL ZA HOR MOKROU KOTVY LAMINÁTOVÉ DÉLKY DO 6M</v>
          </cell>
          <cell r="D3287" t="str">
            <v>KUS</v>
          </cell>
          <cell r="E3287">
            <v>147</v>
          </cell>
          <cell r="F3287" t="str">
            <v>Příplatek obsahuje cenu za ztížené provedení kotev v hornině mokré (přítoky podzemní vody větší než 1,0l/s).</v>
          </cell>
          <cell r="G3287">
            <v>95259</v>
          </cell>
        </row>
        <row r="3288">
          <cell r="A3288" t="str">
            <v>286851</v>
          </cell>
          <cell r="C3288" t="str">
            <v>KOTVY LAMINÁTOVÉ V PODZEMÍ DÉLKY DO 7M ÚNOSNOST DO 50KN</v>
          </cell>
          <cell r="D3288" t="str">
            <v>KUS</v>
          </cell>
          <cell r="E3288">
            <v>457</v>
          </cell>
          <cell r="F3288" t="str">
            <v>Zahrnuje kompletní dodávku kotvy délky od 6,01m do 7,00m a únosnosti do 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88">
            <v>95283</v>
          </cell>
        </row>
        <row r="3289">
          <cell r="A3289" t="str">
            <v>286852</v>
          </cell>
          <cell r="C3289" t="str">
            <v>KOTVY LAMINÁTOVÉ V PODZEMÍ DÉLKY DO 7M ÚNOSNOST DO 100KN</v>
          </cell>
          <cell r="D3289" t="str">
            <v>KUS</v>
          </cell>
          <cell r="E3289">
            <v>512</v>
          </cell>
          <cell r="F3289" t="str">
            <v>Zahrnuje kompletní dodávku kotvy délky od 6,01m do 7,00m a únosnosti do 100kN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89">
            <v>95307</v>
          </cell>
        </row>
        <row r="3290">
          <cell r="A3290" t="str">
            <v>286853</v>
          </cell>
          <cell r="C3290" t="str">
            <v>KOTVY LAMINÁTOVÉ V PODZEMÍ DÉLKY DO 7M ÚNOSNOST DO 150KN</v>
          </cell>
          <cell r="D3290" t="str">
            <v>KUS</v>
          </cell>
          <cell r="E3290">
            <v>574</v>
          </cell>
          <cell r="F3290" t="str">
            <v>Zahrnuje kompletní dodávku kotvy délky od 6,01m do 7,00m a únosnosti do 150kN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90">
            <v>95331</v>
          </cell>
        </row>
        <row r="3291">
          <cell r="A3291" t="str">
            <v>286854</v>
          </cell>
          <cell r="C3291" t="str">
            <v>KOTVY LAMINÁTOVÉ V PODZEMÍ DÉLKY DO 7M ÚNOSNOST DO 200KN</v>
          </cell>
          <cell r="D3291" t="str">
            <v>KUS</v>
          </cell>
          <cell r="E3291">
            <v>628</v>
          </cell>
          <cell r="F3291" t="str">
            <v>Zahrnuje kompletní dodávku kotvy délky od 6,01m do 7,00m a únosnosti do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91">
            <v>95355</v>
          </cell>
        </row>
        <row r="3292">
          <cell r="A3292" t="str">
            <v>286855</v>
          </cell>
          <cell r="C3292" t="str">
            <v>KOTVY LAMINÁTOVÉ V PODZEMÍ DÉLKY DO 7M ÚNOSN PŘES 200KN</v>
          </cell>
          <cell r="D3292" t="str">
            <v>KUS</v>
          </cell>
          <cell r="E3292">
            <v>979</v>
          </cell>
          <cell r="F3292" t="str">
            <v>Zahrnuje kompletní dodávku kotvy délky od 6,01m do 7,00m a únosnosti přes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92">
            <v>95379</v>
          </cell>
        </row>
        <row r="3293">
          <cell r="A3293" t="str">
            <v>286859</v>
          </cell>
          <cell r="C3293" t="str">
            <v>PŘÍPL ZA HOR MOKROU KOTVY LAMINÁTOVÉ DÉLKY DO 7M</v>
          </cell>
          <cell r="D3293" t="str">
            <v>KUS</v>
          </cell>
          <cell r="E3293">
            <v>178</v>
          </cell>
          <cell r="F3293" t="str">
            <v>Příplatek obsahuje cenu za ztížené provedení kotev v hornině mokré (přítoky podzemní vody větší než 1,0l/s).</v>
          </cell>
          <cell r="G3293">
            <v>95403</v>
          </cell>
        </row>
        <row r="3294">
          <cell r="A3294" t="str">
            <v>286861</v>
          </cell>
          <cell r="C3294" t="str">
            <v>KOTVY LAMINÁTOVÉ V PODZEMÍ DÉLKY DO 8M ÚNOSNOST DO 50KN</v>
          </cell>
          <cell r="D3294" t="str">
            <v>KUS</v>
          </cell>
          <cell r="E3294">
            <v>512</v>
          </cell>
          <cell r="F3294" t="str">
            <v>Zahrnuje kompletní dodávku kotvy délky od 7,01m do 8,00m a únosnosti do 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94">
            <v>95427</v>
          </cell>
        </row>
        <row r="3295">
          <cell r="A3295" t="str">
            <v>286862</v>
          </cell>
          <cell r="C3295" t="str">
            <v>KOTVY LAMINÁTOVÉ V PODZEMÍ DÉLKY DO 8M ÚNOSNOST DO 100KN</v>
          </cell>
          <cell r="D3295" t="str">
            <v>KUS</v>
          </cell>
          <cell r="E3295">
            <v>574</v>
          </cell>
          <cell r="F3295" t="str">
            <v>Zahrnuje kompletní dodávku kotvy délky od 7,01m do 8,00m a únosnosti do 100kN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95">
            <v>95451</v>
          </cell>
        </row>
        <row r="3296">
          <cell r="A3296" t="str">
            <v>286863</v>
          </cell>
          <cell r="C3296" t="str">
            <v>KOTVY LAMINÁTOVÉ V PODZEMÍ DÉLKY DO 8M ÚNOSNOST DO 150KN</v>
          </cell>
          <cell r="D3296" t="str">
            <v>KUS</v>
          </cell>
          <cell r="E3296">
            <v>615</v>
          </cell>
          <cell r="F3296" t="str">
            <v>Zahrnuje kompletní dodávku kotvy délky od 7,01m do 8,00m a únosnosti do 150kN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96">
            <v>95475</v>
          </cell>
        </row>
        <row r="3297">
          <cell r="A3297" t="str">
            <v>286864</v>
          </cell>
          <cell r="C3297" t="str">
            <v>KOTVY LAMINÁTOVÉ V PODZEMÍ DÉLKY DO 8M ÚNOSNOST DO 200KN</v>
          </cell>
          <cell r="D3297" t="str">
            <v>KUS</v>
          </cell>
          <cell r="E3297">
            <v>707</v>
          </cell>
          <cell r="F3297" t="str">
            <v>Zahrnuje kompletní dodávku kotvy délky od 7,01m do 8,00m a únosnosti do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97">
            <v>95499</v>
          </cell>
        </row>
        <row r="3298">
          <cell r="A3298" t="str">
            <v>286865</v>
          </cell>
          <cell r="C3298" t="str">
            <v>KOTVY LAMINÁTOVÉ V PODZEMÍ DÉLKY DO 8M ÚNOSN PŘES 200KN</v>
          </cell>
          <cell r="D3298" t="str">
            <v>KUS</v>
          </cell>
          <cell r="E3298">
            <v>1010</v>
          </cell>
          <cell r="F3298" t="str">
            <v>Zahrnuje kompletní dodávku kotvy délky od 7,01m do 8,00m a únosnosti přes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298">
            <v>95523</v>
          </cell>
        </row>
        <row r="3299">
          <cell r="A3299" t="str">
            <v>286869</v>
          </cell>
          <cell r="C3299" t="str">
            <v>PŘÍPL ZA HOR MOKROU KOTVY LAMINÁTOVÉ DÉLKY DO 8M</v>
          </cell>
          <cell r="D3299" t="str">
            <v>KUS</v>
          </cell>
          <cell r="E3299">
            <v>196</v>
          </cell>
          <cell r="F3299" t="str">
            <v>Příplatek obsahuje cenu za ztížené provedení kotev v hornině mokré (přítoky podzemní vody větší než 1,0l/s).</v>
          </cell>
          <cell r="G3299">
            <v>95547</v>
          </cell>
        </row>
        <row r="3300">
          <cell r="A3300" t="str">
            <v>286871</v>
          </cell>
          <cell r="C3300" t="str">
            <v>KOTVY LAMINÁTOVÉ V PODZEMÍ DÉLKY DO 9M ÚNOSNOST DO 50KN</v>
          </cell>
          <cell r="D3300" t="str">
            <v>KUS</v>
          </cell>
          <cell r="E3300">
            <v>574</v>
          </cell>
          <cell r="F3300" t="str">
            <v>Zahrnuje kompletní dodávku kotvy délky od 8,01m do 9,00m a únosnosti do 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0">
            <v>95571</v>
          </cell>
        </row>
        <row r="3301">
          <cell r="A3301" t="str">
            <v>286872</v>
          </cell>
          <cell r="C3301" t="str">
            <v>KOTVY LAMINÁTOVÉ V PODZEMÍ DÉLKY DO 9M ÚNOSNOST DO 100KN</v>
          </cell>
          <cell r="D3301" t="str">
            <v>KUS</v>
          </cell>
          <cell r="E3301">
            <v>641</v>
          </cell>
          <cell r="F3301" t="str">
            <v>Zahrnuje kompletní dodávku kotvy délky od 8,01m do 9,00m a únosnosti do 100kN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1">
            <v>95595</v>
          </cell>
        </row>
        <row r="3302">
          <cell r="A3302" t="str">
            <v>286873</v>
          </cell>
          <cell r="C3302" t="str">
            <v>KOTVY LAMINÁTOVÉ V PODZEMÍ DÉLKY DO 9M ÚNOSNOST DO 150KN</v>
          </cell>
          <cell r="D3302" t="str">
            <v>KUS</v>
          </cell>
          <cell r="E3302">
            <v>707</v>
          </cell>
          <cell r="F3302" t="str">
            <v>Zahrnuje kompletní dodávku kotvy délky od 8,01m do 9,00m a únosnosti do 150kN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2">
            <v>95619</v>
          </cell>
        </row>
        <row r="3303">
          <cell r="A3303" t="str">
            <v>286874</v>
          </cell>
          <cell r="C3303" t="str">
            <v>KOTVY LAMINÁTOVÉ V PODZEMÍ DÉLKY DO 9M ÚNOSNOST DO 200KN</v>
          </cell>
          <cell r="D3303" t="str">
            <v>KUS</v>
          </cell>
          <cell r="E3303">
            <v>851</v>
          </cell>
          <cell r="F3303" t="str">
            <v>Zahrnuje kompletní dodávku kotvy délky od 8,01m do 9,00m a únosnosti do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3">
            <v>95643</v>
          </cell>
        </row>
        <row r="3304">
          <cell r="A3304" t="str">
            <v>286875</v>
          </cell>
          <cell r="C3304" t="str">
            <v>KOTVY LAMINÁTOVÉ V PODZEMÍ DÉLKY DO 9M ÚNOSN PŘES 200KN</v>
          </cell>
          <cell r="D3304" t="str">
            <v>KUS</v>
          </cell>
          <cell r="E3304">
            <v>1070</v>
          </cell>
          <cell r="F3304" t="str">
            <v>Zahrnuje kompletní dodávku kotvy délky od 8,01m do 9,00m a únosnosti přes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4">
            <v>95667</v>
          </cell>
        </row>
        <row r="3305">
          <cell r="A3305" t="str">
            <v>286879</v>
          </cell>
          <cell r="C3305" t="str">
            <v>PŘÍPL ZA HOR MOKROU KOTVY LAMINÁTOVÉ DÉLKY DO 9M</v>
          </cell>
          <cell r="D3305" t="str">
            <v>KUS</v>
          </cell>
          <cell r="E3305">
            <v>196</v>
          </cell>
          <cell r="F3305" t="str">
            <v>Příplatek obsahuje cenu za ztížené provedení kotev v hornině mokré (přítoky podzemní vody větší než 1,0l/s).</v>
          </cell>
          <cell r="G3305">
            <v>95691</v>
          </cell>
        </row>
        <row r="3306">
          <cell r="A3306" t="str">
            <v>286881</v>
          </cell>
          <cell r="C3306" t="str">
            <v>KOTVY LAMINÁTOVÉ V PODZEMÍ DÉLKY DO 10M ÚNOSNOST DO 50KN</v>
          </cell>
          <cell r="D3306" t="str">
            <v>KUS</v>
          </cell>
          <cell r="E3306">
            <v>523</v>
          </cell>
          <cell r="F3306" t="str">
            <v>Zahrnuje kompletní dodávku kotvy délky od 9,01m do 10,00m a únosnosti do 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6">
            <v>95715</v>
          </cell>
        </row>
        <row r="3307">
          <cell r="A3307" t="str">
            <v>286882</v>
          </cell>
          <cell r="C3307" t="str">
            <v>KOTVY LAMINÁTOVÉ V PODZEMÍ DÉLKY DO 10M ÚNOSNOST DO 100KN</v>
          </cell>
          <cell r="D3307" t="str">
            <v>KUS</v>
          </cell>
          <cell r="E3307">
            <v>604</v>
          </cell>
          <cell r="F3307" t="str">
            <v>Zahrnuje kompletní dodávku kotvy délky od 9,01m do 10,00m a únosnosti do 100kN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7">
            <v>95739</v>
          </cell>
        </row>
        <row r="3308">
          <cell r="A3308" t="str">
            <v>286883</v>
          </cell>
          <cell r="C3308" t="str">
            <v>KOTVY LAMINÁTOVÉ V PODZEMÍ DÉLKY DO 10M ÚNOSNOST DO 150KN</v>
          </cell>
          <cell r="D3308" t="str">
            <v>KUS</v>
          </cell>
          <cell r="E3308">
            <v>666</v>
          </cell>
          <cell r="F3308" t="str">
            <v>Zahrnuje kompletní dodávku kotvy délky od 9,01m do 10,00m a únosnosti do 150kN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8">
            <v>95763</v>
          </cell>
        </row>
        <row r="3309">
          <cell r="A3309" t="str">
            <v>286884</v>
          </cell>
          <cell r="C3309" t="str">
            <v>KOTVY LAMINÁTOVÉ V PODZEMÍ DÉLKY DO 10M ÚNOSNOST DO 200KN</v>
          </cell>
          <cell r="D3309" t="str">
            <v>KUS</v>
          </cell>
          <cell r="E3309">
            <v>707</v>
          </cell>
          <cell r="F3309" t="str">
            <v>Zahrnuje kompletní dodávku kotvy délky od 9,01m do 10,00m a únosnosti do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09">
            <v>95787</v>
          </cell>
        </row>
        <row r="3310">
          <cell r="A3310" t="str">
            <v>286885</v>
          </cell>
          <cell r="C3310" t="str">
            <v>KOTVY LAMINÁTOVÉ V PODZEMÍ DÉLKY DO 10M ÚNOSN PŘES 200KN</v>
          </cell>
          <cell r="D3310" t="str">
            <v>KUS</v>
          </cell>
          <cell r="E3310">
            <v>825</v>
          </cell>
          <cell r="F3310" t="str">
            <v>Zahrnuje kompletní dodávku kotvy délky od 9,01m do 10,00m a únosnosti přes 200kN včetně příslušenství, podle požadavků a popisu uvedených v dokumentci pro zadání stavby (podložky, matice, víčka, injektážní nástavce, injekční a odvzdušňovací hadicea pod.);- součástí je kompletní osazení kotev v podzemí, které zahrnuje všechny operace podle technologického předpisu výrobce nutné pro řádné osazení a aktivaci včetně všech pomocných mechanizmů, přípravků a hmot (např. tlakovací a injektážní čerpadla, injekční - průkazné a kontrolní zkoušky kotev;- druh, délku, rozmístění a rozsah zkoušek určuje zadávací dokumentace;- vrty pro kotvy nejsou součástí této položky uvedou se v položce 263 - vrty pro svorníky a kotvy v podzemí dl. do 12m.</v>
          </cell>
          <cell r="G3310">
            <v>95811</v>
          </cell>
        </row>
        <row r="3311">
          <cell r="A3311" t="str">
            <v>286889</v>
          </cell>
          <cell r="C3311" t="str">
            <v>PŘÍPL ZA HOR MOKROU KOTVY LAMINÁTOVÉ DÉLKY DO 10M</v>
          </cell>
          <cell r="D3311" t="str">
            <v>KUS</v>
          </cell>
          <cell r="E3311">
            <v>147</v>
          </cell>
          <cell r="F3311" t="str">
            <v>Příplatek obsahuje cenu za ztížené provedení kotev v hornině mokré (přítoky podzemní vody větší než 1,0l/s).</v>
          </cell>
          <cell r="G3311">
            <v>95835</v>
          </cell>
        </row>
        <row r="3312">
          <cell r="A3312" t="str">
            <v>28689</v>
          </cell>
          <cell r="C3312" t="str">
            <v>PŘÍPL ZA DALŠÍ 1M PRO KOTVY LAMINÁTOVÉ DÉLKY PŘES 10M</v>
          </cell>
          <cell r="D3312" t="str">
            <v>M</v>
          </cell>
          <cell r="E3312">
            <v>12.7</v>
          </cell>
          <cell r="F3312" t="str">
            <v>příplatek obsahuje ztížené provádění kotev delších než 10m za každý 1,0m.</v>
          </cell>
          <cell r="G3312">
            <v>95859</v>
          </cell>
        </row>
        <row r="3313">
          <cell r="A3313" t="str">
            <v>28711</v>
          </cell>
          <cell r="C3313" t="str">
            <v>JEHLY V PODZEMÍ D DO 25MM DÉLKY DO 3M</v>
          </cell>
          <cell r="D3313" t="str">
            <v>KUS</v>
          </cell>
          <cell r="E3313">
            <v>246</v>
          </cell>
          <cell r="F3313" t="str">
            <v>Zahrnuje kompletní dodávku a osazení jehly délky do 3,00m prům. do 25mm včetně příslušenství;- tyč z betonářské oceli;- opatření tyče na jednom konci hrotem;- zaražení tyče do horniny nebo zeminy v podzemí;- potřebnou mechanizaci a pomocné konstrukce.</v>
          </cell>
          <cell r="G3313">
            <v>95891</v>
          </cell>
        </row>
        <row r="3314">
          <cell r="A3314" t="str">
            <v>287119</v>
          </cell>
          <cell r="C3314" t="str">
            <v>PŘÍPL ZA HOR MOKROU JEHLY D DO 25MM DÉLKY DO 3M</v>
          </cell>
          <cell r="D3314" t="str">
            <v>KUS</v>
          </cell>
          <cell r="E3314">
            <v>28</v>
          </cell>
          <cell r="F3314" t="str">
            <v>Příplatek obsahuje cenu za ztížené provedení kotev v hornině mokré (přítoky podzemní vody větší než 1,0l/s).</v>
          </cell>
          <cell r="G3314">
            <v>95915</v>
          </cell>
        </row>
        <row r="3315">
          <cell r="A3315" t="str">
            <v>28712</v>
          </cell>
          <cell r="C3315" t="str">
            <v>JEHLY V PODZEMÍ D DO 25MM DÉLKY DO 4M</v>
          </cell>
          <cell r="D3315" t="str">
            <v>KUS</v>
          </cell>
          <cell r="E3315">
            <v>365</v>
          </cell>
          <cell r="F3315" t="str">
            <v>Zahrnuje kompletní dodávku a osazení jehly délky od 3,01m do 4,00m prům. do 25mm včetně příslušenství;- tyč z betonářské oceli;- opatření tyče na jednom konci hrotem;- zaražení tyče do horniny nebo zeminy v podzemí;- potřebnou mechanizaci a pomocné konstrukce.</v>
          </cell>
          <cell r="G3315">
            <v>95939</v>
          </cell>
        </row>
        <row r="3316">
          <cell r="A3316" t="str">
            <v>287129</v>
          </cell>
          <cell r="C3316" t="str">
            <v>PŘÍPL ZA HOR MOKROU JEHLY D DO 25MM DÉLKY DO 4M</v>
          </cell>
          <cell r="D3316" t="str">
            <v>KUS</v>
          </cell>
          <cell r="E3316">
            <v>40</v>
          </cell>
          <cell r="F3316" t="str">
            <v>Příplatek obsahuje cenu za ztížené provedení kotev v hornině mokré (přítoky podzemní vody větší než 1,0l/s).</v>
          </cell>
          <cell r="G3316">
            <v>95963</v>
          </cell>
        </row>
        <row r="3317">
          <cell r="A3317" t="str">
            <v>28713</v>
          </cell>
          <cell r="C3317" t="str">
            <v>JEHLY V PODZEMÍ D DO 25MM DÉLKY DO 5M</v>
          </cell>
          <cell r="D3317" t="str">
            <v>KUS</v>
          </cell>
          <cell r="E3317">
            <v>444</v>
          </cell>
          <cell r="F3317" t="str">
            <v>Zahrnuje kompletní dodávku a osazení jehly délky od 4,01m do 5,00m prům. do 25mm včetně příslušenství;- tyč z betonářské oceli;- opatření tyče na jednom konci hrotem;- zaražení tyče do horniny nebo zeminy v podzemí;- potřebnou mechanizaci a pomocné konstrukce.</v>
          </cell>
          <cell r="G3317">
            <v>95987</v>
          </cell>
        </row>
        <row r="3318">
          <cell r="A3318" t="str">
            <v>287139</v>
          </cell>
          <cell r="C3318" t="str">
            <v>PŘÍPL ZA HOR MOKROU JEHLY D DO 25MM DÉLKY DO 5M</v>
          </cell>
          <cell r="D3318" t="str">
            <v>KUS</v>
          </cell>
          <cell r="E3318">
            <v>49</v>
          </cell>
          <cell r="F3318" t="str">
            <v>Příplatek obsahuje cenu za ztížené provedení kotev v hornině mokré (přítoky podzemní vody větší než 1,0l/s).</v>
          </cell>
          <cell r="G3318">
            <v>96011</v>
          </cell>
        </row>
        <row r="3319">
          <cell r="A3319" t="str">
            <v>28714</v>
          </cell>
          <cell r="C3319" t="str">
            <v>JEHLY V PODZEMÍ D DO 25MM DÉLKY DO 6M</v>
          </cell>
          <cell r="D3319" t="str">
            <v>KUS</v>
          </cell>
          <cell r="E3319">
            <v>533</v>
          </cell>
          <cell r="F3319" t="str">
            <v>Zahrnuje kompletní dodávku a osazení jehly délky od 5,01m do 6,00m prům. do 25mm včetně příslušenství;- tyč z betonářské oceli;- opatření tyče na jednom konci hrotem;- zaražení tyče do horniny nebo zeminy v podzemí;- potřebnou mechanizaci a pomocné konstrukce.</v>
          </cell>
          <cell r="G3319">
            <v>96035</v>
          </cell>
        </row>
        <row r="3320">
          <cell r="A3320" t="str">
            <v>287149</v>
          </cell>
          <cell r="C3320" t="str">
            <v>PŘÍPL ZA HOR MOKROU JEHLY D DO 25MM DÉLKY DO 6M</v>
          </cell>
          <cell r="D3320" t="str">
            <v>KUS</v>
          </cell>
          <cell r="E3320">
            <v>62</v>
          </cell>
          <cell r="F3320" t="str">
            <v>Příplatek obsahuje cenu za ztížené provedení kotev v hornině mokré (přítoky podzemní vody větší než 1,0l/s).</v>
          </cell>
          <cell r="G3320">
            <v>96059</v>
          </cell>
        </row>
        <row r="3321">
          <cell r="A3321" t="str">
            <v>28721</v>
          </cell>
          <cell r="C3321" t="str">
            <v>JEHLY V PODZEMÍ D DO 32MM DÉLKY DO 3M</v>
          </cell>
          <cell r="D3321" t="str">
            <v>KUS</v>
          </cell>
          <cell r="E3321">
            <v>444</v>
          </cell>
          <cell r="F3321" t="str">
            <v>Zahrnuje kompletní dodávku a osazení jehly délky do 3,00m prům. do 32mm včetně příslušenství;- tyč z betonářské oceli;- opatření tyče na jednom konci hrotem;- zaražení tyče do horniny nebo zeminy v podzemí;- potřebnou mechanizaci a pomocné konstrukce.</v>
          </cell>
          <cell r="G3321">
            <v>96087</v>
          </cell>
        </row>
        <row r="3322">
          <cell r="A3322" t="str">
            <v>287219</v>
          </cell>
          <cell r="C3322" t="str">
            <v>PŘÍPL ZA HOR MOKROU JEHLY D DO 32MM DÉLKY DO 3M</v>
          </cell>
          <cell r="D3322" t="str">
            <v>KUS</v>
          </cell>
          <cell r="E3322">
            <v>49</v>
          </cell>
          <cell r="F3322" t="str">
            <v>Příplatek obsahuje cenu za ztížené provedení kotev v hornině mokré (přítoky podzemní vody větší než 1,0l/s).</v>
          </cell>
          <cell r="G3322">
            <v>96111</v>
          </cell>
        </row>
        <row r="3323">
          <cell r="A3323" t="str">
            <v>28722</v>
          </cell>
          <cell r="C3323" t="str">
            <v>JEHLY V PODZEMÍ D DO 32MM DÉLKY DO 4M</v>
          </cell>
          <cell r="D3323" t="str">
            <v>KUS</v>
          </cell>
          <cell r="E3323">
            <v>500</v>
          </cell>
          <cell r="F3323" t="str">
            <v>Zahrnuje kompletní dodávku a osazení jehly délky od 3,01m do 4,00m prům. do 32mm včetně příslušenství;- tyč z betonářské oceli;- opatření tyče na jednom konci hrotem;- zaražení tyče do horniny nebo zeminy v podzemí;- potřebnou mechanizaci a pomocné konstrukce.</v>
          </cell>
          <cell r="G3323">
            <v>96135</v>
          </cell>
        </row>
        <row r="3324">
          <cell r="A3324" t="str">
            <v>287229</v>
          </cell>
          <cell r="C3324" t="str">
            <v>PŘÍPL ZA HOR MOKROU JEHLY D DO 32MM DÉLKY DO 4M</v>
          </cell>
          <cell r="D3324" t="str">
            <v>KUS</v>
          </cell>
          <cell r="E3324">
            <v>59</v>
          </cell>
          <cell r="F3324" t="str">
            <v>Příplatek obsahuje cenu za ztížené provedení kotev v hornině mokré (přítoky podzemní vody větší než 1,0l/s).</v>
          </cell>
          <cell r="G3324">
            <v>96159</v>
          </cell>
        </row>
        <row r="3325">
          <cell r="A3325" t="str">
            <v>28723</v>
          </cell>
          <cell r="C3325" t="str">
            <v>JEHLY V PODZEMÍ D DO 32MM DÉLKY DO 5M</v>
          </cell>
          <cell r="D3325" t="str">
            <v>KUS</v>
          </cell>
          <cell r="E3325">
            <v>733</v>
          </cell>
          <cell r="F3325" t="str">
            <v>Zahrnuje kompletní dodávku a osazení jehly délky od 4,01m do 5,00m prům. do 32mm včetně příslušenství;- tyč z betonářské oceli;- opatření tyče na jednom konci hrotem;- zaražení tyče do horniny nebo zeminy v podzemí;- potřebnou mechanizaci a pomocné konstrukce.</v>
          </cell>
          <cell r="G3325">
            <v>96183</v>
          </cell>
        </row>
        <row r="3326">
          <cell r="A3326" t="str">
            <v>287239</v>
          </cell>
          <cell r="C3326" t="str">
            <v>PŘÍPL ZA HOR MOKROU JEHLY D DO 32MM DÉLKY DO 5M</v>
          </cell>
          <cell r="D3326" t="str">
            <v>KUS</v>
          </cell>
          <cell r="E3326">
            <v>85</v>
          </cell>
          <cell r="F3326" t="str">
            <v>Příplatek obsahuje cenu za ztížené provedení kotev v hornině mokré (přítoky podzemní vody větší než 1,0l/s).</v>
          </cell>
          <cell r="G3326">
            <v>96207</v>
          </cell>
        </row>
        <row r="3327">
          <cell r="A3327" t="str">
            <v>28724</v>
          </cell>
          <cell r="C3327" t="str">
            <v>JEHLY V PODZEMÍ D DO 32MM DÉLKY DO 6M</v>
          </cell>
          <cell r="D3327" t="str">
            <v>KUS</v>
          </cell>
          <cell r="E3327">
            <v>874</v>
          </cell>
          <cell r="F3327" t="str">
            <v>Zahrnuje kompletní dodávku a osazení jehly délky od 5,01m do 6,00m prům. do 32mm včetně příslušenství;- tyč z betonářské oceli;- opatření tyče na jednom konci hrotem;- zaražení tyče do horniny nebo zeminy v podzemí;- potřebnou mechanizaci a pomocné konstrukce.</v>
          </cell>
          <cell r="G3327">
            <v>96231</v>
          </cell>
        </row>
        <row r="3328">
          <cell r="A3328" t="str">
            <v>287249</v>
          </cell>
          <cell r="C3328" t="str">
            <v>PŘÍPL ZA HOR MOKROU JEHLY D DO 32MM DÉLKY DO 6M</v>
          </cell>
          <cell r="D3328" t="str">
            <v>KUS</v>
          </cell>
          <cell r="E3328">
            <v>103</v>
          </cell>
          <cell r="F3328" t="str">
            <v>Příplatek obsahuje cenu za ztížené provedení kotev v hornině mokré (přítoky podzemní vody větší než 1,0l/s).</v>
          </cell>
          <cell r="G3328">
            <v>96255</v>
          </cell>
        </row>
        <row r="3329">
          <cell r="A3329" t="str">
            <v>288111</v>
          </cell>
          <cell r="C3329" t="str">
            <v>TRYSKOVÁ INJEKTÁŽ D SLOUPU DO 400MM DL VRTU DO 4M NA POVRCHU</v>
          </cell>
          <cell r="D3329" t="str">
            <v>M3</v>
          </cell>
          <cell r="E3329">
            <v>37200</v>
          </cell>
          <cell r="F3329" t="str">
            <v>Položka zahrnuje veškerý materiál, výrobky a polotovary, včetně mimostaveništní a vnitrostaveništní dopravy (rovněž přesuny), včetně naložení a složení, případně s uložením.</v>
          </cell>
          <cell r="G3329">
            <v>96287</v>
          </cell>
        </row>
        <row r="3330">
          <cell r="A3330" t="str">
            <v>288112</v>
          </cell>
          <cell r="C3330" t="str">
            <v>TRYSKOVÁ INJEKTÁŽ D SLOUPU DO 400MM DL VRTU DO 4M V PODZEMÍ</v>
          </cell>
          <cell r="D3330" t="str">
            <v>M3</v>
          </cell>
          <cell r="E3330">
            <v>43800</v>
          </cell>
          <cell r="F3330" t="str">
            <v>Položka zahrnuje veškerý materiál, výrobky a polotovary, včetně mimostaveništní a vnitrostaveništní dopravy (rovněž přesuny), včetně naložení a složení, případně s uložením.</v>
          </cell>
          <cell r="G3330">
            <v>96307</v>
          </cell>
        </row>
        <row r="3331">
          <cell r="A3331" t="str">
            <v>288121</v>
          </cell>
          <cell r="C3331" t="str">
            <v>TRYSKOVÁ INJEKTÁŽ D SLOUPU DO 400MM DL VRTU DO 6M NA POVRCHU</v>
          </cell>
          <cell r="D3331" t="str">
            <v>M3</v>
          </cell>
          <cell r="E3331">
            <v>37200</v>
          </cell>
          <cell r="F3331" t="str">
            <v>Položka zahrnuje veškerý materiál, výrobky a polotovary, včetně mimostaveništní a vnitrostaveništní dopravy (rovněž přesuny), včetně naložení a složení, případně s uložením.</v>
          </cell>
          <cell r="G3331">
            <v>96331</v>
          </cell>
        </row>
        <row r="3332">
          <cell r="A3332" t="str">
            <v>288122</v>
          </cell>
          <cell r="C3332" t="str">
            <v>TRYSKOVÁ INJEKTÁŽ D SLOUPU DO 400MM DL VRTU DO 6M V PODZEMÍ</v>
          </cell>
          <cell r="D3332" t="str">
            <v>M3</v>
          </cell>
          <cell r="E3332">
            <v>43800</v>
          </cell>
          <cell r="F3332" t="str">
            <v>Položka zahrnuje veškerý materiál, výrobky a polotovary, včetně mimostaveništní a vnitrostaveništní dopravy (rovněž přesuny), včetně naložení a složení, případně s uložením.</v>
          </cell>
          <cell r="G3332">
            <v>96351</v>
          </cell>
        </row>
        <row r="3333">
          <cell r="A3333" t="str">
            <v>288131</v>
          </cell>
          <cell r="C3333" t="str">
            <v>TRYSKOVÁ INJEKTÁŽ D SLOUPU DO 400MM DL VRTU DO 8M NA POVRCHU</v>
          </cell>
          <cell r="D3333" t="str">
            <v>M3</v>
          </cell>
          <cell r="E3333">
            <v>37200</v>
          </cell>
          <cell r="F3333" t="str">
            <v>Položka zahrnuje veškerý materiál, výrobky a polotovary, včetně mimostaveništní a vnitrostaveništní dopravy (rovněž přesuny), včetně naložení a složení, případně s uložením.</v>
          </cell>
          <cell r="G3333">
            <v>96375</v>
          </cell>
        </row>
        <row r="3334">
          <cell r="A3334" t="str">
            <v>288132</v>
          </cell>
          <cell r="C3334" t="str">
            <v>TRYSKOVÁ INJEKTÁŽ D SLOUPU DO 400MM DL VRTU DO 8M V PODZEMÍ</v>
          </cell>
          <cell r="D3334" t="str">
            <v>M3</v>
          </cell>
          <cell r="E3334">
            <v>43800</v>
          </cell>
          <cell r="F3334" t="str">
            <v>Položka zahrnuje veškerý materiál, výrobky a polotovary, včetně mimostaveništní a vnitrostaveništní dopravy (rovněž přesuny), včetně naložení a složení, případně s uložením.</v>
          </cell>
          <cell r="G3334">
            <v>96395</v>
          </cell>
        </row>
        <row r="3335">
          <cell r="A3335" t="str">
            <v>288141</v>
          </cell>
          <cell r="C3335" t="str">
            <v>TRYSK INJEKTÁŽ D SLOUPU DO 400MM DL VRTU DO 10M NA POVRCHU</v>
          </cell>
          <cell r="D3335" t="str">
            <v>M3</v>
          </cell>
          <cell r="E3335">
            <v>37200</v>
          </cell>
          <cell r="F3335" t="str">
            <v>Položka zahrnuje veškerý materiál, výrobky a polotovary, včetně mimostaveništní a vnitrostaveništní dopravy (rovněž přesuny), včetně naložení a složení, případně s uložením.</v>
          </cell>
          <cell r="G3335">
            <v>96419</v>
          </cell>
        </row>
        <row r="3336">
          <cell r="A3336" t="str">
            <v>288142</v>
          </cell>
          <cell r="C3336" t="str">
            <v>TRYSKOVÁ INJEKTÁŽ D SLOUPU DO 400MM DL VRTU DO 10M V PODZEMÍ</v>
          </cell>
          <cell r="D3336" t="str">
            <v>M3</v>
          </cell>
          <cell r="E3336">
            <v>43800</v>
          </cell>
          <cell r="F3336" t="str">
            <v>Položka zahrnuje veškerý materiál, výrobky a polotovary, včetně mimostaveništní a vnitrostaveništní dopravy (rovněž přesuny), včetně naložení a složení, případně s uložením.</v>
          </cell>
          <cell r="G3336">
            <v>96439</v>
          </cell>
        </row>
        <row r="3337">
          <cell r="A3337" t="str">
            <v>288151</v>
          </cell>
          <cell r="C3337" t="str">
            <v>TRYSK INJEKTÁŽ D SLOUPU DO 400MM DL VRTU DO 12M NA POVRCHU</v>
          </cell>
          <cell r="D3337" t="str">
            <v>M3</v>
          </cell>
          <cell r="E3337">
            <v>37200</v>
          </cell>
          <cell r="F3337" t="str">
            <v>Položka zahrnuje veškerý materiál, výrobky a polotovary, včetně mimostaveništní a vnitrostaveništní dopravy (rovněž přesuny), včetně naložení a složení, případně s uložením.</v>
          </cell>
          <cell r="G3337">
            <v>96463</v>
          </cell>
        </row>
        <row r="3338">
          <cell r="A3338" t="str">
            <v>288152</v>
          </cell>
          <cell r="C3338" t="str">
            <v>TRYSKOVÁ INJEKTÁŽ D SLOUPU DO 400MM DL VRTU DO 12M V PODZEMÍ</v>
          </cell>
          <cell r="D3338" t="str">
            <v>M3</v>
          </cell>
          <cell r="E3338">
            <v>43800</v>
          </cell>
          <cell r="F3338" t="str">
            <v>Položka zahrnuje veškerý materiál, výrobky a polotovary, včetně mimostaveništní a vnitrostaveništní dopravy (rovněž přesuny), včetně naložení a složení, případně s uložením.</v>
          </cell>
          <cell r="G3338">
            <v>96483</v>
          </cell>
        </row>
        <row r="3339">
          <cell r="A3339" t="str">
            <v>288161</v>
          </cell>
          <cell r="C3339" t="str">
            <v>TRYSK INJEKTÁŽ D SLOUPU DO 400MM DL VRTU DO 14M NA POVRCHU</v>
          </cell>
          <cell r="D3339" t="str">
            <v>M3</v>
          </cell>
          <cell r="E3339">
            <v>37200</v>
          </cell>
          <cell r="F3339" t="str">
            <v>Položka zahrnuje veškerý materiál, výrobky a polotovary, včetně mimostaveništní a vnitrostaveništní dopravy (rovněž přesuny), včetně naložení a složení, případně s uložením.</v>
          </cell>
          <cell r="G3339">
            <v>96507</v>
          </cell>
        </row>
        <row r="3340">
          <cell r="A3340" t="str">
            <v>288162</v>
          </cell>
          <cell r="C3340" t="str">
            <v>TRYSKOVÁ INJEKTÁŽ D SLOUPU DO 400MM DL VRTU DO 14M V PODZEMÍ</v>
          </cell>
          <cell r="D3340" t="str">
            <v>M3</v>
          </cell>
          <cell r="E3340">
            <v>43800</v>
          </cell>
          <cell r="F3340" t="str">
            <v>Položka zahrnuje veškerý materiál, výrobky a polotovary, včetně mimostaveništní a vnitrostaveništní dopravy (rovněž přesuny), včetně naložení a složení, případně s uložením.</v>
          </cell>
          <cell r="G3340">
            <v>96527</v>
          </cell>
        </row>
        <row r="3341">
          <cell r="A3341" t="str">
            <v>288171</v>
          </cell>
          <cell r="C3341" t="str">
            <v>TRYSK INJEKTÁŽ D SLOUPU DO 400MM DL VRTU DO 16M NA POVRCHU</v>
          </cell>
          <cell r="D3341" t="str">
            <v>M3</v>
          </cell>
          <cell r="E3341">
            <v>37200</v>
          </cell>
          <cell r="F3341" t="str">
            <v>Položka zahrnuje veškerý materiál, výrobky a polotovary, včetně mimostaveništní a vnitrostaveništní dopravy (rovněž přesuny), včetně naložení a složení, případně s uložením.</v>
          </cell>
          <cell r="G3341">
            <v>96551</v>
          </cell>
        </row>
        <row r="3342">
          <cell r="A3342" t="str">
            <v>288172</v>
          </cell>
          <cell r="C3342" t="str">
            <v>TRYSKOVÁ INJEKTÁŽ D SLOUPU DO 400MM DL VRTU DO 16M V PODZEMÍ</v>
          </cell>
          <cell r="D3342" t="str">
            <v>M3</v>
          </cell>
          <cell r="E3342">
            <v>43800</v>
          </cell>
          <cell r="F3342" t="str">
            <v>Položka zahrnuje veškerý materiál, výrobky a polotovary, včetně mimostaveništní a vnitrostaveništní dopravy (rovněž přesuny), včetně naložení a složení, případně s uložením.</v>
          </cell>
          <cell r="G3342">
            <v>96571</v>
          </cell>
        </row>
        <row r="3343">
          <cell r="A3343" t="str">
            <v>288181</v>
          </cell>
          <cell r="C3343" t="str">
            <v>TRYSK INJEKTÁŽ D SLOUPU DO 400MM DL VRTU DO 18M NA POVRCHU</v>
          </cell>
          <cell r="D3343" t="str">
            <v>M3</v>
          </cell>
          <cell r="E3343">
            <v>37200</v>
          </cell>
          <cell r="F3343" t="str">
            <v>Položka zahrnuje veškerý materiál, výrobky a polotovary, včetně mimostaveništní a vnitrostaveništní dopravy (rovněž přesuny), včetně naložení a složení, případně s uložením.</v>
          </cell>
          <cell r="G3343">
            <v>96595</v>
          </cell>
        </row>
        <row r="3344">
          <cell r="A3344" t="str">
            <v>288182</v>
          </cell>
          <cell r="C3344" t="str">
            <v>TRYSKOVÁ INJEKTÁŽ D SLOUPU DO 400MM DL VRTU DO 18M V PODZEMÍ</v>
          </cell>
          <cell r="D3344" t="str">
            <v>M3</v>
          </cell>
          <cell r="E3344">
            <v>43800</v>
          </cell>
          <cell r="F3344" t="str">
            <v>Položka zahrnuje veškerý materiál, výrobky a polotovary, včetně mimostaveništní a vnitrostaveništní dopravy (rovněž přesuny), včetně naložení a složení, případně s uložením.</v>
          </cell>
          <cell r="G3344">
            <v>96615</v>
          </cell>
        </row>
        <row r="3345">
          <cell r="A3345" t="str">
            <v>288191</v>
          </cell>
          <cell r="C3345" t="str">
            <v>PŘÍPL ZA DALŠÍ 1M DÉLKY VRTU D SLOUPU DO 400MM NA POVRCHU</v>
          </cell>
          <cell r="D3345" t="str">
            <v>M3</v>
          </cell>
          <cell r="E3345">
            <v>37200</v>
          </cell>
          <cell r="F3345" t="str">
            <v>Položka zahrnuje veškerý materiál, výrobky a polotovary, včetně mimostaveništní a vnitrostaveništní dopravy (rovněž přesuny), včetně naložení a složení, případně s uložením.</v>
          </cell>
          <cell r="G3345">
            <v>96639</v>
          </cell>
        </row>
        <row r="3346">
          <cell r="A3346" t="str">
            <v>288192</v>
          </cell>
          <cell r="C3346" t="str">
            <v>PŘÍPL ZA DALŠÍ 1M DÉLKY VRTU D SLOUPU DO 400MM V PODZEMÍ</v>
          </cell>
          <cell r="D3346" t="str">
            <v>M3</v>
          </cell>
          <cell r="E3346">
            <v>43800</v>
          </cell>
          <cell r="F3346" t="str">
            <v>Položka zahrnuje veškerý materiál, výrobky a polotovary, včetně mimostaveništní a vnitrostaveništní dopravy (rovněž přesuny), včetně naložení a složení, případně s uložením.</v>
          </cell>
          <cell r="G3346">
            <v>96659</v>
          </cell>
        </row>
        <row r="3347">
          <cell r="A3347" t="str">
            <v>288211</v>
          </cell>
          <cell r="C3347" t="str">
            <v>TRYSKOVÁ INJEKTÁŽ D SLOUPU DO 600MM DL VRTU DO 4M NA POVRCHU</v>
          </cell>
          <cell r="D3347" t="str">
            <v>M3</v>
          </cell>
          <cell r="E3347">
            <v>18100</v>
          </cell>
          <cell r="F3347" t="str">
            <v>Položka zahrnuje veškerý materiál, výrobky a polotovary, včetně mimostaveništní a vnitrostaveništní dopravy (rovněž přesuny), včetně naložení a složení, případně s uložením.</v>
          </cell>
          <cell r="G3347">
            <v>96687</v>
          </cell>
        </row>
        <row r="3348">
          <cell r="A3348" t="str">
            <v>288212</v>
          </cell>
          <cell r="C3348" t="str">
            <v>TRYSKOVÁ INJEKTÁŽ D SLOUPU DO 600MM DL VRTU DO 4M V PODZEMÍ</v>
          </cell>
          <cell r="D3348" t="str">
            <v>M3</v>
          </cell>
          <cell r="E3348">
            <v>20800</v>
          </cell>
          <cell r="F3348" t="str">
            <v>Položka zahrnuje veškerý materiál, výrobky a polotovary, včetně mimostaveništní a vnitrostaveništní dopravy (rovněž přesuny), včetně naložení a složení, případně s uložením.</v>
          </cell>
          <cell r="G3348">
            <v>96707</v>
          </cell>
        </row>
        <row r="3349">
          <cell r="A3349" t="str">
            <v>288221</v>
          </cell>
          <cell r="C3349" t="str">
            <v>TRYSKOVÁ INJEKTÁŽ D SLOUPU DO 600MM DL VRTU DO 6M NA POVRCHU</v>
          </cell>
          <cell r="D3349" t="str">
            <v>M3</v>
          </cell>
          <cell r="E3349">
            <v>18100</v>
          </cell>
          <cell r="F3349" t="str">
            <v>Položka zahrnuje veškerý materiál, výrobky a polotovary, včetně mimostaveništní a vnitrostaveništní dopravy (rovněž přesuny), včetně naložení a složení, případně s uložením.</v>
          </cell>
          <cell r="G3349">
            <v>96731</v>
          </cell>
        </row>
        <row r="3350">
          <cell r="A3350" t="str">
            <v>288222</v>
          </cell>
          <cell r="C3350" t="str">
            <v>TRYSKOVÁ INJEKTÁŽ D SLOUPU DO 600MM DL VRTU DO 6M V PODZEMÍ</v>
          </cell>
          <cell r="D3350" t="str">
            <v>M3</v>
          </cell>
          <cell r="E3350">
            <v>20800</v>
          </cell>
          <cell r="F3350" t="str">
            <v>Položka zahrnuje veškerý materiál, výrobky a polotovary, včetně mimostaveništní a vnitrostaveništní dopravy (rovněž přesuny), včetně naložení a složení, případně s uložením.</v>
          </cell>
          <cell r="G3350">
            <v>96751</v>
          </cell>
        </row>
        <row r="3351">
          <cell r="A3351" t="str">
            <v>288231</v>
          </cell>
          <cell r="C3351" t="str">
            <v>TRYSKOVÁ INJEKTÁŽ D SLOUPU DO 600MM DL VRTU DO 8M NA POVRCHU</v>
          </cell>
          <cell r="D3351" t="str">
            <v>M3</v>
          </cell>
          <cell r="E3351">
            <v>18100</v>
          </cell>
          <cell r="F3351" t="str">
            <v>Položka zahrnuje veškerý materiál, výrobky a polotovary, včetně mimostaveništní a vnitrostaveništní dopravy (rovněž přesuny), včetně naložení a složení, případně s uložením.</v>
          </cell>
          <cell r="G3351">
            <v>96775</v>
          </cell>
        </row>
        <row r="3352">
          <cell r="A3352" t="str">
            <v>288232</v>
          </cell>
          <cell r="C3352" t="str">
            <v>TRYSKOVÁ INJEKTÁŽ D SLOUPU DO 600MM DL VRTU DO 8M V PODZEMÍ</v>
          </cell>
          <cell r="D3352" t="str">
            <v>M3</v>
          </cell>
          <cell r="E3352">
            <v>20800</v>
          </cell>
          <cell r="F3352" t="str">
            <v>Položka zahrnuje veškerý materiál, výrobky a polotovary, včetně mimostaveništní a vnitrostaveništní dopravy (rovněž přesuny), včetně naložení a složení, případně s uložením.</v>
          </cell>
          <cell r="G3352">
            <v>96795</v>
          </cell>
        </row>
        <row r="3353">
          <cell r="A3353" t="str">
            <v>288241</v>
          </cell>
          <cell r="C3353" t="str">
            <v>TRYSK INJEKTÁŽ D SLOUPU DO 600MM DL VRTU DO 10M NA POVRCHU</v>
          </cell>
          <cell r="D3353" t="str">
            <v>M3</v>
          </cell>
          <cell r="E3353">
            <v>18100</v>
          </cell>
          <cell r="F3353" t="str">
            <v>Položka zahrnuje veškerý materiál, výrobky a polotovary, včetně mimostaveništní a vnitrostaveništní dopravy (rovněž přesuny), včetně naložení a složení, případně s uložením.</v>
          </cell>
          <cell r="G3353">
            <v>96819</v>
          </cell>
        </row>
        <row r="3354">
          <cell r="A3354" t="str">
            <v>288242</v>
          </cell>
          <cell r="C3354" t="str">
            <v>TRYSKOVÁ INJEKTÁŽ D SLOUPU DO 600MM DL VRTU DO 10M V PODZEMÍ</v>
          </cell>
          <cell r="D3354" t="str">
            <v>M3</v>
          </cell>
          <cell r="E3354">
            <v>20800</v>
          </cell>
          <cell r="F3354" t="str">
            <v>Položka zahrnuje veškerý materiál, výrobky a polotovary, včetně mimostaveništní a vnitrostaveništní dopravy (rovněž přesuny), včetně naložení a složení, případně s uložením.</v>
          </cell>
          <cell r="G3354">
            <v>96839</v>
          </cell>
        </row>
        <row r="3355">
          <cell r="A3355" t="str">
            <v>288251</v>
          </cell>
          <cell r="C3355" t="str">
            <v>TRYSK INJEKTÁŽ D SLOUPU DO 600MM DL VRTU DO 12M NA POVRCHU</v>
          </cell>
          <cell r="D3355" t="str">
            <v>M3</v>
          </cell>
          <cell r="E3355">
            <v>18100</v>
          </cell>
          <cell r="F3355" t="str">
            <v>Položka zahrnuje veškerý materiál, výrobky a polotovary, včetně mimostaveništní a vnitrostaveništní dopravy (rovněž přesuny), včetně naložení a složení, případně s uložením.</v>
          </cell>
          <cell r="G3355">
            <v>96863</v>
          </cell>
        </row>
        <row r="3356">
          <cell r="A3356" t="str">
            <v>288252</v>
          </cell>
          <cell r="C3356" t="str">
            <v>TRYSKOVÁ INJEKTÁŽ D SLOUPU DO 600MM DL VRTU DO 12M V PODZEMÍ</v>
          </cell>
          <cell r="D3356" t="str">
            <v>M3</v>
          </cell>
          <cell r="E3356">
            <v>20800</v>
          </cell>
          <cell r="F3356" t="str">
            <v>Položka zahrnuje veškerý materiál, výrobky a polotovary, včetně mimostaveništní a vnitrostaveništní dopravy (rovněž přesuny), včetně naložení a složení, případně s uložením.</v>
          </cell>
          <cell r="G3356">
            <v>96883</v>
          </cell>
        </row>
        <row r="3357">
          <cell r="A3357" t="str">
            <v>288261</v>
          </cell>
          <cell r="C3357" t="str">
            <v>TRYSK INJEKTÁŽ D SLOUPU DO 600MM DL VRTU DO 14M NA POVRCHU</v>
          </cell>
          <cell r="D3357" t="str">
            <v>M3</v>
          </cell>
          <cell r="E3357">
            <v>18100</v>
          </cell>
          <cell r="F3357" t="str">
            <v>Položka zahrnuje veškerý materiál, výrobky a polotovary, včetně mimostaveništní a vnitrostaveništní dopravy (rovněž přesuny), včetně naložení a složení, případně s uložením.</v>
          </cell>
          <cell r="G3357">
            <v>96907</v>
          </cell>
        </row>
        <row r="3358">
          <cell r="A3358" t="str">
            <v>288262</v>
          </cell>
          <cell r="C3358" t="str">
            <v>TRYSKOVÁ INJEKTÁŽ D SLOUPU DO 600MM DL VRTU DO 14M V PODZEMÍ</v>
          </cell>
          <cell r="D3358" t="str">
            <v>M3</v>
          </cell>
          <cell r="E3358">
            <v>20800</v>
          </cell>
          <cell r="F3358" t="str">
            <v>Položka zahrnuje veškerý materiál, výrobky a polotovary, včetně mimostaveništní a vnitrostaveništní dopravy (rovněž přesuny), včetně naložení a složení, případně s uložením.</v>
          </cell>
          <cell r="G3358">
            <v>96927</v>
          </cell>
        </row>
        <row r="3359">
          <cell r="A3359" t="str">
            <v>288271</v>
          </cell>
          <cell r="C3359" t="str">
            <v>TRYSK INJEKTÁŽ D SLOUPU DO 600MM DL VRTU DO 16M NA POVRCHU</v>
          </cell>
          <cell r="D3359" t="str">
            <v>M3</v>
          </cell>
          <cell r="E3359">
            <v>18100</v>
          </cell>
          <cell r="F3359" t="str">
            <v>Položka zahrnuje veškerý materiál, výrobky a polotovary, včetně mimostaveništní a vnitrostaveništní dopravy (rovněž přesuny), včetně naložení a složení, případně s uložením.</v>
          </cell>
          <cell r="G3359">
            <v>96951</v>
          </cell>
        </row>
        <row r="3360">
          <cell r="A3360" t="str">
            <v>288272</v>
          </cell>
          <cell r="C3360" t="str">
            <v>TRYSKOVÁ INJEKTÁŽ D SLOUPU DO 600MM DL VRTU DO 16M V PODZEMÍ</v>
          </cell>
          <cell r="D3360" t="str">
            <v>M3</v>
          </cell>
          <cell r="E3360">
            <v>20800</v>
          </cell>
          <cell r="F3360" t="str">
            <v>Položka zahrnuje veškerý materiál, výrobky a polotovary, včetně mimostaveništní a vnitrostaveništní dopravy (rovněž přesuny), včetně naložení a složení, případně s uložením.</v>
          </cell>
          <cell r="G3360">
            <v>96971</v>
          </cell>
        </row>
        <row r="3361">
          <cell r="A3361" t="str">
            <v>288281</v>
          </cell>
          <cell r="C3361" t="str">
            <v>TRYSK INJEKTÁŽ D SLOUPU DO 600MM DL VRTU DO 18M NA POVRCHU</v>
          </cell>
          <cell r="D3361" t="str">
            <v>M3</v>
          </cell>
          <cell r="E3361">
            <v>18100</v>
          </cell>
          <cell r="F3361" t="str">
            <v>Položka zahrnuje veškerý materiál, výrobky a polotovary, včetně mimostaveništní a vnitrostaveništní dopravy (rovněž přesuny), včetně naložení a složení, případně s uložením.</v>
          </cell>
          <cell r="G3361">
            <v>96995</v>
          </cell>
        </row>
        <row r="3362">
          <cell r="A3362" t="str">
            <v>288282</v>
          </cell>
          <cell r="C3362" t="str">
            <v>TRYSKOVÁ INJEKTÁŽ D SLOUPU DO 600MM DL VRTU DO 18M V PODZEMÍ</v>
          </cell>
          <cell r="D3362" t="str">
            <v>M3</v>
          </cell>
          <cell r="E3362">
            <v>20800</v>
          </cell>
          <cell r="F3362" t="str">
            <v>Položka zahrnuje veškerý materiál, výrobky a polotovary, včetně mimostaveništní a vnitrostaveništní dopravy (rovněž přesuny), včetně naložení a složení, případně s uložením.</v>
          </cell>
          <cell r="G3362">
            <v>97015</v>
          </cell>
        </row>
        <row r="3363">
          <cell r="A3363" t="str">
            <v>288291</v>
          </cell>
          <cell r="C3363" t="str">
            <v>PŘÍPL ZA DALŠÍ 1M DÉLKY VRTU D SLOUPU DO 600MM NA POVRCHU</v>
          </cell>
          <cell r="D3363" t="str">
            <v>M3</v>
          </cell>
          <cell r="E3363">
            <v>18100</v>
          </cell>
          <cell r="F3363" t="str">
            <v>Položka zahrnuje veškerý materiál, výrobky a polotovary, včetně mimostaveništní a vnitrostaveništní dopravy (rovněž přesuny), včetně naložení a složení, případně s uložením.</v>
          </cell>
          <cell r="G3363">
            <v>97039</v>
          </cell>
        </row>
        <row r="3364">
          <cell r="A3364" t="str">
            <v>288292</v>
          </cell>
          <cell r="C3364" t="str">
            <v>PŘÍPL ZA DALŠÍ 1M DÉLKY VRTU D SLOUPU DO 600MM V PODZEMÍ</v>
          </cell>
          <cell r="D3364" t="str">
            <v>M3</v>
          </cell>
          <cell r="E3364">
            <v>20800</v>
          </cell>
          <cell r="F3364" t="str">
            <v>Položka zahrnuje veškerý materiál, výrobky a polotovary, včetně mimostaveništní a vnitrostaveništní dopravy (rovněž přesuny), včetně naložení a složení, případně s uložením.</v>
          </cell>
          <cell r="G3364">
            <v>97059</v>
          </cell>
        </row>
        <row r="3365">
          <cell r="A3365" t="str">
            <v>288311</v>
          </cell>
          <cell r="C3365" t="str">
            <v>TRYSKOVÁ INJEKTÁŽ D SLOUPU DO 800MM DL VRTU DO 4M NA POVRCHU</v>
          </cell>
          <cell r="D3365" t="str">
            <v>M3</v>
          </cell>
          <cell r="E3365">
            <v>11400</v>
          </cell>
          <cell r="F3365" t="str">
            <v>Položka zahrnuje veškerý materiál, výrobky a polotovary, včetně mimostaveništní a vnitrostaveništní dopravy (rovněž přesuny), včetně naložení a složení, případně s uložením.</v>
          </cell>
          <cell r="G3365">
            <v>97087</v>
          </cell>
        </row>
        <row r="3366">
          <cell r="A3366" t="str">
            <v>288312</v>
          </cell>
          <cell r="C3366" t="str">
            <v>TRYSKOVÁ INJEKTÁŽ D SLOUPU DO 800MM DL VRTU DO 4M V PODZEMÍ</v>
          </cell>
          <cell r="D3366" t="str">
            <v>M3</v>
          </cell>
          <cell r="E3366">
            <v>13100</v>
          </cell>
          <cell r="F3366" t="str">
            <v>Položka zahrnuje veškerý materiál, výrobky a polotovary, včetně mimostaveništní a vnitrostaveništní dopravy (rovněž přesuny), včetně naložení a složení, případně s uložením.</v>
          </cell>
          <cell r="G3366">
            <v>97107</v>
          </cell>
        </row>
        <row r="3367">
          <cell r="A3367" t="str">
            <v>288321</v>
          </cell>
          <cell r="C3367" t="str">
            <v>TRYSKOVÁ INJEKTÁŽ D SLOUPU DO 800MM DL VRTU DO 6M NA POVRCHU</v>
          </cell>
          <cell r="D3367" t="str">
            <v>M3</v>
          </cell>
          <cell r="E3367">
            <v>11400</v>
          </cell>
          <cell r="F3367" t="str">
            <v>Položka zahrnuje veškerý materiál, výrobky a polotovary, včetně mimostaveništní a vnitrostaveništní dopravy (rovněž přesuny), včetně naložení a složení, případně s uložením.</v>
          </cell>
          <cell r="G3367">
            <v>97131</v>
          </cell>
        </row>
        <row r="3368">
          <cell r="A3368" t="str">
            <v>288322</v>
          </cell>
          <cell r="C3368" t="str">
            <v>TRYSKOVÁ INJEKTÁŽ D SLOUPU DO 800MM DL VRTU DO 6M V PODZEMÍ</v>
          </cell>
          <cell r="D3368" t="str">
            <v>M3</v>
          </cell>
          <cell r="E3368">
            <v>13100</v>
          </cell>
          <cell r="F3368" t="str">
            <v>Položka zahrnuje veškerý materiál, výrobky a polotovary, včetně mimostaveništní a vnitrostaveništní dopravy (rovněž přesuny), včetně naložení a složení, případně s uložením.</v>
          </cell>
          <cell r="G3368">
            <v>97151</v>
          </cell>
        </row>
        <row r="3369">
          <cell r="A3369" t="str">
            <v>288331</v>
          </cell>
          <cell r="C3369" t="str">
            <v>TRYSKOVÁ INJEKTÁŽ D SLOUPU DO 800MM DL VRTU DO 8M NA POVRCHU</v>
          </cell>
          <cell r="D3369" t="str">
            <v>M3</v>
          </cell>
          <cell r="E3369">
            <v>11400</v>
          </cell>
          <cell r="F3369" t="str">
            <v>Položka zahrnuje veškerý materiál, výrobky a polotovary, včetně mimostaveništní a vnitrostaveništní dopravy (rovněž přesuny), včetně naložení a složení, případně s uložením.</v>
          </cell>
          <cell r="G3369">
            <v>97175</v>
          </cell>
        </row>
        <row r="3370">
          <cell r="A3370" t="str">
            <v>288332</v>
          </cell>
          <cell r="C3370" t="str">
            <v>TRYSKOVÁ INJEKTÁŽ D SLOUPU DO 800MM DL VRTU DO 8M V PODZEMÍ</v>
          </cell>
          <cell r="D3370" t="str">
            <v>M3</v>
          </cell>
          <cell r="E3370">
            <v>13100</v>
          </cell>
          <cell r="F3370" t="str">
            <v>Položka zahrnuje veškerý materiál, výrobky a polotovary, včetně mimostaveništní a vnitrostaveništní dopravy (rovněž přesuny), včetně naložení a složení, případně s uložením.</v>
          </cell>
          <cell r="G3370">
            <v>97195</v>
          </cell>
        </row>
        <row r="3371">
          <cell r="A3371" t="str">
            <v>288341</v>
          </cell>
          <cell r="C3371" t="str">
            <v>TRYSK INJEKTÁŽ D SLOUPU DO 800MM DL VRTU DO 10M NA POVRCHU</v>
          </cell>
          <cell r="D3371" t="str">
            <v>M3</v>
          </cell>
          <cell r="E3371">
            <v>11400</v>
          </cell>
          <cell r="F3371" t="str">
            <v>Položka zahrnuje veškerý materiál, výrobky a polotovary, včetně mimostaveništní a vnitrostaveništní dopravy (rovněž přesuny), včetně naložení a složení, případně s uložením.</v>
          </cell>
          <cell r="G3371">
            <v>97219</v>
          </cell>
        </row>
        <row r="3372">
          <cell r="A3372" t="str">
            <v>288342</v>
          </cell>
          <cell r="C3372" t="str">
            <v>TRYSKOVÁ INJEKTÁŽ D SLOUPU DO 800MM DL VRTU DO 10M V PODZEMÍ</v>
          </cell>
          <cell r="D3372" t="str">
            <v>M3</v>
          </cell>
          <cell r="E3372">
            <v>13100</v>
          </cell>
          <cell r="F3372" t="str">
            <v>Položka zahrnuje veškerý materiál, výrobky a polotovary, včetně mimostaveništní a vnitrostaveništní dopravy (rovněž přesuny), včetně naložení a složení, případně s uložením.</v>
          </cell>
          <cell r="G3372">
            <v>97239</v>
          </cell>
        </row>
        <row r="3373">
          <cell r="A3373" t="str">
            <v>288351</v>
          </cell>
          <cell r="C3373" t="str">
            <v>TRYSK INJEKTÁŽ D SLOUPU DO 800MM DL VRTU DO 12M NA POVRCHU</v>
          </cell>
          <cell r="D3373" t="str">
            <v>M3</v>
          </cell>
          <cell r="E3373">
            <v>11400</v>
          </cell>
          <cell r="F3373" t="str">
            <v>Položka zahrnuje veškerý materiál, výrobky a polotovary, včetně mimostaveništní a vnitrostaveništní dopravy (rovněž přesuny), včetně naložení a složení, případně s uložením.</v>
          </cell>
          <cell r="G3373">
            <v>97263</v>
          </cell>
        </row>
        <row r="3374">
          <cell r="A3374" t="str">
            <v>288352</v>
          </cell>
          <cell r="C3374" t="str">
            <v>TRYSKOVÁ INJEKTÁŽ D SLOUPU DO 800MM DL VRTU DO 12M V PODZEMÍ</v>
          </cell>
          <cell r="D3374" t="str">
            <v>M3</v>
          </cell>
          <cell r="E3374">
            <v>13100</v>
          </cell>
          <cell r="F3374" t="str">
            <v>Položka zahrnuje veškerý materiál, výrobky a polotovary, včetně mimostaveništní a vnitrostaveništní dopravy (rovněž přesuny), včetně naložení a složení, případně s uložením.</v>
          </cell>
          <cell r="G3374">
            <v>97283</v>
          </cell>
        </row>
        <row r="3375">
          <cell r="A3375" t="str">
            <v>288361</v>
          </cell>
          <cell r="C3375" t="str">
            <v>TRYSK INJEKTÁŽ D SLOUPU DO 800MM DL VRTU DO 14M NA POVRCHU</v>
          </cell>
          <cell r="D3375" t="str">
            <v>M3</v>
          </cell>
          <cell r="E3375">
            <v>11400</v>
          </cell>
          <cell r="F3375" t="str">
            <v>Položka zahrnuje veškerý materiál, výrobky a polotovary, včetně mimostaveništní a vnitrostaveništní dopravy (rovněž přesuny), včetně naložení a složení, případně s uložením.</v>
          </cell>
          <cell r="G3375">
            <v>97307</v>
          </cell>
        </row>
        <row r="3376">
          <cell r="A3376" t="str">
            <v>288362</v>
          </cell>
          <cell r="C3376" t="str">
            <v>TRYSKOVÁ INJEKTÁŽ D SLOUPU DO 800MM DL VRTU DO 14M V PODZEMÍ</v>
          </cell>
          <cell r="D3376" t="str">
            <v>M3</v>
          </cell>
          <cell r="E3376">
            <v>13100</v>
          </cell>
          <cell r="F3376" t="str">
            <v>Položka zahrnuje veškerý materiál, výrobky a polotovary, včetně mimostaveništní a vnitrostaveništní dopravy (rovněž přesuny), včetně naložení a složení, případně s uložením.</v>
          </cell>
          <cell r="G3376">
            <v>97327</v>
          </cell>
        </row>
        <row r="3377">
          <cell r="A3377" t="str">
            <v>288371</v>
          </cell>
          <cell r="C3377" t="str">
            <v>TRYSK INJEKTÁŽ D SLOUPU DO 800MM DL VRTU DO 16M NA POVRCHU</v>
          </cell>
          <cell r="D3377" t="str">
            <v>M3</v>
          </cell>
          <cell r="E3377">
            <v>11400</v>
          </cell>
          <cell r="F3377" t="str">
            <v>Položka zahrnuje veškerý materiál, výrobky a polotovary, včetně mimostaveništní a vnitrostaveništní dopravy (rovněž přesuny), včetně naložení a složení, případně s uložením.</v>
          </cell>
          <cell r="G3377">
            <v>97351</v>
          </cell>
        </row>
        <row r="3378">
          <cell r="A3378" t="str">
            <v>288372</v>
          </cell>
          <cell r="C3378" t="str">
            <v>TRYSKOVÁ INJEKTÁŽ D SLOUPU DO 800MM DL VRTU DO 16M V PODZEMÍ</v>
          </cell>
          <cell r="D3378" t="str">
            <v>M3</v>
          </cell>
          <cell r="E3378">
            <v>13100</v>
          </cell>
          <cell r="F3378" t="str">
            <v>Položka zahrnuje veškerý materiál, výrobky a polotovary, včetně mimostaveništní a vnitrostaveništní dopravy (rovněž přesuny), včetně naložení a složení, případně s uložením.</v>
          </cell>
          <cell r="G3378">
            <v>97371</v>
          </cell>
        </row>
        <row r="3379">
          <cell r="A3379" t="str">
            <v>288381</v>
          </cell>
          <cell r="C3379" t="str">
            <v>TRYSK INJEKTÁŽ D SLOUPU DO 800MM DL VRTU DO 18M NA POVRCHU</v>
          </cell>
          <cell r="D3379" t="str">
            <v>M3</v>
          </cell>
          <cell r="E3379">
            <v>11400</v>
          </cell>
          <cell r="F3379" t="str">
            <v>Položka zahrnuje veškerý materiál, výrobky a polotovary, včetně mimostaveništní a vnitrostaveništní dopravy (rovněž přesuny), včetně naložení a složení, případně s uložením.</v>
          </cell>
          <cell r="G3379">
            <v>97395</v>
          </cell>
        </row>
        <row r="3380">
          <cell r="A3380" t="str">
            <v>288382</v>
          </cell>
          <cell r="C3380" t="str">
            <v>TRYSKOVÁ INJEKTÁŽ D SLOUPU DO 800MM DL VRTU DO 18M V PODZEMÍ</v>
          </cell>
          <cell r="D3380" t="str">
            <v>M3</v>
          </cell>
          <cell r="E3380">
            <v>13100</v>
          </cell>
          <cell r="F3380" t="str">
            <v>Položka zahrnuje veškerý materiál, výrobky a polotovary, včetně mimostaveništní a vnitrostaveništní dopravy (rovněž přesuny), včetně naložení a složení, případně s uložením.</v>
          </cell>
          <cell r="G3380">
            <v>97415</v>
          </cell>
        </row>
        <row r="3381">
          <cell r="A3381" t="str">
            <v>288391</v>
          </cell>
          <cell r="C3381" t="str">
            <v>PŘÍPL ZA DALŠÍ 1M DÉLKY VRTU D SLOUPU DO 800MM NA POVRCHU</v>
          </cell>
          <cell r="D3381" t="str">
            <v>M3</v>
          </cell>
          <cell r="E3381">
            <v>11400</v>
          </cell>
          <cell r="F3381" t="str">
            <v>Položka zahrnuje veškerý materiál, výrobky a polotovary, včetně mimostaveništní a vnitrostaveništní dopravy (rovněž přesuny), včetně naložení a složení, případně s uložením.</v>
          </cell>
          <cell r="G3381">
            <v>97439</v>
          </cell>
        </row>
        <row r="3382">
          <cell r="A3382" t="str">
            <v>288392</v>
          </cell>
          <cell r="C3382" t="str">
            <v>PŘÍPL ZA DALŠÍ 1M DÉLKY VRTU D SLOUPU DO 800MM V PODZEMÍ</v>
          </cell>
          <cell r="D3382" t="str">
            <v>M3</v>
          </cell>
          <cell r="E3382">
            <v>13100</v>
          </cell>
          <cell r="F3382" t="str">
            <v>Položka zahrnuje veškerý materiál, výrobky a polotovary, včetně mimostaveništní a vnitrostaveništní dopravy (rovněž přesuny), včetně naložení a složení, případně s uložením.</v>
          </cell>
          <cell r="G3382">
            <v>97459</v>
          </cell>
        </row>
        <row r="3383">
          <cell r="A3383" t="str">
            <v>28931</v>
          </cell>
          <cell r="C3383" t="str">
            <v>STŘÍKANÝ BETON</v>
          </cell>
          <cell r="D3383" t="str">
            <v>M3</v>
          </cell>
          <cell r="E3383">
            <v>7540</v>
          </cell>
          <cell r="F338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83">
            <v>97488</v>
          </cell>
        </row>
        <row r="3384">
          <cell r="A3384" t="str">
            <v>289312</v>
          </cell>
          <cell r="C3384" t="str">
            <v>STŘÍKANÝ BETON DO C12/15</v>
          </cell>
          <cell r="D3384" t="str">
            <v>M3</v>
          </cell>
          <cell r="E3384">
            <v>7540</v>
          </cell>
          <cell r="F338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84">
            <v>97524</v>
          </cell>
        </row>
        <row r="3385">
          <cell r="A3385" t="str">
            <v>289313</v>
          </cell>
          <cell r="C3385" t="str">
            <v>STŘÍKANÝ BETON DO C16/20</v>
          </cell>
          <cell r="D3385" t="str">
            <v>M3</v>
          </cell>
          <cell r="E3385">
            <v>7540</v>
          </cell>
          <cell r="F338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85">
            <v>97560</v>
          </cell>
        </row>
        <row r="3386">
          <cell r="A3386" t="str">
            <v>289314</v>
          </cell>
          <cell r="C3386" t="str">
            <v>STŘÍKANÝ BETON DO C25/30</v>
          </cell>
          <cell r="D3386" t="str">
            <v>M3</v>
          </cell>
          <cell r="E3386">
            <v>7780</v>
          </cell>
          <cell r="F338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86">
            <v>97596</v>
          </cell>
        </row>
        <row r="3387">
          <cell r="A3387" t="str">
            <v>28931A</v>
          </cell>
          <cell r="C3387" t="str">
            <v>STŘÍKANÝ BETON DO C20/25</v>
          </cell>
          <cell r="D3387" t="str">
            <v>M3</v>
          </cell>
          <cell r="E3387">
            <v>7660</v>
          </cell>
          <cell r="F338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87">
            <v>97632</v>
          </cell>
        </row>
        <row r="3388">
          <cell r="A3388" t="str">
            <v>28932</v>
          </cell>
          <cell r="C3388" t="str">
            <v>STŘÍKANÝ ŽELEZOBETON</v>
          </cell>
          <cell r="D3388" t="str">
            <v>M3</v>
          </cell>
          <cell r="E3388">
            <v>7890</v>
          </cell>
          <cell r="F338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88">
            <v>97672</v>
          </cell>
        </row>
        <row r="3389">
          <cell r="A3389" t="str">
            <v>289323</v>
          </cell>
          <cell r="C3389" t="str">
            <v>STŘÍKANÝ ŽELEZOBETON DO C16/20</v>
          </cell>
          <cell r="D3389" t="str">
            <v>M3</v>
          </cell>
          <cell r="E3389">
            <v>8340</v>
          </cell>
          <cell r="F338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89">
            <v>97708</v>
          </cell>
        </row>
        <row r="3390">
          <cell r="A3390" t="str">
            <v>289324</v>
          </cell>
          <cell r="C3390" t="str">
            <v>STŘÍKANÝ ŽELEZOBETON DO C25/30</v>
          </cell>
          <cell r="D3390" t="str">
            <v>M3</v>
          </cell>
          <cell r="E3390">
            <v>9420</v>
          </cell>
          <cell r="F339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90">
            <v>97744</v>
          </cell>
        </row>
        <row r="3391">
          <cell r="A3391" t="str">
            <v>289325</v>
          </cell>
          <cell r="C3391" t="str">
            <v>STŘÍKANÝ ŽELEZOBETON DO C30/37</v>
          </cell>
          <cell r="D3391" t="str">
            <v>M3</v>
          </cell>
          <cell r="E3391">
            <v>12000</v>
          </cell>
          <cell r="F339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91">
            <v>97780</v>
          </cell>
        </row>
        <row r="3392">
          <cell r="A3392" t="str">
            <v>28932A</v>
          </cell>
          <cell r="C3392" t="str">
            <v>STŘÍKANÝ ŽELEZOBETON DO C20/25</v>
          </cell>
          <cell r="D3392" t="str">
            <v>M3</v>
          </cell>
          <cell r="E3392">
            <v>8490</v>
          </cell>
          <cell r="F339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392">
            <v>97816</v>
          </cell>
        </row>
        <row r="3393">
          <cell r="A3393" t="str">
            <v>28936</v>
          </cell>
          <cell r="C3393" t="str">
            <v>VÝZTUŽ STŘÍKANÉHO BETONU Z OCELI</v>
          </cell>
          <cell r="D3393" t="str">
            <v>T</v>
          </cell>
          <cell r="E3393">
            <v>46100</v>
          </cell>
          <cell r="F339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(provedení vrtu, dodání a vsunutí kotvičky, její zalepení předepsaným pojivem),-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393">
            <v>97856</v>
          </cell>
        </row>
        <row r="3394">
          <cell r="A3394" t="str">
            <v>289364</v>
          </cell>
          <cell r="C3394" t="str">
            <v>VÝZTUŽ STŘÍKANÉHO BETONU Z OCELI 10425, B420B</v>
          </cell>
          <cell r="D3394" t="str">
            <v>T</v>
          </cell>
          <cell r="E3394">
            <v>39900</v>
          </cell>
          <cell r="F339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(provedení vrtu, dodání a vsunutí kotvičky, její zalepení předepsaným pojivem),-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394">
            <v>97889</v>
          </cell>
        </row>
        <row r="3395">
          <cell r="A3395" t="str">
            <v>289365</v>
          </cell>
          <cell r="C3395" t="str">
            <v>VÝZTUŽ STŘÍKANÉHO BETONU Z OCELI 10505, B500B</v>
          </cell>
          <cell r="D3395" t="str">
            <v>T</v>
          </cell>
          <cell r="E3395">
            <v>39900</v>
          </cell>
          <cell r="F339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(provedení vrtu, dodání a vsunutí kotvičky, její zalepení předepsaným pojivem),-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395">
            <v>97922</v>
          </cell>
        </row>
        <row r="3396">
          <cell r="A3396" t="str">
            <v>289366</v>
          </cell>
          <cell r="C3396" t="str">
            <v>VÝZTUŽ STŘÍKANÉHO BETONU Z KARI SITÍ</v>
          </cell>
          <cell r="D3396" t="str">
            <v>T</v>
          </cell>
          <cell r="E3396">
            <v>38400</v>
          </cell>
          <cell r="F339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(provedení vrtu, dodání a vsunutí kotvičky, její zalepení předepsaným pojivem),-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396">
            <v>97955</v>
          </cell>
        </row>
        <row r="3397">
          <cell r="A3397" t="str">
            <v>289368</v>
          </cell>
          <cell r="C3397" t="str">
            <v>VÝZTUŽ STŘÍKANÉHO BETONU ZE SVAŘ SÍTÍ</v>
          </cell>
          <cell r="D3397" t="str">
            <v>T</v>
          </cell>
          <cell r="E3397">
            <v>40500</v>
          </cell>
          <cell r="F339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(provedení vrtu, dodání a vsunutí kotvičky, její zalepení předepsaným pojivem),-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397">
            <v>97988</v>
          </cell>
        </row>
        <row r="3398">
          <cell r="A3398" t="str">
            <v>28941</v>
          </cell>
          <cell r="C3398" t="str">
            <v>TORKRETOVÝ PLÁŠŤ Z AKTIVOVANÉ MALTY</v>
          </cell>
          <cell r="D3398" t="str">
            <v>M3</v>
          </cell>
          <cell r="E3398">
            <v>28500</v>
          </cell>
          <cell r="F3398" t="str">
            <v>Položka opláštění zahrnuje také:- úpravu, očištění a ochranu podkladu- přichycení k podkladu, případně zatížení- úpravy spojů a zajištění okrajů- úpravy pro odvodnění- nutné přesahyPoložka zahrnuje veškerý materiál, výrobky a polotovary, včetně mimostaveništní a vnitrostaveništní dopravy (rovněž přesuny), včetně naložení a složení, případně s uložením.</v>
          </cell>
          <cell r="G3398">
            <v>98025</v>
          </cell>
        </row>
        <row r="3399">
          <cell r="A3399" t="str">
            <v>28947</v>
          </cell>
          <cell r="C3399" t="str">
            <v>TORKRETOVÝ PLÁŠŤ Z PLASTICKÉ MALTY</v>
          </cell>
          <cell r="D3399" t="str">
            <v>M3</v>
          </cell>
          <cell r="E3399">
            <v>33700</v>
          </cell>
          <cell r="F3399" t="str">
            <v>Položka opláštění zahrnuje také:- úpravu, očištění a ochranu podkladu- přichycení k podkladu, případně zatížení- úpravy spojů a zajištění okrajů- úpravy pro odvodnění- nutné přesahyPoložka zahrnuje veškerý materiál, výrobky a polotovary, včetně mimostaveništní a vnitrostaveništní dopravy (rovněž přesuny), včetně naložení a složení, případně s uložením.</v>
          </cell>
          <cell r="G3399">
            <v>98055</v>
          </cell>
        </row>
        <row r="3400">
          <cell r="A3400" t="str">
            <v>28991</v>
          </cell>
          <cell r="C3400" t="str">
            <v>ZEMNÍ HŘEBY</v>
          </cell>
          <cell r="D3400" t="str">
            <v>M</v>
          </cell>
          <cell r="E3400">
            <v>655</v>
          </cell>
          <cell r="F3400" t="str">
            <v>položka zahrnuje dodávku a zaražení hřebů předepsaných v zadávací dokumentaci</v>
          </cell>
          <cell r="G3400">
            <v>98085</v>
          </cell>
        </row>
        <row r="3401">
          <cell r="A3401" t="str">
            <v>28994</v>
          </cell>
          <cell r="C3401" t="str">
            <v>OPLÁŠTĚNÍ (ZPEVNĚNÍ) Z OCELOVÝCH SÍTÍ (A MŘÍŽOVIN)</v>
          </cell>
          <cell r="D3401" t="str">
            <v>M2</v>
          </cell>
          <cell r="E3401">
            <v>288</v>
          </cell>
          <cell r="F3401" t="str">
            <v>Položka zahrnuje:- dodávku předepsaných sítí- úpravu, očištění a ochranu podkladu- přichycení k podkladu, případně zatížení- úpravy spojů a zajištění okrajů- úpravy pro odvodnění- nutné přesahy- mimostaveništní a vnitrostaveništní dopravu</v>
          </cell>
          <cell r="G3401">
            <v>98109</v>
          </cell>
        </row>
        <row r="3402">
          <cell r="A3402" t="str">
            <v>289941</v>
          </cell>
          <cell r="C3402" t="str">
            <v>ZPEVNĚNÍ SKALNÍCH PLOCH Z OCELOVÝCH SÍTÍ HOROLEZECKÝM ZPŮSOBEM</v>
          </cell>
          <cell r="D3402" t="str">
            <v>M2</v>
          </cell>
          <cell r="E3402">
            <v>1530</v>
          </cell>
          <cell r="F3402" t="str">
            <v>Položka zahrnuje:- dodávku předepsaných sítí- úpravu, očištění a ochranu podkladu- ukotvení sítě na skalní stěně horolezci- vrty pro kotvy- dodání a osazení kotev předepsané délky v předepsaném rastru- nutné přesahy- mimostaveništní a vnitrostaveništní dopravu</v>
          </cell>
          <cell r="G3402">
            <v>98136</v>
          </cell>
        </row>
        <row r="3403">
          <cell r="A3403" t="str">
            <v>28995</v>
          </cell>
          <cell r="C3403" t="str">
            <v>KOTEVNÍ SÍTĚ PRO GABIONY A ARMOVANÉ ZEMINY</v>
          </cell>
          <cell r="D3403" t="str">
            <v>M2</v>
          </cell>
          <cell r="E3403">
            <v>322</v>
          </cell>
          <cell r="F3403" t="str">
            <v>Položka zahrnuje:- dodávku předepsané kotevní sítě- úpravu, očištění a ochranu podkladu- přichycení k podkladu, případně zatížení- úpravy spojů a zajištění okrajů- nutné přesahy- mimostaveništní a vnitrostaveništní dopravu</v>
          </cell>
          <cell r="G3403">
            <v>98167</v>
          </cell>
        </row>
        <row r="3404">
          <cell r="A3404" t="str">
            <v>28996</v>
          </cell>
          <cell r="C3404" t="str">
            <v>OPLÁŠTĚNÍ (ZPEVNĚNÍ) SÍŤOVINOU Z PLASTICKÝCH HMOT</v>
          </cell>
          <cell r="D3404" t="str">
            <v>M2</v>
          </cell>
          <cell r="E3404">
            <v>252</v>
          </cell>
          <cell r="F3404" t="str">
            <v>Položka zahrnuje:- dodávku předepsané síťoviny- úpravu, očištění a ochranu podkladu- přichycení k podkladu, případně zatížení- úpravy spojů a zajištění okrajů- úpravy pro odvodnění- nutné přesahy- mimostaveništní a vnitrostaveništní dopravu</v>
          </cell>
          <cell r="G3404">
            <v>98197</v>
          </cell>
        </row>
        <row r="3405">
          <cell r="A3405" t="str">
            <v>28997</v>
          </cell>
          <cell r="C3405" t="str">
            <v>OPLÁŠTĚNÍ (ZPEVNĚNÍ) Z GEOTEXTILIE A GEOMŘÍŽOVIN</v>
          </cell>
          <cell r="D3405" t="str">
            <v>M2</v>
          </cell>
          <cell r="E3405">
            <v>73</v>
          </cell>
          <cell r="F3405" t="str">
            <v>Položka zahrnuje:- dodávku předepsané geotextilie nebo geomřížoviny- úpravu, očištění a ochranu podkladu- přichycení k podkladu, případně zatížení- úpravy spojů a zajištění okrajů- úpravy pro odvodnění- nutné přesahy- mimostaveništní a vnitrostaveništní dopravu</v>
          </cell>
          <cell r="G3405">
            <v>98228</v>
          </cell>
        </row>
        <row r="3406">
          <cell r="A3406" t="str">
            <v>289971</v>
          </cell>
          <cell r="C3406" t="str">
            <v>OPLÁŠTĚNÍ (ZPEVNĚNÍ) Z GEOTEXTILIE</v>
          </cell>
          <cell r="D3406" t="str">
            <v>M2</v>
          </cell>
          <cell r="E3406">
            <v>73</v>
          </cell>
          <cell r="F3406"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06">
            <v>98255</v>
          </cell>
        </row>
        <row r="3407">
          <cell r="A3407" t="str">
            <v>289972</v>
          </cell>
          <cell r="C3407" t="str">
            <v>OPLÁŠTĚNÍ (ZPEVNĚNÍ) Z GEOMŘÍŽOVIN</v>
          </cell>
          <cell r="D3407" t="str">
            <v>M2</v>
          </cell>
          <cell r="E3407">
            <v>143</v>
          </cell>
          <cell r="F3407" t="str">
            <v>Položka zahrnuje:- dodávku předepsané geomřížoviny- úpravu, očištění a ochranu podkladu- přichycení k podkladu, případně zatížení- úpravy spojů a zajištění okrajů- úpravy pro odvodnění- nutné přesahy- mimostaveništní a vnitrostaveništní dopravu</v>
          </cell>
          <cell r="G3407">
            <v>98282</v>
          </cell>
        </row>
        <row r="3408">
          <cell r="A3408" t="str">
            <v>289973</v>
          </cell>
          <cell r="C3408" t="str">
            <v>OPLÁŠTĚNÍ (ZPEVNĚNÍ) Z GEOSÍTÍ A GEOROHOŽÍ</v>
          </cell>
          <cell r="D3408" t="str">
            <v>M2</v>
          </cell>
          <cell r="E3408">
            <v>143</v>
          </cell>
          <cell r="F3408" t="str">
            <v>Položka zahrnuje:- dodávku předepsané geosítě nebi georohože- úpravu, očištění a ochranu podkladu- přichycení k podkladu, případně zatížení- úpravy spojů a zajištění okrajů- úpravy pro odvodnění- nutné přesahy- mimostaveništní a vnitrostaveništní dopravu</v>
          </cell>
          <cell r="G3408">
            <v>98309</v>
          </cell>
        </row>
        <row r="3409">
          <cell r="A3409" t="str">
            <v>28997A</v>
          </cell>
          <cell r="C3409" t="str">
            <v>OPLÁŠTĚNÍ (ZPEVNĚNÍ) Z GEOTEXTILIE DO 100G/M2</v>
          </cell>
          <cell r="D3409" t="str">
            <v>M2</v>
          </cell>
          <cell r="E3409">
            <v>54</v>
          </cell>
          <cell r="F3409"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09">
            <v>98336</v>
          </cell>
        </row>
        <row r="3410">
          <cell r="A3410" t="str">
            <v>28997B</v>
          </cell>
          <cell r="C3410" t="str">
            <v>OPLÁŠTĚNÍ (ZPEVNĚNÍ) Z GEOTEXTILIE DO 200G/M2</v>
          </cell>
          <cell r="D3410" t="str">
            <v>M2</v>
          </cell>
          <cell r="E3410">
            <v>55</v>
          </cell>
          <cell r="F3410"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10">
            <v>98363</v>
          </cell>
        </row>
        <row r="3411">
          <cell r="A3411" t="str">
            <v>28997C</v>
          </cell>
          <cell r="C3411" t="str">
            <v>OPLÁŠTĚNÍ (ZPEVNĚNÍ) Z GEOTEXTILIE DO 300G/M2</v>
          </cell>
          <cell r="D3411" t="str">
            <v>M2</v>
          </cell>
          <cell r="E3411">
            <v>62</v>
          </cell>
          <cell r="F3411"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11">
            <v>98390</v>
          </cell>
        </row>
        <row r="3412">
          <cell r="A3412" t="str">
            <v>28997D</v>
          </cell>
          <cell r="C3412" t="str">
            <v>OPLÁŠTĚNÍ (ZPEVNĚNÍ) Z GEOTEXTILIE DO 400G/M2</v>
          </cell>
          <cell r="D3412" t="str">
            <v>M2</v>
          </cell>
          <cell r="E3412">
            <v>72</v>
          </cell>
          <cell r="F3412"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12">
            <v>98417</v>
          </cell>
        </row>
        <row r="3413">
          <cell r="A3413" t="str">
            <v>28997E</v>
          </cell>
          <cell r="C3413" t="str">
            <v>OPLÁŠTĚNÍ (ZPEVNĚNÍ) Z GEOTEXTILIE DO 500G/M2</v>
          </cell>
          <cell r="D3413" t="str">
            <v>M2</v>
          </cell>
          <cell r="E3413">
            <v>77</v>
          </cell>
          <cell r="F3413"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13">
            <v>98444</v>
          </cell>
        </row>
        <row r="3414">
          <cell r="A3414" t="str">
            <v>28997F</v>
          </cell>
          <cell r="C3414" t="str">
            <v>OPLÁŠTĚNÍ (ZPEVNĚNÍ) Z GEOTEXTILIE DO 600G/M2</v>
          </cell>
          <cell r="D3414" t="str">
            <v>M2</v>
          </cell>
          <cell r="E3414">
            <v>86</v>
          </cell>
          <cell r="F3414"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14">
            <v>98471</v>
          </cell>
        </row>
        <row r="3415">
          <cell r="A3415" t="str">
            <v>28997G</v>
          </cell>
          <cell r="C3415" t="str">
            <v>OPLÁŠTĚNÍ (ZPEVNĚNÍ) Z GEOTEXTILIE DO 800G/M2</v>
          </cell>
          <cell r="D3415" t="str">
            <v>M2</v>
          </cell>
          <cell r="E3415">
            <v>108</v>
          </cell>
          <cell r="F3415"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15">
            <v>98498</v>
          </cell>
        </row>
        <row r="3416">
          <cell r="A3416" t="str">
            <v>28997H</v>
          </cell>
          <cell r="C3416" t="str">
            <v>OPLÁŠTĚNÍ (ZPEVNĚNÍ) Z GEOTEXTILIE DO 1000G/M2</v>
          </cell>
          <cell r="D3416" t="str">
            <v>M2</v>
          </cell>
          <cell r="E3416">
            <v>135</v>
          </cell>
          <cell r="F3416" t="str">
            <v>Položka zahrnuje:- dodávku předepsané geotextilie- úpravu, očištění a ochranu podkladu- přichycení k podkladu, případně zatížení- úpravy spojů a zajištění okrajů- úpravy pro odvodnění- nutné přesahy- mimostaveništní a vnitrostaveništní dopravu</v>
          </cell>
          <cell r="G3416">
            <v>98525</v>
          </cell>
        </row>
        <row r="3417">
          <cell r="A3417" t="str">
            <v>28998</v>
          </cell>
          <cell r="C3417" t="str">
            <v>ZPEVNĚNÍ Z DŘEVIN A TRAVIN</v>
          </cell>
          <cell r="D3417" t="str">
            <v>M2</v>
          </cell>
          <cell r="E3417">
            <v>313</v>
          </cell>
          <cell r="F3417" t="str">
            <v>Položka zahrnuje:- dodávku předepsaných výpěstků v předepsaném provedení- úpravu, očištění a ochranu podkladu- přichycení k podkladu, případně zatížení- úpravy spojů a zajištění okrajů- úpravy pro odvodnění- nutné přesahy- mimostaveništní a vnitrostaveništní dopravu</v>
          </cell>
          <cell r="G3417">
            <v>98556</v>
          </cell>
        </row>
        <row r="3418">
          <cell r="A3418" t="str">
            <v>28999</v>
          </cell>
          <cell r="C3418" t="str">
            <v>OPLÁŠTĚNÍ (ZPEVNĚNÍ) Z FÓLIE</v>
          </cell>
          <cell r="D3418" t="str">
            <v>M2</v>
          </cell>
          <cell r="E3418">
            <v>100</v>
          </cell>
          <cell r="F3418" t="str">
            <v>Položka zahrnuje:- dodávku předepsané fólie- úpravu, očištění a ochranu podkladu- přichycení k podkladu, případně zatížení- úpravy spojů a zajištění okrajů- úpravy pro odvodnění- nutné přesahy- mimostaveništní a vnitrostaveništní dopravu</v>
          </cell>
          <cell r="G3418">
            <v>98587</v>
          </cell>
        </row>
        <row r="3419">
          <cell r="A3419" t="str">
            <v>31111</v>
          </cell>
          <cell r="C3419" t="str">
            <v>ZDI A STĚNY PODPĚR A VOLNÉ Z DÍLCŮ BETON</v>
          </cell>
          <cell r="D3419" t="str">
            <v>M3</v>
          </cell>
          <cell r="E3419">
            <v>11500</v>
          </cell>
          <cell r="F3419" t="str">
            <v>- dodání dílce požadovanéhotvaru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19">
            <v>98630</v>
          </cell>
        </row>
        <row r="3420">
          <cell r="A3420" t="str">
            <v>31112</v>
          </cell>
          <cell r="C3420" t="str">
            <v>ZDI A STĚNY PODPĚR A VOLNÉ Z DÍLCŮ ŽELBET</v>
          </cell>
          <cell r="D3420" t="str">
            <v>M3</v>
          </cell>
          <cell r="E3420">
            <v>17900</v>
          </cell>
          <cell r="F3420" t="str">
            <v>- dodání dílce požadovanéhotvaru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20">
            <v>98665</v>
          </cell>
        </row>
        <row r="3421">
          <cell r="A3421" t="str">
            <v>31113</v>
          </cell>
          <cell r="C3421" t="str">
            <v>ZDI A STĚNY PODPĚR A VOLNÉ Z DÍLCŮ Z PŘEDPJ BETONU</v>
          </cell>
          <cell r="D3421" t="str">
            <v>M3</v>
          </cell>
          <cell r="E3421">
            <v>18700</v>
          </cell>
          <cell r="F3421" t="str">
            <v>- dodání dílce požadovanéhotvaru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21">
            <v>98700</v>
          </cell>
        </row>
        <row r="3422">
          <cell r="A3422" t="str">
            <v>31114</v>
          </cell>
          <cell r="C3422" t="str">
            <v>ZDI A STĚNY PODPĚR A VOLNÉ Z DÍLCŮ Z LEHK BETONU</v>
          </cell>
          <cell r="D3422" t="str">
            <v>M3</v>
          </cell>
          <cell r="E3422">
            <v>14100</v>
          </cell>
          <cell r="F3422" t="str">
            <v>- dodání dílce požadovanéhotvaru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22">
            <v>98735</v>
          </cell>
        </row>
        <row r="3423">
          <cell r="A3423" t="str">
            <v>31115</v>
          </cell>
          <cell r="C3423" t="str">
            <v>ZDI A STĚNY PODPĚR A VOLNÉ Z DÍLCŮ Z PLAST HMOT</v>
          </cell>
          <cell r="D3423" t="str">
            <v>M3</v>
          </cell>
          <cell r="E3423">
            <v>23000</v>
          </cell>
          <cell r="F3423" t="str">
            <v>- dodání dílce požadovanéhotvaru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23">
            <v>98770</v>
          </cell>
        </row>
        <row r="3424">
          <cell r="A3424" t="str">
            <v>31116</v>
          </cell>
          <cell r="C3424" t="str">
            <v>ZDI A STĚNY PODPĚR A VOLNÉ Z DÍLCŮ KERAMIC</v>
          </cell>
          <cell r="D3424" t="str">
            <v>M3</v>
          </cell>
          <cell r="E3424">
            <v>3700</v>
          </cell>
          <cell r="F3424" t="str">
            <v>- dodání dílce požadovanéhotvaru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24">
            <v>98804</v>
          </cell>
        </row>
        <row r="3425">
          <cell r="A3425" t="str">
            <v>31117</v>
          </cell>
          <cell r="C3425" t="str">
            <v>ZDI A STĚNY PODPĚR A VOLNÉ Z DÍLCŮ KOVOVÝCH</v>
          </cell>
          <cell r="D3425" t="str">
            <v>T</v>
          </cell>
          <cell r="E3425">
            <v>81200</v>
          </cell>
          <cell r="F342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25">
            <v>98838</v>
          </cell>
        </row>
        <row r="3426">
          <cell r="A3426" t="str">
            <v>311175</v>
          </cell>
          <cell r="C3426" t="str">
            <v>ZDI A STĚNY PODPĚR A VOLNÉ Z DÍLCŮ KOVOVÝCH Z NEREZ OCELI</v>
          </cell>
          <cell r="D3426" t="str">
            <v>T</v>
          </cell>
          <cell r="E3426">
            <v>426600</v>
          </cell>
          <cell r="F342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26">
            <v>98873</v>
          </cell>
        </row>
        <row r="3427">
          <cell r="A3427" t="str">
            <v>31117A</v>
          </cell>
          <cell r="C3427" t="str">
            <v>ZDI A STĚNY PODPĚR A VOLNÉ Z DÍLCŮ KOVOVÝCH Z OCELI S 235</v>
          </cell>
          <cell r="D3427" t="str">
            <v>T</v>
          </cell>
          <cell r="E3427">
            <v>77300</v>
          </cell>
          <cell r="F342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27">
            <v>98908</v>
          </cell>
        </row>
        <row r="3428">
          <cell r="A3428" t="str">
            <v>31117B</v>
          </cell>
          <cell r="C3428" t="str">
            <v>ZDI A STĚNY PODPĚR A VOLNÉ Z DÍLCŮ KOVOVÝCH Z OCELI S 355</v>
          </cell>
          <cell r="D3428" t="str">
            <v>T</v>
          </cell>
          <cell r="E3428">
            <v>75200</v>
          </cell>
          <cell r="F342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28">
            <v>98943</v>
          </cell>
        </row>
        <row r="3429">
          <cell r="A3429" t="str">
            <v>31117C</v>
          </cell>
          <cell r="C3429" t="str">
            <v>ZDI A STĚNY PODPĚR A VOLNÉ Z DÍLCŮ KOVOVÝCH Z OCELI S 460</v>
          </cell>
          <cell r="D3429" t="str">
            <v>T</v>
          </cell>
          <cell r="E3429">
            <v>82200</v>
          </cell>
          <cell r="F342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29">
            <v>98978</v>
          </cell>
        </row>
        <row r="3430">
          <cell r="A3430" t="str">
            <v>31119</v>
          </cell>
          <cell r="C3430" t="str">
            <v>ZDI A STĚNY PODPĚR A VOLNÉ Z DÍLCŮ KAMENNÝCH</v>
          </cell>
          <cell r="D3430" t="str">
            <v>M3</v>
          </cell>
          <cell r="E3430">
            <v>22900</v>
          </cell>
          <cell r="F3430"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430">
            <v>99021</v>
          </cell>
        </row>
        <row r="3431">
          <cell r="A3431" t="str">
            <v>31121</v>
          </cell>
          <cell r="C3431" t="str">
            <v>ZDI A STĚNY PODPĚR A VOLNÉ Z KAMENE A LOM VÝROBKŮ</v>
          </cell>
          <cell r="D3431" t="str">
            <v>M3</v>
          </cell>
          <cell r="E3431">
            <v>3620</v>
          </cell>
          <cell r="F3431" t="str">
            <v>Položka zahrnuje veškerý materiál, výrobky a polotovary, včetně mimostaveništní a vnitrostaveništní dopravy (rovněž přesuny), včetně naložení a složení, případně s uložením.</v>
          </cell>
          <cell r="G3431">
            <v>99055</v>
          </cell>
        </row>
        <row r="3432">
          <cell r="A3432" t="str">
            <v>311211</v>
          </cell>
          <cell r="C3432" t="str">
            <v>ZDI A STĚNY PODPĚR A VOLNÉ Z KAMENE A LOM VÝROBKŮ NA SUCHO</v>
          </cell>
          <cell r="D3432" t="str">
            <v>M3</v>
          </cell>
          <cell r="E3432">
            <v>3620</v>
          </cell>
          <cell r="F3432" t="str">
            <v>Položka zahrnuje veškerý materiál, výrobky a polotovary, včetně mimostaveništní a vnitrostaveništní dopravy (rovněž přesuny), včetně naložení a složení, případně s uložením.</v>
          </cell>
          <cell r="G3432">
            <v>99075</v>
          </cell>
        </row>
        <row r="3433">
          <cell r="A3433" t="str">
            <v>311212</v>
          </cell>
          <cell r="C3433" t="str">
            <v>ZDI A STĚNY PODPĚR A VOLNÉ Z KAMENE A LOM VÝROBKŮ NA MC</v>
          </cell>
          <cell r="D3433" t="str">
            <v>M3</v>
          </cell>
          <cell r="E3433">
            <v>3800</v>
          </cell>
          <cell r="F3433" t="str">
            <v>Položka zahrnuje veškerý materiál, výrobky a polotovary, včetně mimostaveništní a vnitrostaveništní dopravy (rovněž přesuny), včetně naložení a složení, případně s uložením.</v>
          </cell>
          <cell r="G3433">
            <v>99095</v>
          </cell>
        </row>
        <row r="3434">
          <cell r="A3434" t="str">
            <v>311213</v>
          </cell>
          <cell r="C3434" t="str">
            <v>ZDI A STĚNY PODPĚR A VOLNÉ Z KAMENE A LOM VÝROBKŮ - OBKLAD</v>
          </cell>
          <cell r="D3434" t="str">
            <v>M3</v>
          </cell>
          <cell r="E3434">
            <v>6270</v>
          </cell>
          <cell r="F3434" t="str">
            <v>Položka zahrnuje veškerý materiál, výrobky a polotovary, včetně mimostaveništní a vnitrostaveništní dopravy (rovněž přesuny), včetně naložení a složení, případně s uložením.</v>
          </cell>
          <cell r="G3434">
            <v>99115</v>
          </cell>
        </row>
        <row r="3435">
          <cell r="A3435" t="str">
            <v>311221</v>
          </cell>
          <cell r="C3435" t="str">
            <v>ZDI A STĚNY PODPĚR A VOLNÉ Z KAMENIC VÝROB - OBKLAD KVÁDR</v>
          </cell>
          <cell r="D3435" t="str">
            <v>M3</v>
          </cell>
          <cell r="E3435">
            <v>5070</v>
          </cell>
          <cell r="F3435" t="str">
            <v>Položka zahrnuje veškerý materiál, výrobky a polotovary, včetně mimostaveništní a vnitrostaveništní dopravy (rovněž přesuny), včetně naložení a složení, případně s uložením.</v>
          </cell>
          <cell r="G3435">
            <v>99139</v>
          </cell>
        </row>
        <row r="3436">
          <cell r="A3436" t="str">
            <v>311222</v>
          </cell>
          <cell r="C3436" t="str">
            <v>ZDI A STĚNY PODPĚR A VOLNÉ Z KAMENIC VÝROB - OBKLAD HAKLÍKY</v>
          </cell>
          <cell r="D3436" t="str">
            <v>M2</v>
          </cell>
          <cell r="E3436">
            <v>2300</v>
          </cell>
          <cell r="F3436" t="str">
            <v>Položka zahrnuje veškerý materiál, výrobky a polotovary, včetně mimostaveništní a vnitrostaveništní dopravy (rovněž přesuny), včetně naložení a složení, případně s uložením.</v>
          </cell>
          <cell r="G3436">
            <v>99159</v>
          </cell>
        </row>
        <row r="3437">
          <cell r="A3437" t="str">
            <v>31123</v>
          </cell>
          <cell r="C3437" t="str">
            <v>ZDI A STĚNY PODPĚR A VOLNÉ Z CIHEL PÁLENÝCH</v>
          </cell>
          <cell r="D3437" t="str">
            <v>M3</v>
          </cell>
          <cell r="E3437">
            <v>5530</v>
          </cell>
          <cell r="F3437" t="str">
            <v>Položka zahrnuje veškerý materiál, výrobky a polotovary, včetně mimostaveništní a vnitrostaveništní dopravy (rovněž přesuny), včetně naložení a složení, případně s uložením.</v>
          </cell>
          <cell r="G3437">
            <v>99183</v>
          </cell>
        </row>
        <row r="3438">
          <cell r="A3438" t="str">
            <v>31125</v>
          </cell>
          <cell r="C3438" t="str">
            <v>ZDI A STĚNY PODPĚR A VOLNÉ Z DESEK STAVEBNÍCH</v>
          </cell>
          <cell r="D3438" t="str">
            <v>M3</v>
          </cell>
          <cell r="E3438">
            <v>14400</v>
          </cell>
          <cell r="F3438" t="str">
            <v>Položka zahrnuje veškerý materiál, výrobky a polotovary, včetně mimostaveništní a vnitrostaveništní dopravy (rovněž přesuny), včetně naložení a složení, případně s uložením.</v>
          </cell>
          <cell r="G3438">
            <v>99207</v>
          </cell>
        </row>
        <row r="3439">
          <cell r="A3439" t="str">
            <v>31127</v>
          </cell>
          <cell r="C3439" t="str">
            <v>ZDI A STĚNY PODPĚR A VOLNÉ Z CIHEL A TVÁRNIC NEPÁLENÝCH</v>
          </cell>
          <cell r="D3439" t="str">
            <v>M3</v>
          </cell>
          <cell r="E3439">
            <v>5070</v>
          </cell>
          <cell r="F3439" t="str">
            <v>Položka zahrnuje veškerý materiál, výrobky a polotovary, včetně mimostaveništní a vnitrostaveništní dopravy (rovněž přesuny), včetně naložení a složení, případně s uložením.</v>
          </cell>
          <cell r="G3439">
            <v>99231</v>
          </cell>
        </row>
        <row r="3440">
          <cell r="A3440" t="str">
            <v>31131</v>
          </cell>
          <cell r="C3440" t="str">
            <v>ZDI A STĚNY PODP A VOL Z PROST BET</v>
          </cell>
          <cell r="D3440" t="str">
            <v>M3</v>
          </cell>
          <cell r="E3440">
            <v>7020</v>
          </cell>
          <cell r="F344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0">
            <v>99255</v>
          </cell>
        </row>
        <row r="3441">
          <cell r="A3441" t="str">
            <v>311312</v>
          </cell>
          <cell r="C3441" t="str">
            <v>ZDI A STĚNY PODP A VOL Z PROST BET DO C12/15</v>
          </cell>
          <cell r="D3441" t="str">
            <v>M3</v>
          </cell>
          <cell r="E3441">
            <v>7020</v>
          </cell>
          <cell r="F344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1">
            <v>99291</v>
          </cell>
        </row>
        <row r="3442">
          <cell r="A3442" t="str">
            <v>311313</v>
          </cell>
          <cell r="C3442" t="str">
            <v>ZDI A STĚNY PODP A VOL Z PROST BET DO C16/20</v>
          </cell>
          <cell r="D3442" t="str">
            <v>M3</v>
          </cell>
          <cell r="E3442">
            <v>7120</v>
          </cell>
          <cell r="F344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2">
            <v>99327</v>
          </cell>
        </row>
        <row r="3443">
          <cell r="A3443" t="str">
            <v>311314</v>
          </cell>
          <cell r="C3443" t="str">
            <v>ZDI A STĚNY PODP A VOL Z PROST BET DO C25/30</v>
          </cell>
          <cell r="D3443" t="str">
            <v>M3</v>
          </cell>
          <cell r="E3443">
            <v>7970</v>
          </cell>
          <cell r="F344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3">
            <v>99363</v>
          </cell>
        </row>
        <row r="3444">
          <cell r="A3444" t="str">
            <v>31131A</v>
          </cell>
          <cell r="C3444" t="str">
            <v>ZDI A STĚNY PODP A VOL Z PROST BET DO C20/25</v>
          </cell>
          <cell r="D3444" t="str">
            <v>M3</v>
          </cell>
          <cell r="E3444">
            <v>7560</v>
          </cell>
          <cell r="F344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4">
            <v>99399</v>
          </cell>
        </row>
        <row r="3445">
          <cell r="A3445" t="str">
            <v>31132</v>
          </cell>
          <cell r="C3445" t="str">
            <v>ZDI A STĚNY PODP A VOL ZE ŽELEZOBET</v>
          </cell>
          <cell r="D3445" t="str">
            <v>M3</v>
          </cell>
          <cell r="E3445">
            <v>8160</v>
          </cell>
          <cell r="F344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5">
            <v>99439</v>
          </cell>
        </row>
        <row r="3446">
          <cell r="A3446" t="str">
            <v>311323</v>
          </cell>
          <cell r="C3446" t="str">
            <v>ZDI A STĚNY PODP A VOL ZE ŽELEZOBET DO C16/20</v>
          </cell>
          <cell r="D3446" t="str">
            <v>M3</v>
          </cell>
          <cell r="E3446">
            <v>7470</v>
          </cell>
          <cell r="F344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6">
            <v>99475</v>
          </cell>
        </row>
        <row r="3447">
          <cell r="A3447" t="str">
            <v>311324</v>
          </cell>
          <cell r="C3447" t="str">
            <v>ZDI A STĚNY PODP A VOL ZE ŽELEZOBET DO C25/30</v>
          </cell>
          <cell r="D3447" t="str">
            <v>M3</v>
          </cell>
          <cell r="E3447">
            <v>8310</v>
          </cell>
          <cell r="F344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7">
            <v>99511</v>
          </cell>
        </row>
        <row r="3448">
          <cell r="A3448" t="str">
            <v>311325</v>
          </cell>
          <cell r="C3448" t="str">
            <v>ZDI A STĚNY PODP A VOL ZE ŽELEZOBET DO C30/37</v>
          </cell>
          <cell r="D3448" t="str">
            <v>M3</v>
          </cell>
          <cell r="E3448">
            <v>8470</v>
          </cell>
          <cell r="F344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8">
            <v>99547</v>
          </cell>
        </row>
        <row r="3449">
          <cell r="A3449" t="str">
            <v>31132A</v>
          </cell>
          <cell r="C3449" t="str">
            <v>ZDI A STĚNY PODP A VOL ZE ŽELEZOBET DO C20/25</v>
          </cell>
          <cell r="D3449" t="str">
            <v>M3</v>
          </cell>
          <cell r="E3449">
            <v>7870</v>
          </cell>
          <cell r="F344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49">
            <v>99583</v>
          </cell>
        </row>
        <row r="3450">
          <cell r="A3450" t="str">
            <v>31133</v>
          </cell>
          <cell r="C3450" t="str">
            <v>ZDI A STĚNY PODPĚRNÉ A VOLNÉ Z PŘEDPJ BETONU</v>
          </cell>
          <cell r="D3450" t="str">
            <v>M3</v>
          </cell>
          <cell r="E3450">
            <v>10300</v>
          </cell>
          <cell r="F345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50">
            <v>99623</v>
          </cell>
        </row>
        <row r="3451">
          <cell r="A3451" t="str">
            <v>311334</v>
          </cell>
          <cell r="C3451" t="str">
            <v>ZDI A STĚNY PODPĚRNÉ A VOLNÉ Z PŘEDPJ BET DO C25/30</v>
          </cell>
          <cell r="D3451" t="str">
            <v>M3</v>
          </cell>
          <cell r="E3451">
            <v>9990</v>
          </cell>
          <cell r="F345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51">
            <v>99659</v>
          </cell>
        </row>
        <row r="3452">
          <cell r="A3452" t="str">
            <v>311335</v>
          </cell>
          <cell r="C3452" t="str">
            <v>ZDI A STĚNY PODPĚRNÉ A VOLNÉ Z PŘEDPJ BET DO C30/37</v>
          </cell>
          <cell r="D3452" t="str">
            <v>M3</v>
          </cell>
          <cell r="E3452">
            <v>10400</v>
          </cell>
          <cell r="F345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52">
            <v>99695</v>
          </cell>
        </row>
        <row r="3453">
          <cell r="A3453" t="str">
            <v>311336</v>
          </cell>
          <cell r="C3453" t="str">
            <v>ZDI A STĚNY PODPĚRNÉ A VOLNÉ Z PŘEDPJ BET DO C40/50</v>
          </cell>
          <cell r="D3453" t="str">
            <v>M3</v>
          </cell>
          <cell r="E3453">
            <v>10800</v>
          </cell>
          <cell r="F345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53">
            <v>99731</v>
          </cell>
        </row>
        <row r="3454">
          <cell r="A3454" t="str">
            <v>31133A</v>
          </cell>
          <cell r="C3454" t="str">
            <v>ZDI A STĚNY PODPĚRNÉ A VOLNÉ Z PŘEDPJ BET DO C20/25</v>
          </cell>
          <cell r="D3454" t="str">
            <v>M3</v>
          </cell>
          <cell r="E3454">
            <v>9710</v>
          </cell>
          <cell r="F345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54">
            <v>99767</v>
          </cell>
        </row>
        <row r="3455">
          <cell r="A3455" t="str">
            <v>311364</v>
          </cell>
          <cell r="C3455" t="str">
            <v>VÝZTUŽ ZDÍ A STĚN PODP A VOL Z OCELI 10425, B420B</v>
          </cell>
          <cell r="D3455" t="str">
            <v>T</v>
          </cell>
          <cell r="E3455">
            <v>41900</v>
          </cell>
          <cell r="F345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455">
            <v>99807</v>
          </cell>
        </row>
        <row r="3456">
          <cell r="A3456" t="str">
            <v>311365</v>
          </cell>
          <cell r="C3456" t="str">
            <v>VÝZTUŽ ZDÍ A STĚN PODP A VOL Z OCELI 10505, B500B</v>
          </cell>
          <cell r="D3456" t="str">
            <v>T</v>
          </cell>
          <cell r="E3456">
            <v>42400</v>
          </cell>
          <cell r="F345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456">
            <v>99840</v>
          </cell>
        </row>
        <row r="3457">
          <cell r="A3457" t="str">
            <v>311366</v>
          </cell>
          <cell r="C3457" t="str">
            <v>VÝZTUŽ ZDÍ A STĚN PODP A VOL Z KARI-SÍTÍ</v>
          </cell>
          <cell r="D3457" t="str">
            <v>T</v>
          </cell>
          <cell r="E3457">
            <v>37700</v>
          </cell>
          <cell r="F345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457">
            <v>99873</v>
          </cell>
        </row>
        <row r="3458">
          <cell r="A3458" t="str">
            <v>311367</v>
          </cell>
          <cell r="C3458" t="str">
            <v>VÝZTUŽ ZDÍ A STĚN PODP A VOL TUHÁ</v>
          </cell>
          <cell r="D3458" t="str">
            <v>T</v>
          </cell>
          <cell r="E3458">
            <v>39000</v>
          </cell>
          <cell r="F345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458">
            <v>99906</v>
          </cell>
        </row>
        <row r="3459">
          <cell r="A3459" t="str">
            <v>311368</v>
          </cell>
          <cell r="C3459" t="str">
            <v>VÝZTUŽ ZDÍ A STĚN PODP A VOL ZE SVAŘ SÍTÍ</v>
          </cell>
          <cell r="D3459" t="str">
            <v>T</v>
          </cell>
          <cell r="E3459">
            <v>37700</v>
          </cell>
          <cell r="F345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459">
            <v>99939</v>
          </cell>
        </row>
        <row r="3460">
          <cell r="A3460" t="str">
            <v>31137</v>
          </cell>
          <cell r="C3460" t="str">
            <v>VÝZTUŽ ZDÍ A STĚN PODPĚR A VOLNÝCH PŘEDPÍNACÍ</v>
          </cell>
          <cell r="D3460" t="str">
            <v>T</v>
          </cell>
          <cell r="E3460">
            <v>128000</v>
          </cell>
          <cell r="F346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460">
            <v>99976</v>
          </cell>
        </row>
        <row r="3461">
          <cell r="A3461" t="str">
            <v>311371</v>
          </cell>
          <cell r="C3461" t="str">
            <v>VÝZTUŽ ZDÍ A STĚN PODPĚR A VOLNÝCH PŘEDPÍNACÍ Z DRÁTŮ</v>
          </cell>
          <cell r="D3461" t="str">
            <v>T</v>
          </cell>
          <cell r="E3461">
            <v>128000</v>
          </cell>
          <cell r="F346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461">
            <v>100005</v>
          </cell>
        </row>
        <row r="3462">
          <cell r="A3462" t="str">
            <v>311373</v>
          </cell>
          <cell r="C3462" t="str">
            <v>VÝZTUŽ ZDÍ A STĚN PODPĚR A VOLNÝCH PŘEDPÍNACÍ Z LAN</v>
          </cell>
          <cell r="D3462" t="str">
            <v>T</v>
          </cell>
          <cell r="E3462">
            <v>128000</v>
          </cell>
          <cell r="F3462"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462">
            <v>100034</v>
          </cell>
        </row>
        <row r="3463">
          <cell r="A3463" t="str">
            <v>311375</v>
          </cell>
          <cell r="C3463" t="str">
            <v>VÝZTUŽ ZDÍ A STĚN PODPĚR A VOLNÝCH PŘEDPÍNACÍ Z TYČÍ</v>
          </cell>
          <cell r="D3463" t="str">
            <v>T</v>
          </cell>
          <cell r="E3463">
            <v>128000</v>
          </cell>
          <cell r="F346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463">
            <v>100063</v>
          </cell>
        </row>
        <row r="3464">
          <cell r="A3464" t="str">
            <v>31194</v>
          </cell>
          <cell r="C3464" t="str">
            <v>ZDI A STĚNY PODPĚRNÉ A VOLNÉ Z KOVU</v>
          </cell>
          <cell r="D3464" t="str">
            <v>T</v>
          </cell>
          <cell r="E3464">
            <v>81200</v>
          </cell>
          <cell r="F346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64">
            <v>100096</v>
          </cell>
        </row>
        <row r="3465">
          <cell r="A3465" t="str">
            <v>311945</v>
          </cell>
          <cell r="C3465" t="str">
            <v>ZDI A STĚNY PODPĚRNÉ A VOLNÉ Z NEREZ OCELI</v>
          </cell>
          <cell r="D3465" t="str">
            <v>T</v>
          </cell>
          <cell r="E3465">
            <v>419800</v>
          </cell>
          <cell r="F346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65">
            <v>100131</v>
          </cell>
        </row>
        <row r="3466">
          <cell r="A3466" t="str">
            <v>31194A</v>
          </cell>
          <cell r="C3466" t="str">
            <v>ZDI A STĚNY PODPĚRNÉ A VOLNÉ Z OCELI S 235</v>
          </cell>
          <cell r="D3466" t="str">
            <v>T</v>
          </cell>
          <cell r="E3466">
            <v>72300</v>
          </cell>
          <cell r="F346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66">
            <v>100166</v>
          </cell>
        </row>
        <row r="3467">
          <cell r="A3467" t="str">
            <v>31194B</v>
          </cell>
          <cell r="C3467" t="str">
            <v>ZDI A STĚNY PODPĚRNÉ A VOLNÉ Z OCELI S 355</v>
          </cell>
          <cell r="D3467" t="str">
            <v>T</v>
          </cell>
          <cell r="E3467">
            <v>81600</v>
          </cell>
          <cell r="F346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67">
            <v>100201</v>
          </cell>
        </row>
        <row r="3468">
          <cell r="A3468" t="str">
            <v>31194C</v>
          </cell>
          <cell r="C3468" t="str">
            <v>ZDI A STĚNY PODPĚRNÉ A VOLNÉ Z OCELI S 460</v>
          </cell>
          <cell r="D3468" t="str">
            <v>T</v>
          </cell>
          <cell r="E3468">
            <v>81600</v>
          </cell>
          <cell r="F346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468">
            <v>100236</v>
          </cell>
        </row>
        <row r="3469">
          <cell r="A3469" t="str">
            <v>31712</v>
          </cell>
          <cell r="C3469" t="str">
            <v>ŘÍMSY Z DÍLCŮ ŽELEZOBETONOVÝCH</v>
          </cell>
          <cell r="D3469" t="str">
            <v>M3</v>
          </cell>
          <cell r="E3469">
            <v>35900</v>
          </cell>
          <cell r="F3469"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69">
            <v>100283</v>
          </cell>
        </row>
        <row r="3470">
          <cell r="A3470" t="str">
            <v>317123</v>
          </cell>
          <cell r="C3470" t="str">
            <v>ŘÍMSY Z DÍLCŮ ŽELEZOBETONOVÝCH DO C16/20</v>
          </cell>
          <cell r="D3470" t="str">
            <v>M3</v>
          </cell>
          <cell r="E3470">
            <v>35300</v>
          </cell>
          <cell r="F3470"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0">
            <v>100314</v>
          </cell>
        </row>
        <row r="3471">
          <cell r="A3471" t="str">
            <v>317124</v>
          </cell>
          <cell r="C3471" t="str">
            <v>ŘÍMSY Z DÍLCŮ ŽELEZOBETONOVÝCH DO C25/30</v>
          </cell>
          <cell r="D3471" t="str">
            <v>M3</v>
          </cell>
          <cell r="E3471">
            <v>35700</v>
          </cell>
          <cell r="F3471"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1">
            <v>100345</v>
          </cell>
        </row>
        <row r="3472">
          <cell r="A3472" t="str">
            <v>317125</v>
          </cell>
          <cell r="C3472" t="str">
            <v>ŘÍMSY Z DÍLCŮ ŽELEZOBETONOVÝCH DO C30/37</v>
          </cell>
          <cell r="D3472" t="str">
            <v>M3</v>
          </cell>
          <cell r="E3472">
            <v>35900</v>
          </cell>
          <cell r="F3472"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2">
            <v>100376</v>
          </cell>
        </row>
        <row r="3473">
          <cell r="A3473" t="str">
            <v>317126</v>
          </cell>
          <cell r="C3473" t="str">
            <v>ŘÍMSY Z DÍLCŮ ŽELEZOBETONOVÝCH DO C40/50</v>
          </cell>
          <cell r="D3473" t="str">
            <v>M3</v>
          </cell>
          <cell r="E3473">
            <v>36500</v>
          </cell>
          <cell r="F3473"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3">
            <v>100407</v>
          </cell>
        </row>
        <row r="3474">
          <cell r="A3474" t="str">
            <v>31712A</v>
          </cell>
          <cell r="C3474" t="str">
            <v>ŘÍMSY Z DÍLCŮ ŽELEZOBETONOVÝCH DO C20/26</v>
          </cell>
          <cell r="D3474" t="str">
            <v>M3</v>
          </cell>
          <cell r="E3474">
            <v>35400</v>
          </cell>
          <cell r="F3474"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4">
            <v>100438</v>
          </cell>
        </row>
        <row r="3475">
          <cell r="A3475" t="str">
            <v>31713</v>
          </cell>
          <cell r="C3475" t="str">
            <v>ŘÍMSY Z DÍLCŮ Z PŘEDPJ BET</v>
          </cell>
          <cell r="D3475" t="str">
            <v>M3</v>
          </cell>
          <cell r="E3475">
            <v>38000</v>
          </cell>
          <cell r="F3475"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5">
            <v>100473</v>
          </cell>
        </row>
        <row r="3476">
          <cell r="A3476" t="str">
            <v>317135</v>
          </cell>
          <cell r="C3476" t="str">
            <v>ŘÍMSY Z DÍLCŮ Z PŘEDPJ BET DO C30/37</v>
          </cell>
          <cell r="D3476" t="str">
            <v>M3</v>
          </cell>
          <cell r="E3476">
            <v>38000</v>
          </cell>
          <cell r="F3476"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6">
            <v>100504</v>
          </cell>
        </row>
        <row r="3477">
          <cell r="A3477" t="str">
            <v>317136</v>
          </cell>
          <cell r="C3477" t="str">
            <v>ŘÍMSY Z DÍLCŮ Z PŘEDPJ BET DO C40/50</v>
          </cell>
          <cell r="D3477" t="str">
            <v>M3</v>
          </cell>
          <cell r="E3477">
            <v>38600</v>
          </cell>
          <cell r="F3477"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7">
            <v>100535</v>
          </cell>
        </row>
        <row r="3478">
          <cell r="A3478" t="str">
            <v>317137</v>
          </cell>
          <cell r="C3478" t="str">
            <v>ŘÍMSY Z DÍLCŮ Z PŘEDPJ BET DO C50/60</v>
          </cell>
          <cell r="D3478" t="str">
            <v>M3</v>
          </cell>
          <cell r="E3478">
            <v>37600</v>
          </cell>
          <cell r="F3478"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8">
            <v>100566</v>
          </cell>
        </row>
        <row r="3479">
          <cell r="A3479" t="str">
            <v>31714</v>
          </cell>
          <cell r="C3479" t="str">
            <v>ŘÍMSY Z DÍLCŮ Z LEHKÉHO BETONU</v>
          </cell>
          <cell r="D3479" t="str">
            <v>M3</v>
          </cell>
          <cell r="E3479">
            <v>9480</v>
          </cell>
          <cell r="F3479"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79">
            <v>100601</v>
          </cell>
        </row>
        <row r="3480">
          <cell r="A3480" t="str">
            <v>31715</v>
          </cell>
          <cell r="C3480" t="str">
            <v>ŘÍMSY Z DÍLCŮ Z PLASTICKÝCH HMOT</v>
          </cell>
          <cell r="D3480" t="str">
            <v>M3</v>
          </cell>
          <cell r="E3480">
            <v>10500</v>
          </cell>
          <cell r="F3480"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80">
            <v>100636</v>
          </cell>
        </row>
        <row r="3481">
          <cell r="A3481" t="str">
            <v>31716</v>
          </cell>
          <cell r="C3481" t="str">
            <v>ŘÍMSY Z DÍLCŮ KERAMICKÝCH</v>
          </cell>
          <cell r="D3481" t="str">
            <v>M3</v>
          </cell>
          <cell r="E3481">
            <v>8110</v>
          </cell>
          <cell r="F3481"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481">
            <v>100670</v>
          </cell>
        </row>
        <row r="3482">
          <cell r="A3482" t="str">
            <v>31717</v>
          </cell>
          <cell r="C3482" t="str">
            <v>KOVOVÉ KONSTRUKCE PRO KOTVENÍ ŘÍMSY</v>
          </cell>
          <cell r="D3482" t="str">
            <v>KG</v>
          </cell>
          <cell r="E3482">
            <v>159</v>
          </cell>
          <cell r="F3482" t="str">
            <v>Položka zahrnuje dodávku (výrobu) kotevního prvku předepsaného tvaru a jeho osazení do předepsané polohy včetně nezbytných prací (vrty, zálivky apod.)</v>
          </cell>
          <cell r="G3482">
            <v>100704</v>
          </cell>
        </row>
        <row r="3483">
          <cell r="A3483" t="str">
            <v>31719</v>
          </cell>
          <cell r="C3483" t="str">
            <v>ŘÍMSY Z KAMENE</v>
          </cell>
          <cell r="D3483" t="str">
            <v>M3</v>
          </cell>
          <cell r="E3483">
            <v>14100</v>
          </cell>
          <cell r="F3483" t="str">
            <v>Položka zahrnuje dodání předepsaného hlavního materiálu, spojovacího materiálu, vyzdění do předepsaného tavru, včetně mimostaveništní a vnitrostaveništní dopravy</v>
          </cell>
          <cell r="G3483">
            <v>100732</v>
          </cell>
        </row>
        <row r="3484">
          <cell r="A3484" t="str">
            <v>31721</v>
          </cell>
          <cell r="C3484" t="str">
            <v>ŘÍMSY Z KAMENE A LOM VÝROBKŮ</v>
          </cell>
          <cell r="D3484" t="str">
            <v>M3</v>
          </cell>
          <cell r="E3484">
            <v>6380</v>
          </cell>
          <cell r="F3484" t="str">
            <v>Položka zahrnuje dodání předepsaného hlavního materiálu, spojovacího materiálu, vyzdění do předepsaného tavru, včetně mimostaveništní a vnitrostaveništní dopravy</v>
          </cell>
          <cell r="G3484">
            <v>100756</v>
          </cell>
        </row>
        <row r="3485">
          <cell r="A3485" t="str">
            <v>31722</v>
          </cell>
          <cell r="C3485" t="str">
            <v>ŘÍMSY Z KAMENIC VÝROBKŮ</v>
          </cell>
          <cell r="D3485" t="str">
            <v>M3</v>
          </cell>
          <cell r="E3485">
            <v>14400</v>
          </cell>
          <cell r="F3485" t="str">
            <v>Položka zahrnuje dodání předepsaného hlavního materiálu, spojovacího materiálu, vyzdění do předepsaného tavru, včetně mimostaveništní a vnitrostaveništní dopravy</v>
          </cell>
          <cell r="G3485">
            <v>100780</v>
          </cell>
        </row>
        <row r="3486">
          <cell r="A3486" t="str">
            <v>31723</v>
          </cell>
          <cell r="C3486" t="str">
            <v>ŘÍMSY Z CIHEL PÁLENÝCH</v>
          </cell>
          <cell r="D3486" t="str">
            <v>M3</v>
          </cell>
          <cell r="E3486">
            <v>5530</v>
          </cell>
          <cell r="F3486" t="str">
            <v>Položka zahrnuje dodání předepsaného hlavního materiálu, spojovacího materiálu, vyzdění do předepsaného tavru, včetně mimostaveništní a vnitrostaveništní dopravy</v>
          </cell>
          <cell r="G3486">
            <v>100804</v>
          </cell>
        </row>
        <row r="3487">
          <cell r="A3487" t="str">
            <v>31727</v>
          </cell>
          <cell r="C3487" t="str">
            <v>ŘÍMSY Z CIHEL NEPÁLENÝCH</v>
          </cell>
          <cell r="D3487" t="str">
            <v>M3</v>
          </cell>
          <cell r="E3487">
            <v>5070</v>
          </cell>
          <cell r="F3487" t="str">
            <v>Položka zahrnuje dodání předepsaného hlavního materiálu, spojovacího materiálu, vyzdění do předepsaného tavru, včetně mimostaveništní a vnitrostaveništní dopravy</v>
          </cell>
          <cell r="G3487">
            <v>100828</v>
          </cell>
        </row>
        <row r="3488">
          <cell r="A3488" t="str">
            <v>31731</v>
          </cell>
          <cell r="C3488" t="str">
            <v>ŘÍMSY Z PROST BETONU</v>
          </cell>
          <cell r="D3488" t="str">
            <v>M3</v>
          </cell>
          <cell r="E3488">
            <v>8160</v>
          </cell>
          <cell r="F3488" t="str">
            <v>položka zahrnuje:-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3488">
            <v>100852</v>
          </cell>
        </row>
        <row r="3489">
          <cell r="A3489" t="str">
            <v>31732</v>
          </cell>
          <cell r="C3489" t="str">
            <v>ŘÍMSY ZE ŽELEZOBETONU</v>
          </cell>
          <cell r="D3489" t="str">
            <v>M3</v>
          </cell>
          <cell r="E3489">
            <v>8950</v>
          </cell>
          <cell r="F3489"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89">
            <v>100892</v>
          </cell>
        </row>
        <row r="3490">
          <cell r="A3490" t="str">
            <v>317323</v>
          </cell>
          <cell r="C3490" t="str">
            <v>ŘÍMSY ZE ŽELEZOBETONU DO C16/20</v>
          </cell>
          <cell r="D3490" t="str">
            <v>M3</v>
          </cell>
          <cell r="E3490">
            <v>12200</v>
          </cell>
          <cell r="F3490"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0">
            <v>100929</v>
          </cell>
        </row>
        <row r="3491">
          <cell r="A3491" t="str">
            <v>317324</v>
          </cell>
          <cell r="C3491" t="str">
            <v>ŘÍMSY ZE ŽELEZOBETONU DO C25/30</v>
          </cell>
          <cell r="D3491" t="str">
            <v>M3</v>
          </cell>
          <cell r="E3491">
            <v>12400</v>
          </cell>
          <cell r="F3491"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1">
            <v>100966</v>
          </cell>
        </row>
        <row r="3492">
          <cell r="A3492" t="str">
            <v>317325</v>
          </cell>
          <cell r="C3492" t="str">
            <v>ŘÍMSY ZE ŽELEZOBETONU DO C30/37</v>
          </cell>
          <cell r="D3492" t="str">
            <v>M3</v>
          </cell>
          <cell r="E3492">
            <v>12700</v>
          </cell>
          <cell r="F3492"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2">
            <v>101003</v>
          </cell>
        </row>
        <row r="3493">
          <cell r="A3493" t="str">
            <v>317326</v>
          </cell>
          <cell r="C3493" t="str">
            <v>ŘÍMSY ZE ŽELEZOBETONU DO C40/50</v>
          </cell>
          <cell r="D3493" t="str">
            <v>M3</v>
          </cell>
          <cell r="E3493">
            <v>13400</v>
          </cell>
          <cell r="F3493"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3">
            <v>101040</v>
          </cell>
        </row>
        <row r="3494">
          <cell r="A3494" t="str">
            <v>31732A</v>
          </cell>
          <cell r="C3494" t="str">
            <v>ŘÍMSY ZE ŽELEZOBETONU DO C20/25</v>
          </cell>
          <cell r="D3494" t="str">
            <v>M3</v>
          </cell>
          <cell r="E3494">
            <v>12300</v>
          </cell>
          <cell r="F3494"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4">
            <v>101077</v>
          </cell>
        </row>
        <row r="3495">
          <cell r="A3495" t="str">
            <v>31733</v>
          </cell>
          <cell r="C3495" t="str">
            <v>ŘÍMSY Z PŘEDPJ BETONU</v>
          </cell>
          <cell r="D3495" t="str">
            <v>M3</v>
          </cell>
          <cell r="E3495">
            <v>9750</v>
          </cell>
          <cell r="F3495"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5">
            <v>101118</v>
          </cell>
        </row>
        <row r="3496">
          <cell r="A3496" t="str">
            <v>317334</v>
          </cell>
          <cell r="C3496" t="str">
            <v>ŘÍMSY Z PŘEDPJ BETONU DO C25/30</v>
          </cell>
          <cell r="D3496" t="str">
            <v>M3</v>
          </cell>
          <cell r="E3496">
            <v>13300</v>
          </cell>
          <cell r="F3496"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6">
            <v>101155</v>
          </cell>
        </row>
        <row r="3497">
          <cell r="A3497" t="str">
            <v>317335</v>
          </cell>
          <cell r="C3497" t="str">
            <v>ŘÍMSY Z PŘEDPJ BETONU DO C30/37</v>
          </cell>
          <cell r="D3497" t="str">
            <v>M3</v>
          </cell>
          <cell r="E3497">
            <v>13600</v>
          </cell>
          <cell r="F3497"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7">
            <v>101192</v>
          </cell>
        </row>
        <row r="3498">
          <cell r="A3498" t="str">
            <v>317336</v>
          </cell>
          <cell r="C3498" t="str">
            <v>ŘÍMSY Z PŘEDPJ BETONU DO C40/50</v>
          </cell>
          <cell r="D3498" t="str">
            <v>M3</v>
          </cell>
          <cell r="E3498">
            <v>14100</v>
          </cell>
          <cell r="F3498"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8">
            <v>101229</v>
          </cell>
        </row>
        <row r="3499">
          <cell r="A3499" t="str">
            <v>31733A</v>
          </cell>
          <cell r="C3499" t="str">
            <v>ŘÍMSY Z PŘEDPJ BETONU DO C20/25</v>
          </cell>
          <cell r="D3499" t="str">
            <v>M3</v>
          </cell>
          <cell r="E3499">
            <v>12900</v>
          </cell>
          <cell r="F3499"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499">
            <v>101266</v>
          </cell>
        </row>
        <row r="3500">
          <cell r="A3500" t="str">
            <v>31736</v>
          </cell>
          <cell r="C3500" t="str">
            <v>VÝZTUŽ ŘÍMS Z OCELI</v>
          </cell>
          <cell r="D3500" t="str">
            <v>T</v>
          </cell>
          <cell r="E3500">
            <v>40300</v>
          </cell>
          <cell r="F3500" t="str">
            <v>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00">
            <v>101307</v>
          </cell>
        </row>
        <row r="3501">
          <cell r="A3501" t="str">
            <v>317364</v>
          </cell>
          <cell r="C3501" t="str">
            <v>VÝZTUŽ ŘÍMS Z OCELI 10425, B420B</v>
          </cell>
          <cell r="D3501" t="str">
            <v>T</v>
          </cell>
          <cell r="E3501">
            <v>34100</v>
          </cell>
          <cell r="F3501" t="str">
            <v>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01">
            <v>101340</v>
          </cell>
        </row>
        <row r="3502">
          <cell r="A3502" t="str">
            <v>317365</v>
          </cell>
          <cell r="C3502" t="str">
            <v>VÝZTUŽ ŘÍMS Z OCELI 10505, B500B</v>
          </cell>
          <cell r="D3502" t="str">
            <v>T</v>
          </cell>
          <cell r="E3502">
            <v>34100</v>
          </cell>
          <cell r="F3502" t="str">
            <v>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02">
            <v>101373</v>
          </cell>
        </row>
        <row r="3503">
          <cell r="A3503" t="str">
            <v>317366</v>
          </cell>
          <cell r="C3503" t="str">
            <v>VÝZTUŽ ŘÍMS Z KARI-SÍTÍ</v>
          </cell>
          <cell r="D3503" t="str">
            <v>T</v>
          </cell>
          <cell r="E3503">
            <v>35100</v>
          </cell>
          <cell r="F3503" t="str">
            <v>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03">
            <v>101406</v>
          </cell>
        </row>
        <row r="3504">
          <cell r="A3504" t="str">
            <v>317367</v>
          </cell>
          <cell r="C3504" t="str">
            <v>VÝZTUŽ ŘÍMS TUHÁ</v>
          </cell>
          <cell r="D3504" t="str">
            <v>T</v>
          </cell>
          <cell r="E3504">
            <v>33800</v>
          </cell>
          <cell r="F3504" t="str">
            <v>položka zahrnuje: - dodání tuhé výztuže v požadované kvalitě a požadovaného tvaru, řezání, ohýbání a spojování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 osazení měřících zařízení a úpravy pro ně,- osazení měřících skříní nebo míst pro měření bludných proudů.</v>
          </cell>
          <cell r="G3504">
            <v>101439</v>
          </cell>
        </row>
        <row r="3505">
          <cell r="A3505" t="str">
            <v>317368</v>
          </cell>
          <cell r="C3505" t="str">
            <v>VÝZTUŽ ŘÍMS ZE SVAŘ SÍTÍ</v>
          </cell>
          <cell r="D3505" t="str">
            <v>T</v>
          </cell>
          <cell r="E3505">
            <v>35100</v>
          </cell>
          <cell r="F3505" t="str">
            <v>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05">
            <v>101472</v>
          </cell>
        </row>
        <row r="3506">
          <cell r="A3506" t="str">
            <v>31737</v>
          </cell>
          <cell r="C3506" t="str">
            <v>VÝZTUŽ ŘÍMS PŘEDPÍNACÍ</v>
          </cell>
          <cell r="D3506" t="str">
            <v>T</v>
          </cell>
          <cell r="E3506">
            <v>128000</v>
          </cell>
          <cell r="F3506"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506">
            <v>101509</v>
          </cell>
        </row>
        <row r="3507">
          <cell r="A3507" t="str">
            <v>317371</v>
          </cell>
          <cell r="C3507" t="str">
            <v>VÝZTUŽ ŘÍMS PŘEDPÍNACÍ Z DRÁTŮ</v>
          </cell>
          <cell r="D3507" t="str">
            <v>T</v>
          </cell>
          <cell r="E3507">
            <v>128000</v>
          </cell>
          <cell r="F3507"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507">
            <v>101538</v>
          </cell>
        </row>
        <row r="3508">
          <cell r="A3508" t="str">
            <v>317373</v>
          </cell>
          <cell r="C3508" t="str">
            <v>VÝZTUŽ ŘÍMS PŘEDPÍNACÍ Z LAN</v>
          </cell>
          <cell r="D3508" t="str">
            <v>T</v>
          </cell>
          <cell r="E3508">
            <v>128000</v>
          </cell>
          <cell r="F3508"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508">
            <v>101567</v>
          </cell>
        </row>
        <row r="3509">
          <cell r="A3509" t="str">
            <v>317375</v>
          </cell>
          <cell r="C3509" t="str">
            <v>VÝZTUŽ ŘÍMS PŘEDPÍNACÍ Z TYČÍ</v>
          </cell>
          <cell r="D3509" t="str">
            <v>T</v>
          </cell>
          <cell r="E3509">
            <v>128000</v>
          </cell>
          <cell r="F3509"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509">
            <v>101596</v>
          </cell>
        </row>
        <row r="3510">
          <cell r="A3510" t="str">
            <v>31794</v>
          </cell>
          <cell r="C3510" t="str">
            <v>ŘÍMSY Z KOVU</v>
          </cell>
          <cell r="D3510" t="str">
            <v>T</v>
          </cell>
          <cell r="E3510">
            <v>128000</v>
          </cell>
          <cell r="F351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10">
            <v>101629</v>
          </cell>
        </row>
        <row r="3511">
          <cell r="A3511" t="str">
            <v>31811</v>
          </cell>
          <cell r="C3511" t="str">
            <v>ZDI ODDĚLOVACÍ A OHRADNÍ Z DÍLCŮ BETON</v>
          </cell>
          <cell r="D3511" t="str">
            <v>M3</v>
          </cell>
          <cell r="E3511">
            <v>8950</v>
          </cell>
          <cell r="F3511"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1">
            <v>101676</v>
          </cell>
        </row>
        <row r="3512">
          <cell r="A3512" t="str">
            <v>31812</v>
          </cell>
          <cell r="C3512" t="str">
            <v>ZDI ODDĚLOVACÍ A OHRADNÍ Z DÍLCŮ ŽELEZOBETON</v>
          </cell>
          <cell r="D3512" t="str">
            <v>M3</v>
          </cell>
          <cell r="E3512">
            <v>13600</v>
          </cell>
          <cell r="F3512"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2">
            <v>101711</v>
          </cell>
        </row>
        <row r="3513">
          <cell r="A3513" t="str">
            <v>318122</v>
          </cell>
          <cell r="C3513" t="str">
            <v>ZDI ODDĚLOVACÍ A OHRADNÍ Z DÍLCŮ ŽELEZOBETON DO C12/15</v>
          </cell>
          <cell r="D3513" t="str">
            <v>M3</v>
          </cell>
          <cell r="E3513">
            <v>12700</v>
          </cell>
          <cell r="F3513"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3">
            <v>101742</v>
          </cell>
        </row>
        <row r="3514">
          <cell r="A3514" t="str">
            <v>318123</v>
          </cell>
          <cell r="C3514" t="str">
            <v>ZDI ODDĚLOVACÍ A OHRADNÍ Z DÍLCŮ ŽELEZOBETON DO C16/20</v>
          </cell>
          <cell r="D3514" t="str">
            <v>M3</v>
          </cell>
          <cell r="E3514">
            <v>12900</v>
          </cell>
          <cell r="F3514"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4">
            <v>101773</v>
          </cell>
        </row>
        <row r="3515">
          <cell r="A3515" t="str">
            <v>318124</v>
          </cell>
          <cell r="C3515" t="str">
            <v>ZDI ODDĚLOVACÍ A OHRADNÍ Z DÍLCŮ ŽELEZOBETON DO C25/30</v>
          </cell>
          <cell r="D3515" t="str">
            <v>M3</v>
          </cell>
          <cell r="E3515">
            <v>13300</v>
          </cell>
          <cell r="F3515"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5">
            <v>101804</v>
          </cell>
        </row>
        <row r="3516">
          <cell r="A3516" t="str">
            <v>318125</v>
          </cell>
          <cell r="C3516" t="str">
            <v>ZDI ODDĚLOVACÍ A OHRADNÍ Z DÍLCŮ ŽELEZOBETON DO C30/37</v>
          </cell>
          <cell r="D3516" t="str">
            <v>M3</v>
          </cell>
          <cell r="E3516">
            <v>13700</v>
          </cell>
          <cell r="F3516"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6">
            <v>101835</v>
          </cell>
        </row>
        <row r="3517">
          <cell r="A3517" t="str">
            <v>318126</v>
          </cell>
          <cell r="C3517" t="str">
            <v>ZDI ODDĚLOVACÍ A OHRADNÍ Z DÍLCŮ ŽELEZOBETON DO C40/50</v>
          </cell>
          <cell r="D3517" t="str">
            <v>M3</v>
          </cell>
          <cell r="E3517">
            <v>14100</v>
          </cell>
          <cell r="F3517"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7">
            <v>101866</v>
          </cell>
        </row>
        <row r="3518">
          <cell r="A3518" t="str">
            <v>31812A</v>
          </cell>
          <cell r="C3518" t="str">
            <v>ZDI ODDĚLOVACÍ A OHRADNÍ Z DÍLCŮ ŽELEZOBETON DO C20/25</v>
          </cell>
          <cell r="D3518" t="str">
            <v>M3</v>
          </cell>
          <cell r="E3518">
            <v>12800</v>
          </cell>
          <cell r="F3518"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8">
            <v>101897</v>
          </cell>
        </row>
        <row r="3519">
          <cell r="A3519" t="str">
            <v>31813</v>
          </cell>
          <cell r="C3519" t="str">
            <v>ZDI ODDĚLOVACÍ A OHRADNÍ Z DÍLCŮ Z PŘEDPJ BET</v>
          </cell>
          <cell r="D3519" t="str">
            <v>M3</v>
          </cell>
          <cell r="E3519">
            <v>13900</v>
          </cell>
          <cell r="F3519"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19">
            <v>101932</v>
          </cell>
        </row>
        <row r="3520">
          <cell r="A3520" t="str">
            <v>318134</v>
          </cell>
          <cell r="C3520" t="str">
            <v>ZDI ODDĚLOVACÍ A OHRAD Z DÍLCŮ Z PŘEDPJ BET DO C25/30</v>
          </cell>
          <cell r="D3520" t="str">
            <v>M3</v>
          </cell>
          <cell r="E3520">
            <v>13800</v>
          </cell>
          <cell r="F3520"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20">
            <v>101963</v>
          </cell>
        </row>
        <row r="3521">
          <cell r="A3521" t="str">
            <v>318135</v>
          </cell>
          <cell r="C3521" t="str">
            <v>ZDI ODDĚLOVACÍ A OHRAD Z DÍLCŮ Z PŘEDPJ BET DO C30/37</v>
          </cell>
          <cell r="D3521" t="str">
            <v>M3</v>
          </cell>
          <cell r="E3521">
            <v>14100</v>
          </cell>
          <cell r="F3521"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21">
            <v>101994</v>
          </cell>
        </row>
        <row r="3522">
          <cell r="A3522" t="str">
            <v>318136</v>
          </cell>
          <cell r="C3522" t="str">
            <v>ZDI ODDĚLOVACÍ A OHRADNÍ Z DÍLCŮ Z PŘEDPJ BET DO C40/50</v>
          </cell>
          <cell r="D3522" t="str">
            <v>M3</v>
          </cell>
          <cell r="E3522">
            <v>15100</v>
          </cell>
          <cell r="F3522"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22">
            <v>102025</v>
          </cell>
        </row>
        <row r="3523">
          <cell r="A3523" t="str">
            <v>31814</v>
          </cell>
          <cell r="C3523" t="str">
            <v>ZDI ODDĚLOVACÍ A OHRADNÍ Z DÍLCŮ Z LEHK BETONU</v>
          </cell>
          <cell r="D3523" t="str">
            <v>M3</v>
          </cell>
          <cell r="E3523">
            <v>14400</v>
          </cell>
          <cell r="F3523"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23">
            <v>102060</v>
          </cell>
        </row>
        <row r="3524">
          <cell r="A3524" t="str">
            <v>31815</v>
          </cell>
          <cell r="C3524" t="str">
            <v>ZDI ODDĚLOVACÍ A OHRADNÍ Z DÍLCŮ Z PLAST HMOT</v>
          </cell>
          <cell r="D3524" t="str">
            <v>M3</v>
          </cell>
          <cell r="E3524">
            <v>25000</v>
          </cell>
          <cell r="F3524"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24">
            <v>102095</v>
          </cell>
        </row>
        <row r="3525">
          <cell r="A3525" t="str">
            <v>31816</v>
          </cell>
          <cell r="C3525" t="str">
            <v>ZDI ODDĚLOVACÍ A OHRADNÍ Z DÍLCŮ KERAMICKÝCH</v>
          </cell>
          <cell r="D3525" t="str">
            <v>M3</v>
          </cell>
          <cell r="E3525">
            <v>10200</v>
          </cell>
          <cell r="F3525"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25">
            <v>102129</v>
          </cell>
        </row>
        <row r="3526">
          <cell r="A3526" t="str">
            <v>31817</v>
          </cell>
          <cell r="C3526" t="str">
            <v>SLOUPKY ZDÍ ODDĚL A OHRAD Z DÍLCŮ KOVOVÝCH</v>
          </cell>
          <cell r="D3526" t="str">
            <v>T</v>
          </cell>
          <cell r="E3526">
            <v>81200</v>
          </cell>
          <cell r="F352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26">
            <v>102163</v>
          </cell>
        </row>
        <row r="3527">
          <cell r="A3527" t="str">
            <v>318175</v>
          </cell>
          <cell r="C3527" t="str">
            <v>SLOUPKY ZDÍ ODDĚL A OHRAD Z DÍLCŮ KOVOVÝCH Z NEREZ OCELI</v>
          </cell>
          <cell r="D3527" t="str">
            <v>T</v>
          </cell>
          <cell r="E3527">
            <v>626400</v>
          </cell>
          <cell r="F352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27">
            <v>102198</v>
          </cell>
        </row>
        <row r="3528">
          <cell r="A3528" t="str">
            <v>31817A</v>
          </cell>
          <cell r="C3528" t="str">
            <v>SLOUPKY ZDÍ ODDĚL A OHRAD Z DÍLCŮ KOVOVÝCH S 235</v>
          </cell>
          <cell r="D3528" t="str">
            <v>T</v>
          </cell>
          <cell r="E3528">
            <v>83200</v>
          </cell>
          <cell r="F352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28">
            <v>102233</v>
          </cell>
        </row>
        <row r="3529">
          <cell r="A3529" t="str">
            <v>31817B</v>
          </cell>
          <cell r="C3529" t="str">
            <v>SLOUPKY ZDÍ ODDĚL A OHRAD Z DÍLCŮ KOVOVÝCH S 355</v>
          </cell>
          <cell r="D3529" t="str">
            <v>T</v>
          </cell>
          <cell r="E3529">
            <v>95300</v>
          </cell>
          <cell r="F352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29">
            <v>102268</v>
          </cell>
        </row>
        <row r="3530">
          <cell r="A3530" t="str">
            <v>31817C</v>
          </cell>
          <cell r="C3530" t="str">
            <v>SLOUPKY ZDÍ ODDĚL A OHRAD Z DÍLCŮ KOVOVÝCH S 460</v>
          </cell>
          <cell r="D3530" t="str">
            <v>T</v>
          </cell>
          <cell r="E3530">
            <v>95300</v>
          </cell>
          <cell r="F353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30">
            <v>102303</v>
          </cell>
        </row>
        <row r="3531">
          <cell r="A3531" t="str">
            <v>31818</v>
          </cell>
          <cell r="C3531" t="str">
            <v>ZDI ODDĚLOVACÍ A OHRADNÍ Z DÍLCŮ ZE DŘEVA</v>
          </cell>
          <cell r="D3531" t="str">
            <v>M3</v>
          </cell>
          <cell r="E3531">
            <v>21200</v>
          </cell>
          <cell r="F3531"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531">
            <v>102342</v>
          </cell>
        </row>
        <row r="3532">
          <cell r="A3532" t="str">
            <v>318181</v>
          </cell>
          <cell r="C3532" t="str">
            <v>ZDI ODDĚLOVACÍ A OHRADNÍ Z DÍLCŮ ZE DŘEVA MĚKKÉHO</v>
          </cell>
          <cell r="D3532" t="str">
            <v>M3</v>
          </cell>
          <cell r="E3532">
            <v>18900</v>
          </cell>
          <cell r="F3532"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532">
            <v>102395</v>
          </cell>
        </row>
        <row r="3533">
          <cell r="A3533" t="str">
            <v>318182</v>
          </cell>
          <cell r="C3533" t="str">
            <v>ZDI ODDĚLOVACÍ A OHRADNÍ Z DÍLCŮZE DŘEVA TVRDÉHO</v>
          </cell>
          <cell r="D3533" t="str">
            <v>M3</v>
          </cell>
          <cell r="E3533">
            <v>21900</v>
          </cell>
          <cell r="F3533"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533">
            <v>102448</v>
          </cell>
        </row>
        <row r="3534">
          <cell r="A3534" t="str">
            <v>318183</v>
          </cell>
          <cell r="C3534" t="str">
            <v>ZDI ODDĚLOVACÍ A OHRADNÍ Z DÍLCŮ ZE DŘEVA LEPENÉHO</v>
          </cell>
          <cell r="D3534" t="str">
            <v>M3</v>
          </cell>
          <cell r="E3534">
            <v>52900</v>
          </cell>
          <cell r="F3534"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534">
            <v>102501</v>
          </cell>
        </row>
        <row r="3535">
          <cell r="A3535" t="str">
            <v>318184</v>
          </cell>
          <cell r="C3535" t="str">
            <v>ZDI ODDĚLOVACÍ A OHRADNÍ Z DÍLCŮ ZE DŘEVA AGLOMEROVANÉHO</v>
          </cell>
          <cell r="D3535" t="str">
            <v>M3</v>
          </cell>
          <cell r="E3535">
            <v>52800</v>
          </cell>
          <cell r="F3535"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v>
          </cell>
          <cell r="G3535">
            <v>102554</v>
          </cell>
        </row>
        <row r="3536">
          <cell r="A3536" t="str">
            <v>31819</v>
          </cell>
          <cell r="C3536" t="str">
            <v>ZDI ODDĚLOVACÍ A OHRADNÍ Z DÍLCŮ KAMENNÝCH</v>
          </cell>
          <cell r="D3536" t="str">
            <v>M3</v>
          </cell>
          <cell r="E3536">
            <v>24100</v>
          </cell>
          <cell r="F3536" t="str">
            <v>-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536">
            <v>102608</v>
          </cell>
        </row>
        <row r="3537">
          <cell r="A3537" t="str">
            <v>318213</v>
          </cell>
          <cell r="C3537" t="str">
            <v>OBKLAD ZDÍ ODDĚL A OHRAD Z LOM KAMENE</v>
          </cell>
          <cell r="D3537" t="str">
            <v>M3</v>
          </cell>
          <cell r="E3537">
            <v>6870</v>
          </cell>
          <cell r="F3537" t="str">
            <v>Položka zahrnuje veškerý materiál, výrobky a polotovary, včetně mimostaveništní a vnitrostaveništní dopravy (rovněž přesuny), včetně naložení a složení, případně s uložením.</v>
          </cell>
          <cell r="G3537">
            <v>102642</v>
          </cell>
        </row>
        <row r="3538">
          <cell r="A3538" t="str">
            <v>318221</v>
          </cell>
          <cell r="C3538" t="str">
            <v>OBKLAD ZDÍ ODDĚL A OHRAD KVÁDROVÝ A ŘÁDKOVÝ</v>
          </cell>
          <cell r="D3538" t="str">
            <v>M3</v>
          </cell>
          <cell r="E3538">
            <v>10800</v>
          </cell>
          <cell r="F3538" t="str">
            <v>Položka zahrnuje veškerý materiál, výrobky a polotovary, včetně mimostaveništní a vnitrostaveništní dopravy (rovněž přesuny), včetně naložení a složení, případně s uložením.</v>
          </cell>
          <cell r="G3538">
            <v>102666</v>
          </cell>
        </row>
        <row r="3539">
          <cell r="A3539" t="str">
            <v>318222</v>
          </cell>
          <cell r="C3539" t="str">
            <v>OBKLAD ZDÍ ODDĚL A OHRAD Z HAKLÍKŮ</v>
          </cell>
          <cell r="D3539" t="str">
            <v>M2</v>
          </cell>
          <cell r="E3539">
            <v>2300</v>
          </cell>
          <cell r="F3539" t="str">
            <v>Položka zahrnuje veškerý materiál, výrobky a polotovary, včetně mimostaveništní a vnitrostaveništní dopravy (rovněž přesuny), včetně naložení a složení, případně s uložením.</v>
          </cell>
          <cell r="G3539">
            <v>102686</v>
          </cell>
        </row>
        <row r="3540">
          <cell r="A3540" t="str">
            <v>31823</v>
          </cell>
          <cell r="C3540" t="str">
            <v>ZDI ODDĚLOVACÍ A OHRADNÍ Z CIHEL PÁLENÝCH</v>
          </cell>
          <cell r="D3540" t="str">
            <v>M3</v>
          </cell>
          <cell r="E3540">
            <v>5530</v>
          </cell>
          <cell r="F3540" t="str">
            <v>Položka zahrnuje veškerý materiál, výrobky a polotovary, včetně mimostaveništní a vnitrostaveništní dopravy (rovněž přesuny), včetně naložení a složení, případně s uložením.</v>
          </cell>
          <cell r="G3540">
            <v>102710</v>
          </cell>
        </row>
        <row r="3541">
          <cell r="A3541" t="str">
            <v>31827</v>
          </cell>
          <cell r="C3541" t="str">
            <v>ZDI ODDĚLOVACÍ A OHRADNÍ Z CIHEL A TVÁRNIC NEPÁLENÝCH</v>
          </cell>
          <cell r="D3541" t="str">
            <v>M3</v>
          </cell>
          <cell r="E3541">
            <v>5070</v>
          </cell>
          <cell r="F3541" t="str">
            <v>Položka zahrnuje veškerý materiál, výrobky a polotovary, včetně mimostaveništní a vnitrostaveništní dopravy (rovněž přesuny), včetně naložení a složení, případně s uložením.</v>
          </cell>
          <cell r="G3541">
            <v>102734</v>
          </cell>
        </row>
        <row r="3542">
          <cell r="A3542" t="str">
            <v>31831</v>
          </cell>
          <cell r="C3542" t="str">
            <v>ZDI ODDĚLOVACÍ A OHRADNÍ Z PROST BET</v>
          </cell>
          <cell r="D3542" t="str">
            <v>M3</v>
          </cell>
          <cell r="E3542">
            <v>8830</v>
          </cell>
          <cell r="F354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42">
            <v>102758</v>
          </cell>
        </row>
        <row r="3543">
          <cell r="A3543" t="str">
            <v>318311</v>
          </cell>
          <cell r="C3543" t="str">
            <v>ZDI ODDĚLOVACÍ A OHRADNÍ Z PROST BET DO C8/10</v>
          </cell>
          <cell r="D3543" t="str">
            <v>M3</v>
          </cell>
          <cell r="E3543">
            <v>8570</v>
          </cell>
          <cell r="F354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43">
            <v>102794</v>
          </cell>
        </row>
        <row r="3544">
          <cell r="A3544" t="str">
            <v>318312</v>
          </cell>
          <cell r="C3544" t="str">
            <v>ZDI ODDĚLOVACÍ A OHRADNÍ Z PROST BET DO C12/15</v>
          </cell>
          <cell r="D3544" t="str">
            <v>M3</v>
          </cell>
          <cell r="E3544">
            <v>8830</v>
          </cell>
          <cell r="F354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44">
            <v>102830</v>
          </cell>
        </row>
        <row r="3545">
          <cell r="A3545" t="str">
            <v>318313</v>
          </cell>
          <cell r="C3545" t="str">
            <v>ZDI ODDĚLOVACÍ A OHRADNÍ Z PROST BET DO C16/20</v>
          </cell>
          <cell r="D3545" t="str">
            <v>M3</v>
          </cell>
          <cell r="E3545">
            <v>8950</v>
          </cell>
          <cell r="F354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45">
            <v>102866</v>
          </cell>
        </row>
        <row r="3546">
          <cell r="A3546" t="str">
            <v>318314</v>
          </cell>
          <cell r="C3546" t="str">
            <v>ZDI ODDĚLOVACÍ A OHRADNÍ Z PROST BET DO C25/30</v>
          </cell>
          <cell r="D3546" t="str">
            <v>M3</v>
          </cell>
          <cell r="E3546">
            <v>9190</v>
          </cell>
          <cell r="F354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46">
            <v>102902</v>
          </cell>
        </row>
        <row r="3547">
          <cell r="A3547" t="str">
            <v>31832</v>
          </cell>
          <cell r="C3547" t="str">
            <v>ZDI ODDĚLOVACÍ A OHRADNÍ ZE ŽELEZOBET</v>
          </cell>
          <cell r="D3547" t="str">
            <v>M3</v>
          </cell>
          <cell r="E3547">
            <v>10100</v>
          </cell>
          <cell r="F354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47">
            <v>102942</v>
          </cell>
        </row>
        <row r="3548">
          <cell r="A3548" t="str">
            <v>318321</v>
          </cell>
          <cell r="C3548" t="str">
            <v>ZDI ODDĚLOVACÍ A OHRADNÍ ZE ŽELEZOBET DO C8/10</v>
          </cell>
          <cell r="D3548" t="str">
            <v>M3</v>
          </cell>
          <cell r="E3548">
            <v>9750</v>
          </cell>
          <cell r="F354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48">
            <v>102978</v>
          </cell>
        </row>
        <row r="3549">
          <cell r="A3549" t="str">
            <v>318322</v>
          </cell>
          <cell r="C3549" t="str">
            <v>ZDI ODDĚLOVACÍ A OHRADNÍ ZE ŽELEZOBET DO C12/15</v>
          </cell>
          <cell r="D3549" t="str">
            <v>M3</v>
          </cell>
          <cell r="E3549">
            <v>9990</v>
          </cell>
          <cell r="F354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49">
            <v>103014</v>
          </cell>
        </row>
        <row r="3550">
          <cell r="A3550" t="str">
            <v>318323</v>
          </cell>
          <cell r="C3550" t="str">
            <v>ZDI ODDĚLOVACÍ A OHRADNÍ ZE ŽELEZOBET DO C16/20</v>
          </cell>
          <cell r="D3550" t="str">
            <v>M3</v>
          </cell>
          <cell r="E3550">
            <v>10100</v>
          </cell>
          <cell r="F355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50">
            <v>103050</v>
          </cell>
        </row>
        <row r="3551">
          <cell r="A3551" t="str">
            <v>318324</v>
          </cell>
          <cell r="C3551" t="str">
            <v>ZDI ODDĚLOVACÍ A OHRADNÍ ZE ŽELEZOBET DO C25/30</v>
          </cell>
          <cell r="D3551" t="str">
            <v>M3</v>
          </cell>
          <cell r="E3551">
            <v>10400</v>
          </cell>
          <cell r="F355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51">
            <v>103086</v>
          </cell>
        </row>
        <row r="3552">
          <cell r="A3552" t="str">
            <v>318325</v>
          </cell>
          <cell r="C3552" t="str">
            <v>ZDI ODDĚLOVACÍ A OHRADNÍ ZE ŽELEZOBET DO C30/37</v>
          </cell>
          <cell r="D3552" t="str">
            <v>M3</v>
          </cell>
          <cell r="E3552">
            <v>10800</v>
          </cell>
          <cell r="F355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52">
            <v>103122</v>
          </cell>
        </row>
        <row r="3553">
          <cell r="A3553" t="str">
            <v>31833</v>
          </cell>
          <cell r="C3553" t="str">
            <v>ZDI ODDĚLOVACÍ A OHRADNÍ Z PŘEDPJ BETONU</v>
          </cell>
          <cell r="D3553" t="str">
            <v>M3</v>
          </cell>
          <cell r="E3553">
            <v>9870</v>
          </cell>
          <cell r="F355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53">
            <v>103162</v>
          </cell>
        </row>
        <row r="3554">
          <cell r="A3554" t="str">
            <v>318334</v>
          </cell>
          <cell r="C3554" t="str">
            <v>ZDI ODDĚLOVACÍ A OHRADNÍ Z PŘEDPJ BETONU DO C25/30</v>
          </cell>
          <cell r="D3554" t="str">
            <v>M3</v>
          </cell>
          <cell r="E3554">
            <v>10100</v>
          </cell>
          <cell r="F355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54">
            <v>103198</v>
          </cell>
        </row>
        <row r="3555">
          <cell r="A3555" t="str">
            <v>318335</v>
          </cell>
          <cell r="C3555" t="str">
            <v>ZDI ODDĚLOVACÍ A OHRADNÍ Z PŘEDPJ BETONU DO C30/37</v>
          </cell>
          <cell r="D3555" t="str">
            <v>M3</v>
          </cell>
          <cell r="E3555">
            <v>10500</v>
          </cell>
          <cell r="F355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555">
            <v>103234</v>
          </cell>
        </row>
        <row r="3556">
          <cell r="A3556" t="str">
            <v>31836</v>
          </cell>
          <cell r="C3556" t="str">
            <v>VÝZTUŽ ZDÍ ODDĚL A OHRAD Z OCELI</v>
          </cell>
          <cell r="D3556" t="str">
            <v>T</v>
          </cell>
          <cell r="E3556">
            <v>40500</v>
          </cell>
          <cell r="F355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56">
            <v>103274</v>
          </cell>
        </row>
        <row r="3557">
          <cell r="A3557" t="str">
            <v>318364</v>
          </cell>
          <cell r="C3557" t="str">
            <v>VÝZTUŽ ZDÍ ODDĚL A OHRAD Z OCELI 10425, B420B</v>
          </cell>
          <cell r="D3557" t="str">
            <v>T</v>
          </cell>
          <cell r="E3557">
            <v>40500</v>
          </cell>
          <cell r="F355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57">
            <v>103307</v>
          </cell>
        </row>
        <row r="3558">
          <cell r="A3558" t="str">
            <v>318365</v>
          </cell>
          <cell r="C3558" t="str">
            <v>VÝZTUŽ ZDÍ ODDĚL A OHRAD Z OCELI 10505, B500B</v>
          </cell>
          <cell r="D3558" t="str">
            <v>T</v>
          </cell>
          <cell r="E3558">
            <v>40500</v>
          </cell>
          <cell r="F355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58">
            <v>103340</v>
          </cell>
        </row>
        <row r="3559">
          <cell r="A3559" t="str">
            <v>318366</v>
          </cell>
          <cell r="C3559" t="str">
            <v>VÝZTUŽ ZDÍ ODDĚL A OHRAD Z KARI-SÍTÍ</v>
          </cell>
          <cell r="D3559" t="str">
            <v>T</v>
          </cell>
          <cell r="E3559">
            <v>37700</v>
          </cell>
          <cell r="F355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59">
            <v>103373</v>
          </cell>
        </row>
        <row r="3560">
          <cell r="A3560" t="str">
            <v>318367</v>
          </cell>
          <cell r="C3560" t="str">
            <v>VÝZTUŽ ZDÍ ODDĚL A OHRAD TUHÁ</v>
          </cell>
          <cell r="D3560" t="str">
            <v>T</v>
          </cell>
          <cell r="E3560">
            <v>39000</v>
          </cell>
          <cell r="F356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60">
            <v>103406</v>
          </cell>
        </row>
        <row r="3561">
          <cell r="A3561" t="str">
            <v>318368</v>
          </cell>
          <cell r="C3561" t="str">
            <v>VÝZTUŽ ZDÍ ODDĚL A OHRAD ZE SVAŘ SÍTÍ</v>
          </cell>
          <cell r="D3561" t="str">
            <v>T</v>
          </cell>
          <cell r="E3561">
            <v>37700</v>
          </cell>
          <cell r="F356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561">
            <v>103439</v>
          </cell>
        </row>
        <row r="3562">
          <cell r="A3562" t="str">
            <v>31837</v>
          </cell>
          <cell r="C3562" t="str">
            <v>VÝZTUŽ ZDÍ ODDĚL A OHRAD PŘEDPÍNACÍ</v>
          </cell>
          <cell r="D3562" t="str">
            <v>T</v>
          </cell>
          <cell r="E3562">
            <v>128000</v>
          </cell>
          <cell r="F3562"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562">
            <v>103476</v>
          </cell>
        </row>
        <row r="3563">
          <cell r="A3563" t="str">
            <v>318371</v>
          </cell>
          <cell r="C3563" t="str">
            <v>VÝZTUŽ ZDÍ ODDĚL A OHRAD PŘEDPÍNACÍ Z DRÁTŮ</v>
          </cell>
          <cell r="D3563" t="str">
            <v>T</v>
          </cell>
          <cell r="E3563">
            <v>128000</v>
          </cell>
          <cell r="F356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563">
            <v>103505</v>
          </cell>
        </row>
        <row r="3564">
          <cell r="A3564" t="str">
            <v>318373</v>
          </cell>
          <cell r="C3564" t="str">
            <v>VÝZTUŽ ZDÍ ODDĚL A OHRAD PŘEDPÍNACÍ Z LAN</v>
          </cell>
          <cell r="D3564" t="str">
            <v>T</v>
          </cell>
          <cell r="E3564">
            <v>128000</v>
          </cell>
          <cell r="F3564"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564">
            <v>103534</v>
          </cell>
        </row>
        <row r="3565">
          <cell r="A3565" t="str">
            <v>318375</v>
          </cell>
          <cell r="C3565" t="str">
            <v>VÝZTUŽ ZDÍ ODDĚL A OHRAD PŘEDPÍNACÍ Z TYČÍ</v>
          </cell>
          <cell r="D3565" t="str">
            <v>T</v>
          </cell>
          <cell r="E3565">
            <v>128000</v>
          </cell>
          <cell r="F3565"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565">
            <v>103563</v>
          </cell>
        </row>
        <row r="3566">
          <cell r="A3566" t="str">
            <v>31894</v>
          </cell>
          <cell r="C3566" t="str">
            <v>ZDI ODDĚLOVACÍ A OHRADNÍ Z KOVU</v>
          </cell>
          <cell r="D3566" t="str">
            <v>T</v>
          </cell>
          <cell r="E3566">
            <v>85100</v>
          </cell>
          <cell r="F356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66">
            <v>103596</v>
          </cell>
        </row>
        <row r="3567">
          <cell r="A3567" t="str">
            <v>318945</v>
          </cell>
          <cell r="C3567" t="str">
            <v>ZDI ODDĚLOVACÍ A OHRADNÍ Z NEREZ OCELI</v>
          </cell>
          <cell r="D3567" t="str">
            <v>T</v>
          </cell>
          <cell r="E3567">
            <v>626400</v>
          </cell>
          <cell r="F356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67">
            <v>103631</v>
          </cell>
        </row>
        <row r="3568">
          <cell r="A3568" t="str">
            <v>31894A</v>
          </cell>
          <cell r="C3568" t="str">
            <v>ZDI ODDĚLOVACÍ A OHRADNÍ Z OCELI S 235</v>
          </cell>
          <cell r="D3568" t="str">
            <v>T</v>
          </cell>
          <cell r="E3568">
            <v>83200</v>
          </cell>
          <cell r="F356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68">
            <v>103666</v>
          </cell>
        </row>
        <row r="3569">
          <cell r="A3569" t="str">
            <v>31894B</v>
          </cell>
          <cell r="C3569" t="str">
            <v>ZDI ODDĚLOVACÍ A OHRADNÍ Z OCELI S 355</v>
          </cell>
          <cell r="D3569" t="str">
            <v>T</v>
          </cell>
          <cell r="E3569">
            <v>95300</v>
          </cell>
          <cell r="F356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69">
            <v>103701</v>
          </cell>
        </row>
        <row r="3570">
          <cell r="A3570" t="str">
            <v>31894C</v>
          </cell>
          <cell r="C3570" t="str">
            <v>ZDI ODDĚLOVACÍ A OHRADNÍ Z OCELI S 460</v>
          </cell>
          <cell r="D3570" t="str">
            <v>T</v>
          </cell>
          <cell r="E3570">
            <v>95300</v>
          </cell>
          <cell r="F357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570">
            <v>103736</v>
          </cell>
        </row>
        <row r="3571">
          <cell r="A3571" t="str">
            <v>31895</v>
          </cell>
          <cell r="C3571" t="str">
            <v>ZDI ODDĚLOVACÍ A OHRADNÍ ZE DŘEVA</v>
          </cell>
          <cell r="D3571" t="str">
            <v>M3</v>
          </cell>
          <cell r="E3571">
            <v>21200</v>
          </cell>
          <cell r="F357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571">
            <v>103775</v>
          </cell>
        </row>
        <row r="3572">
          <cell r="A3572" t="str">
            <v>318951</v>
          </cell>
          <cell r="C3572" t="str">
            <v>ZDI ODDĚLOVACÍ A OHRADNÍ ZE DŘEVA MĚKKÉHO</v>
          </cell>
          <cell r="D3572" t="str">
            <v>M3</v>
          </cell>
          <cell r="E3572">
            <v>18900</v>
          </cell>
          <cell r="F357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572">
            <v>103808</v>
          </cell>
        </row>
        <row r="3573">
          <cell r="A3573" t="str">
            <v>318952</v>
          </cell>
          <cell r="C3573" t="str">
            <v>ZDI ODDĚLOVACÍ A OHRADNÍ ZE DŘEVA TVRDÉHO</v>
          </cell>
          <cell r="D3573" t="str">
            <v>M3</v>
          </cell>
          <cell r="E3573">
            <v>21900</v>
          </cell>
          <cell r="F357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573">
            <v>103841</v>
          </cell>
        </row>
        <row r="3574">
          <cell r="A3574" t="str">
            <v>318953</v>
          </cell>
          <cell r="C3574" t="str">
            <v>ZDI ODDĚLOVACÍ A OHRADNÍ ZE DŘEVA LEPENÉHO</v>
          </cell>
          <cell r="D3574" t="str">
            <v>M3</v>
          </cell>
          <cell r="E3574">
            <v>52900</v>
          </cell>
          <cell r="F357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574">
            <v>103874</v>
          </cell>
        </row>
        <row r="3575">
          <cell r="A3575" t="str">
            <v>318954</v>
          </cell>
          <cell r="C3575" t="str">
            <v>ZDI ODDĚLOVACÍ A OHRADNÍ ZE DŘEVA AGLOMEROVANÉHO</v>
          </cell>
          <cell r="D3575" t="str">
            <v>M3</v>
          </cell>
          <cell r="E3575">
            <v>52800</v>
          </cell>
          <cell r="F357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575">
            <v>103907</v>
          </cell>
        </row>
        <row r="3576">
          <cell r="A3576" t="str">
            <v>31896</v>
          </cell>
          <cell r="C3576" t="str">
            <v>ZDI ODDĚLOVACÍ A OHRADNÍ Z DÍLCŮ SKLENĚNÝCH</v>
          </cell>
          <cell r="D3576" t="str">
            <v>M2</v>
          </cell>
          <cell r="E3576">
            <v>8310</v>
          </cell>
          <cell r="F3576" t="str">
            <v>Položka zahrnuje veškerý materiál včetně spojovacího a těsnícího, výrobky a polotovary, včetně mimostaveništní a vnitrostaveništní dopravy (rovněž přesuny), včetně naložení a složení, případně s uložením.</v>
          </cell>
          <cell r="G3576">
            <v>103944</v>
          </cell>
        </row>
        <row r="3577">
          <cell r="A3577" t="str">
            <v>31899</v>
          </cell>
          <cell r="C3577" t="str">
            <v>ZDI ODDĚLOVACÍ A OHRADNÍ Z PLEXISKLA</v>
          </cell>
          <cell r="D3577" t="str">
            <v>M2</v>
          </cell>
          <cell r="E3577">
            <v>3860</v>
          </cell>
          <cell r="F3577" t="str">
            <v>Položka zahrnuje veškerý materiál včetně spojovacího a těsnícího, výrobky a polotovary, včetně mimostaveništní a vnitrostaveništní dopravy (rovněž přesuny), včetně naložení a složení, případně s uložením.</v>
          </cell>
          <cell r="G3577">
            <v>103968</v>
          </cell>
        </row>
        <row r="3578">
          <cell r="A3578" t="str">
            <v>32511</v>
          </cell>
          <cell r="C3578" t="str">
            <v>ZDI PŘEHRADNÍ Z DÍLCŮ BETON</v>
          </cell>
          <cell r="D3578" t="str">
            <v>M3</v>
          </cell>
          <cell r="E3578">
            <v>9750</v>
          </cell>
          <cell r="F357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78">
            <v>104000</v>
          </cell>
        </row>
        <row r="3579">
          <cell r="A3579" t="str">
            <v>32512</v>
          </cell>
          <cell r="C3579" t="str">
            <v>ZDI PŘEHRADNÍ Z DÍLCŮ ŽELEZOBETON</v>
          </cell>
          <cell r="D3579" t="str">
            <v>M3</v>
          </cell>
          <cell r="E3579">
            <v>13900</v>
          </cell>
          <cell r="F357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79">
            <v>104035</v>
          </cell>
        </row>
        <row r="3580">
          <cell r="A3580" t="str">
            <v>325123</v>
          </cell>
          <cell r="C3580" t="str">
            <v>ZDI PŘEHRADNÍ Z DÍLCŮ ŽELEZOBETON DO C16/20</v>
          </cell>
          <cell r="D3580" t="str">
            <v>M3</v>
          </cell>
          <cell r="E3580">
            <v>13700</v>
          </cell>
          <cell r="F358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0">
            <v>104066</v>
          </cell>
        </row>
        <row r="3581">
          <cell r="A3581" t="str">
            <v>325124</v>
          </cell>
          <cell r="C3581" t="str">
            <v>ZDI PŘEHRADNÍ Z DÍLCŮ ŽELEZOBETON DO C25/30</v>
          </cell>
          <cell r="D3581" t="str">
            <v>M3</v>
          </cell>
          <cell r="E3581">
            <v>13800</v>
          </cell>
          <cell r="F358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1">
            <v>104097</v>
          </cell>
        </row>
        <row r="3582">
          <cell r="A3582" t="str">
            <v>325125</v>
          </cell>
          <cell r="C3582" t="str">
            <v>ZDI PŘEHRADNÍ Z DÍLCŮ ŽELEZOBETON DO C30/37</v>
          </cell>
          <cell r="D3582" t="str">
            <v>M3</v>
          </cell>
          <cell r="E3582">
            <v>14100</v>
          </cell>
          <cell r="F358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2">
            <v>104128</v>
          </cell>
        </row>
        <row r="3583">
          <cell r="A3583" t="str">
            <v>325126</v>
          </cell>
          <cell r="C3583" t="str">
            <v>ZDI PŘEHRADNÍ Z DÍLCŮ ŽELEZOBETON DO C40/50</v>
          </cell>
          <cell r="D3583" t="str">
            <v>M3</v>
          </cell>
          <cell r="E3583">
            <v>15100</v>
          </cell>
          <cell r="F358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3">
            <v>104159</v>
          </cell>
        </row>
        <row r="3584">
          <cell r="A3584" t="str">
            <v>32513</v>
          </cell>
          <cell r="C3584" t="str">
            <v>ZDI PŘEHRADNÍ Z DÍLCŮ Z PŘEDPJ BET</v>
          </cell>
          <cell r="D3584" t="str">
            <v>M3</v>
          </cell>
          <cell r="E3584">
            <v>15100</v>
          </cell>
          <cell r="F358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4">
            <v>104194</v>
          </cell>
        </row>
        <row r="3585">
          <cell r="A3585" t="str">
            <v>325134</v>
          </cell>
          <cell r="C3585" t="str">
            <v>ZDI PŘEHRADNÍ Z DÍLCŮ Z PŘEDPJ BET DO C25/30</v>
          </cell>
          <cell r="D3585" t="str">
            <v>M3</v>
          </cell>
          <cell r="E3585">
            <v>14400</v>
          </cell>
          <cell r="F358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5">
            <v>104225</v>
          </cell>
        </row>
        <row r="3586">
          <cell r="A3586" t="str">
            <v>325135</v>
          </cell>
          <cell r="C3586" t="str">
            <v>ZDI PŘEHRADNÍ Z DÍLCŮ Z PŘEDPJ BET DO C30/37</v>
          </cell>
          <cell r="D3586" t="str">
            <v>M3</v>
          </cell>
          <cell r="E3586">
            <v>15100</v>
          </cell>
          <cell r="F358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6">
            <v>104256</v>
          </cell>
        </row>
        <row r="3587">
          <cell r="A3587" t="str">
            <v>325136</v>
          </cell>
          <cell r="C3587" t="str">
            <v>ZDI PŘEHRADNÍ Z DÍLCŮ Z PŘEDPJ BET DO C40/50</v>
          </cell>
          <cell r="D3587" t="str">
            <v>M3</v>
          </cell>
          <cell r="E3587">
            <v>15700</v>
          </cell>
          <cell r="F358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7">
            <v>104287</v>
          </cell>
        </row>
        <row r="3588">
          <cell r="A3588" t="str">
            <v>32514</v>
          </cell>
          <cell r="C3588" t="str">
            <v>ZDI PŘEHRADNÍ Z DÍLCŮ Z LEHKÉHO BETONU</v>
          </cell>
          <cell r="D3588" t="str">
            <v>M3</v>
          </cell>
          <cell r="E3588">
            <v>15300</v>
          </cell>
          <cell r="F358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8">
            <v>104322</v>
          </cell>
        </row>
        <row r="3589">
          <cell r="A3589" t="str">
            <v>32515</v>
          </cell>
          <cell r="C3589" t="str">
            <v>ZDI PŘEHRADNÍ Z DÍLCŮ PLASTICKÝCH</v>
          </cell>
          <cell r="D3589" t="str">
            <v>M3</v>
          </cell>
          <cell r="E3589">
            <v>26400</v>
          </cell>
          <cell r="F3589"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89">
            <v>104357</v>
          </cell>
        </row>
        <row r="3590">
          <cell r="A3590" t="str">
            <v>32516</v>
          </cell>
          <cell r="C3590" t="str">
            <v>ZDI PŘEHRADNÍ Z DÍLCŮ KERAMICKÝCH</v>
          </cell>
          <cell r="D3590" t="str">
            <v>M3</v>
          </cell>
          <cell r="E3590">
            <v>11200</v>
          </cell>
          <cell r="F3590"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590">
            <v>104391</v>
          </cell>
        </row>
        <row r="3591">
          <cell r="A3591" t="str">
            <v>32517</v>
          </cell>
          <cell r="C3591" t="str">
            <v>ZDI PŘEHRADNÍ Z DÍLCŮ KOVOVÝCH</v>
          </cell>
          <cell r="D3591" t="str">
            <v>T</v>
          </cell>
          <cell r="E3591">
            <v>85100</v>
          </cell>
          <cell r="F3591"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591">
            <v>104425</v>
          </cell>
        </row>
        <row r="3592">
          <cell r="A3592" t="str">
            <v>325175</v>
          </cell>
          <cell r="C3592" t="str">
            <v>ZDI PŘEHRADNÍ Z DÍLCŮ KOVOVÝCH Z NEREZ OCELI</v>
          </cell>
          <cell r="D3592" t="str">
            <v>T</v>
          </cell>
          <cell r="E3592">
            <v>626400</v>
          </cell>
          <cell r="F3592"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zvláštní spojovací prostředky, rozebíratelnost konstrukce,- osazení měřících zařízení a úpravy pro ně,- ochranná opatření před účinky bludných proudů,</v>
          </cell>
          <cell r="G3592">
            <v>104481</v>
          </cell>
        </row>
        <row r="3593">
          <cell r="A3593" t="str">
            <v>32517A</v>
          </cell>
          <cell r="C3593" t="str">
            <v>ZDI PŘEHRADNÍ Z DÍLCŮ KOVOVÝCH Z OCELI S 235</v>
          </cell>
          <cell r="D3593" t="str">
            <v>T</v>
          </cell>
          <cell r="E3593">
            <v>83200</v>
          </cell>
          <cell r="F359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593">
            <v>104524</v>
          </cell>
        </row>
        <row r="3594">
          <cell r="A3594" t="str">
            <v>32517B</v>
          </cell>
          <cell r="C3594" t="str">
            <v>ZDI PŘEHRADNÍ Z DÍLCŮ KOVOVÝCH Z OCELI S 355</v>
          </cell>
          <cell r="D3594" t="str">
            <v>T</v>
          </cell>
          <cell r="E3594">
            <v>95400</v>
          </cell>
          <cell r="F3594"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594">
            <v>104580</v>
          </cell>
        </row>
        <row r="3595">
          <cell r="A3595" t="str">
            <v>32517C</v>
          </cell>
          <cell r="C3595" t="str">
            <v>ZDI PŘEHRADNÍ Z DÍLCŮ KOVOVÝCH Z OCELI S 460</v>
          </cell>
          <cell r="D3595" t="str">
            <v>T</v>
          </cell>
          <cell r="E3595">
            <v>95400</v>
          </cell>
          <cell r="F3595"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595">
            <v>104636</v>
          </cell>
        </row>
        <row r="3596">
          <cell r="A3596" t="str">
            <v>32519</v>
          </cell>
          <cell r="C3596" t="str">
            <v>ZDI PŘEHRADNÍ Z DÍLCŮ KAMENNÝCH</v>
          </cell>
          <cell r="D3596" t="str">
            <v>M3</v>
          </cell>
          <cell r="E3596">
            <v>24400</v>
          </cell>
          <cell r="F3596"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596">
            <v>104700</v>
          </cell>
        </row>
        <row r="3597">
          <cell r="A3597" t="str">
            <v>325211</v>
          </cell>
          <cell r="C3597" t="str">
            <v>ZDI PŘEHRADNÍ Z KAMENE NA SUCHO</v>
          </cell>
          <cell r="D3597" t="str">
            <v>M3</v>
          </cell>
          <cell r="E3597">
            <v>4740</v>
          </cell>
          <cell r="F3597" t="str">
            <v>Položka zahrnuje veškerý materiál, výrobky a polotovary, včetně mimostaveništní a vnitrostaveništní dopravy (rovněž přesuny), včetně naložení a složení, případně s uložením.</v>
          </cell>
          <cell r="G3597">
            <v>104734</v>
          </cell>
        </row>
        <row r="3598">
          <cell r="A3598" t="str">
            <v>325212</v>
          </cell>
          <cell r="C3598" t="str">
            <v>ZDI PŘEHRADNÍ Z KAMENE NA MC</v>
          </cell>
          <cell r="D3598" t="str">
            <v>M3</v>
          </cell>
          <cell r="E3598">
            <v>6040</v>
          </cell>
          <cell r="F3598" t="str">
            <v>Položka zahrnuje veškerý materiál, výrobky a polotovary, včetně mimostaveništní a vnitrostaveništní dopravy (rovněž přesuny), včetně naložení a složení, případně s uložením.</v>
          </cell>
          <cell r="G3598">
            <v>104754</v>
          </cell>
        </row>
        <row r="3599">
          <cell r="A3599" t="str">
            <v>32522</v>
          </cell>
          <cell r="C3599" t="str">
            <v>ZDI PŘEHRADNÍ Z KAMENICKÝCH VÝROBKŮ</v>
          </cell>
          <cell r="D3599" t="str">
            <v>M3</v>
          </cell>
          <cell r="E3599">
            <v>23900</v>
          </cell>
          <cell r="F3599" t="str">
            <v>Položka zahrnuje veškerý materiál, výrobky a polotovary, včetně mimostaveništní a vnitrostaveništní dopravy (rovněž přesuny), včetně naložení a složení, případně s uložením.</v>
          </cell>
          <cell r="G3599">
            <v>104778</v>
          </cell>
        </row>
        <row r="3600">
          <cell r="A3600" t="str">
            <v>32523</v>
          </cell>
          <cell r="C3600" t="str">
            <v>ZDI PŘEHRADNÍ Z CIHEL PÁLENÝCH</v>
          </cell>
          <cell r="D3600" t="str">
            <v>M3</v>
          </cell>
          <cell r="E3600">
            <v>5530</v>
          </cell>
          <cell r="F3600" t="str">
            <v>Položka zahrnuje veškerý materiál, výrobky a polotovary, včetně mimostaveništní a vnitrostaveništní dopravy (rovněž přesuny), včetně naložení a složení, případně s uložením.</v>
          </cell>
          <cell r="G3600">
            <v>104802</v>
          </cell>
        </row>
        <row r="3601">
          <cell r="A3601" t="str">
            <v>32527</v>
          </cell>
          <cell r="C3601" t="str">
            <v>ZDI PŘEHRADNÍ Z CIHEL NEPÁLENÝCH</v>
          </cell>
          <cell r="D3601" t="str">
            <v>M3</v>
          </cell>
          <cell r="E3601">
            <v>5070</v>
          </cell>
          <cell r="F3601" t="str">
            <v>Položka zahrnuje veškerý materiál, výrobky a polotovary, včetně mimostaveništní a vnitrostaveništní dopravy (rovněž přesuny), včetně naložení a složení, případně s uložením.</v>
          </cell>
          <cell r="G3601">
            <v>104826</v>
          </cell>
        </row>
        <row r="3602">
          <cell r="A3602" t="str">
            <v>32531</v>
          </cell>
          <cell r="C3602" t="str">
            <v>ZDI PŘEHRADNÍ Z PROST BETONU</v>
          </cell>
          <cell r="D3602" t="str">
            <v>M3</v>
          </cell>
          <cell r="E3602">
            <v>8450</v>
          </cell>
          <cell r="F360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02">
            <v>104850</v>
          </cell>
        </row>
        <row r="3603">
          <cell r="A3603" t="str">
            <v>325312</v>
          </cell>
          <cell r="C3603" t="str">
            <v>ZDI PŘEHRADNÍ Z PROST BETONU DO C12/15</v>
          </cell>
          <cell r="D3603" t="str">
            <v>M3</v>
          </cell>
          <cell r="E3603">
            <v>8450</v>
          </cell>
          <cell r="F360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03">
            <v>104886</v>
          </cell>
        </row>
        <row r="3604">
          <cell r="A3604" t="str">
            <v>325313</v>
          </cell>
          <cell r="C3604" t="str">
            <v>ZDI PŘEHRADNÍ Z PROST BETONU DO C16/20</v>
          </cell>
          <cell r="D3604" t="str">
            <v>M3</v>
          </cell>
          <cell r="E3604">
            <v>8570</v>
          </cell>
          <cell r="F360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04">
            <v>104922</v>
          </cell>
        </row>
        <row r="3605">
          <cell r="A3605" t="str">
            <v>325314</v>
          </cell>
          <cell r="C3605" t="str">
            <v>ZDI PŘEHRADNÍ Z PROST BETONU DO C25/30</v>
          </cell>
          <cell r="D3605" t="str">
            <v>M3</v>
          </cell>
          <cell r="E3605">
            <v>8950</v>
          </cell>
          <cell r="F360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05">
            <v>104958</v>
          </cell>
        </row>
        <row r="3606">
          <cell r="A3606" t="str">
            <v>325315</v>
          </cell>
          <cell r="C3606" t="str">
            <v>ZDI PŘEHRADNÍ Z PROST BETONU DO C30/37</v>
          </cell>
          <cell r="D3606" t="str">
            <v>M3</v>
          </cell>
          <cell r="E3606">
            <v>9080</v>
          </cell>
          <cell r="F360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06">
            <v>104994</v>
          </cell>
        </row>
        <row r="3607">
          <cell r="A3607" t="str">
            <v>32532</v>
          </cell>
          <cell r="C3607" t="str">
            <v>ZDI PŘEHRADNÍ ZE ŽELEZOBETONU</v>
          </cell>
          <cell r="D3607" t="str">
            <v>M3</v>
          </cell>
          <cell r="E3607">
            <v>8700</v>
          </cell>
          <cell r="F360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07">
            <v>105034</v>
          </cell>
        </row>
        <row r="3608">
          <cell r="A3608" t="str">
            <v>325322</v>
          </cell>
          <cell r="C3608" t="str">
            <v>ZDI PŘEHRADNÍ ZE ŽELEZOBETONU DO C12/15</v>
          </cell>
          <cell r="D3608" t="str">
            <v>M3</v>
          </cell>
          <cell r="E3608">
            <v>8700</v>
          </cell>
          <cell r="F360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08">
            <v>105070</v>
          </cell>
        </row>
        <row r="3609">
          <cell r="A3609" t="str">
            <v>325323</v>
          </cell>
          <cell r="C3609" t="str">
            <v>ZDI PŘEHRADNÍ ZE ŽELEZOBETONU DO C16/20</v>
          </cell>
          <cell r="D3609" t="str">
            <v>M3</v>
          </cell>
          <cell r="E3609">
            <v>8830</v>
          </cell>
          <cell r="F360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09">
            <v>105106</v>
          </cell>
        </row>
        <row r="3610">
          <cell r="A3610" t="str">
            <v>325324</v>
          </cell>
          <cell r="C3610" t="str">
            <v>ZDI PŘEHRADNÍ ZE ŽELEZOBETONU DO C25/30</v>
          </cell>
          <cell r="D3610" t="str">
            <v>M3</v>
          </cell>
          <cell r="E3610">
            <v>9190</v>
          </cell>
          <cell r="F361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10">
            <v>105142</v>
          </cell>
        </row>
        <row r="3611">
          <cell r="A3611" t="str">
            <v>325325</v>
          </cell>
          <cell r="C3611" t="str">
            <v>ZDI PŘEHRADNÍ ZE ŽELEZOBETONU DO C30/37</v>
          </cell>
          <cell r="D3611" t="str">
            <v>M3</v>
          </cell>
          <cell r="E3611">
            <v>9340</v>
          </cell>
          <cell r="F361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11">
            <v>105178</v>
          </cell>
        </row>
        <row r="3612">
          <cell r="A3612" t="str">
            <v>32533</v>
          </cell>
          <cell r="C3612" t="str">
            <v>ZDI PŘEHRADNÍ ZE PŘEDPJ BETONU</v>
          </cell>
          <cell r="D3612" t="str">
            <v>M3</v>
          </cell>
          <cell r="E3612">
            <v>10400</v>
          </cell>
          <cell r="F361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12">
            <v>105218</v>
          </cell>
        </row>
        <row r="3613">
          <cell r="A3613" t="str">
            <v>325334</v>
          </cell>
          <cell r="C3613" t="str">
            <v>ZDI PŘEHRADNÍ Z PŘEDPJ BETONU DO C25/30</v>
          </cell>
          <cell r="D3613" t="str">
            <v>M3</v>
          </cell>
          <cell r="E3613">
            <v>10400</v>
          </cell>
          <cell r="F361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13">
            <v>105254</v>
          </cell>
        </row>
        <row r="3614">
          <cell r="A3614" t="str">
            <v>325335</v>
          </cell>
          <cell r="C3614" t="str">
            <v>ZDI PŘEHRADNÍ Z PŘEDPJ BETONU DO C30/37</v>
          </cell>
          <cell r="D3614" t="str">
            <v>M3</v>
          </cell>
          <cell r="E3614">
            <v>10800</v>
          </cell>
          <cell r="F361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14">
            <v>105290</v>
          </cell>
        </row>
        <row r="3615">
          <cell r="A3615" t="str">
            <v>325336</v>
          </cell>
          <cell r="C3615" t="str">
            <v>ZDI PŘEHRADNÍ Z PŘEDPJ BETONU DO C40/50</v>
          </cell>
          <cell r="D3615" t="str">
            <v>M3</v>
          </cell>
          <cell r="E3615">
            <v>11300</v>
          </cell>
          <cell r="F361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15">
            <v>105326</v>
          </cell>
        </row>
        <row r="3616">
          <cell r="A3616" t="str">
            <v>32536</v>
          </cell>
          <cell r="C3616" t="str">
            <v>VÝZTUŽ PŘEHRAD ZDÍ Z OCELI</v>
          </cell>
          <cell r="D3616" t="str">
            <v>T</v>
          </cell>
          <cell r="E3616">
            <v>40500</v>
          </cell>
          <cell r="F361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616">
            <v>105366</v>
          </cell>
        </row>
        <row r="3617">
          <cell r="A3617" t="str">
            <v>325364</v>
          </cell>
          <cell r="C3617" t="str">
            <v>VÝZTUŽ PŘEHRAD ZDÍ Z OCELI 10425, B420B</v>
          </cell>
          <cell r="D3617" t="str">
            <v>T</v>
          </cell>
          <cell r="E3617">
            <v>40500</v>
          </cell>
          <cell r="F361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617">
            <v>105399</v>
          </cell>
        </row>
        <row r="3618">
          <cell r="A3618" t="str">
            <v>325365</v>
          </cell>
          <cell r="C3618" t="str">
            <v>VÝZTUŽ PŘEHRAD ZDÍ Z OCELI 10505, B500B</v>
          </cell>
          <cell r="D3618" t="str">
            <v>T</v>
          </cell>
          <cell r="E3618">
            <v>40500</v>
          </cell>
          <cell r="F361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618">
            <v>105432</v>
          </cell>
        </row>
        <row r="3619">
          <cell r="A3619" t="str">
            <v>325366</v>
          </cell>
          <cell r="C3619" t="str">
            <v>VÝZTUŽ PŘEHRAD ZDÍ Z KARI SÍTÍ</v>
          </cell>
          <cell r="D3619" t="str">
            <v>T</v>
          </cell>
          <cell r="E3619">
            <v>37700</v>
          </cell>
          <cell r="F361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619">
            <v>105465</v>
          </cell>
        </row>
        <row r="3620">
          <cell r="A3620" t="str">
            <v>325367</v>
          </cell>
          <cell r="C3620" t="str">
            <v>VÝZTUŽ PŘEHRAD ZDÍ TUHÁ</v>
          </cell>
          <cell r="D3620" t="str">
            <v>T</v>
          </cell>
          <cell r="E3620">
            <v>39000</v>
          </cell>
          <cell r="F362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620">
            <v>105498</v>
          </cell>
        </row>
        <row r="3621">
          <cell r="A3621" t="str">
            <v>325368</v>
          </cell>
          <cell r="C3621" t="str">
            <v>VÝZTUŽ PŘEHRAD ZDÍ ZE SVAŘ SÍTÍ</v>
          </cell>
          <cell r="D3621" t="str">
            <v>T</v>
          </cell>
          <cell r="E3621">
            <v>37700</v>
          </cell>
          <cell r="F362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621">
            <v>105531</v>
          </cell>
        </row>
        <row r="3622">
          <cell r="A3622" t="str">
            <v>32537</v>
          </cell>
          <cell r="C3622" t="str">
            <v>VÝZTUŽ PŘEHRAD ZDÍ Z OCELI PŘEDPÍNACÍ</v>
          </cell>
          <cell r="D3622" t="str">
            <v>T</v>
          </cell>
          <cell r="E3622">
            <v>128000</v>
          </cell>
          <cell r="F3622"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622">
            <v>105568</v>
          </cell>
        </row>
        <row r="3623">
          <cell r="A3623" t="str">
            <v>325371</v>
          </cell>
          <cell r="C3623" t="str">
            <v>VÝZTUŽ PŘEHRAD ZDÍ Z OCELI PŘEDPÍNACÍ Z DRÁTŮ</v>
          </cell>
          <cell r="D3623" t="str">
            <v>T</v>
          </cell>
          <cell r="E3623">
            <v>128000</v>
          </cell>
          <cell r="F362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623">
            <v>105597</v>
          </cell>
        </row>
        <row r="3624">
          <cell r="A3624" t="str">
            <v>325373</v>
          </cell>
          <cell r="C3624" t="str">
            <v>VÝZTUŽ PŘEHRAD ZDÍ Z OCELI PŘEDPÍNACÍ Z LAN</v>
          </cell>
          <cell r="D3624" t="str">
            <v>T</v>
          </cell>
          <cell r="E3624">
            <v>128000</v>
          </cell>
          <cell r="F3624"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624">
            <v>105626</v>
          </cell>
        </row>
        <row r="3625">
          <cell r="A3625" t="str">
            <v>325375</v>
          </cell>
          <cell r="C3625" t="str">
            <v>VÝZTUŽ PŘEHRAD ZDÍ Z OCELI PŘEDPÍNACÍ Z TYČÍ</v>
          </cell>
          <cell r="D3625" t="str">
            <v>T</v>
          </cell>
          <cell r="E3625">
            <v>128000</v>
          </cell>
          <cell r="F3625"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625">
            <v>105655</v>
          </cell>
        </row>
        <row r="3626">
          <cell r="A3626" t="str">
            <v>32594</v>
          </cell>
          <cell r="C3626" t="str">
            <v>ZDI PŘEHRADNÍ Z KOVU</v>
          </cell>
          <cell r="D3626" t="str">
            <v>T</v>
          </cell>
          <cell r="E3626">
            <v>85100</v>
          </cell>
          <cell r="F362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626">
            <v>105688</v>
          </cell>
        </row>
        <row r="3627">
          <cell r="A3627" t="str">
            <v>325945</v>
          </cell>
          <cell r="C3627" t="str">
            <v>ZDI PŘEHRADNÍ Z NEREZ OCELI</v>
          </cell>
          <cell r="D3627" t="str">
            <v>T</v>
          </cell>
          <cell r="E3627">
            <v>626400</v>
          </cell>
          <cell r="F362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627">
            <v>105723</v>
          </cell>
        </row>
        <row r="3628">
          <cell r="A3628" t="str">
            <v>32594A</v>
          </cell>
          <cell r="C3628" t="str">
            <v>ZDI PŘEHRADNÍ Z OCELI S 235</v>
          </cell>
          <cell r="D3628" t="str">
            <v>T</v>
          </cell>
          <cell r="E3628">
            <v>83200</v>
          </cell>
          <cell r="F362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628">
            <v>105758</v>
          </cell>
        </row>
        <row r="3629">
          <cell r="A3629" t="str">
            <v>32594B</v>
          </cell>
          <cell r="C3629" t="str">
            <v>ZDI PŘEHRADNÍ Z OCELII S 355</v>
          </cell>
          <cell r="D3629" t="str">
            <v>T</v>
          </cell>
          <cell r="E3629">
            <v>95500</v>
          </cell>
          <cell r="F362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629">
            <v>105793</v>
          </cell>
        </row>
        <row r="3630">
          <cell r="A3630" t="str">
            <v>32594C</v>
          </cell>
          <cell r="C3630" t="str">
            <v>ZDI PŘEHRADNÍ Z OCELI S 460</v>
          </cell>
          <cell r="D3630" t="str">
            <v>T</v>
          </cell>
          <cell r="E3630">
            <v>95500</v>
          </cell>
          <cell r="F363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630">
            <v>105828</v>
          </cell>
        </row>
        <row r="3631">
          <cell r="A3631" t="str">
            <v>32711</v>
          </cell>
          <cell r="C3631" t="str">
            <v>ZDI OPĚR, ZÁRUB, NÁBŘEŽ Z DÍLCŮ BETON</v>
          </cell>
          <cell r="D3631" t="str">
            <v>M3</v>
          </cell>
          <cell r="E3631">
            <v>8310</v>
          </cell>
          <cell r="F363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1">
            <v>105875</v>
          </cell>
        </row>
        <row r="3632">
          <cell r="A3632" t="str">
            <v>327113</v>
          </cell>
          <cell r="C3632" t="str">
            <v>ZDI OPĚR, ZÁRUB, NÁBŘEŽ Z DÍLCŮ BETON DO C16/20</v>
          </cell>
          <cell r="D3632" t="str">
            <v>M3</v>
          </cell>
          <cell r="E3632">
            <v>8450</v>
          </cell>
          <cell r="F363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2">
            <v>105906</v>
          </cell>
        </row>
        <row r="3633">
          <cell r="A3633" t="str">
            <v>327114</v>
          </cell>
          <cell r="C3633" t="str">
            <v>ZDI OPĚR, ZÁRUB, NÁBŘEŽ Z DÍLCŮ BETON DO C25/30</v>
          </cell>
          <cell r="D3633" t="str">
            <v>M3</v>
          </cell>
          <cell r="E3633">
            <v>8830</v>
          </cell>
          <cell r="F363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3">
            <v>105937</v>
          </cell>
        </row>
        <row r="3634">
          <cell r="A3634" t="str">
            <v>327115</v>
          </cell>
          <cell r="C3634" t="str">
            <v>ZDI OPĚR, ZÁRUB, NÁBŘEŽ Z DÍLCŮ BETON DO C30/37</v>
          </cell>
          <cell r="D3634" t="str">
            <v>M3</v>
          </cell>
          <cell r="E3634">
            <v>9190</v>
          </cell>
          <cell r="F363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4">
            <v>105968</v>
          </cell>
        </row>
        <row r="3635">
          <cell r="A3635" t="str">
            <v>32712</v>
          </cell>
          <cell r="C3635" t="str">
            <v>ZDI OPĚRNÉ, ZÁRUBNÍ, NÁBŘEŽNÍ Z DÍLCŮ ŽELEZOBETONOVÝCH</v>
          </cell>
          <cell r="D3635" t="str">
            <v>M3</v>
          </cell>
          <cell r="E3635">
            <v>15200</v>
          </cell>
          <cell r="F363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5">
            <v>106003</v>
          </cell>
        </row>
        <row r="3636">
          <cell r="A3636" t="str">
            <v>327123</v>
          </cell>
          <cell r="C3636" t="str">
            <v>ZDI OPĚR, ZÁRUB, NÁBŘEŽ Z DÍLCŮ ŽELEZOBETON DO C16/20</v>
          </cell>
          <cell r="D3636" t="str">
            <v>M3</v>
          </cell>
          <cell r="E3636">
            <v>15700</v>
          </cell>
          <cell r="F363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6">
            <v>106034</v>
          </cell>
        </row>
        <row r="3637">
          <cell r="A3637" t="str">
            <v>327124</v>
          </cell>
          <cell r="C3637" t="str">
            <v>ZDI OPĚR, ZÁRUB, NÁBŘEŽ Z DÍLCŮ ŽELEZOBETON DO C25/30</v>
          </cell>
          <cell r="D3637" t="str">
            <v>M3</v>
          </cell>
          <cell r="E3637">
            <v>16000</v>
          </cell>
          <cell r="F363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7">
            <v>106065</v>
          </cell>
        </row>
        <row r="3638">
          <cell r="A3638" t="str">
            <v>327125</v>
          </cell>
          <cell r="C3638" t="str">
            <v>ZDI OPĚR, ZÁRUB, NÁBŘEŽ Z DÍLCŮ ŽELEZOBETON DO C30/37</v>
          </cell>
          <cell r="D3638" t="str">
            <v>M3</v>
          </cell>
          <cell r="E3638">
            <v>16200</v>
          </cell>
          <cell r="F363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8">
            <v>106096</v>
          </cell>
        </row>
        <row r="3639">
          <cell r="A3639" t="str">
            <v>327126</v>
          </cell>
          <cell r="C3639" t="str">
            <v>ZDI OPĚR, ZÁRUB, NÁBŘEŽ Z DÍLCŮ ŽELEZOBETON DO C40/50</v>
          </cell>
          <cell r="D3639" t="str">
            <v>M3</v>
          </cell>
          <cell r="E3639">
            <v>16900</v>
          </cell>
          <cell r="F363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39">
            <v>106127</v>
          </cell>
        </row>
        <row r="3640">
          <cell r="A3640" t="str">
            <v>32713</v>
          </cell>
          <cell r="C3640" t="str">
            <v>ZDI OPĚR, ZÁRUB, NÁBŘEŽ Z DÍLCŮ Z PŘEDPJ BET</v>
          </cell>
          <cell r="D3640" t="str">
            <v>M3</v>
          </cell>
          <cell r="E3640">
            <v>15900</v>
          </cell>
          <cell r="F364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40">
            <v>106162</v>
          </cell>
        </row>
        <row r="3641">
          <cell r="A3641" t="str">
            <v>327134</v>
          </cell>
          <cell r="C3641" t="str">
            <v>ZDI OPĚR, ZÁRUB, NÁBŘEŽ Z DÍLCŮ Z PŘEDPJ BET DO C25/30</v>
          </cell>
          <cell r="D3641" t="str">
            <v>M3</v>
          </cell>
          <cell r="E3641">
            <v>17100</v>
          </cell>
          <cell r="F364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41">
            <v>106193</v>
          </cell>
        </row>
        <row r="3642">
          <cell r="A3642" t="str">
            <v>327135</v>
          </cell>
          <cell r="C3642" t="str">
            <v>ZDI OPĚR, ZÁRUB, NÁBŘEŽ Z DÍLCŮ Z PŘEDPJ BET DO C30/37</v>
          </cell>
          <cell r="D3642" t="str">
            <v>M3</v>
          </cell>
          <cell r="E3642">
            <v>17900</v>
          </cell>
          <cell r="F364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42">
            <v>106224</v>
          </cell>
        </row>
        <row r="3643">
          <cell r="A3643" t="str">
            <v>327136</v>
          </cell>
          <cell r="C3643" t="str">
            <v>ZDI OPĚR, ZÁRUB, NÁBŘEŽ Z DÍLCŮ Z PŘEDPJ BET DO C40/50</v>
          </cell>
          <cell r="D3643" t="str">
            <v>M3</v>
          </cell>
          <cell r="E3643">
            <v>14100</v>
          </cell>
          <cell r="F364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43">
            <v>106255</v>
          </cell>
        </row>
        <row r="3644">
          <cell r="A3644" t="str">
            <v>32714</v>
          </cell>
          <cell r="C3644" t="str">
            <v>ZDI OPĚR, ZÁRUB, NÁBŘEŽ Z DÍLCŮ Z LEHKÉHO BETONU</v>
          </cell>
          <cell r="D3644" t="str">
            <v>M3</v>
          </cell>
          <cell r="E3644">
            <v>14400</v>
          </cell>
          <cell r="F364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44">
            <v>106290</v>
          </cell>
        </row>
        <row r="3645">
          <cell r="A3645" t="str">
            <v>32715</v>
          </cell>
          <cell r="C3645" t="str">
            <v>ZDI OPĚR, ZÁRUB, NÁBŘEŽ Z DÍLCŮ Z PLAST HMOT</v>
          </cell>
          <cell r="D3645" t="str">
            <v>M3</v>
          </cell>
          <cell r="E3645">
            <v>24900</v>
          </cell>
          <cell r="F3645"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45">
            <v>106325</v>
          </cell>
        </row>
        <row r="3646">
          <cell r="A3646" t="str">
            <v>32716</v>
          </cell>
          <cell r="C3646" t="str">
            <v>ZDI OPĚR, ZÁRUB, NÁBŘEŽ Z DÍLCŮ KERAMICKÝCH</v>
          </cell>
          <cell r="D3646" t="str">
            <v>M3</v>
          </cell>
          <cell r="E3646">
            <v>10400</v>
          </cell>
          <cell r="F3646"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646">
            <v>106359</v>
          </cell>
        </row>
        <row r="3647">
          <cell r="A3647" t="str">
            <v>32717</v>
          </cell>
          <cell r="C3647" t="str">
            <v>ZDI OPĚR, ZÁRUB, NÁBŘEŽ Z DÍLCŮ KOVOVÝCH</v>
          </cell>
          <cell r="D3647" t="str">
            <v>T</v>
          </cell>
          <cell r="E3647">
            <v>85100</v>
          </cell>
          <cell r="F3647"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647">
            <v>106393</v>
          </cell>
        </row>
        <row r="3648">
          <cell r="A3648" t="str">
            <v>327175</v>
          </cell>
          <cell r="C3648" t="str">
            <v>ZDI OPĚR, ZÁRUB, NÁBŘEŽ Z DÍLCŮ Z NEREZ OCELI</v>
          </cell>
          <cell r="D3648" t="str">
            <v>T</v>
          </cell>
          <cell r="E3648">
            <v>626400</v>
          </cell>
          <cell r="F364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648">
            <v>106449</v>
          </cell>
        </row>
        <row r="3649">
          <cell r="A3649" t="str">
            <v>32717A</v>
          </cell>
          <cell r="C3649" t="str">
            <v>ZDI OPĚR, ZÁRUB, NÁBŘEŽ Z DÍLCŮ Z OCELI S 235</v>
          </cell>
          <cell r="D3649" t="str">
            <v>T</v>
          </cell>
          <cell r="E3649">
            <v>83200</v>
          </cell>
          <cell r="F3649"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649">
            <v>106484</v>
          </cell>
        </row>
        <row r="3650">
          <cell r="A3650" t="str">
            <v>32717B</v>
          </cell>
          <cell r="C3650" t="str">
            <v>ZDI OPĚR, ZÁRUB, NÁBŘEŽ Z DÍLCŮ Z OCELI S 355</v>
          </cell>
          <cell r="D3650" t="str">
            <v>T</v>
          </cell>
          <cell r="E3650">
            <v>95500</v>
          </cell>
          <cell r="F3650"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650">
            <v>106540</v>
          </cell>
        </row>
        <row r="3651">
          <cell r="A3651" t="str">
            <v>32717C</v>
          </cell>
          <cell r="C3651" t="str">
            <v>ZDI OPĚR, ZÁRUB, NÁBŘEŽ Z DÍLCŮ Z OCELI S 460</v>
          </cell>
          <cell r="D3651" t="str">
            <v>T</v>
          </cell>
          <cell r="E3651">
            <v>95500</v>
          </cell>
          <cell r="F3651"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651">
            <v>106596</v>
          </cell>
        </row>
        <row r="3652">
          <cell r="A3652" t="str">
            <v>32719</v>
          </cell>
          <cell r="C3652" t="str">
            <v>ZDI OPĚR, ZÁRUB, NÁBŘEŽ Z DÍLCŮ KAMENNÝCH</v>
          </cell>
          <cell r="D3652" t="str">
            <v>M3</v>
          </cell>
          <cell r="E3652">
            <v>24400</v>
          </cell>
          <cell r="F3652"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652">
            <v>106660</v>
          </cell>
        </row>
        <row r="3653">
          <cell r="A3653" t="str">
            <v>327211</v>
          </cell>
          <cell r="C3653" t="str">
            <v>ZDI OPĚRNÉ, ZÁRUBNÍ, NÁBŘEŽNÍ Z LOMOVÉHO KAMENE NA SUCHO</v>
          </cell>
          <cell r="D3653" t="str">
            <v>M3</v>
          </cell>
          <cell r="E3653">
            <v>2970</v>
          </cell>
          <cell r="F3653" t="str">
            <v>položka zahrnuje dodávku a osazení lomového kamene, jeho výběr a případnou úpravu</v>
          </cell>
          <cell r="G3653">
            <v>106694</v>
          </cell>
        </row>
        <row r="3654">
          <cell r="A3654" t="str">
            <v>327212</v>
          </cell>
          <cell r="C3654" t="str">
            <v>ZDI OPĚRNÉ, ZÁRUBNÍ, NÁBŘEŽNÍ Z LOMOVÉHO KAMENE NA MC</v>
          </cell>
          <cell r="D3654" t="str">
            <v>M3</v>
          </cell>
          <cell r="E3654">
            <v>5530</v>
          </cell>
          <cell r="F3654" t="str">
            <v>položka zahrnuje dodávku a osazení lomového kamene, jeho výběr a případnou úpravu, dodávku předepsané malty, spárování.</v>
          </cell>
          <cell r="G3654">
            <v>106714</v>
          </cell>
        </row>
        <row r="3655">
          <cell r="A3655" t="str">
            <v>327213</v>
          </cell>
          <cell r="C3655" t="str">
            <v>OBKLAD ZDÍ OPĚR, ZÁRUB, NÁBŘEŽ Z LOM KAMENE</v>
          </cell>
          <cell r="D3655" t="str">
            <v>M3</v>
          </cell>
          <cell r="E3655">
            <v>6520</v>
          </cell>
          <cell r="F3655" t="str">
            <v>položka zahrnuje dodávku a osazení lomového kamene, jeho výběr a případnou úpravu, jeho případné kotvení se všemi souvisejícími materiály a pracemi, dodávku předepsané malty, spárování.</v>
          </cell>
          <cell r="G3655">
            <v>106734</v>
          </cell>
        </row>
        <row r="3656">
          <cell r="A3656" t="str">
            <v>327215</v>
          </cell>
          <cell r="C3656" t="str">
            <v>PŘEZDĚNÍ ZDÍ Z KAMENNÉHO ZDIVA</v>
          </cell>
          <cell r="D3656" t="str">
            <v>M3</v>
          </cell>
          <cell r="E3656">
            <v>5020</v>
          </cell>
          <cell r="F3656" t="str">
            <v>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v>
          </cell>
          <cell r="G3656">
            <v>106754</v>
          </cell>
        </row>
        <row r="3657">
          <cell r="A3657" t="str">
            <v>327221</v>
          </cell>
          <cell r="C3657" t="str">
            <v>OBKLAD ZDÍ OPĚRNÝCH, ZÁRUBNÍCH, NÁBŘEŽNÍCH KVÁDROVÝ A ŘÁDKOVÝ</v>
          </cell>
          <cell r="D3657" t="str">
            <v>M3</v>
          </cell>
          <cell r="E3657">
            <v>9400</v>
          </cell>
          <cell r="F3657" t="str">
            <v>položka zahrnuje dodávku a osazení dvoustranně lícovaného kamene, jeho případné kotvení se všemi souvisejícími materiály a pracemi, dodávku předepsané malty, spárování.</v>
          </cell>
          <cell r="G3657">
            <v>106778</v>
          </cell>
        </row>
        <row r="3658">
          <cell r="A3658" t="str">
            <v>327222</v>
          </cell>
          <cell r="C3658" t="str">
            <v>OBKLAD ZDÍ OPĚRNÝCH, ZÁRUBNÍCH, NÁBŘEŽNÍCH Z HAKLÍKŮ</v>
          </cell>
          <cell r="D3658" t="str">
            <v>M2</v>
          </cell>
          <cell r="E3658">
            <v>2770</v>
          </cell>
          <cell r="F3658" t="str">
            <v>položka zahrnuje dodávku a osazení haklíků tl. do 150mm, jejich případné kotvení se všemi souvisejícími materiály a pracemi, dodávku předepsané malty, spárování.</v>
          </cell>
          <cell r="G3658">
            <v>106798</v>
          </cell>
        </row>
        <row r="3659">
          <cell r="A3659" t="str">
            <v>32723</v>
          </cell>
          <cell r="C3659" t="str">
            <v>ZDI OPĚR, ZÁRUB, NÁBŘEŽ Z CIHEL PÁLENÝCH</v>
          </cell>
          <cell r="D3659" t="str">
            <v>M3</v>
          </cell>
          <cell r="E3659">
            <v>5530</v>
          </cell>
          <cell r="F3659" t="str">
            <v>Položka zahrnuje veškerý materiál, výrobky a polotovary, včetně mimostaveništní a vnitrostaveništní dopravy (rovněž přesuny), včetně naložení a složení, případně s uložením.</v>
          </cell>
          <cell r="G3659">
            <v>106822</v>
          </cell>
        </row>
        <row r="3660">
          <cell r="A3660" t="str">
            <v>32727</v>
          </cell>
          <cell r="C3660" t="str">
            <v>ZDI OPĚR, ZÁRUB, NÁBŘEŽ Z CIHEL A TVÁRNIC NEPÁLENÝCH</v>
          </cell>
          <cell r="D3660" t="str">
            <v>M3</v>
          </cell>
          <cell r="E3660">
            <v>5070</v>
          </cell>
          <cell r="F3660" t="str">
            <v>Položka zahrnuje veškerý materiál, výrobky a polotovary, včetně mimostaveništní a vnitrostaveništní dopravy (rovněž přesuny), včetně naložení a složení, případně s uložením.</v>
          </cell>
          <cell r="G3660">
            <v>106846</v>
          </cell>
        </row>
        <row r="3661">
          <cell r="A3661" t="str">
            <v>3272A1</v>
          </cell>
          <cell r="C3661" t="str">
            <v>ZDI OPĚR, ZÁRUB, NÁBŘEŽ Z GABIONŮ RUČNĚ ROVNANÝCH, DRÁT O2,2MM, POVRCHOVÁ ÚPRAVA Zn + Al</v>
          </cell>
          <cell r="D3661" t="str">
            <v>M3</v>
          </cell>
          <cell r="E3661">
            <v>4840</v>
          </cell>
          <cell r="F3661" t="str">
            <v>- položka zahrnuje dodávku a osazení drátěných košů s výplní lomovým kamenem.- gabionové matrace se vykazují v pol.č.2722**.</v>
          </cell>
          <cell r="G3661">
            <v>106870</v>
          </cell>
        </row>
        <row r="3662">
          <cell r="A3662" t="str">
            <v>3272A2</v>
          </cell>
          <cell r="C3662" t="str">
            <v>ZDI OPĚR, ZÁRUB, NÁBŘEŽ Z GABIONŮ RUČNĚ ROVNANÝCH, DRÁT O2,2MM, POVRCHOVÁ ÚPRAVA Zn + Al + PVC</v>
          </cell>
          <cell r="D3662" t="str">
            <v>M3</v>
          </cell>
          <cell r="E3662">
            <v>5220</v>
          </cell>
          <cell r="F3662" t="str">
            <v>- položka zahrnuje dodávku a osazení drátěných košů s výplní lomovým kamenem.- gabionové matrace se vykazují v pol.č.2722**.</v>
          </cell>
          <cell r="G3662">
            <v>106891</v>
          </cell>
        </row>
        <row r="3663">
          <cell r="A3663" t="str">
            <v>3272A3</v>
          </cell>
          <cell r="C3663" t="str">
            <v>ZDI OPĚR, ZÁRUB, NÁBŘEŽ Z GABIONŮ RUČNĚ ROVNANÝCH, DRÁT O2,2MM, POVRCHOVÁ ÚPRAVA Zn + Al + PA6</v>
          </cell>
          <cell r="D3663" t="str">
            <v>M3</v>
          </cell>
          <cell r="E3663">
            <v>5430</v>
          </cell>
          <cell r="F3663" t="str">
            <v>- položka zahrnuje dodávku a osazení drátěných košů s výplní lomovým kamenem.- gabionové matrace se vykazují v pol.č.2722**.</v>
          </cell>
          <cell r="G3663">
            <v>106912</v>
          </cell>
        </row>
        <row r="3664">
          <cell r="A3664" t="str">
            <v>3272A4</v>
          </cell>
          <cell r="C3664" t="str">
            <v>ZDI OPĚR, ZÁRUB, NÁBŘEŽ Z GABIONŮ RUČNĚ ROVNANÝCH, DRÁT O2,7MM, POVRCHOVÁ ÚPRAVA Zn + Al</v>
          </cell>
          <cell r="D3664" t="str">
            <v>M3</v>
          </cell>
          <cell r="E3664">
            <v>5040</v>
          </cell>
          <cell r="F3664" t="str">
            <v>- položka zahrnuje dodávku a osazení drátěných košů s výplní lomovým kamenem.- gabionové matrace se vykazují v pol.č.2722**.</v>
          </cell>
          <cell r="G3664">
            <v>106933</v>
          </cell>
        </row>
        <row r="3665">
          <cell r="A3665" t="str">
            <v>3272A5</v>
          </cell>
          <cell r="C3665" t="str">
            <v>ZDI OPĚR, ZÁRUB, NÁBŘEŽ Z GABIONŮ RUČNĚ ROVNANÝCH, DRÁT O2,7MM, POVRCHOVÁ ÚPRAVA Zn + Al + PVC</v>
          </cell>
          <cell r="D3665" t="str">
            <v>M3</v>
          </cell>
          <cell r="E3665">
            <v>5390</v>
          </cell>
          <cell r="F3665" t="str">
            <v>- položka zahrnuje dodávku a osazení drátěných košů s výplní lomovým kamenem.- gabionové matrace se vykazují v pol.č.2722**.</v>
          </cell>
          <cell r="G3665">
            <v>106954</v>
          </cell>
        </row>
        <row r="3666">
          <cell r="A3666" t="str">
            <v>3272A6</v>
          </cell>
          <cell r="C3666" t="str">
            <v>ZDI OPĚR, ZÁRUB, NÁBŘEŽ Z GABIONŮ RUČNĚ ROVNANÝCH, DRÁT O2,7MM, POVRCHOVÁ ÚPRAVA Zn + Al + PA6</v>
          </cell>
          <cell r="D3666" t="str">
            <v>M3</v>
          </cell>
          <cell r="E3666">
            <v>5600</v>
          </cell>
          <cell r="F3666" t="str">
            <v>- položka zahrnuje dodávku a osazení drátěných košů s výplní lomovým kamenem.- gabionové matrace se vykazují v pol.č.2722**.</v>
          </cell>
          <cell r="G3666">
            <v>106975</v>
          </cell>
        </row>
        <row r="3667">
          <cell r="A3667" t="str">
            <v>3272A7</v>
          </cell>
          <cell r="C3667" t="str">
            <v>ZDI OPĚR, ZÁRUB, NÁBŘEŽ Z GABIONŮ RUČNĚ ROVNANÝCH, DRÁT O4,0MM, POVRCHOVÁ ÚPRAVA Zn + Al</v>
          </cell>
          <cell r="D3667" t="str">
            <v>M3</v>
          </cell>
          <cell r="E3667">
            <v>5180</v>
          </cell>
          <cell r="F3667" t="str">
            <v>- položka zahrnuje dodávku a osazení drátěných košů s výplní lomovým kamenem.- gabionové matrace se vykazují v pol.č.2722**.</v>
          </cell>
          <cell r="G3667">
            <v>106996</v>
          </cell>
        </row>
        <row r="3668">
          <cell r="A3668" t="str">
            <v>3272A8</v>
          </cell>
          <cell r="C3668" t="str">
            <v>ZDI OPĚR, ZÁRUB, NÁBŘEŽ Z GABIONŮ RUČNĚ ROVNANÝCH, DRÁT O4,0MM, POVRCHOVÁ ÚPRAVA Zn + Al + PVC</v>
          </cell>
          <cell r="D3668" t="str">
            <v>M3</v>
          </cell>
          <cell r="E3668">
            <v>5590</v>
          </cell>
          <cell r="F3668" t="str">
            <v>- položka zahrnuje dodávku a osazení drátěných košů s výplní lomovým kamenem.- gabionové matrace se vykazují v pol.č.2722**.</v>
          </cell>
          <cell r="G3668">
            <v>107017</v>
          </cell>
        </row>
        <row r="3669">
          <cell r="A3669" t="str">
            <v>3272A9</v>
          </cell>
          <cell r="C3669" t="str">
            <v>ZDI OPĚR, ZÁRUB, NÁBŘEŽ Z GABIONŮ RUČNĚ ROVNANÝCH, DRÁT O4,0MM, POVRCHOVÁ ÚPRAVA Zn + Al + PA6</v>
          </cell>
          <cell r="D3669" t="str">
            <v>M3</v>
          </cell>
          <cell r="E3669">
            <v>5830</v>
          </cell>
          <cell r="F3669" t="str">
            <v>- položka zahrnuje dodávku a osazení drátěných košů s výplní lomovým kamenem.- gabionové matrace se vykazují v pol.č.2722**.</v>
          </cell>
          <cell r="G3669">
            <v>107038</v>
          </cell>
        </row>
        <row r="3670">
          <cell r="A3670" t="str">
            <v>3272B1</v>
          </cell>
          <cell r="C3670" t="str">
            <v>ZDI OPĚR, ZÁRUB, NÁBŘEŽ Z GABIONŮ SYPANÝCH, DRÁT O2,2MM, POVRCHOVÁ ÚPRAVA Zn + Al</v>
          </cell>
          <cell r="D3670" t="str">
            <v>M3</v>
          </cell>
          <cell r="E3670">
            <v>3460</v>
          </cell>
          <cell r="F3670" t="str">
            <v>- položka zahrnuje dodávku a osazení drátěných košů s výplní lomovým kamenem.- gabionové matrace se vykazují v pol.č.2722**.</v>
          </cell>
          <cell r="G3670">
            <v>107063</v>
          </cell>
        </row>
        <row r="3671">
          <cell r="A3671" t="str">
            <v>3272B2</v>
          </cell>
          <cell r="C3671" t="str">
            <v>ZDI OPĚR, ZÁRUB, NÁBŘEŽ Z GABIONŮ SYPANÝCH, DRÁT O2,2MM, POVRCHOVÁ ÚPRAVA Zn + Al + PVC</v>
          </cell>
          <cell r="D3671" t="str">
            <v>M3</v>
          </cell>
          <cell r="E3671">
            <v>3830</v>
          </cell>
          <cell r="F3671" t="str">
            <v>- položka zahrnuje dodávku a osazení drátěných košů s výplní lomovým kamenem.- gabionové matrace se vykazují v pol.č.2722**.</v>
          </cell>
          <cell r="G3671">
            <v>107084</v>
          </cell>
        </row>
        <row r="3672">
          <cell r="A3672" t="str">
            <v>3272B3</v>
          </cell>
          <cell r="C3672" t="str">
            <v>ZDI OPĚR, ZÁRUB, NÁBŘEŽ Z GABIONŮSYPANÝCH, DRÁT O2,2MM, POVRCHOVÁ ÚPRAVA Zn + Al + PA6</v>
          </cell>
          <cell r="D3672" t="str">
            <v>M3</v>
          </cell>
          <cell r="E3672">
            <v>4010</v>
          </cell>
          <cell r="F3672" t="str">
            <v>- položka zahrnuje dodávku a osazení drátěných košů s výplní lomovým kamenem.- gabionové matrace se vykazují v pol.č.2722**.</v>
          </cell>
          <cell r="G3672">
            <v>107105</v>
          </cell>
        </row>
        <row r="3673">
          <cell r="A3673" t="str">
            <v>3272B4</v>
          </cell>
          <cell r="C3673" t="str">
            <v>ZDI OPĚR, ZÁRUB, NÁBŘEŽ Z GABIONŮ SYPANÝCH, DRÁT O2,7MM, POVRCHOVÁ ÚPRAVA Zn + Al</v>
          </cell>
          <cell r="D3673" t="str">
            <v>M3</v>
          </cell>
          <cell r="E3673">
            <v>3650</v>
          </cell>
          <cell r="F3673" t="str">
            <v>- položka zahrnuje dodávku a osazení drátěných košů s výplní lomovým kamenem.- gabionové matrace se vykazují v pol.č.2722**.</v>
          </cell>
          <cell r="G3673">
            <v>107126</v>
          </cell>
        </row>
        <row r="3674">
          <cell r="A3674" t="str">
            <v>3272B5</v>
          </cell>
          <cell r="C3674" t="str">
            <v>ZDI OPĚR, ZÁRUB, NÁBŘEŽ Z GABIONŮ SYPANÝCH, DRÁT O2,7MM, POVRCHOVÁ ÚPRAVA Zn + Al + PVC</v>
          </cell>
          <cell r="D3674" t="str">
            <v>M3</v>
          </cell>
          <cell r="E3674">
            <v>3990</v>
          </cell>
          <cell r="F3674" t="str">
            <v>- položka zahrnuje dodávku a osazení drátěných košů s výplní lomovým kamenem.- gabionové matrace se vykazují v pol.č.2722**.</v>
          </cell>
          <cell r="G3674">
            <v>107147</v>
          </cell>
        </row>
        <row r="3675">
          <cell r="A3675" t="str">
            <v>3272B6</v>
          </cell>
          <cell r="C3675" t="str">
            <v>ZDI OPĚR, ZÁRUB, NÁBŘEŽ Z GABIONŮ SYPANÝCH, DRÁT O2,7MM, POVRCHOVÁ ÚPRAVA Zn + Al + PA6</v>
          </cell>
          <cell r="D3675" t="str">
            <v>M3</v>
          </cell>
          <cell r="E3675">
            <v>4190</v>
          </cell>
          <cell r="F3675" t="str">
            <v>- položka zahrnuje dodávku a osazení drátěných košů s výplní lomovým kamenem.- gabionové matrace se vykazují v pol.č.2722**.</v>
          </cell>
          <cell r="G3675">
            <v>107168</v>
          </cell>
        </row>
        <row r="3676">
          <cell r="A3676" t="str">
            <v>3272B7</v>
          </cell>
          <cell r="C3676" t="str">
            <v>ZDI OPĚR, ZÁRUB, NÁBŘEŽ Z GABIONŮ SYPANÝCH, DRÁT O4,0MM, POVRCHOVÁ ÚPRAVA Zn + Al</v>
          </cell>
          <cell r="D3676" t="str">
            <v>M3</v>
          </cell>
          <cell r="E3676">
            <v>3790</v>
          </cell>
          <cell r="F3676" t="str">
            <v>- položka zahrnuje dodávku a osazení drátěných košů s výplní lomovým kamenem.- gabionové matrace se vykazují v pol.č.2722**.</v>
          </cell>
          <cell r="G3676">
            <v>107189</v>
          </cell>
        </row>
        <row r="3677">
          <cell r="A3677" t="str">
            <v>3272B8</v>
          </cell>
          <cell r="C3677" t="str">
            <v>ZDI OPĚR, ZÁRUB, NÁBŘEŽ Z GABIONŮ SYPANÝCH, DRÁT O4,0MM, POVRCHOVÁ ÚPRAVA Zn + Al + PVC</v>
          </cell>
          <cell r="D3677" t="str">
            <v>M3</v>
          </cell>
          <cell r="E3677">
            <v>4180</v>
          </cell>
          <cell r="F3677" t="str">
            <v>- položka zahrnuje dodávku a osazení drátěných košů s výplní lomovým kamenem.- gabionové matrace se vykazují v pol.č.2722**.</v>
          </cell>
          <cell r="G3677">
            <v>107210</v>
          </cell>
        </row>
        <row r="3678">
          <cell r="A3678" t="str">
            <v>3272B9</v>
          </cell>
          <cell r="C3678" t="str">
            <v>ZDI OPĚR, ZÁRUB, NÁBŘEŽ Z GABIONŮSYPANÝCH, DRÁT O4,0MM, POVRCHOVÁ ÚPRAVA Zn + Al + PA6</v>
          </cell>
          <cell r="D3678" t="str">
            <v>M3</v>
          </cell>
          <cell r="E3678">
            <v>4440</v>
          </cell>
          <cell r="F3678" t="str">
            <v>- položka zahrnuje dodávku a osazení drátěných košů s výplní lomovým kamenem.- gabionové matrace se vykazují v pol.č.2722**.</v>
          </cell>
          <cell r="G3678">
            <v>107231</v>
          </cell>
        </row>
        <row r="3679">
          <cell r="A3679" t="str">
            <v>3272C1</v>
          </cell>
          <cell r="C3679" t="str">
            <v>ZDI OPĚR, ZÁRUB, NÁBŘEŽ Z GABIONŮ ČÁSTEČNĚ ROVNANÝCH, DRÁT O2,2MM, POVRCHOVÁ ÚPRAVA Zn + Al</v>
          </cell>
          <cell r="D3679" t="str">
            <v>M3</v>
          </cell>
          <cell r="E3679">
            <v>3860</v>
          </cell>
          <cell r="F3679" t="str">
            <v>- položka zahrnuje dodávku a osazení drátěných košů s výplní lomovým kamenem.- gabionové matrace se vykazují v pol.č.2722**.</v>
          </cell>
          <cell r="G3679">
            <v>107256</v>
          </cell>
        </row>
        <row r="3680">
          <cell r="A3680" t="str">
            <v>3272C2</v>
          </cell>
          <cell r="C3680" t="str">
            <v>ZDI OPĚR, ZÁRUB, NÁBŘEŽ Z GABIONŮ ČÁSTEČNĚ ROVNANÝCH, DRÁT O2,2MM, POVRCHOVÁ ÚPRAVA Zn + Al + PVC</v>
          </cell>
          <cell r="D3680" t="str">
            <v>M3</v>
          </cell>
          <cell r="E3680">
            <v>4240</v>
          </cell>
          <cell r="F3680" t="str">
            <v>- položka zahrnuje dodávku a osazení drátěných košů s výplní lomovým kamenem.- gabionové matrace se vykazují v pol.č.2722**.</v>
          </cell>
          <cell r="G3680">
            <v>107277</v>
          </cell>
        </row>
        <row r="3681">
          <cell r="A3681" t="str">
            <v>3272C3</v>
          </cell>
          <cell r="C3681" t="str">
            <v>ZDI OPĚR, ZÁRUB, NÁBŘEŽ Z GABIONŮ ČÁSTEČNĚ ROVNANÝCH, DRÁT O2,2MM, POVRCHOVÁ ÚPRAVA Zn + Al + PA6</v>
          </cell>
          <cell r="D3681" t="str">
            <v>M3</v>
          </cell>
          <cell r="E3681">
            <v>4440</v>
          </cell>
          <cell r="F3681" t="str">
            <v>- položka zahrnuje dodávku a osazení drátěných košů s výplní lomovým kamenem.- gabionové matrace se vykazují v pol.č.2722**.</v>
          </cell>
          <cell r="G3681">
            <v>107298</v>
          </cell>
        </row>
        <row r="3682">
          <cell r="A3682" t="str">
            <v>3272C4</v>
          </cell>
          <cell r="C3682" t="str">
            <v>ZDI OPĚR, ZÁRUB, NÁBŘEŽ Z GABIONŮ ČÁSTEČNĚ ROVNANÝCH, DRÁT O2,7MM, POVRCHOVÁ ÚPRAVA Zn + Al</v>
          </cell>
          <cell r="D3682" t="str">
            <v>M3</v>
          </cell>
          <cell r="E3682">
            <v>4070</v>
          </cell>
          <cell r="F3682" t="str">
            <v>- položka zahrnuje dodávku a osazení drátěných košů s výplní lomovým kamenem.- gabionové matrace se vykazují v pol.č.2722**.</v>
          </cell>
          <cell r="G3682">
            <v>107319</v>
          </cell>
        </row>
        <row r="3683">
          <cell r="A3683" t="str">
            <v>3272C5</v>
          </cell>
          <cell r="C3683" t="str">
            <v>ZDI OPĚR, ZÁRUB, NÁBŘEŽ Z GABIONŮ ČÁSTEČNĚ ROVNANÝCH, DRÁT O2,7MM, POVRCHOVÁ ÚPRAVA Zn + Al + PVC</v>
          </cell>
          <cell r="D3683" t="str">
            <v>M3</v>
          </cell>
          <cell r="E3683">
            <v>4400</v>
          </cell>
          <cell r="F3683" t="str">
            <v>- položka zahrnuje dodávku a osazení drátěných košů s výplní lomovým kamenem.- gabionové matrace se vykazují v pol.č.2722**.</v>
          </cell>
          <cell r="G3683">
            <v>107340</v>
          </cell>
        </row>
        <row r="3684">
          <cell r="A3684" t="str">
            <v>3272C6</v>
          </cell>
          <cell r="C3684" t="str">
            <v>ZDI OPĚR, ZÁRUB, NÁBŘEŽ Z GABIONŮ ČÁSTEČNĚ ROVNANÝCH, DRÁT O2,7MM, POVRCHOVÁ ÚPRAVA Zn + Al + PA6</v>
          </cell>
          <cell r="D3684" t="str">
            <v>M3</v>
          </cell>
          <cell r="E3684">
            <v>4620</v>
          </cell>
          <cell r="F3684" t="str">
            <v>- položka zahrnuje dodávku a osazení drátěných košů s výplní lomovým kamenem.- gabionové matrace se vykazují v pol.č.2722**.</v>
          </cell>
          <cell r="G3684">
            <v>107361</v>
          </cell>
        </row>
        <row r="3685">
          <cell r="A3685" t="str">
            <v>3272C7</v>
          </cell>
          <cell r="C3685" t="str">
            <v>ZDI OPĚR, ZÁRUB, NÁBŘEŽ Z GABIONŮ ČÁSTEČNĚ ROVNANÝCH, DRÁT O4,0MM, POVRCHOVÁ ÚPRAVA Zn + Al</v>
          </cell>
          <cell r="D3685" t="str">
            <v>M3</v>
          </cell>
          <cell r="E3685">
            <v>4210</v>
          </cell>
          <cell r="F3685" t="str">
            <v>- položka zahrnuje dodávku a osazení drátěných košů s výplní lomovým kamenem.- gabionové matrace se vykazují v pol.č.2722**.</v>
          </cell>
          <cell r="G3685">
            <v>107382</v>
          </cell>
        </row>
        <row r="3686">
          <cell r="A3686" t="str">
            <v>3272C8</v>
          </cell>
          <cell r="C3686" t="str">
            <v>ZDI OPĚR, ZÁRUB, NÁBŘEŽ Z GABIONŮ ČÁSTEČNĚ ROVNANÝCH, DRÁT O4,0MM, POVRCHOVÁ ÚPRAVA Zn + Al + PVC</v>
          </cell>
          <cell r="D3686" t="str">
            <v>M3</v>
          </cell>
          <cell r="E3686">
            <v>4620</v>
          </cell>
          <cell r="F3686" t="str">
            <v>- položka zahrnuje dodávku a osazení drátěných košů s výplní lomovým kamenem.- gabionové matrace se vykazují v pol.č.2722**.</v>
          </cell>
          <cell r="G3686">
            <v>107403</v>
          </cell>
        </row>
        <row r="3687">
          <cell r="A3687" t="str">
            <v>3272C9</v>
          </cell>
          <cell r="C3687" t="str">
            <v>ZDI OPĚR, ZÁRUB, NÁBŘEŽ Z GABIONŮ ČÁSTEČNĚ ROVNANÝCH, DRÁT O4,0MM, POVRCHOVÁ ÚPRAVA Zn + Al + PA6</v>
          </cell>
          <cell r="D3687" t="str">
            <v>M3</v>
          </cell>
          <cell r="E3687">
            <v>4840</v>
          </cell>
          <cell r="F3687" t="str">
            <v>- položka zahrnuje dodávku a osazení drátěných košů s výplní lomovým kamenem.- gabionové matrace se vykazují v pol.č.2722**.</v>
          </cell>
          <cell r="G3687">
            <v>107424</v>
          </cell>
        </row>
        <row r="3688">
          <cell r="A3688" t="str">
            <v>32731</v>
          </cell>
          <cell r="C3688" t="str">
            <v>ZDI OPĚR, ZÁRUB, NÁBŘEŽ Z PROST BET</v>
          </cell>
          <cell r="D3688" t="str">
            <v>M3</v>
          </cell>
          <cell r="E3688">
            <v>5570</v>
          </cell>
          <cell r="F368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88">
            <v>107449</v>
          </cell>
        </row>
        <row r="3689">
          <cell r="A3689" t="str">
            <v>327312</v>
          </cell>
          <cell r="C3689" t="str">
            <v>ZDI OPĚRNÉ, ZÁRUBNÍ, NÁBŘEŽNÍ Z PROSTÉHO BETONU DO C12/15</v>
          </cell>
          <cell r="D3689" t="str">
            <v>M3</v>
          </cell>
          <cell r="E3689">
            <v>5570</v>
          </cell>
          <cell r="F368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89">
            <v>107485</v>
          </cell>
        </row>
        <row r="3690">
          <cell r="A3690" t="str">
            <v>327313</v>
          </cell>
          <cell r="C3690" t="str">
            <v>ZDI OPĚRNÉ, ZÁRUBNÍ, NÁBŘEŽNÍ Z PROSTÉHO BETONU DO C16/20</v>
          </cell>
          <cell r="D3690" t="str">
            <v>M3</v>
          </cell>
          <cell r="E3690">
            <v>5660</v>
          </cell>
          <cell r="F369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0">
            <v>107521</v>
          </cell>
        </row>
        <row r="3691">
          <cell r="A3691" t="str">
            <v>327314</v>
          </cell>
          <cell r="C3691" t="str">
            <v>ZDI OPĚRNÉ, ZÁRUBNÍ, NÁBŘEŽNÍ Z PROSTÉHO BETONU DO C25/30</v>
          </cell>
          <cell r="D3691" t="str">
            <v>M3</v>
          </cell>
          <cell r="E3691">
            <v>5950</v>
          </cell>
          <cell r="F369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1">
            <v>107557</v>
          </cell>
        </row>
        <row r="3692">
          <cell r="A3692" t="str">
            <v>327315</v>
          </cell>
          <cell r="C3692" t="str">
            <v>ZDI OPĚRNÉ, ZÁRUBNÍ, NÁBŘEŽNÍ Z PROSTÉHO BETONU DO C30/37</v>
          </cell>
          <cell r="D3692" t="str">
            <v>M3</v>
          </cell>
          <cell r="E3692">
            <v>6270</v>
          </cell>
          <cell r="F369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2">
            <v>107593</v>
          </cell>
        </row>
        <row r="3693">
          <cell r="A3693" t="str">
            <v>32732</v>
          </cell>
          <cell r="C3693" t="str">
            <v>ZDI OPĚR, ZÁRUB, NÁBŘEŽ ZE ŽELEZOBET</v>
          </cell>
          <cell r="D3693" t="str">
            <v>M3</v>
          </cell>
          <cell r="E3693">
            <v>7020</v>
          </cell>
          <cell r="F369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3">
            <v>107633</v>
          </cell>
        </row>
        <row r="3694">
          <cell r="A3694" t="str">
            <v>327323</v>
          </cell>
          <cell r="C3694" t="str">
            <v>ZDI OPĚRNÉ, ZÁRUBNÍ, NÁBŘEŽNÍ ZE ŽELEZOVÉHO BETONU DO C16/20</v>
          </cell>
          <cell r="D3694" t="str">
            <v>M3</v>
          </cell>
          <cell r="E3694">
            <v>7020</v>
          </cell>
          <cell r="F369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4">
            <v>107669</v>
          </cell>
        </row>
        <row r="3695">
          <cell r="A3695" t="str">
            <v>327324</v>
          </cell>
          <cell r="C3695" t="str">
            <v>ZDI OPĚRNÉ, ZÁRUBNÍ, NÁBŘEŽNÍ ZE ŽELEZOVÉHO BETONU DO C25/30</v>
          </cell>
          <cell r="D3695" t="str">
            <v>M3</v>
          </cell>
          <cell r="E3695">
            <v>7240</v>
          </cell>
          <cell r="F369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5">
            <v>107705</v>
          </cell>
        </row>
        <row r="3696">
          <cell r="A3696" t="str">
            <v>327325</v>
          </cell>
          <cell r="C3696" t="str">
            <v>ZDI OPĚRNÉ, ZÁRUBNÍ, NÁBŘEŽNÍ ZE ŽELEZOVÉHO BETONU DO C30/37</v>
          </cell>
          <cell r="D3696" t="str">
            <v>M3</v>
          </cell>
          <cell r="E3696">
            <v>7550</v>
          </cell>
          <cell r="F369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6">
            <v>107741</v>
          </cell>
        </row>
        <row r="3697">
          <cell r="A3697" t="str">
            <v>327326</v>
          </cell>
          <cell r="C3697" t="str">
            <v>ZDI OPĚRNÉ, ZÁRUBNÍ, NÁBŘEŽNÍ ZE ŽELEZOVÉHO BETONU DO C40/50</v>
          </cell>
          <cell r="D3697" t="str">
            <v>M3</v>
          </cell>
          <cell r="E3697">
            <v>7750</v>
          </cell>
          <cell r="F369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7">
            <v>107777</v>
          </cell>
        </row>
        <row r="3698">
          <cell r="A3698" t="str">
            <v>32733</v>
          </cell>
          <cell r="C3698" t="str">
            <v>ZDI OPĚR, ZÁRUB, NÁBŘEŽ Z PŘEDPJ BETONU</v>
          </cell>
          <cell r="D3698" t="str">
            <v>M3</v>
          </cell>
          <cell r="E3698">
            <v>10100</v>
          </cell>
          <cell r="F369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8">
            <v>107817</v>
          </cell>
        </row>
        <row r="3699">
          <cell r="A3699" t="str">
            <v>327334</v>
          </cell>
          <cell r="C3699" t="str">
            <v>ZDI OPĚR, ZÁRUB, NÁBŘEŽ Z PŘEDPJ BETONU DO C25/30</v>
          </cell>
          <cell r="D3699" t="str">
            <v>M3</v>
          </cell>
          <cell r="E3699">
            <v>10400</v>
          </cell>
          <cell r="F369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699">
            <v>107853</v>
          </cell>
        </row>
        <row r="3700">
          <cell r="A3700" t="str">
            <v>327335</v>
          </cell>
          <cell r="C3700" t="str">
            <v>ZDI OPĚR, ZÁRUB, NÁBŘEŽ Z PŘEDPJ BETONU DO C30/37</v>
          </cell>
          <cell r="D3700" t="str">
            <v>M3</v>
          </cell>
          <cell r="E3700">
            <v>10800</v>
          </cell>
          <cell r="F370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00">
            <v>107889</v>
          </cell>
        </row>
        <row r="3701">
          <cell r="A3701" t="str">
            <v>327336</v>
          </cell>
          <cell r="C3701" t="str">
            <v>ZDI OPĚR, ZÁRUB, NÁBŘEŽ Z PŘEDPJ BETONU DO C40/50</v>
          </cell>
          <cell r="D3701" t="str">
            <v>M3</v>
          </cell>
          <cell r="E3701">
            <v>11000</v>
          </cell>
          <cell r="F370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01">
            <v>107925</v>
          </cell>
        </row>
        <row r="3702">
          <cell r="A3702" t="str">
            <v>32736</v>
          </cell>
          <cell r="C3702" t="str">
            <v>VÝZTUŽ ZDÍ OPĚR, ZÁRUB, NÁBŘEŽ Z OCELI</v>
          </cell>
          <cell r="D3702" t="str">
            <v>T</v>
          </cell>
          <cell r="E3702">
            <v>34600</v>
          </cell>
          <cell r="F370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702">
            <v>107965</v>
          </cell>
        </row>
        <row r="3703">
          <cell r="A3703" t="str">
            <v>327364</v>
          </cell>
          <cell r="C3703" t="str">
            <v>VÝZTUŽ ZDÍ OPĚR, ZÁRUB, NÁBŘEŽ Z OCELI 10425, B420B</v>
          </cell>
          <cell r="D3703" t="str">
            <v>T</v>
          </cell>
          <cell r="E3703">
            <v>33600</v>
          </cell>
          <cell r="F370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703">
            <v>107998</v>
          </cell>
        </row>
        <row r="3704">
          <cell r="A3704" t="str">
            <v>327365</v>
          </cell>
          <cell r="C3704" t="str">
            <v>VÝZTUŽ ZDÍ OPĚRNÝCH, ZÁRUBNÍCH, NÁBŘEŽNÍCH Z OCELI 10505, B500B</v>
          </cell>
          <cell r="D3704" t="str">
            <v>T</v>
          </cell>
          <cell r="E3704">
            <v>33600</v>
          </cell>
          <cell r="F370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704">
            <v>108031</v>
          </cell>
        </row>
        <row r="3705">
          <cell r="A3705" t="str">
            <v>327366</v>
          </cell>
          <cell r="C3705" t="str">
            <v>VÝZTUŽ ZDÍ OPĚRNÝCH, ZÁRUBNÍCH, NÁBŘEŽNÍCH Z KARI SÍTÍ</v>
          </cell>
          <cell r="D3705" t="str">
            <v>T</v>
          </cell>
          <cell r="E3705">
            <v>30400</v>
          </cell>
          <cell r="F370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705">
            <v>108064</v>
          </cell>
        </row>
        <row r="3706">
          <cell r="A3706" t="str">
            <v>327367</v>
          </cell>
          <cell r="C3706" t="str">
            <v>VÝZTUŽ ZDÍ OPĚR, ZÁRUB, NÁBŘEŽ TUHÁ</v>
          </cell>
          <cell r="D3706" t="str">
            <v>T</v>
          </cell>
          <cell r="E3706">
            <v>35100</v>
          </cell>
          <cell r="F370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706">
            <v>108097</v>
          </cell>
        </row>
        <row r="3707">
          <cell r="A3707" t="str">
            <v>327368</v>
          </cell>
          <cell r="C3707" t="str">
            <v>VÝZTUŽ ZDÍ OPĚR, ZÁRUB, NÁBŘEŽ ZE SVAŘ SÍTÍ</v>
          </cell>
          <cell r="D3707" t="str">
            <v>T</v>
          </cell>
          <cell r="E3707">
            <v>32300</v>
          </cell>
          <cell r="F370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707">
            <v>108130</v>
          </cell>
        </row>
        <row r="3708">
          <cell r="A3708" t="str">
            <v>32737</v>
          </cell>
          <cell r="C3708" t="str">
            <v>VÝZTUŽ ZDÍ OPĚR, ZÁRUB, NÁBŘEŽ PŘEDPÍNACÍ</v>
          </cell>
          <cell r="D3708" t="str">
            <v>T</v>
          </cell>
          <cell r="E3708">
            <v>128000</v>
          </cell>
          <cell r="F3708"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708">
            <v>108167</v>
          </cell>
        </row>
        <row r="3709">
          <cell r="A3709" t="str">
            <v>327371</v>
          </cell>
          <cell r="C3709" t="str">
            <v>VÝZTUŽ ZDÍ OPĚR, ZÁRUB, NÁBŘEŽ PŘEDPÍNACÍ Z DRÁTŮ</v>
          </cell>
          <cell r="D3709" t="str">
            <v>T</v>
          </cell>
          <cell r="E3709">
            <v>128000</v>
          </cell>
          <cell r="F3709"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709">
            <v>108196</v>
          </cell>
        </row>
        <row r="3710">
          <cell r="A3710" t="str">
            <v>327373</v>
          </cell>
          <cell r="C3710" t="str">
            <v>VÝZTUŽ ZDÍ OPĚR, ZÁRUB, NÁBŘEŽ PŘEDPÍNACÍ Z LAN</v>
          </cell>
          <cell r="D3710" t="str">
            <v>T</v>
          </cell>
          <cell r="E3710">
            <v>128000</v>
          </cell>
          <cell r="F371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710">
            <v>108225</v>
          </cell>
        </row>
        <row r="3711">
          <cell r="A3711" t="str">
            <v>327375</v>
          </cell>
          <cell r="C3711" t="str">
            <v>VÝZTUŽ ZDÍ OPĚR, ZÁRUB, NÁBŘEŽ PŘEDPÍNACÍ Z KABELŮ</v>
          </cell>
          <cell r="D3711" t="str">
            <v>T</v>
          </cell>
          <cell r="E3711">
            <v>128000</v>
          </cell>
          <cell r="F371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711">
            <v>108254</v>
          </cell>
        </row>
        <row r="3712">
          <cell r="A3712" t="str">
            <v>32794</v>
          </cell>
          <cell r="C3712" t="str">
            <v>ZDI OPĚR, ZÁRUB, NÁBŘEŽ Z KOVU</v>
          </cell>
          <cell r="D3712" t="str">
            <v>T</v>
          </cell>
          <cell r="E3712">
            <v>85100</v>
          </cell>
          <cell r="F371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712">
            <v>108287</v>
          </cell>
        </row>
        <row r="3713">
          <cell r="A3713" t="str">
            <v>327945</v>
          </cell>
          <cell r="C3713" t="str">
            <v>ZDI OPĚR, ZÁRUB, NÁBŘEŽ Z NEREZ OCELI</v>
          </cell>
          <cell r="D3713" t="str">
            <v>T</v>
          </cell>
          <cell r="E3713">
            <v>626400</v>
          </cell>
          <cell r="F371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713">
            <v>108322</v>
          </cell>
        </row>
        <row r="3714">
          <cell r="A3714" t="str">
            <v>32794A</v>
          </cell>
          <cell r="C3714" t="str">
            <v>ZDI OPĚR, ZÁRUB, NÁBŘEŽ Z OCELI S 235</v>
          </cell>
          <cell r="D3714" t="str">
            <v>T</v>
          </cell>
          <cell r="E3714">
            <v>83200</v>
          </cell>
          <cell r="F371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714">
            <v>108357</v>
          </cell>
        </row>
        <row r="3715">
          <cell r="A3715" t="str">
            <v>32794B</v>
          </cell>
          <cell r="C3715" t="str">
            <v>ZDI OPĚR, ZÁRUB, NÁBŘEŽ Z OCELI S 355</v>
          </cell>
          <cell r="D3715" t="str">
            <v>T</v>
          </cell>
          <cell r="E3715">
            <v>95500</v>
          </cell>
          <cell r="F371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715">
            <v>108392</v>
          </cell>
        </row>
        <row r="3716">
          <cell r="A3716" t="str">
            <v>32794C</v>
          </cell>
          <cell r="C3716" t="str">
            <v>ZDI OPĚR, ZÁRUB, NÁBŘEŽ Z OCELI S 460</v>
          </cell>
          <cell r="D3716" t="str">
            <v>T</v>
          </cell>
          <cell r="E3716">
            <v>95500</v>
          </cell>
          <cell r="F371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716">
            <v>108427</v>
          </cell>
        </row>
        <row r="3717">
          <cell r="A3717" t="str">
            <v>32811</v>
          </cell>
          <cell r="C3717" t="str">
            <v>OPĚRNÝ SYSTÉM S LÍCEM Z BETON TVAROVEK VÝŠ DO 2M</v>
          </cell>
          <cell r="D3717" t="str">
            <v>M2</v>
          </cell>
          <cell r="E3717">
            <v>3490</v>
          </cell>
          <cell r="F3717"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17">
            <v>108477</v>
          </cell>
        </row>
        <row r="3718">
          <cell r="A3718" t="str">
            <v>32812</v>
          </cell>
          <cell r="C3718" t="str">
            <v>OPĚRNÝ SYSTÉM S LÍCEM Z BETON TVAROVEK VÝŠ 2M - 4M</v>
          </cell>
          <cell r="D3718" t="str">
            <v>M2</v>
          </cell>
          <cell r="E3718">
            <v>3700</v>
          </cell>
          <cell r="F3718"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18">
            <v>108503</v>
          </cell>
        </row>
        <row r="3719">
          <cell r="A3719" t="str">
            <v>32813</v>
          </cell>
          <cell r="C3719" t="str">
            <v>OPĚRNÝ SYSTÉM S LÍCEM Z BETON TVAROVEK VÝŠ 4M - 6M</v>
          </cell>
          <cell r="D3719" t="str">
            <v>M2</v>
          </cell>
          <cell r="E3719">
            <v>4310</v>
          </cell>
          <cell r="F3719"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19">
            <v>108529</v>
          </cell>
        </row>
        <row r="3720">
          <cell r="A3720" t="str">
            <v>32814</v>
          </cell>
          <cell r="C3720" t="str">
            <v>OPĚRNÝ SYSTÉM S LÍCEM Z BETON TVAROVEK VÝŠ 6M - 8M</v>
          </cell>
          <cell r="D3720" t="str">
            <v>M2</v>
          </cell>
          <cell r="E3720">
            <v>5370</v>
          </cell>
          <cell r="F3720"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20">
            <v>108555</v>
          </cell>
        </row>
        <row r="3721">
          <cell r="A3721" t="str">
            <v>32815</v>
          </cell>
          <cell r="C3721" t="str">
            <v>OPĚRNÝ SYSTÉM S LÍCEM Z BETON TVAROVEK VÝŠ 8M - 10M</v>
          </cell>
          <cell r="D3721" t="str">
            <v>M2</v>
          </cell>
          <cell r="E3721">
            <v>6240</v>
          </cell>
          <cell r="F3721"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21">
            <v>108581</v>
          </cell>
        </row>
        <row r="3722">
          <cell r="A3722" t="str">
            <v>32821</v>
          </cell>
          <cell r="C3722" t="str">
            <v>OPĚRNÝ SYSTÉM S LÍCEM Z BETON PANELŮ VÝŠ DO 2M</v>
          </cell>
          <cell r="D3722" t="str">
            <v>M2</v>
          </cell>
          <cell r="E3722">
            <v>7550</v>
          </cell>
          <cell r="F3722"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panely,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22">
            <v>108611</v>
          </cell>
        </row>
        <row r="3723">
          <cell r="A3723" t="str">
            <v>32822</v>
          </cell>
          <cell r="C3723" t="str">
            <v>OPĚRNÝ SYSTÉM S LÍCEM Z BETON PANELŮ VÝŠ 2M - 4M</v>
          </cell>
          <cell r="D3723" t="str">
            <v>M2</v>
          </cell>
          <cell r="E3723">
            <v>7940</v>
          </cell>
          <cell r="F3723"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panely,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23">
            <v>108637</v>
          </cell>
        </row>
        <row r="3724">
          <cell r="A3724" t="str">
            <v>32823</v>
          </cell>
          <cell r="C3724" t="str">
            <v>OPĚRNÝ SYSTÉM S LÍCEM Z BETON PANELŮ VÝŠ 4M - 6M</v>
          </cell>
          <cell r="D3724" t="str">
            <v>M2</v>
          </cell>
          <cell r="E3724">
            <v>9170</v>
          </cell>
          <cell r="F3724"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panely,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24">
            <v>108663</v>
          </cell>
        </row>
        <row r="3725">
          <cell r="A3725" t="str">
            <v>32824</v>
          </cell>
          <cell r="C3725" t="str">
            <v>OPĚRNÝ SYSTÉM S LÍCEM Z BETON PANELŮ VÝŠ 6M - 8M</v>
          </cell>
          <cell r="D3725" t="str">
            <v>M2</v>
          </cell>
          <cell r="E3725">
            <v>10600</v>
          </cell>
          <cell r="F3725"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panely,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25">
            <v>108689</v>
          </cell>
        </row>
        <row r="3726">
          <cell r="A3726" t="str">
            <v>32825</v>
          </cell>
          <cell r="C3726" t="str">
            <v>OPĚRNÝ SYSTÉM S LÍCEM Z BETON PANELŮ VÝŠ 8M - 10M</v>
          </cell>
          <cell r="D3726" t="str">
            <v>M2</v>
          </cell>
          <cell r="E3726">
            <v>12000</v>
          </cell>
          <cell r="F3726" t="str">
            <v>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panely, systémový plastový liniový konektorPoložka nezahrnuje dodávku a dopravu zásypového materiálu vyztuženého bloku. Pro výpočet kubatury tohoto materiálu se uvažuje s hloubkou vyztuženého bloku jako jednonásobkem výšky konstrukce, u výšky do 2m pak jeden a půl násobkem výšky.</v>
          </cell>
          <cell r="G3726">
            <v>108715</v>
          </cell>
        </row>
        <row r="3727">
          <cell r="A3727" t="str">
            <v>32831</v>
          </cell>
          <cell r="C3727" t="str">
            <v>OPĚRNÝ SYSTÉM S LÍCEM Z TRVALÉ OCELOVÉ SÍTĚ S OZELENĚNÍM VÝŠ DO 2M</v>
          </cell>
          <cell r="D3727" t="str">
            <v>M2</v>
          </cell>
          <cell r="E3727">
            <v>1590</v>
          </cell>
          <cell r="F3727"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čelní ocelové sítě s protikorozní ochranou v kombinaci s protierozní rohoží a travním semenem)Položka nezahrnuje dodávku a dopravu zásypového materiálu vyztuženého bloku. Pro výpočet kubatury tohoto materiálu se uvažuje s hloubkou vyztuženého bloku jako jednonásobkem výšky konstrukce, u výšky do 2m pak jeden a půl násobkem výšky</v>
          </cell>
          <cell r="G3727">
            <v>108745</v>
          </cell>
        </row>
        <row r="3728">
          <cell r="A3728" t="str">
            <v>32832</v>
          </cell>
          <cell r="C3728" t="str">
            <v>OPĚRNÝ SYSTÉM S LÍCEM Z TRVALÉ OCELOVÉ SÍTĚ S OZELENĚNÍM VÝŠ 2M - 4M</v>
          </cell>
          <cell r="D3728" t="str">
            <v>M2</v>
          </cell>
          <cell r="E3728">
            <v>1710</v>
          </cell>
          <cell r="F3728"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čelní ocelové sítě s protikorozní ochranou v kombinaci s protierozní rohoží a travním semenem)Položka nezahrnuje dodávku a dopravu zásypového materiálu vyztuženého bloku. Pro výpočet kubatury tohoto materiálu se uvažuje s hloubkou vyztuženého bloku jako jednonásobkem výšky konstrukce, u výšky do 2m pak jeden a půl násobkem výšky</v>
          </cell>
          <cell r="G3728">
            <v>108772</v>
          </cell>
        </row>
        <row r="3729">
          <cell r="A3729" t="str">
            <v>32833</v>
          </cell>
          <cell r="C3729" t="str">
            <v>OPĚRNÝ SYSTÉM S LÍCEM Z TRVALÉ OCELOVÉ SÍTĚ S OZELENĚNÍM VÝŠ 4M - 6M</v>
          </cell>
          <cell r="D3729" t="str">
            <v>M2</v>
          </cell>
          <cell r="E3729">
            <v>1950</v>
          </cell>
          <cell r="F3729"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čelní ocelové sítě s protikorozní ochranou v kombinaci s protierozní rohoží a travním semenem)Položka nezahrnuje dodávku a dopravu zásypového materiálu vyztuženého bloku. Pro výpočet kubatury tohoto materiálu se uvažuje s hloubkou vyztuženého bloku jako jednonásobkem výšky konstrukce, u výšky do 2m pak jeden a půl násobkem výšky</v>
          </cell>
          <cell r="G3729">
            <v>108799</v>
          </cell>
        </row>
        <row r="3730">
          <cell r="A3730" t="str">
            <v>32834</v>
          </cell>
          <cell r="C3730" t="str">
            <v>OPĚRNÝ SYSTÉM S LÍCEM Z TRVALÉ OCELOVÉ SÍTĚ S OZELENĚNÍM VÝŠ 6M - 8M</v>
          </cell>
          <cell r="D3730" t="str">
            <v>M2</v>
          </cell>
          <cell r="E3730">
            <v>2200</v>
          </cell>
          <cell r="F3730"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čelní ocelové sítě s protikorozní ochranou v kombinaci s protierozní rohoží a travním semenem)Položka nezahrnuje dodávku a dopravu zásypového materiálu vyztuženého bloku. Pro výpočet kubatury tohoto materiálu se uvažuje s hloubkou vyztuženého bloku jako jednonásobkem výšky konstrukce, u výšky do 2m pak jeden a půl násobkem výšky</v>
          </cell>
          <cell r="G3730">
            <v>108826</v>
          </cell>
        </row>
        <row r="3731">
          <cell r="A3731" t="str">
            <v>32835</v>
          </cell>
          <cell r="C3731" t="str">
            <v>OPĚRNÝ SYSTÉM S LÍCEM Z TRVALÉ OCELOVÉ SÍTĚ S OZELENĚNÍM VÝŠ 8M - 10M</v>
          </cell>
          <cell r="D3731" t="str">
            <v>M2</v>
          </cell>
          <cell r="E3731">
            <v>2580</v>
          </cell>
          <cell r="F3731"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čelní ocelové sítě s protikorozní ochranou v kombinaci s protierozní rohoží a travním semenem)Položka nezahrnuje dodávku a dopravu zásypového materiálu vyztuženého bloku. Pro výpočet kubatury tohoto materiálu se uvažuje s hloubkou vyztuženého bloku jako jednonásobkem výšky konstrukce, u výšky do 2m pak jeden a půl násobkem výšky</v>
          </cell>
          <cell r="G3731">
            <v>108853</v>
          </cell>
        </row>
        <row r="3732">
          <cell r="A3732" t="str">
            <v>32841</v>
          </cell>
          <cell r="C3732" t="str">
            <v>OPĚRNÝ SYSTÉM S LÍCEM Z TRVALÉ OCELOVÉ SÍTĚ S KAMENIVEM VÝŠ DO 2M</v>
          </cell>
          <cell r="D3732" t="str">
            <v>M2</v>
          </cell>
          <cell r="E3732">
            <v>1800</v>
          </cell>
          <cell r="F3732"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kamenivo frakce 125/250 v tloušťce 0,5m, čelní ocelové sítě s protikorozní ochranou)Položka nezahrnuje dodávku a dopravu zásypového materiálu vyztuženého bloku. Pro výpočet kubatury tohoto materiálu se uvažuje s hloubkou vyztuženého bloku jako jednonásobkem výšky konstrukce, u výšky do 2m pak jeden a půl násobkem výšky</v>
          </cell>
          <cell r="G3732">
            <v>108884</v>
          </cell>
        </row>
        <row r="3733">
          <cell r="A3733" t="str">
            <v>32842</v>
          </cell>
          <cell r="C3733" t="str">
            <v>OPĚRNÝ SYSTÉM S LÍCEM Z TRVALÉ OCELOVÉ SÍTĚ S KAMENIVEM VÝŠ 2M - 4M</v>
          </cell>
          <cell r="D3733" t="str">
            <v>M2</v>
          </cell>
          <cell r="E3733">
            <v>1910</v>
          </cell>
          <cell r="F3733"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kamenivo frakce 125/250 v tloušťce 0,5m, čelní ocelové sítě s protikorozní ochranou)Položka nezahrnuje dodávku a dopravu zásypového materiálu vyztuženého bloku. Pro výpočet kubatury tohoto materiálu se uvažuje s hloubkou vyztuženého bloku jako jednonásobkem výšky konstrukce, u výšky do 2m pak jeden a půl násobkem výšky</v>
          </cell>
          <cell r="G3733">
            <v>108911</v>
          </cell>
        </row>
        <row r="3734">
          <cell r="A3734" t="str">
            <v>32843</v>
          </cell>
          <cell r="C3734" t="str">
            <v>OPĚRNÝ SYSTÉM S LÍCEM Z TRVALÉ OCELOVÉ SÍTĚ S KAMENIVEM VÝŠ 4M - 6M</v>
          </cell>
          <cell r="D3734" t="str">
            <v>M2</v>
          </cell>
          <cell r="E3734">
            <v>2170</v>
          </cell>
          <cell r="F3734"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kamenivo frakce 125/250 v tloušťce 0,5m, čelní ocelové sítě s protikorozní ochranou)Položka nezahrnuje dodávku a dopravu zásypového materiálu vyztuženého bloku. Pro výpočet kubatury tohoto materiálu se uvažuje s hloubkou vyztuženého bloku jako jednonásobkem výšky konstrukce, u výšky do 2m pak jeden a půl násobkem výšky</v>
          </cell>
          <cell r="G3734">
            <v>108938</v>
          </cell>
        </row>
        <row r="3735">
          <cell r="A3735" t="str">
            <v>32844</v>
          </cell>
          <cell r="C3735" t="str">
            <v>OPĚRNÝ SYSTÉM S LÍCEM Z TRVALÉ OCELOVÉ SÍTĚ S KAMENIVEM VÝŠ 6M - 8M</v>
          </cell>
          <cell r="D3735" t="str">
            <v>M2</v>
          </cell>
          <cell r="E3735">
            <v>2440</v>
          </cell>
          <cell r="F3735"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kamenivo frakce 125/250 v tloušťce 0,5m, čelní ocelové sítě s protikorozní ochranou)Položka nezahrnuje dodávku a dopravu zásypového materiálu vyztuženého bloku. Pro výpočet kubatury tohoto materiálu se uvažuje s hloubkou vyztuženého bloku jako jednonásobkem výšky konstrukce, u výšky do 2m pak jeden a půl násobkem výšky</v>
          </cell>
          <cell r="G3735">
            <v>108965</v>
          </cell>
        </row>
        <row r="3736">
          <cell r="A3736" t="str">
            <v>32845</v>
          </cell>
          <cell r="C3736" t="str">
            <v>OPĚRNÝ SYSTÉM S LÍCEM Z TRVALÉ OCELOVÉ SÍTĚ S KAMENIVEM VÝŠ 8M - 10M</v>
          </cell>
          <cell r="D3736" t="str">
            <v>M2</v>
          </cell>
          <cell r="E3736">
            <v>2800</v>
          </cell>
          <cell r="F3736" t="str">
            <v>Položka se vykazuje v m2 šikmé lícní pohledové plochy Pod pojmem „výška“ na 5. pozici číselného znaku se rozumí svislá vzdálenost horní hrany opěrného systému od rostlého terénuPoložka zahrnuje ucelený certifikovaný systém (tuhé monolitické geomříže,  kamenivo frakce 125/250 v tloušťce 0,5m, čelní ocelové sítě s protikorozní ochranou)Položka nezahrnuje dodávku a dopravu zásypového materiálu vyztuženého bloku. Pro výpočet kubatury tohoto materiálu se uvažuje s hloubkou vyztuženého bloku jako jednonásobkem výšky konstrukce, u výšky do 2m pak jeden a půl násobkem výšky</v>
          </cell>
          <cell r="G3736">
            <v>108992</v>
          </cell>
        </row>
        <row r="3737">
          <cell r="A3737" t="str">
            <v>33311</v>
          </cell>
          <cell r="C3737" t="str">
            <v>MOSTNÍ OPĚRY A KŘÍDLA Z DÍLCŮ BETON</v>
          </cell>
          <cell r="D3737" t="str">
            <v>M3</v>
          </cell>
          <cell r="E3737">
            <v>12900</v>
          </cell>
          <cell r="F373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37">
            <v>109028</v>
          </cell>
        </row>
        <row r="3738">
          <cell r="A3738" t="str">
            <v>33312</v>
          </cell>
          <cell r="C3738" t="str">
            <v>MOSTNÍ OPĚRY A KŘÍDLA Z DÍLCŮ ŽELEZOBETON</v>
          </cell>
          <cell r="D3738" t="str">
            <v>M3</v>
          </cell>
          <cell r="E3738">
            <v>16800</v>
          </cell>
          <cell r="F373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38">
            <v>109063</v>
          </cell>
        </row>
        <row r="3739">
          <cell r="A3739" t="str">
            <v>333123</v>
          </cell>
          <cell r="C3739" t="str">
            <v>MOSTNÍ OPĚRY A KŘÍDLA Z DÍLCŮ ŽELEZOBETON DO C16/20</v>
          </cell>
          <cell r="D3739" t="str">
            <v>M3</v>
          </cell>
          <cell r="E3739">
            <v>16900</v>
          </cell>
          <cell r="F373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39">
            <v>109094</v>
          </cell>
        </row>
        <row r="3740">
          <cell r="A3740" t="str">
            <v>333124</v>
          </cell>
          <cell r="C3740" t="str">
            <v>MOSTNÍ OPĚRY A KŘÍDLA Z DÍLCŮ ŽELEZOBETON DO C25/30</v>
          </cell>
          <cell r="D3740" t="str">
            <v>M3</v>
          </cell>
          <cell r="E3740">
            <v>18700</v>
          </cell>
          <cell r="F374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0">
            <v>109125</v>
          </cell>
        </row>
        <row r="3741">
          <cell r="A3741" t="str">
            <v>333125</v>
          </cell>
          <cell r="C3741" t="str">
            <v>MOSTNÍ OPĚRY A KŘÍDLA Z DÍLCŮ ŽELEZOBETON DO C30/37</v>
          </cell>
          <cell r="D3741" t="str">
            <v>M3</v>
          </cell>
          <cell r="E3741">
            <v>18900</v>
          </cell>
          <cell r="F374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1">
            <v>109156</v>
          </cell>
        </row>
        <row r="3742">
          <cell r="A3742" t="str">
            <v>333126</v>
          </cell>
          <cell r="C3742" t="str">
            <v>MOSTNÍ OPĚRY A KŘÍDLA Z DÍLCŮ ŽELEZOBETON DO C40/50</v>
          </cell>
          <cell r="D3742" t="str">
            <v>M3</v>
          </cell>
          <cell r="E3742">
            <v>19100</v>
          </cell>
          <cell r="F374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2">
            <v>109187</v>
          </cell>
        </row>
        <row r="3743">
          <cell r="A3743" t="str">
            <v>33313</v>
          </cell>
          <cell r="C3743" t="str">
            <v>MOSTNÍ OPĚRY A KŘÍDLA Z DÍLCŮ Z PŘEDPJ BET</v>
          </cell>
          <cell r="D3743" t="str">
            <v>M3</v>
          </cell>
          <cell r="E3743">
            <v>20300</v>
          </cell>
          <cell r="F374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3">
            <v>109222</v>
          </cell>
        </row>
        <row r="3744">
          <cell r="A3744" t="str">
            <v>333134</v>
          </cell>
          <cell r="C3744" t="str">
            <v>MOSTNÍ OPĚRY A KŘÍDLA Z DÍLCŮ Z PŘEDPJ BET DO C25/30 (B30)</v>
          </cell>
          <cell r="D3744" t="str">
            <v>M3</v>
          </cell>
          <cell r="E3744">
            <v>20300</v>
          </cell>
          <cell r="F374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4">
            <v>109253</v>
          </cell>
        </row>
        <row r="3745">
          <cell r="A3745" t="str">
            <v>333135</v>
          </cell>
          <cell r="C3745" t="str">
            <v>MOSTNÍ OPĚRY A KŘÍDLA Z DÍLCŮ Z PŘEDPJ BET DO C30/37 (B37)</v>
          </cell>
          <cell r="D3745" t="str">
            <v>M3</v>
          </cell>
          <cell r="E3745">
            <v>20700</v>
          </cell>
          <cell r="F374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5">
            <v>109284</v>
          </cell>
        </row>
        <row r="3746">
          <cell r="A3746" t="str">
            <v>333136</v>
          </cell>
          <cell r="C3746" t="str">
            <v>MOSTNÍ OPĚRY A KŘÍDLA Z DÍLCŮ Z PŘEDPJ BET DO C40/50 (B50)</v>
          </cell>
          <cell r="D3746" t="str">
            <v>M3</v>
          </cell>
          <cell r="E3746">
            <v>21000</v>
          </cell>
          <cell r="F374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6">
            <v>109315</v>
          </cell>
        </row>
        <row r="3747">
          <cell r="A3747" t="str">
            <v>33314</v>
          </cell>
          <cell r="C3747" t="str">
            <v>MOSTNÍ OPĚRY A KŘÍDLA Z DÍLCŮ Z LEHKÝCH BETONŮ</v>
          </cell>
          <cell r="D3747" t="str">
            <v>M3</v>
          </cell>
          <cell r="E3747">
            <v>14100</v>
          </cell>
          <cell r="F374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7">
            <v>109350</v>
          </cell>
        </row>
        <row r="3748">
          <cell r="A3748" t="str">
            <v>33316</v>
          </cell>
          <cell r="C3748" t="str">
            <v>MOSTNÍ OPĚRY A KŘÍDLA Z DÍLCŮ KERAMICKÝCH</v>
          </cell>
          <cell r="D3748" t="str">
            <v>M3</v>
          </cell>
          <cell r="E3748">
            <v>11400</v>
          </cell>
          <cell r="F374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748">
            <v>109385</v>
          </cell>
        </row>
        <row r="3749">
          <cell r="A3749" t="str">
            <v>33317</v>
          </cell>
          <cell r="C3749" t="str">
            <v>MOSTNÍ OPĚRY A KŘÍDLA Z DÍLCŮ KOVOVÝCH</v>
          </cell>
          <cell r="D3749" t="str">
            <v>T</v>
          </cell>
          <cell r="E3749">
            <v>78200</v>
          </cell>
          <cell r="F3749"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749">
            <v>109420</v>
          </cell>
        </row>
        <row r="3750">
          <cell r="A3750" t="str">
            <v>333175</v>
          </cell>
          <cell r="C3750" t="str">
            <v>MOSTNÍ OPĚRY A KŘÍDLA Z DÍLCŮ Z NEREZ OCELI</v>
          </cell>
          <cell r="D3750" t="str">
            <v>T</v>
          </cell>
          <cell r="E3750">
            <v>441400</v>
          </cell>
          <cell r="F3750"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osazení nivelačních značek, včetně jejich zaměření, označení znakem výrobce a vyznačení letopočtu.Dokumentace pro zadání stavby může dále předepsat že cena položky ještě obsahuje například:- zvláštní spojovací prostředky, rozebíratelnost konstrukce,- osazení měřících zařízení a úpravy pro ně- ochranná opatření před účinky bludných proudů- ochranu před přepětím.</v>
          </cell>
          <cell r="G3750">
            <v>109476</v>
          </cell>
        </row>
        <row r="3751">
          <cell r="A3751" t="str">
            <v>33317A</v>
          </cell>
          <cell r="C3751" t="str">
            <v>MOSTNÍ OPĚRY A KŘÍDLA Z DÍLCŮ Z OCELI S 235</v>
          </cell>
          <cell r="D3751" t="str">
            <v>T</v>
          </cell>
          <cell r="E3751">
            <v>73000</v>
          </cell>
          <cell r="F3751"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751">
            <v>109518</v>
          </cell>
        </row>
        <row r="3752">
          <cell r="A3752" t="str">
            <v>33317B</v>
          </cell>
          <cell r="C3752" t="str">
            <v>MOSTNÍ OPĚRY A KŘÍDLA Z DÍLCŮ Z OCELI S 355</v>
          </cell>
          <cell r="D3752" t="str">
            <v>T</v>
          </cell>
          <cell r="E3752">
            <v>83600</v>
          </cell>
          <cell r="F3752"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752">
            <v>109574</v>
          </cell>
        </row>
        <row r="3753">
          <cell r="A3753" t="str">
            <v>33317C</v>
          </cell>
          <cell r="C3753" t="str">
            <v>MOSTNÍ OPĚRY A KŘÍDLA Z DÍLCŮ Z OCELI S 460</v>
          </cell>
          <cell r="D3753" t="str">
            <v>T</v>
          </cell>
          <cell r="E3753">
            <v>83600</v>
          </cell>
          <cell r="F375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753">
            <v>109630</v>
          </cell>
        </row>
        <row r="3754">
          <cell r="A3754" t="str">
            <v>33319</v>
          </cell>
          <cell r="C3754" t="str">
            <v>MOSTNÍ OPĚRY A KŘÍDLA Z DÍLCŮ KAMENNÝCH</v>
          </cell>
          <cell r="D3754" t="str">
            <v>M3</v>
          </cell>
          <cell r="E3754">
            <v>26800</v>
          </cell>
          <cell r="F3754"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754">
            <v>109694</v>
          </cell>
        </row>
        <row r="3755">
          <cell r="A3755" t="str">
            <v>333212</v>
          </cell>
          <cell r="C3755" t="str">
            <v>MOSTNÍ OPĚRY A KŘÍDLA Z LOMOVÉHO KAMENENA MC</v>
          </cell>
          <cell r="D3755" t="str">
            <v>M3</v>
          </cell>
          <cell r="E3755">
            <v>5740</v>
          </cell>
          <cell r="F3755" t="str">
            <v>položka zahrnuje dodávku a osazení lomového kamene, jeho výběr a případnou úpravu, dodávku předepsané malty, spárování.</v>
          </cell>
          <cell r="G3755">
            <v>109728</v>
          </cell>
        </row>
        <row r="3756">
          <cell r="A3756" t="str">
            <v>333213</v>
          </cell>
          <cell r="C3756" t="str">
            <v>OBKLAD MOST OPĚR A KŘÍDEL Z LOM KAMENE</v>
          </cell>
          <cell r="D3756" t="str">
            <v>M3</v>
          </cell>
          <cell r="E3756">
            <v>12700</v>
          </cell>
          <cell r="F3756" t="str">
            <v>položka zahrnuje dodávku a osazení lomového kamene, jeho výběr a případnou úpravu, jeho případné kotvení se všemi souvisejícími materiály a pracemi, dodávku předepsané malty, spárování.</v>
          </cell>
          <cell r="G3756">
            <v>109748</v>
          </cell>
        </row>
        <row r="3757">
          <cell r="A3757" t="str">
            <v>333215</v>
          </cell>
          <cell r="C3757" t="str">
            <v>PŘEZDĚNÍ OPĚR A KŘÍDEL Z KAMENNÉHO ZDIVA</v>
          </cell>
          <cell r="D3757" t="str">
            <v>M3</v>
          </cell>
          <cell r="E3757">
            <v>6140</v>
          </cell>
          <cell r="F3757" t="str">
            <v>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v>
          </cell>
          <cell r="G3757">
            <v>109768</v>
          </cell>
        </row>
        <row r="3758">
          <cell r="A3758" t="str">
            <v>333221</v>
          </cell>
          <cell r="C3758" t="str">
            <v>OBKLAD MOSTNÍCH OPĚR A KŘÍDEL KVÁDROVÝ A ŘÁDKOVÝ</v>
          </cell>
          <cell r="D3758" t="str">
            <v>M3</v>
          </cell>
          <cell r="E3758">
            <v>10300</v>
          </cell>
          <cell r="F3758" t="str">
            <v>položka zahrnuje dodávku a osazení dvoustranně lícovaného kamene, jeho případné kotvení se všemi souvisejícími materiály a pracemi, dodávku předepsané malty, spárování.</v>
          </cell>
          <cell r="G3758">
            <v>109792</v>
          </cell>
        </row>
        <row r="3759">
          <cell r="A3759" t="str">
            <v>333222</v>
          </cell>
          <cell r="C3759" t="str">
            <v>OBKLAD MOSTNÍCH OPĚR A KŘÍDEL Z HAKLÍKŮ</v>
          </cell>
          <cell r="D3759" t="str">
            <v>M2</v>
          </cell>
          <cell r="E3759">
            <v>2770</v>
          </cell>
          <cell r="F3759" t="str">
            <v>položka zahrnuje dodávku a osazení haklíků tl. do 150mm, jejich případné kotvení se všemi souvisejícími materiály a pracemi, dodávku předepsané malty, spárování.</v>
          </cell>
          <cell r="G3759">
            <v>109812</v>
          </cell>
        </row>
        <row r="3760">
          <cell r="A3760" t="str">
            <v>33323</v>
          </cell>
          <cell r="C3760" t="str">
            <v>MOSTNÍ OPĚRY A KŘÍDLA Z CIHEL PÁLENÝCH</v>
          </cell>
          <cell r="D3760" t="str">
            <v>M3</v>
          </cell>
          <cell r="E3760">
            <v>5530</v>
          </cell>
          <cell r="F3760" t="str">
            <v>Položka zahrnuje veškerý materiál, výrobky a polotovary, včetně mimostaveništní a vnitrostaveništní dopravy (rovněž přesuny), včetně naložení a složení, případně s uložením.</v>
          </cell>
          <cell r="G3760">
            <v>109836</v>
          </cell>
        </row>
        <row r="3761">
          <cell r="A3761" t="str">
            <v>33327</v>
          </cell>
          <cell r="C3761" t="str">
            <v>MOSTNÍ OPĚRY A KŘÍDLA Z CIHEL A TVÁRNIC NEPÁLENÝCH</v>
          </cell>
          <cell r="D3761" t="str">
            <v>M3</v>
          </cell>
          <cell r="E3761">
            <v>5070</v>
          </cell>
          <cell r="F3761" t="str">
            <v>Položka zahrnuje veškerý materiál, výrobky a polotovary, včetně mimostaveništní a vnitrostaveništní dopravy (rovněž přesuny), včetně naložení a složení, případně s uložením.</v>
          </cell>
          <cell r="G3761">
            <v>109860</v>
          </cell>
        </row>
        <row r="3762">
          <cell r="A3762" t="str">
            <v>3332A1</v>
          </cell>
          <cell r="C3762" t="str">
            <v>MOSTNÍ OPĚRY A KŘÍDLA Z GABIONŮ RUČNĚ ROVNANÝCH, DRÁT O2,2MM, POVRCHOVÁ ÚPRAVA Zn + Al</v>
          </cell>
          <cell r="D3762" t="str">
            <v>M3</v>
          </cell>
          <cell r="E3762">
            <v>4840</v>
          </cell>
          <cell r="F3762" t="str">
            <v>- položka zahrnuje dodávku a osazení drátěných košů s výplní lomovým kamenem.- gabionové matrace se vykazují v pol.č.2722**.</v>
          </cell>
          <cell r="G3762">
            <v>109884</v>
          </cell>
        </row>
        <row r="3763">
          <cell r="A3763" t="str">
            <v>3332A2</v>
          </cell>
          <cell r="C3763" t="str">
            <v>MOSTNÍ OPĚRY A KŘÍDLA Z GABIONŮ RUČNĚ ROVNANÝCH, DRÁT O2,2MM, POVRCHOVÁ ÚPRAVA Zn + Al + PVC</v>
          </cell>
          <cell r="D3763" t="str">
            <v>M3</v>
          </cell>
          <cell r="E3763">
            <v>5220</v>
          </cell>
          <cell r="F3763" t="str">
            <v>- položka zahrnuje dodávku a osazení drátěných košů s výplní lomovým kamenem.- gabionové matrace se vykazují v pol.č.2722**.</v>
          </cell>
          <cell r="G3763">
            <v>109905</v>
          </cell>
        </row>
        <row r="3764">
          <cell r="A3764" t="str">
            <v>3332A3</v>
          </cell>
          <cell r="C3764" t="str">
            <v>MOSTNÍ OPĚRY A KŘÍDLA Z GABIONŮ RUČNĚ ROVNANÝCH, DRÁT O2,2MM, POVRCHOVÁ ÚPRAVA Zn + Al + PA6</v>
          </cell>
          <cell r="D3764" t="str">
            <v>M3</v>
          </cell>
          <cell r="E3764">
            <v>5430</v>
          </cell>
          <cell r="F3764" t="str">
            <v>- položka zahrnuje dodávku a osazení drátěných košů s výplní lomovým kamenem.- gabionové matrace se vykazují v pol.č.2722**.</v>
          </cell>
          <cell r="G3764">
            <v>109926</v>
          </cell>
        </row>
        <row r="3765">
          <cell r="A3765" t="str">
            <v>3332A4</v>
          </cell>
          <cell r="C3765" t="str">
            <v>MOSTNÍ OPĚRY A KŘÍDLA Z GABIONŮ RUČNĚ ROVNANÝCH, DRÁT O2,7MM, POVRCHOVÁ ÚPRAVA Zn + Al</v>
          </cell>
          <cell r="D3765" t="str">
            <v>M3</v>
          </cell>
          <cell r="E3765">
            <v>5040</v>
          </cell>
          <cell r="F3765" t="str">
            <v>- položka zahrnuje dodávku a osazení drátěných košů s výplní lomovým kamenem.- gabionové matrace se vykazují v pol.č.2722**.</v>
          </cell>
          <cell r="G3765">
            <v>109947</v>
          </cell>
        </row>
        <row r="3766">
          <cell r="A3766" t="str">
            <v>3332A5</v>
          </cell>
          <cell r="C3766" t="str">
            <v>MOSTNÍ OPĚRY A KŘÍDLA Z GABIONŮ RUČNĚ ROVNANÝCH, DRÁT O2,7MM, POVRCHOVÁ ÚPRAVA Zn + Al + PVC</v>
          </cell>
          <cell r="D3766" t="str">
            <v>M3</v>
          </cell>
          <cell r="E3766">
            <v>5390</v>
          </cell>
          <cell r="F3766" t="str">
            <v>- položka zahrnuje dodávku a osazení drátěných košů s výplní lomovým kamenem.- gabionové matrace se vykazují v pol.č.2722**.</v>
          </cell>
          <cell r="G3766">
            <v>109968</v>
          </cell>
        </row>
        <row r="3767">
          <cell r="A3767" t="str">
            <v>3332A6</v>
          </cell>
          <cell r="C3767" t="str">
            <v>MOSTNÍ OPĚRY A KŘÍDLA Z GABIONŮ RUČNĚ ROVNANÝCH, DRÁT O2,7MM, POVRCHOVÁ ÚPRAVA Zn + Al + PA6</v>
          </cell>
          <cell r="D3767" t="str">
            <v>M3</v>
          </cell>
          <cell r="E3767">
            <v>5600</v>
          </cell>
          <cell r="F3767" t="str">
            <v>- položka zahrnuje dodávku a osazení drátěných košů s výplní lomovým kamenem.- gabionové matrace se vykazují v pol.č.2722**.</v>
          </cell>
          <cell r="G3767">
            <v>109989</v>
          </cell>
        </row>
        <row r="3768">
          <cell r="A3768" t="str">
            <v>3332A7</v>
          </cell>
          <cell r="C3768" t="str">
            <v>MOSTNÍ OPĚRY A KŘÍDLA Z GABIONŮ RUČNĚ ROVNANÝCH, DRÁT O4,0MM, POVRCHOVÁ ÚPRAVA Zn + Al</v>
          </cell>
          <cell r="D3768" t="str">
            <v>M3</v>
          </cell>
          <cell r="E3768">
            <v>5170</v>
          </cell>
          <cell r="F3768" t="str">
            <v>- položka zahrnuje dodávku a osazení drátěných košů s výplní lomovým kamenem.- gabionové matrace se vykazují v pol.č.2722**.</v>
          </cell>
          <cell r="G3768">
            <v>110010</v>
          </cell>
        </row>
        <row r="3769">
          <cell r="A3769" t="str">
            <v>3332A8</v>
          </cell>
          <cell r="C3769" t="str">
            <v>MOSTNÍ OPĚRY A KŘÍDLA Z GABIONŮ RUČNĚ ROVNANÝCH, DRÁT O4,0MM, POVRCHOVÁ ÚPRAVA Zn + Al + PVC</v>
          </cell>
          <cell r="D3769" t="str">
            <v>M3</v>
          </cell>
          <cell r="E3769">
            <v>5590</v>
          </cell>
          <cell r="F3769" t="str">
            <v>- položka zahrnuje dodávku a osazení drátěných košů s výplní lomovým kamenem.- gabionové matrace se vykazují v pol.č.2722**.</v>
          </cell>
          <cell r="G3769">
            <v>110031</v>
          </cell>
        </row>
        <row r="3770">
          <cell r="A3770" t="str">
            <v>3332A9</v>
          </cell>
          <cell r="C3770" t="str">
            <v>MOSTNÍ OPĚRY A KŘÍDLA Z GABIONŮ RUČNĚ ROVNANÝCH, DRÁT O4,0MM, POVRCHOVÁ ÚPRAVA Zn + Al + PA6</v>
          </cell>
          <cell r="D3770" t="str">
            <v>M3</v>
          </cell>
          <cell r="E3770">
            <v>5830</v>
          </cell>
          <cell r="F3770" t="str">
            <v>- položka zahrnuje dodávku a osazení drátěných košů s výplní lomovým kamenem.- gabionové matrace se vykazují v pol.č.2722**.</v>
          </cell>
          <cell r="G3770">
            <v>110052</v>
          </cell>
        </row>
        <row r="3771">
          <cell r="A3771" t="str">
            <v>3332B1</v>
          </cell>
          <cell r="C3771" t="str">
            <v>MOSTNÍ OPĚRY A KŘÍDLA Z GABIONŮ SYPANÝCH, DRÁT O2,2MM, POVRCHOVÁ ÚPRAVA Zn + Al</v>
          </cell>
          <cell r="D3771" t="str">
            <v>M3</v>
          </cell>
          <cell r="E3771">
            <v>3460</v>
          </cell>
          <cell r="F3771" t="str">
            <v>- položka zahrnuje dodávku a osazení drátěných košů s výplní lomovým kamenem.- gabionové matrace se vykazují v pol.č.2722**.</v>
          </cell>
          <cell r="G3771">
            <v>110077</v>
          </cell>
        </row>
        <row r="3772">
          <cell r="A3772" t="str">
            <v>3332B2</v>
          </cell>
          <cell r="C3772" t="str">
            <v>MOSTNÍ OPĚRY A KŘÍDLA Z GABIONŮ SYPANÝCH, DRÁT O2,2MM, POVRCHOVÁ ÚPRAVA Zn + Al + PVC</v>
          </cell>
          <cell r="D3772" t="str">
            <v>M3</v>
          </cell>
          <cell r="E3772">
            <v>3830</v>
          </cell>
          <cell r="F3772" t="str">
            <v>- položka zahrnuje dodávku a osazení drátěných košů s výplní lomovým kamenem.- gabionové matrace se vykazují v pol.č.2722**.</v>
          </cell>
          <cell r="G3772">
            <v>110098</v>
          </cell>
        </row>
        <row r="3773">
          <cell r="A3773" t="str">
            <v>3332B3</v>
          </cell>
          <cell r="C3773" t="str">
            <v>MOSTNÍ OPĚRY A KŘÍDLA Z GABIONŮSYPANÝCH, DRÁT O2,2MM, POVRCHOVÁ ÚPRAVA Zn + Al + PA6</v>
          </cell>
          <cell r="D3773" t="str">
            <v>M3</v>
          </cell>
          <cell r="E3773">
            <v>4010</v>
          </cell>
          <cell r="F3773" t="str">
            <v>- položka zahrnuje dodávku a osazení drátěných košů s výplní lomovým kamenem.- gabionové matrace se vykazují v pol.č.2722**.</v>
          </cell>
          <cell r="G3773">
            <v>110119</v>
          </cell>
        </row>
        <row r="3774">
          <cell r="A3774" t="str">
            <v>3332B4</v>
          </cell>
          <cell r="C3774" t="str">
            <v>MOSTNÍ OPĚRY A KŘÍDLA Z GABIONŮ SYPANÝCH, DRÁT O2,7MM, POVRCHOVÁ ÚPRAVA Zn + Al</v>
          </cell>
          <cell r="D3774" t="str">
            <v>M3</v>
          </cell>
          <cell r="E3774">
            <v>3650</v>
          </cell>
          <cell r="F3774" t="str">
            <v>- položka zahrnuje dodávku a osazení drátěných košů s výplní lomovým kamenem.- gabionové matrace se vykazují v pol.č.2722**.</v>
          </cell>
          <cell r="G3774">
            <v>110140</v>
          </cell>
        </row>
        <row r="3775">
          <cell r="A3775" t="str">
            <v>3332B5</v>
          </cell>
          <cell r="C3775" t="str">
            <v>MOSTNÍ OPĚRY A KŘÍDLA Z GABIONŮ SYPANÝCH, DRÁT O2,7MM, POVRCHOVÁ ÚPRAVA Zn + Al + PVC</v>
          </cell>
          <cell r="D3775" t="str">
            <v>M3</v>
          </cell>
          <cell r="E3775">
            <v>3990</v>
          </cell>
          <cell r="F3775" t="str">
            <v>- položka zahrnuje dodávku a osazení drátěných košů s výplní lomovým kamenem.- gabionové matrace se vykazují v pol.č.2722**.</v>
          </cell>
          <cell r="G3775">
            <v>110161</v>
          </cell>
        </row>
        <row r="3776">
          <cell r="A3776" t="str">
            <v>3332B6</v>
          </cell>
          <cell r="C3776" t="str">
            <v>MOSTNÍ OPĚRY A KŘÍDLA Z GABIONŮ SYPANÝCH, DRÁT O2,7MM, POVRCHOVÁ ÚPRAVA Zn + Al + PA6</v>
          </cell>
          <cell r="D3776" t="str">
            <v>M3</v>
          </cell>
          <cell r="E3776">
            <v>4190</v>
          </cell>
          <cell r="F3776" t="str">
            <v>- položka zahrnuje dodávku a osazení drátěných košů s výplní lomovým kamenem.- gabionové matrace se vykazují v pol.č.2722**.</v>
          </cell>
          <cell r="G3776">
            <v>110182</v>
          </cell>
        </row>
        <row r="3777">
          <cell r="A3777" t="str">
            <v>3332B7</v>
          </cell>
          <cell r="C3777" t="str">
            <v>MOSTNÍ OPĚRY A KŘÍDLA Z GABIONŮ SYPANÝCH, DRÁT O4,0MM, POVRCHOVÁ ÚPRAVA Zn + Al</v>
          </cell>
          <cell r="D3777" t="str">
            <v>M3</v>
          </cell>
          <cell r="E3777">
            <v>3790</v>
          </cell>
          <cell r="F3777" t="str">
            <v>- položka zahrnuje dodávku a osazení drátěných košů s výplní lomovým kamenem.- gabionové matrace se vykazují v pol.č.2722**.</v>
          </cell>
          <cell r="G3777">
            <v>110203</v>
          </cell>
        </row>
        <row r="3778">
          <cell r="A3778" t="str">
            <v>3332B8</v>
          </cell>
          <cell r="C3778" t="str">
            <v>MOSTNÍ OPĚRY A KŘÍDLA Z GABIONŮ SYPANÝCH, DRÁT O4,0MM, POVRCHOVÁ ÚPRAVA Zn + Al + PVC</v>
          </cell>
          <cell r="D3778" t="str">
            <v>M3</v>
          </cell>
          <cell r="E3778">
            <v>4180</v>
          </cell>
          <cell r="F3778" t="str">
            <v>- položka zahrnuje dodávku a osazení drátěných košů s výplní lomovým kamenem.- gabionové matrace se vykazují v pol.č.2722**.</v>
          </cell>
          <cell r="G3778">
            <v>110224</v>
          </cell>
        </row>
        <row r="3779">
          <cell r="A3779" t="str">
            <v>3332B9</v>
          </cell>
          <cell r="C3779" t="str">
            <v>MOSTNÍ OPĚRY A KŘÍDLA Z GABIONŮSYPANÝCH, DRÁT O4,0MM, POVRCHOVÁ ÚPRAVA Zn + Al + PA6</v>
          </cell>
          <cell r="D3779" t="str">
            <v>M3</v>
          </cell>
          <cell r="E3779">
            <v>4440</v>
          </cell>
          <cell r="F3779" t="str">
            <v>- položka zahrnuje dodávku a osazení drátěných košů s výplní lomovým kamenem.- gabionové matrace se vykazují v pol.č.2722**.</v>
          </cell>
          <cell r="G3779">
            <v>110245</v>
          </cell>
        </row>
        <row r="3780">
          <cell r="A3780" t="str">
            <v>3332C1</v>
          </cell>
          <cell r="C3780" t="str">
            <v>MOSTNÍ OPĚRY A KŘÍDLA Z GABIONŮ ČÁSTEČNĚ ROVNANÝCH, DRÁT O2,2MM, POVRCHOVÁ ÚPRAVA Zn + Al</v>
          </cell>
          <cell r="D3780" t="str">
            <v>M3</v>
          </cell>
          <cell r="E3780">
            <v>3860</v>
          </cell>
          <cell r="F3780" t="str">
            <v>- položka zahrnuje dodávku a osazení drátěných košů s výplní lomovým kamenem.- gabionové matrace se vykazují v pol.č.2722**.</v>
          </cell>
          <cell r="G3780">
            <v>110270</v>
          </cell>
        </row>
        <row r="3781">
          <cell r="A3781" t="str">
            <v>3332C2</v>
          </cell>
          <cell r="C3781" t="str">
            <v>MOSTNÍ OPĚRY A KŘÍDLA Z GABIONŮ ČÁSTEČNĚ ROVNANÝCH, DRÁT O2,2MM, POVRCHOVÁ ÚPRAVA Zn + Al + PVC</v>
          </cell>
          <cell r="D3781" t="str">
            <v>M3</v>
          </cell>
          <cell r="E3781">
            <v>4240</v>
          </cell>
          <cell r="F3781" t="str">
            <v>- položka zahrnuje dodávku a osazení drátěných košů s výplní lomovým kamenem.- gabionové matrace se vykazují v pol.č.2722**.</v>
          </cell>
          <cell r="G3781">
            <v>110291</v>
          </cell>
        </row>
        <row r="3782">
          <cell r="A3782" t="str">
            <v>3332C3</v>
          </cell>
          <cell r="C3782" t="str">
            <v>MOSTNÍ OPĚRY A KŘÍDLA Z GABIONŮ ČÁSTEČNĚ ROVNANÝCH, DRÁT O2,2MM, POVRCHOVÁ ÚPRAVA Zn + Al + PA6</v>
          </cell>
          <cell r="D3782" t="str">
            <v>M3</v>
          </cell>
          <cell r="E3782">
            <v>4440</v>
          </cell>
          <cell r="F3782" t="str">
            <v>- položka zahrnuje dodávku a osazení drátěných košů s výplní lomovým kamenem.- gabionové matrace se vykazují v pol.č.2722**.</v>
          </cell>
          <cell r="G3782">
            <v>110312</v>
          </cell>
        </row>
        <row r="3783">
          <cell r="A3783" t="str">
            <v>3332C4</v>
          </cell>
          <cell r="C3783" t="str">
            <v>MOSTNÍ OPĚRY A KŘÍDLA Z GABIONŮ ČÁSTEČNĚ ROVNANÝCH, DRÁT O2,7MM, POVRCHOVÁ ÚPRAVA Zn + Al</v>
          </cell>
          <cell r="D3783" t="str">
            <v>M3</v>
          </cell>
          <cell r="E3783">
            <v>4070</v>
          </cell>
          <cell r="F3783" t="str">
            <v>- položka zahrnuje dodávku a osazení drátěných košů s výplní lomovým kamenem.- gabionové matrace se vykazují v pol.č.2722**.</v>
          </cell>
          <cell r="G3783">
            <v>110333</v>
          </cell>
        </row>
        <row r="3784">
          <cell r="A3784" t="str">
            <v>3332C5</v>
          </cell>
          <cell r="C3784" t="str">
            <v>MOSTNÍ OPĚRY A KŘÍDLA Z GABIONŮ ČÁSTEČNĚ ROVNANÝCH, DRÁT O2,7MM, POVRCHOVÁ ÚPRAVA Zn + Al + PVC</v>
          </cell>
          <cell r="D3784" t="str">
            <v>M3</v>
          </cell>
          <cell r="E3784">
            <v>4400</v>
          </cell>
          <cell r="F3784" t="str">
            <v>- položka zahrnuje dodávku a osazení drátěných košů s výplní lomovým kamenem.- gabionové matrace se vykazují v pol.č.2722**.</v>
          </cell>
          <cell r="G3784">
            <v>110354</v>
          </cell>
        </row>
        <row r="3785">
          <cell r="A3785" t="str">
            <v>3332C6</v>
          </cell>
          <cell r="C3785" t="str">
            <v>MOSTNÍ OPĚRY A KŘÍDLA Z GABIONŮ ČÁSTEČNĚ ROVNANÝCH, DRÁT O2,7MM, POVRCHOVÁ ÚPRAVA Zn + Al + PA6</v>
          </cell>
          <cell r="D3785" t="str">
            <v>M3</v>
          </cell>
          <cell r="E3785">
            <v>4620</v>
          </cell>
          <cell r="F3785" t="str">
            <v>- položka zahrnuje dodávku a osazení drátěných košů s výplní lomovým kamenem.- gabionové matrace se vykazují v pol.č.2722**.</v>
          </cell>
          <cell r="G3785">
            <v>110375</v>
          </cell>
        </row>
        <row r="3786">
          <cell r="A3786" t="str">
            <v>3332C7</v>
          </cell>
          <cell r="C3786" t="str">
            <v>MOSTNÍ OPĚRY A KŘÍDLA Z GABIONŮ ČÁSTEČNĚ ROVNANÝCH, DRÁT O4,0MM, POVRCHOVÁ ÚPRAVA Zn + Al</v>
          </cell>
          <cell r="D3786" t="str">
            <v>M3</v>
          </cell>
          <cell r="E3786">
            <v>4210</v>
          </cell>
          <cell r="F3786" t="str">
            <v>- položka zahrnuje dodávku a osazení drátěných košů s výplní lomovým kamenem.- gabionové matrace se vykazují v pol.č.2722**.</v>
          </cell>
          <cell r="G3786">
            <v>110396</v>
          </cell>
        </row>
        <row r="3787">
          <cell r="A3787" t="str">
            <v>3332C8</v>
          </cell>
          <cell r="C3787" t="str">
            <v>MOSTNÍ OPĚRY A KŘÍDLA Z GABIONŮ ČÁSTEČNĚ ROVNANÝCH, DRÁT O4,0MM, POVRCHOVÁ ÚPRAVA Zn + Al + PVC</v>
          </cell>
          <cell r="D3787" t="str">
            <v>M3</v>
          </cell>
          <cell r="E3787">
            <v>4620</v>
          </cell>
          <cell r="F3787" t="str">
            <v>- položka zahrnuje dodávku a osazení drátěných košů s výplní lomovým kamenem.- gabionové matrace se vykazují v pol.č.2722**.</v>
          </cell>
          <cell r="G3787">
            <v>110417</v>
          </cell>
        </row>
        <row r="3788">
          <cell r="A3788" t="str">
            <v>3332C9</v>
          </cell>
          <cell r="C3788" t="str">
            <v>MOSTNÍ OPĚRY A KŘÍDLA Z GABIONŮ ČÁSTEČNĚ ROVNANÝCH, DRÁT O4,0MM, POVRCHOVÁ ÚPRAVA Zn + Al + PA6</v>
          </cell>
          <cell r="D3788" t="str">
            <v>M3</v>
          </cell>
          <cell r="E3788">
            <v>4840</v>
          </cell>
          <cell r="F3788" t="str">
            <v>- položka zahrnuje dodávku a osazení drátěných košů s výplní lomovým kamenem.- gabionové matrace se vykazují v pol.č.2722**.</v>
          </cell>
          <cell r="G3788">
            <v>110438</v>
          </cell>
        </row>
        <row r="3789">
          <cell r="A3789" t="str">
            <v>33331</v>
          </cell>
          <cell r="C3789" t="str">
            <v>MOSTNÍ OPĚRY A KŘÍDLA Z PROST BET</v>
          </cell>
          <cell r="D3789" t="str">
            <v>M3</v>
          </cell>
          <cell r="E3789">
            <v>5360</v>
          </cell>
          <cell r="F378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89">
            <v>110463</v>
          </cell>
        </row>
        <row r="3790">
          <cell r="A3790" t="str">
            <v>333313</v>
          </cell>
          <cell r="C3790" t="str">
            <v>MOSTNÍ OPĚRY A KŘÍDLA Z PROSTÉHO BETONU DO C16/20</v>
          </cell>
          <cell r="D3790" t="str">
            <v>M3</v>
          </cell>
          <cell r="E3790">
            <v>5210</v>
          </cell>
          <cell r="F379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0">
            <v>110499</v>
          </cell>
        </row>
        <row r="3791">
          <cell r="A3791" t="str">
            <v>333314</v>
          </cell>
          <cell r="C3791" t="str">
            <v>MOSTNÍ OPĚRY A KŘÍDLA Z PROSTÉHO BETONU DO C25/30</v>
          </cell>
          <cell r="D3791" t="str">
            <v>M3</v>
          </cell>
          <cell r="E3791">
            <v>5510</v>
          </cell>
          <cell r="F379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1">
            <v>110535</v>
          </cell>
        </row>
        <row r="3792">
          <cell r="A3792" t="str">
            <v>333315</v>
          </cell>
          <cell r="C3792" t="str">
            <v>MOSTNÍ OPĚRY A KŘÍDLA Z PROSTÉHO BETONU DO C30/37</v>
          </cell>
          <cell r="D3792" t="str">
            <v>M3</v>
          </cell>
          <cell r="E3792">
            <v>5700</v>
          </cell>
          <cell r="F379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2">
            <v>110571</v>
          </cell>
        </row>
        <row r="3793">
          <cell r="A3793" t="str">
            <v>33332</v>
          </cell>
          <cell r="C3793" t="str">
            <v>MOSTNÍ OPĚRY A KŘÍDLA ZE ŽELEZOBET</v>
          </cell>
          <cell r="D3793" t="str">
            <v>M3</v>
          </cell>
          <cell r="E3793">
            <v>5440</v>
          </cell>
          <cell r="F379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3">
            <v>110611</v>
          </cell>
        </row>
        <row r="3794">
          <cell r="A3794" t="str">
            <v>333323</v>
          </cell>
          <cell r="C3794" t="str">
            <v>MOSTNÍ OPĚRY A KŘÍDLA ZE ŽELEZOVÉHO BETONU DO C16/20</v>
          </cell>
          <cell r="D3794" t="str">
            <v>M3</v>
          </cell>
          <cell r="E3794">
            <v>5570</v>
          </cell>
          <cell r="F379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4">
            <v>110647</v>
          </cell>
        </row>
        <row r="3795">
          <cell r="A3795" t="str">
            <v>333324</v>
          </cell>
          <cell r="C3795" t="str">
            <v>MOSTNÍ OPĚRY A KŘÍDLA ZE ŽELEZOVÉHO BETONU DO C25/30</v>
          </cell>
          <cell r="D3795" t="str">
            <v>M3</v>
          </cell>
          <cell r="E3795">
            <v>6640</v>
          </cell>
          <cell r="F379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5">
            <v>110683</v>
          </cell>
        </row>
        <row r="3796">
          <cell r="A3796" t="str">
            <v>333325</v>
          </cell>
          <cell r="C3796" t="str">
            <v>MOSTNÍ OPĚRY A KŘÍDLA ZE ŽELEZOVÉHO BETONU DO C30/37</v>
          </cell>
          <cell r="D3796" t="str">
            <v>M3</v>
          </cell>
          <cell r="E3796">
            <v>7020</v>
          </cell>
          <cell r="F379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6">
            <v>110719</v>
          </cell>
        </row>
        <row r="3797">
          <cell r="A3797" t="str">
            <v>333326</v>
          </cell>
          <cell r="C3797" t="str">
            <v>MOSTNÍ OPĚRY A KŘÍDLA ZE ŽELEZOVÉHO BETONU DO C40/50</v>
          </cell>
          <cell r="D3797" t="str">
            <v>M3</v>
          </cell>
          <cell r="E3797">
            <v>7660</v>
          </cell>
          <cell r="F379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7">
            <v>110755</v>
          </cell>
        </row>
        <row r="3798">
          <cell r="A3798" t="str">
            <v>33333</v>
          </cell>
          <cell r="C3798" t="str">
            <v>MOSTNÍ OPĚRY A KŘÍDLA Z PŘEDPJ BET</v>
          </cell>
          <cell r="D3798" t="str">
            <v>M3</v>
          </cell>
          <cell r="E3798">
            <v>8310</v>
          </cell>
          <cell r="F379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8">
            <v>110795</v>
          </cell>
        </row>
        <row r="3799">
          <cell r="A3799" t="str">
            <v>333334</v>
          </cell>
          <cell r="C3799" t="str">
            <v>MOSTNÍ OPĚRY A KŘÍDLA Z PŘEDPJ BET DO C25/30</v>
          </cell>
          <cell r="D3799" t="str">
            <v>M3</v>
          </cell>
          <cell r="E3799">
            <v>7790</v>
          </cell>
          <cell r="F379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799">
            <v>110831</v>
          </cell>
        </row>
        <row r="3800">
          <cell r="A3800" t="str">
            <v>333335</v>
          </cell>
          <cell r="C3800" t="str">
            <v>MOSTNÍ OPĚRY A KŘÍDLA Z PŘEDPJ BET DO C30/37</v>
          </cell>
          <cell r="D3800" t="str">
            <v>M3</v>
          </cell>
          <cell r="E3800">
            <v>8040</v>
          </cell>
          <cell r="F380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00">
            <v>110867</v>
          </cell>
        </row>
        <row r="3801">
          <cell r="A3801" t="str">
            <v>333336</v>
          </cell>
          <cell r="C3801" t="str">
            <v>MOSTNÍ OPĚRY A KŘÍDLA Z PŘEDPJ BET DO C40/50</v>
          </cell>
          <cell r="D3801" t="str">
            <v>M3</v>
          </cell>
          <cell r="E3801">
            <v>8310</v>
          </cell>
          <cell r="F380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01">
            <v>110903</v>
          </cell>
        </row>
        <row r="3802">
          <cell r="A3802" t="str">
            <v>33336</v>
          </cell>
          <cell r="C3802" t="str">
            <v>VÝZTUŽ MOST OPĚR A KŘÍDEL Z OCELI</v>
          </cell>
          <cell r="D3802" t="str">
            <v>T</v>
          </cell>
          <cell r="E3802">
            <v>36500</v>
          </cell>
          <cell r="F380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02">
            <v>110943</v>
          </cell>
        </row>
        <row r="3803">
          <cell r="A3803" t="str">
            <v>333364</v>
          </cell>
          <cell r="C3803" t="str">
            <v>VÝZTUŽ MOST OPĚR A KŘÍDEL Z OCELI 10425, B420B</v>
          </cell>
          <cell r="D3803" t="str">
            <v>T</v>
          </cell>
          <cell r="E3803">
            <v>33600</v>
          </cell>
          <cell r="F380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03">
            <v>110976</v>
          </cell>
        </row>
        <row r="3804">
          <cell r="A3804" t="str">
            <v>333365</v>
          </cell>
          <cell r="C3804" t="str">
            <v>VÝZTUŽ MOSTNÍCH OPĚR A KŘÍDEL Z OCELI 10505, B500B</v>
          </cell>
          <cell r="D3804" t="str">
            <v>T</v>
          </cell>
          <cell r="E3804">
            <v>33600</v>
          </cell>
          <cell r="F380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04">
            <v>111009</v>
          </cell>
        </row>
        <row r="3805">
          <cell r="A3805" t="str">
            <v>333366</v>
          </cell>
          <cell r="C3805" t="str">
            <v>VÝZTUŽ MOSTNÍCH OPĚR A KŘÍDEL Z KARI SÍTÍ</v>
          </cell>
          <cell r="D3805" t="str">
            <v>T</v>
          </cell>
          <cell r="E3805">
            <v>32300</v>
          </cell>
          <cell r="F380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05">
            <v>111042</v>
          </cell>
        </row>
        <row r="3806">
          <cell r="A3806" t="str">
            <v>333367</v>
          </cell>
          <cell r="C3806" t="str">
            <v>VÝZTUŽ MOST OPĚR A KŘÍDEL TUHÁ</v>
          </cell>
          <cell r="D3806" t="str">
            <v>T</v>
          </cell>
          <cell r="E3806">
            <v>36500</v>
          </cell>
          <cell r="F380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06">
            <v>111075</v>
          </cell>
        </row>
        <row r="3807">
          <cell r="A3807" t="str">
            <v>333368</v>
          </cell>
          <cell r="C3807" t="str">
            <v>VÝZTUŽ MOST OPĚR A KŘÍDEL ZE SVAŘ SÍTÍ</v>
          </cell>
          <cell r="D3807" t="str">
            <v>T</v>
          </cell>
          <cell r="E3807">
            <v>33800</v>
          </cell>
          <cell r="F380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07">
            <v>111108</v>
          </cell>
        </row>
        <row r="3808">
          <cell r="A3808" t="str">
            <v>33337</v>
          </cell>
          <cell r="C3808" t="str">
            <v>VÝZTUŽ MOST OPĚR A KŘÍDEL PŘEDPÍNACÍ</v>
          </cell>
          <cell r="D3808" t="str">
            <v>T</v>
          </cell>
          <cell r="E3808">
            <v>128000</v>
          </cell>
          <cell r="F3808"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808">
            <v>111145</v>
          </cell>
        </row>
        <row r="3809">
          <cell r="A3809" t="str">
            <v>333371</v>
          </cell>
          <cell r="C3809" t="str">
            <v>VÝZTUŽ MOST OPĚR A KŘÍDEL Z PŘEDP DRÁTŮ</v>
          </cell>
          <cell r="D3809" t="str">
            <v>T</v>
          </cell>
          <cell r="E3809">
            <v>128000</v>
          </cell>
          <cell r="F3809"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809">
            <v>111174</v>
          </cell>
        </row>
        <row r="3810">
          <cell r="A3810" t="str">
            <v>333373</v>
          </cell>
          <cell r="C3810" t="str">
            <v>VÝZTUŽ MOST OPĚR A KŘÍDEL Z PŘEDP KABELŮ</v>
          </cell>
          <cell r="D3810" t="str">
            <v>T</v>
          </cell>
          <cell r="E3810">
            <v>128000</v>
          </cell>
          <cell r="F381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810">
            <v>111203</v>
          </cell>
        </row>
        <row r="3811">
          <cell r="A3811" t="str">
            <v>333375</v>
          </cell>
          <cell r="C3811" t="str">
            <v>VÝZTUŽ MOST OPĚR A KŘÍDEL Z PŘEDP TYČÍ</v>
          </cell>
          <cell r="D3811" t="str">
            <v>T</v>
          </cell>
          <cell r="E3811">
            <v>128000</v>
          </cell>
          <cell r="F381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811">
            <v>111232</v>
          </cell>
        </row>
        <row r="3812">
          <cell r="A3812" t="str">
            <v>33394</v>
          </cell>
          <cell r="C3812" t="str">
            <v>MOSTNÍ OPĚRY A KŘÍDLA Z KOVU</v>
          </cell>
          <cell r="D3812" t="str">
            <v>T</v>
          </cell>
          <cell r="E3812">
            <v>81200</v>
          </cell>
          <cell r="F381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12">
            <v>111265</v>
          </cell>
        </row>
        <row r="3813">
          <cell r="A3813" t="str">
            <v>333945</v>
          </cell>
          <cell r="C3813" t="str">
            <v>MOSTNÍ OPĚRY A KŘÍDLA Z NEREZ OCELI</v>
          </cell>
          <cell r="D3813" t="str">
            <v>T</v>
          </cell>
          <cell r="E3813">
            <v>469200</v>
          </cell>
          <cell r="F381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13">
            <v>111300</v>
          </cell>
        </row>
        <row r="3814">
          <cell r="A3814" t="str">
            <v>33394A</v>
          </cell>
          <cell r="C3814" t="str">
            <v>MOSTNÍ OPĚRY A KŘÍDLA Z OCELI S 235</v>
          </cell>
          <cell r="D3814" t="str">
            <v>T</v>
          </cell>
          <cell r="E3814">
            <v>78100</v>
          </cell>
          <cell r="F381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14">
            <v>111335</v>
          </cell>
        </row>
        <row r="3815">
          <cell r="A3815" t="str">
            <v>33394B</v>
          </cell>
          <cell r="C3815" t="str">
            <v>MOSTNÍ OPĚRY A KŘÍDLA Z OCELI S 355</v>
          </cell>
          <cell r="D3815" t="str">
            <v>T</v>
          </cell>
          <cell r="E3815">
            <v>89100</v>
          </cell>
          <cell r="F381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15">
            <v>111370</v>
          </cell>
        </row>
        <row r="3816">
          <cell r="A3816" t="str">
            <v>33394C</v>
          </cell>
          <cell r="C3816" t="str">
            <v>MOSTNÍ OPĚRY A KŘÍDLA Z OCELI S 460</v>
          </cell>
          <cell r="D3816" t="str">
            <v>T</v>
          </cell>
          <cell r="E3816">
            <v>89100</v>
          </cell>
          <cell r="F381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16">
            <v>111405</v>
          </cell>
        </row>
        <row r="3817">
          <cell r="A3817" t="str">
            <v>33411</v>
          </cell>
          <cell r="C3817" t="str">
            <v>MOSTNÍ PILÍŘE A STATIVA Z DÍLCŮ BETON</v>
          </cell>
          <cell r="D3817" t="str">
            <v>M3</v>
          </cell>
          <cell r="E3817">
            <v>13900</v>
          </cell>
          <cell r="F3817"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17">
            <v>111452</v>
          </cell>
        </row>
        <row r="3818">
          <cell r="A3818" t="str">
            <v>33412</v>
          </cell>
          <cell r="C3818" t="str">
            <v>MOSTNÍ PILÍŘE A STATIVA Z DÍLCŮ ŽELEZOBETON</v>
          </cell>
          <cell r="D3818" t="str">
            <v>M3</v>
          </cell>
          <cell r="E3818">
            <v>21000</v>
          </cell>
          <cell r="F381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18">
            <v>111487</v>
          </cell>
        </row>
        <row r="3819">
          <cell r="A3819" t="str">
            <v>334123</v>
          </cell>
          <cell r="C3819" t="str">
            <v>MOSTNÍ PILÍŘE A STATIVA Z DÍLCŮ ŽELEZOBETON DO C16/20 (B20)</v>
          </cell>
          <cell r="D3819" t="str">
            <v>M3</v>
          </cell>
          <cell r="E3819">
            <v>19900</v>
          </cell>
          <cell r="F381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19">
            <v>111518</v>
          </cell>
        </row>
        <row r="3820">
          <cell r="A3820" t="str">
            <v>334124</v>
          </cell>
          <cell r="C3820" t="str">
            <v>MOSTNÍ PILÍŘE A STATIVA Z DÍLCŮ ŽELEZOBETON DO C25/30</v>
          </cell>
          <cell r="D3820" t="str">
            <v>M3</v>
          </cell>
          <cell r="E3820">
            <v>21700</v>
          </cell>
          <cell r="F382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0">
            <v>111549</v>
          </cell>
        </row>
        <row r="3821">
          <cell r="A3821" t="str">
            <v>334125</v>
          </cell>
          <cell r="C3821" t="str">
            <v>MOSTNÍ PILÍŘE A STATIVA Z DÍLCŮ ŽELEZOBETON DO C30/37</v>
          </cell>
          <cell r="D3821" t="str">
            <v>M3</v>
          </cell>
          <cell r="E3821">
            <v>22000</v>
          </cell>
          <cell r="F382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1">
            <v>111580</v>
          </cell>
        </row>
        <row r="3822">
          <cell r="A3822" t="str">
            <v>334126</v>
          </cell>
          <cell r="C3822" t="str">
            <v>MOSTNÍ PILÍŘE A STATIVA Z DÍLCŮ ŽELEZOBETON DO C40/50</v>
          </cell>
          <cell r="D3822" t="str">
            <v>M3</v>
          </cell>
          <cell r="E3822">
            <v>22000</v>
          </cell>
          <cell r="F382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2">
            <v>111611</v>
          </cell>
        </row>
        <row r="3823">
          <cell r="A3823" t="str">
            <v>33413</v>
          </cell>
          <cell r="C3823" t="str">
            <v>MOSTNÍ PILÍŘE A STATIVA Z DÍLCŮ Z PŘEDPJ BET</v>
          </cell>
          <cell r="D3823" t="str">
            <v>M3</v>
          </cell>
          <cell r="E3823">
            <v>25800</v>
          </cell>
          <cell r="F382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3">
            <v>111646</v>
          </cell>
        </row>
        <row r="3824">
          <cell r="A3824" t="str">
            <v>334134</v>
          </cell>
          <cell r="C3824" t="str">
            <v>MOSTNÍ PILÍŘE A STATIVA Z DÍLCŮ Z PŘEDPJ BET DO C25/30</v>
          </cell>
          <cell r="D3824" t="str">
            <v>M3</v>
          </cell>
          <cell r="E3824">
            <v>25800</v>
          </cell>
          <cell r="F382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4">
            <v>111677</v>
          </cell>
        </row>
        <row r="3825">
          <cell r="A3825" t="str">
            <v>334135</v>
          </cell>
          <cell r="C3825" t="str">
            <v>MOSTNÍ PILÍŘE A STATIVA Z DÍLCŮ Z PŘEDPJ BET DO C30/37</v>
          </cell>
          <cell r="D3825" t="str">
            <v>M3</v>
          </cell>
          <cell r="E3825">
            <v>26500</v>
          </cell>
          <cell r="F382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5">
            <v>111708</v>
          </cell>
        </row>
        <row r="3826">
          <cell r="A3826" t="str">
            <v>334136</v>
          </cell>
          <cell r="C3826" t="str">
            <v>MOSTNÍ PILÍŘE A STATIVA Z DÍLCŮ Z PŘEDPJ BET DO C40/50</v>
          </cell>
          <cell r="D3826" t="str">
            <v>M3</v>
          </cell>
          <cell r="E3826">
            <v>26700</v>
          </cell>
          <cell r="F382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6">
            <v>111739</v>
          </cell>
        </row>
        <row r="3827">
          <cell r="A3827" t="str">
            <v>33414</v>
          </cell>
          <cell r="C3827" t="str">
            <v>MOSTNÍ PILÍŘE A STATIVA Z DÍLCŮ Z LEHKÝCH BETONŮ</v>
          </cell>
          <cell r="D3827" t="str">
            <v>M3</v>
          </cell>
          <cell r="E3827">
            <v>14900</v>
          </cell>
          <cell r="F382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7">
            <v>111774</v>
          </cell>
        </row>
        <row r="3828">
          <cell r="A3828" t="str">
            <v>33416</v>
          </cell>
          <cell r="C3828" t="str">
            <v>MOSTNÍ PILÍŘE A STATIVA Z DÍLCŮ KERAMICKÝCH</v>
          </cell>
          <cell r="D3828" t="str">
            <v>M3</v>
          </cell>
          <cell r="E3828">
            <v>11400</v>
          </cell>
          <cell r="F3828"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28">
            <v>111809</v>
          </cell>
        </row>
        <row r="3829">
          <cell r="A3829" t="str">
            <v>33417</v>
          </cell>
          <cell r="C3829" t="str">
            <v>MOSTNÍ PILÍŘE A STATIVA Z DÍLCŮ KOVOVÝCH</v>
          </cell>
          <cell r="D3829" t="str">
            <v>T</v>
          </cell>
          <cell r="E3829">
            <v>85600</v>
          </cell>
          <cell r="F3829"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829">
            <v>111843</v>
          </cell>
        </row>
        <row r="3830">
          <cell r="A3830" t="str">
            <v>334175</v>
          </cell>
          <cell r="C3830" t="str">
            <v>MOSTNÍ PILÍŘE A STATIVA Z DÍLCŮ Z NEREZ OCELI</v>
          </cell>
          <cell r="D3830" t="str">
            <v>T</v>
          </cell>
          <cell r="E3830">
            <v>474600</v>
          </cell>
          <cell r="F3830"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osazení nivelačních značek, včetně jejich zaměření, označení znakem výrobce a vyznačení letopočtu.Dokumentace pro zadání stavby může dále předepsat že cena položky ještě obsahuje například:- zvláštní spojovací prostředky, rozebíratelnost konstrukce,- osazení měřících zařízení a úpravy pro ně- ochranná opatření před účinky bludných proudů- ochranu před přepětím.</v>
          </cell>
          <cell r="G3830">
            <v>111899</v>
          </cell>
        </row>
        <row r="3831">
          <cell r="A3831" t="str">
            <v>33417A</v>
          </cell>
          <cell r="C3831" t="str">
            <v>MOSTNÍ PILÍŘE A STATIVA Z DÍLCŮ Z OCELI S 235</v>
          </cell>
          <cell r="D3831" t="str">
            <v>T</v>
          </cell>
          <cell r="E3831">
            <v>78300</v>
          </cell>
          <cell r="F3831"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831">
            <v>111941</v>
          </cell>
        </row>
        <row r="3832">
          <cell r="A3832" t="str">
            <v>33417B</v>
          </cell>
          <cell r="C3832" t="str">
            <v>MOSTNÍ PILÍŘE A STATIVA Z DÍLCŮ Z OCELI S 355</v>
          </cell>
          <cell r="D3832" t="str">
            <v>T</v>
          </cell>
          <cell r="E3832">
            <v>89600</v>
          </cell>
          <cell r="F3832"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832">
            <v>111997</v>
          </cell>
        </row>
        <row r="3833">
          <cell r="A3833" t="str">
            <v>33417C</v>
          </cell>
          <cell r="C3833" t="str">
            <v>MOSTNÍ PILÍŘE A STATIVA Z DÍLCŮ Z OCELI S 460</v>
          </cell>
          <cell r="D3833" t="str">
            <v>T</v>
          </cell>
          <cell r="E3833">
            <v>89600</v>
          </cell>
          <cell r="F383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833">
            <v>112053</v>
          </cell>
        </row>
        <row r="3834">
          <cell r="A3834" t="str">
            <v>33419</v>
          </cell>
          <cell r="C3834" t="str">
            <v>MOSTNÍ PILÍŘE A STATIVA Z DÍLCŮ KAMENNÝCH</v>
          </cell>
          <cell r="D3834" t="str">
            <v>M3</v>
          </cell>
          <cell r="E3834">
            <v>26500</v>
          </cell>
          <cell r="F3834"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834">
            <v>112117</v>
          </cell>
        </row>
        <row r="3835">
          <cell r="A3835" t="str">
            <v>334212</v>
          </cell>
          <cell r="C3835" t="str">
            <v>MOSTNÍ PILÍŘE Z LOM KAMENE NA MC</v>
          </cell>
          <cell r="D3835" t="str">
            <v>M3</v>
          </cell>
          <cell r="E3835">
            <v>4670</v>
          </cell>
          <cell r="F3835" t="str">
            <v>Položka zahrnuje veškerý materiál, výrobky a polotovary, včetně mimostaveništní a vnitrostaveništní dopravy (rovněž přesuny), včetně naložení a složení, případně s uložením.</v>
          </cell>
          <cell r="G3835">
            <v>112151</v>
          </cell>
        </row>
        <row r="3836">
          <cell r="A3836" t="str">
            <v>334213</v>
          </cell>
          <cell r="C3836" t="str">
            <v>OBKLAD MOST PILÍŘŮ Z LOM KAMENE</v>
          </cell>
          <cell r="D3836" t="str">
            <v>M3</v>
          </cell>
          <cell r="E3836">
            <v>12700</v>
          </cell>
          <cell r="F3836" t="str">
            <v>Položka zahrnuje veškerý materiál, výrobky a polotovary, včetně mimostaveništní a vnitrostaveništní dopravy (rovněž přesuny), včetně naložení a složení, případně s uložením.</v>
          </cell>
          <cell r="G3836">
            <v>112171</v>
          </cell>
        </row>
        <row r="3837">
          <cell r="A3837" t="str">
            <v>334214</v>
          </cell>
          <cell r="C3837" t="str">
            <v>MOSTNÍ PILÍŘE Z GABIONŮ VČET KOVOVÉ KONSTR</v>
          </cell>
          <cell r="D3837" t="str">
            <v>M3</v>
          </cell>
          <cell r="E3837">
            <v>4490</v>
          </cell>
          <cell r="F3837" t="str">
            <v>Položka zahrnuje veškerý materiál, výrobky a polotovary, včetně mimostaveništní a vnitrostaveništní dopravy (rovněž přesuny), včetně naložení a složení, případně s uložením.</v>
          </cell>
          <cell r="G3837">
            <v>112191</v>
          </cell>
        </row>
        <row r="3838">
          <cell r="A3838" t="str">
            <v>334221</v>
          </cell>
          <cell r="C3838" t="str">
            <v>OBKLAD MOSTNÍCH PILÍŘŮ KVÁDROVÝ A ŘÁDKOVÝ</v>
          </cell>
          <cell r="D3838" t="str">
            <v>M3</v>
          </cell>
          <cell r="E3838">
            <v>10300</v>
          </cell>
          <cell r="F3838" t="str">
            <v>Položka zahrnuje veškerý materiál, výrobky a polotovary, včetně mimostaveništní a vnitrostaveništní dopravy (rovněž přesuny), včetně naložení a složení, případně s uložením.</v>
          </cell>
          <cell r="G3838">
            <v>112215</v>
          </cell>
        </row>
        <row r="3839">
          <cell r="A3839" t="str">
            <v>334222</v>
          </cell>
          <cell r="C3839" t="str">
            <v>OBKLAD MOSTNÍCH PILÍŘŮ Z HAKLÍKŮ</v>
          </cell>
          <cell r="D3839" t="str">
            <v>M2</v>
          </cell>
          <cell r="E3839">
            <v>2770</v>
          </cell>
          <cell r="F3839" t="str">
            <v>Položka zahrnuje veškerý materiál, výrobky a polotovary, včetně mimostaveništní a vnitrostaveništní dopravy (rovněž přesuny), včetně naložení a složení, případně s uložením.</v>
          </cell>
          <cell r="G3839">
            <v>112235</v>
          </cell>
        </row>
        <row r="3840">
          <cell r="A3840" t="str">
            <v>33423</v>
          </cell>
          <cell r="C3840" t="str">
            <v>MOSTNÍ PILÍŘE Z CIHEL PÁLENÝCH</v>
          </cell>
          <cell r="D3840" t="str">
            <v>M3</v>
          </cell>
          <cell r="E3840">
            <v>5530</v>
          </cell>
          <cell r="F3840" t="str">
            <v>Položka zahrnuje veškerý materiál, výrobky a polotovary, včetně mimostaveništní a vnitrostaveništní dopravy (rovněž přesuny), včetně naložení a složení, případně s uložením.</v>
          </cell>
          <cell r="G3840">
            <v>112259</v>
          </cell>
        </row>
        <row r="3841">
          <cell r="A3841" t="str">
            <v>33427</v>
          </cell>
          <cell r="C3841" t="str">
            <v>MOSTNÍ PILÍŘE Z CIHEL A TVÁRNIC NEPÁLENÝCH</v>
          </cell>
          <cell r="D3841" t="str">
            <v>M3</v>
          </cell>
          <cell r="E3841">
            <v>5070</v>
          </cell>
          <cell r="F3841" t="str">
            <v>Položka zahrnuje veškerý materiál, výrobky a polotovary, včetně mimostaveništní a vnitrostaveništní dopravy (rovněž přesuny), včetně naložení a složení, případně s uložením.</v>
          </cell>
          <cell r="G3841">
            <v>112283</v>
          </cell>
        </row>
        <row r="3842">
          <cell r="A3842" t="str">
            <v>33431</v>
          </cell>
          <cell r="C3842" t="str">
            <v>MOSTNÍ PILÍŘE A STATIVA Z PROST BET</v>
          </cell>
          <cell r="D3842" t="str">
            <v>M3</v>
          </cell>
          <cell r="E3842">
            <v>10500</v>
          </cell>
          <cell r="F384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42">
            <v>112307</v>
          </cell>
        </row>
        <row r="3843">
          <cell r="A3843" t="str">
            <v>334313</v>
          </cell>
          <cell r="C3843" t="str">
            <v>MOSTNÍ PILÍŘE A STATIVA Z PROST BET DO C16/20</v>
          </cell>
          <cell r="D3843" t="str">
            <v>M3</v>
          </cell>
          <cell r="E3843">
            <v>10300</v>
          </cell>
          <cell r="F384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43">
            <v>112343</v>
          </cell>
        </row>
        <row r="3844">
          <cell r="A3844" t="str">
            <v>334314</v>
          </cell>
          <cell r="C3844" t="str">
            <v>MOSTNÍ PILÍŘE A STATIVA Z PROST BET DO C25/30</v>
          </cell>
          <cell r="D3844" t="str">
            <v>M3</v>
          </cell>
          <cell r="E3844">
            <v>10500</v>
          </cell>
          <cell r="F384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44">
            <v>112379</v>
          </cell>
        </row>
        <row r="3845">
          <cell r="A3845" t="str">
            <v>33432</v>
          </cell>
          <cell r="C3845" t="str">
            <v>MOSTNÍ PILÍŘE A STATIVA ZE ŽELEZOBET</v>
          </cell>
          <cell r="D3845" t="str">
            <v>M3</v>
          </cell>
          <cell r="E3845">
            <v>10800</v>
          </cell>
          <cell r="F384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45">
            <v>112419</v>
          </cell>
        </row>
        <row r="3846">
          <cell r="A3846" t="str">
            <v>334323</v>
          </cell>
          <cell r="C3846" t="str">
            <v>MOSTNÍ PILÍŘE A STATIVA ZE ŽELEZOVÉHO BETONU DO C16/20 (B20)</v>
          </cell>
          <cell r="D3846" t="str">
            <v>M3</v>
          </cell>
          <cell r="E3846">
            <v>10500</v>
          </cell>
          <cell r="F384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46">
            <v>112455</v>
          </cell>
        </row>
        <row r="3847">
          <cell r="A3847" t="str">
            <v>334324</v>
          </cell>
          <cell r="C3847" t="str">
            <v>MOSTNÍ PILÍŘE A STATIVA ZE ŽELEZOVÉHO BETONU DO C25/30</v>
          </cell>
          <cell r="D3847" t="str">
            <v>M3</v>
          </cell>
          <cell r="E3847">
            <v>10800</v>
          </cell>
          <cell r="F384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47">
            <v>112491</v>
          </cell>
        </row>
        <row r="3848">
          <cell r="A3848" t="str">
            <v>334325</v>
          </cell>
          <cell r="C3848" t="str">
            <v>MOSTNÍ PILÍŘE A STATIVA ZE ŽELEZOVÉHO BETONU DO C30/37</v>
          </cell>
          <cell r="D3848" t="str">
            <v>M3</v>
          </cell>
          <cell r="E3848">
            <v>11200</v>
          </cell>
          <cell r="F384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48">
            <v>112527</v>
          </cell>
        </row>
        <row r="3849">
          <cell r="A3849" t="str">
            <v>334326</v>
          </cell>
          <cell r="C3849" t="str">
            <v>MOSTNÍ PILÍŘE A STATIVA ZE ŽELEZOVÉHO BETONU DO C40/50</v>
          </cell>
          <cell r="D3849" t="str">
            <v>M3</v>
          </cell>
          <cell r="E3849">
            <v>11600</v>
          </cell>
          <cell r="F384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49">
            <v>112563</v>
          </cell>
        </row>
        <row r="3850">
          <cell r="A3850" t="str">
            <v>33433</v>
          </cell>
          <cell r="C3850" t="str">
            <v>MOSTNÍ PILÍŘE A STATIVA Z PŘEDPJ BET</v>
          </cell>
          <cell r="D3850" t="str">
            <v>M3</v>
          </cell>
          <cell r="E3850">
            <v>13000</v>
          </cell>
          <cell r="F385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50">
            <v>112603</v>
          </cell>
        </row>
        <row r="3851">
          <cell r="A3851" t="str">
            <v>334334</v>
          </cell>
          <cell r="C3851" t="str">
            <v>MOSTNÍ PILÍŘE A STATIVA Z PŘEDPJ BET DO C25/30</v>
          </cell>
          <cell r="D3851" t="str">
            <v>M3</v>
          </cell>
          <cell r="E3851">
            <v>13000</v>
          </cell>
          <cell r="F385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51">
            <v>112639</v>
          </cell>
        </row>
        <row r="3852">
          <cell r="A3852" t="str">
            <v>334335</v>
          </cell>
          <cell r="C3852" t="str">
            <v>MOSTNÍ PILÍŘE A STATIVA Z PŘEDPJ BET DO C30/37</v>
          </cell>
          <cell r="D3852" t="str">
            <v>M3</v>
          </cell>
          <cell r="E3852">
            <v>13700</v>
          </cell>
          <cell r="F385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52">
            <v>112675</v>
          </cell>
        </row>
        <row r="3853">
          <cell r="A3853" t="str">
            <v>334336</v>
          </cell>
          <cell r="C3853" t="str">
            <v>MOSTNÍ PILÍŘE A STATIVA Z PŘEDPJ BET DO C40/50</v>
          </cell>
          <cell r="D3853" t="str">
            <v>M3</v>
          </cell>
          <cell r="E3853">
            <v>13900</v>
          </cell>
          <cell r="F385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53">
            <v>112711</v>
          </cell>
        </row>
        <row r="3854">
          <cell r="A3854" t="str">
            <v>33436</v>
          </cell>
          <cell r="C3854" t="str">
            <v>VÝZTUŽ MOST PILÍŘŮ A STATIV Z OCELI</v>
          </cell>
          <cell r="D3854" t="str">
            <v>T</v>
          </cell>
          <cell r="E3854">
            <v>39900</v>
          </cell>
          <cell r="F385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54">
            <v>112751</v>
          </cell>
        </row>
        <row r="3855">
          <cell r="A3855" t="str">
            <v>334364</v>
          </cell>
          <cell r="C3855" t="str">
            <v>VÝZTUŽ MOST PILÍŘŮ A STATIV Z OCELI 10425, B420B</v>
          </cell>
          <cell r="D3855" t="str">
            <v>T</v>
          </cell>
          <cell r="E3855">
            <v>34900</v>
          </cell>
          <cell r="F385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55">
            <v>112784</v>
          </cell>
        </row>
        <row r="3856">
          <cell r="A3856" t="str">
            <v>334365</v>
          </cell>
          <cell r="C3856" t="str">
            <v>VÝZTUŽ MOSTNÍCH PILÍŘŮ A STATIV Z OCELI 10505, B500B</v>
          </cell>
          <cell r="D3856" t="str">
            <v>T</v>
          </cell>
          <cell r="E3856">
            <v>34900</v>
          </cell>
          <cell r="F385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56">
            <v>112817</v>
          </cell>
        </row>
        <row r="3857">
          <cell r="A3857" t="str">
            <v>334366</v>
          </cell>
          <cell r="C3857" t="str">
            <v>VÝZTUŽ MOST PILÍŘŮ A STATIV Z KARI-SÍTÍ</v>
          </cell>
          <cell r="D3857" t="str">
            <v>T</v>
          </cell>
          <cell r="E3857">
            <v>35100</v>
          </cell>
          <cell r="F385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57">
            <v>112850</v>
          </cell>
        </row>
        <row r="3858">
          <cell r="A3858" t="str">
            <v>334367</v>
          </cell>
          <cell r="C3858" t="str">
            <v>VÝZTUŽ MOST PILÍŘŮ A STATIV TUHÁ</v>
          </cell>
          <cell r="D3858" t="str">
            <v>T</v>
          </cell>
          <cell r="E3858">
            <v>36500</v>
          </cell>
          <cell r="F385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58">
            <v>112883</v>
          </cell>
        </row>
        <row r="3859">
          <cell r="A3859" t="str">
            <v>334368</v>
          </cell>
          <cell r="C3859" t="str">
            <v>VÝZTUŽ MOST PILÍŘŮ A STATIV ZE SVAŘ SÍTÍ</v>
          </cell>
          <cell r="D3859" t="str">
            <v>T</v>
          </cell>
          <cell r="E3859">
            <v>35100</v>
          </cell>
          <cell r="F385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59">
            <v>112916</v>
          </cell>
        </row>
        <row r="3860">
          <cell r="A3860" t="str">
            <v>33437</v>
          </cell>
          <cell r="C3860" t="str">
            <v>VÝZTUŽ MOST PILÍŘŮ A STATIV PŘEDPÍNACÍ</v>
          </cell>
          <cell r="D3860" t="str">
            <v>T</v>
          </cell>
          <cell r="E3860">
            <v>128000</v>
          </cell>
          <cell r="F386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860">
            <v>112953</v>
          </cell>
        </row>
        <row r="3861">
          <cell r="A3861" t="str">
            <v>334371</v>
          </cell>
          <cell r="C3861" t="str">
            <v>VÝZTUŽ MOST PILÍŘŮ A STATIV Z PŘEDP DRÁTŮ</v>
          </cell>
          <cell r="D3861" t="str">
            <v>T</v>
          </cell>
          <cell r="E3861">
            <v>128000</v>
          </cell>
          <cell r="F386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861">
            <v>112982</v>
          </cell>
        </row>
        <row r="3862">
          <cell r="A3862" t="str">
            <v>334373</v>
          </cell>
          <cell r="C3862" t="str">
            <v>VÝZTUŽ MOST PILÍŘŮ A STATIV Z PŘEDP KABELŮ</v>
          </cell>
          <cell r="D3862" t="str">
            <v>T</v>
          </cell>
          <cell r="E3862">
            <v>128000</v>
          </cell>
          <cell r="F3862"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862">
            <v>113011</v>
          </cell>
        </row>
        <row r="3863">
          <cell r="A3863" t="str">
            <v>334375</v>
          </cell>
          <cell r="C3863" t="str">
            <v>VÝZTUŽ MOST PILÍŘŮ A STATIV Z PŘEDP TYČÍ</v>
          </cell>
          <cell r="D3863" t="str">
            <v>T</v>
          </cell>
          <cell r="E3863">
            <v>128000</v>
          </cell>
          <cell r="F386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3863">
            <v>113040</v>
          </cell>
        </row>
        <row r="3864">
          <cell r="A3864" t="str">
            <v>33494</v>
          </cell>
          <cell r="C3864" t="str">
            <v>MOSTNÍ PILÍŘE A STATIVA Z KOVU</v>
          </cell>
          <cell r="D3864" t="str">
            <v>T</v>
          </cell>
          <cell r="E3864">
            <v>81200</v>
          </cell>
          <cell r="F386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64">
            <v>113073</v>
          </cell>
        </row>
        <row r="3865">
          <cell r="A3865" t="str">
            <v>334945</v>
          </cell>
          <cell r="C3865" t="str">
            <v>MOSTNÍ PILÍŘE A STATIVA Z NEREZ OCELI</v>
          </cell>
          <cell r="D3865" t="str">
            <v>T</v>
          </cell>
          <cell r="E3865">
            <v>475700</v>
          </cell>
          <cell r="F386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65">
            <v>113108</v>
          </cell>
        </row>
        <row r="3866">
          <cell r="A3866" t="str">
            <v>33494A</v>
          </cell>
          <cell r="C3866" t="str">
            <v>MOSTNÍ PILÍŘE A STATIVA Z OCELI S 235</v>
          </cell>
          <cell r="D3866" t="str">
            <v>T</v>
          </cell>
          <cell r="E3866">
            <v>79200</v>
          </cell>
          <cell r="F386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66">
            <v>113143</v>
          </cell>
        </row>
        <row r="3867">
          <cell r="A3867" t="str">
            <v>33494B</v>
          </cell>
          <cell r="C3867" t="str">
            <v>MOSTNÍ PILÍŘE A STATIVA Z OCELI S 355</v>
          </cell>
          <cell r="D3867" t="str">
            <v>T</v>
          </cell>
          <cell r="E3867">
            <v>89200</v>
          </cell>
          <cell r="F386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67">
            <v>113178</v>
          </cell>
        </row>
        <row r="3868">
          <cell r="A3868" t="str">
            <v>33494C</v>
          </cell>
          <cell r="C3868" t="str">
            <v>MOSTNÍ PILÍŘE A STATIVA Z OCELI S 460</v>
          </cell>
          <cell r="D3868" t="str">
            <v>T</v>
          </cell>
          <cell r="E3868">
            <v>89200</v>
          </cell>
          <cell r="F386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68">
            <v>113213</v>
          </cell>
        </row>
        <row r="3869">
          <cell r="A3869" t="str">
            <v>335326</v>
          </cell>
          <cell r="C3869" t="str">
            <v>PYLONY ZAVĚŠENÝCH MOSTŮ ZE ŽELEZOBETONU C40/50</v>
          </cell>
          <cell r="D3869" t="str">
            <v>M3</v>
          </cell>
          <cell r="E3869">
            <v>14300</v>
          </cell>
          <cell r="F386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69">
            <v>113260</v>
          </cell>
        </row>
        <row r="3870">
          <cell r="A3870" t="str">
            <v>335327</v>
          </cell>
          <cell r="C3870" t="str">
            <v>PYLONY ZAVĚŠENÝCH MOSTŮ ZE ŽELEZOBETONU C50/60</v>
          </cell>
          <cell r="D3870" t="str">
            <v>M3</v>
          </cell>
          <cell r="E3870">
            <v>14700</v>
          </cell>
          <cell r="F387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870">
            <v>113296</v>
          </cell>
        </row>
        <row r="3871">
          <cell r="A3871" t="str">
            <v>335365</v>
          </cell>
          <cell r="C3871" t="str">
            <v>VÝZTUŽ PYLONŮ ZAVĚŠENÝCH MOSTŮ ZE ŽELEZOBETONU Z OCELI 10 505 (B500B)</v>
          </cell>
          <cell r="D3871" t="str">
            <v>T</v>
          </cell>
          <cell r="E3871">
            <v>39000</v>
          </cell>
          <cell r="F3871"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871">
            <v>113336</v>
          </cell>
        </row>
        <row r="3872">
          <cell r="A3872" t="str">
            <v>33594</v>
          </cell>
          <cell r="C3872" t="str">
            <v>PYLONY ZAVĚŠENÝCH MOSTŮ Z OCELI</v>
          </cell>
          <cell r="D3872" t="str">
            <v>T</v>
          </cell>
          <cell r="E3872">
            <v>93800</v>
          </cell>
          <cell r="F3872"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v>
          </cell>
          <cell r="G3872">
            <v>113373</v>
          </cell>
        </row>
        <row r="3873">
          <cell r="A3873" t="str">
            <v>33711</v>
          </cell>
          <cell r="C3873" t="str">
            <v>SLOUPKY PROTIHLUK STĚN Z DÍLCŮ BETONOVÝCH</v>
          </cell>
          <cell r="D3873" t="str">
            <v>M3</v>
          </cell>
          <cell r="E3873">
            <v>19600</v>
          </cell>
          <cell r="F387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73">
            <v>113426</v>
          </cell>
        </row>
        <row r="3874">
          <cell r="A3874" t="str">
            <v>33712</v>
          </cell>
          <cell r="C3874" t="str">
            <v>SLOUPKY PROTIHLUKOVÝCH STĚN ZE ŽELEZOBETONOVÝCH DÍLCŮ</v>
          </cell>
          <cell r="D3874" t="str">
            <v>M3</v>
          </cell>
          <cell r="E3874">
            <v>28200</v>
          </cell>
          <cell r="F387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74">
            <v>113461</v>
          </cell>
        </row>
        <row r="3875">
          <cell r="A3875" t="str">
            <v>33717</v>
          </cell>
          <cell r="C3875" t="str">
            <v>SLOUPKY PROTIHLUK STĚN Z DÍLCŮ KOVOVÝCH</v>
          </cell>
          <cell r="D3875" t="str">
            <v>T</v>
          </cell>
          <cell r="E3875">
            <v>80100</v>
          </cell>
          <cell r="F387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75">
            <v>113496</v>
          </cell>
        </row>
        <row r="3876">
          <cell r="A3876" t="str">
            <v>33718</v>
          </cell>
          <cell r="C3876" t="str">
            <v>SLOUPKY PROTIHLUK STĚN Z DÍLCŮ DŘEVĚNÝCH</v>
          </cell>
          <cell r="D3876" t="str">
            <v>M3</v>
          </cell>
          <cell r="E3876">
            <v>18200</v>
          </cell>
          <cell r="F387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76">
            <v>113535</v>
          </cell>
        </row>
        <row r="3877">
          <cell r="A3877" t="str">
            <v>33723</v>
          </cell>
          <cell r="C3877" t="str">
            <v>SLOUPKY PROTIHLUK STĚN Z CIHEL PÁLENÝCH</v>
          </cell>
          <cell r="D3877" t="str">
            <v>M3</v>
          </cell>
          <cell r="E3877">
            <v>5530</v>
          </cell>
          <cell r="F3877" t="str">
            <v>Položka zahrnuje veškerý materiál, výrobky a polotovary, včetně mimostaveništní a vnitrostaveništní dopravy (rovněž přesuny), včetně naložení a složení, případně s uložením.</v>
          </cell>
          <cell r="G3877">
            <v>113574</v>
          </cell>
        </row>
        <row r="3878">
          <cell r="A3878" t="str">
            <v>33727</v>
          </cell>
          <cell r="C3878" t="str">
            <v>SLOUPKY PROTIHLUK STĚN Z CIHEL A TVÁRNIC NEPÁLENÝCH</v>
          </cell>
          <cell r="D3878" t="str">
            <v>M3</v>
          </cell>
          <cell r="E3878">
            <v>5070</v>
          </cell>
          <cell r="F3878" t="str">
            <v>Položka zahrnuje veškerý materiál, výrobky a polotovary, včetně mimostaveništní a vnitrostaveništní dopravy (rovněž přesuny), včetně naložení a složení, případně s uložením.</v>
          </cell>
          <cell r="G3878">
            <v>113598</v>
          </cell>
        </row>
        <row r="3879">
          <cell r="A3879" t="str">
            <v>33794</v>
          </cell>
          <cell r="C3879" t="str">
            <v>SLOUPKY PROTIHLUK STĚN Z KOVU</v>
          </cell>
          <cell r="D3879" t="str">
            <v>T</v>
          </cell>
          <cell r="E3879">
            <v>81200</v>
          </cell>
          <cell r="F387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879">
            <v>113622</v>
          </cell>
        </row>
        <row r="3880">
          <cell r="A3880" t="str">
            <v>33811</v>
          </cell>
          <cell r="C3880" t="str">
            <v>SLOUPKY OHRADNÍ A PLOTOVÉ Z DÍLCŮ BETON</v>
          </cell>
          <cell r="D3880" t="str">
            <v>M3</v>
          </cell>
          <cell r="E3880">
            <v>19600</v>
          </cell>
          <cell r="F388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80">
            <v>113665</v>
          </cell>
        </row>
        <row r="3881">
          <cell r="A3881" t="str">
            <v>33812</v>
          </cell>
          <cell r="C3881" t="str">
            <v>SLOUPKY OHRADNÍ A PLOTOVÉ Z DÍLCŮ ŽELEZOBETON</v>
          </cell>
          <cell r="D3881" t="str">
            <v>M3</v>
          </cell>
          <cell r="E3881">
            <v>20900</v>
          </cell>
          <cell r="F388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81">
            <v>113700</v>
          </cell>
        </row>
        <row r="3882">
          <cell r="A3882" t="str">
            <v>33814</v>
          </cell>
          <cell r="C3882" t="str">
            <v>SLOUPKY OHRADNÍ A PLOTOVÉ Z DÍLCŮ Z LEHKÝCH BETONŮ</v>
          </cell>
          <cell r="D3882" t="str">
            <v>M3</v>
          </cell>
          <cell r="E3882">
            <v>14400</v>
          </cell>
          <cell r="F388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882">
            <v>113735</v>
          </cell>
        </row>
        <row r="3883">
          <cell r="A3883" t="str">
            <v>33815</v>
          </cell>
          <cell r="C3883" t="str">
            <v>SLOUPKY OHRADNÍ A PLOTOVÉ Z DÍLCŮ Z PLAST HMOT</v>
          </cell>
          <cell r="D3883" t="str">
            <v>M3</v>
          </cell>
          <cell r="E3883">
            <v>25500</v>
          </cell>
          <cell r="F388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883">
            <v>113770</v>
          </cell>
        </row>
        <row r="3884">
          <cell r="A3884" t="str">
            <v>33816</v>
          </cell>
          <cell r="C3884" t="str">
            <v>SLOUPKY OHRADNÍ A PLOTOVÉ Z DÍLCŮ KERAMICKÝCH</v>
          </cell>
          <cell r="D3884" t="str">
            <v>M3</v>
          </cell>
          <cell r="E3884">
            <v>10400</v>
          </cell>
          <cell r="F3884"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884">
            <v>113804</v>
          </cell>
        </row>
        <row r="3885">
          <cell r="A3885" t="str">
            <v>33817A</v>
          </cell>
          <cell r="C3885" t="str">
            <v>SLOUPKY OHRADNÍ A PLOTOVÉ Z DÍLCŮ KOVOVÝCHKOTVENÉ DO PATEK NEBO BERANĚNÉ</v>
          </cell>
          <cell r="D3885" t="str">
            <v>T</v>
          </cell>
          <cell r="E3885">
            <v>101500</v>
          </cell>
          <cell r="F3885" t="str">
            <v>- dodání a osazení předepsaného sloupku včetně PKO- případnou betonovou patku z předepsané třídy betonu- nutné zemní práce</v>
          </cell>
          <cell r="G3885">
            <v>113838</v>
          </cell>
        </row>
        <row r="3886">
          <cell r="A3886" t="str">
            <v>33817B</v>
          </cell>
          <cell r="C3886" t="str">
            <v>SLOUPKY OHRADNÍ A PLOTOVÉ Z DÍLCŮ KOVOVÝCHDODATEČNĚ KOTVENÉ</v>
          </cell>
          <cell r="D3886" t="str">
            <v>T</v>
          </cell>
          <cell r="E3886">
            <v>101500</v>
          </cell>
          <cell r="F3886" t="str">
            <v>- dodání a osazení předepsaného sloupku, kotevní desky a spojovacího materiáluvčetně PKO- zřízení a výplň kotevních otvorů- předepsané podlití kotevních desek</v>
          </cell>
          <cell r="G3886">
            <v>113860</v>
          </cell>
        </row>
        <row r="3887">
          <cell r="A3887" t="str">
            <v>33817C</v>
          </cell>
          <cell r="C3887" t="str">
            <v>SLOUPKY PLOTOVÉ Z DÍLCŮ KOVOVÝCHDO BETONOVÝCH PATEK</v>
          </cell>
          <cell r="D3887" t="str">
            <v>KS</v>
          </cell>
          <cell r="E3887">
            <v>1050</v>
          </cell>
          <cell r="F3887" t="str">
            <v>- dodání a osazení předepsaného sloupku včetně PKO- případnou betonovou patku z předepsané třídy betonu- nutné zemní práce</v>
          </cell>
          <cell r="G3887">
            <v>113882</v>
          </cell>
        </row>
        <row r="3888">
          <cell r="A3888" t="str">
            <v>33817D</v>
          </cell>
          <cell r="C3888" t="str">
            <v>VZPĚRY PLOTOVÉ Z DÍLCŮ KOVOVÝCHDO BETONOVÝCH PATEK</v>
          </cell>
          <cell r="D3888" t="str">
            <v>KS</v>
          </cell>
          <cell r="E3888">
            <v>1160</v>
          </cell>
          <cell r="F3888" t="str">
            <v>- dodání a osazení předepsané vzpěry včetně PKO- případnou betonovou patku z předepsané třídy betonu- nutné zemní práce</v>
          </cell>
          <cell r="G3888">
            <v>113904</v>
          </cell>
        </row>
        <row r="3889">
          <cell r="A3889" t="str">
            <v>33818</v>
          </cell>
          <cell r="C3889" t="str">
            <v>SLOUPKY OHRADNÍ A PLOTOVÉ Z DÍLCŮ DŘEVĚNÝCH</v>
          </cell>
          <cell r="D3889" t="str">
            <v>M3</v>
          </cell>
          <cell r="E3889">
            <v>16600</v>
          </cell>
          <cell r="F3889" t="str">
            <v>Položka zahrnuje veškerý materiál, výrobky a polotovary, včetně mimostaveništní a vnitrostaveništní dopravy (rovněž přesuny), včetně naložení a složení,případně s uložením. -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 výplň, těsnění a tmelení spar a spojů,- čištění konstrukce a odstranění všech vrubů (vrypy, otlačeniny a pod.),- veškeré druhy opracování povrchů, včetně úprav pod nátěry a pod izolaci,- všechny druhy ocelového kotvení,- zřízení kotevních otvorů nebo jam, nejsou-li částí jiné konstrukce, jejich úpravy, očištění a ošetření,- osazení kotvení nebo přímo částí konstrukce do podpůrné konstrukce nebo do zeminy,- výplňkotevníchotvorů (případně podlití patních desek) maltou, betonem nebo jinou speciální hmotou, vyplnění jam zeminou,Dokumentace pro zadání stavby může dále předepsat, že cena položky ještě obsahuje např.:- veškeré úpravy dřeva pro zlepšení jeho užitných vlastností (impregnace, zpevňování a pod.),- veškeré druhy povrchových úprav,- zvláštní spojové prostředky, rozebíratelnost konstrukce.</v>
          </cell>
          <cell r="G3889">
            <v>113930</v>
          </cell>
        </row>
        <row r="3890">
          <cell r="A3890" t="str">
            <v>338181</v>
          </cell>
          <cell r="C3890" t="str">
            <v>SLOUPKY OHRADNÍ A PLOTOVÉ Z DÍLCŮ ZE DŘEVA MĚKKÉHO</v>
          </cell>
          <cell r="D3890" t="str">
            <v>M3</v>
          </cell>
          <cell r="E3890">
            <v>17100</v>
          </cell>
          <cell r="F3890" t="str">
            <v>Položka zahrnuje veškerý materiál, výrobky a polotovary, včetně mimostaveništní a vnitrostaveništní dopravy (rovněž přesuny), včetně naložení a složení,případně s uložením. -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 výplň, těsnění a tmelení spar a spojů,- čištění konstrukce a odstranění všech vrubů (vrypy, otlačeniny a pod.),- veškeré druhy opracování povrchů, včetně úprav pod nátěry a pod izolaci,- všechny druhy ocelového kotvení,- zřízení kotevních otvorů nebo jam, nejsou-li částí jiné konstrukce, jejich úpravy, očištění a ošetření,- osazení kotvení nebo přímo částí konstrukce do podpůrné konstrukce nebo do zeminy,- výplňkotevníchotvorů (případně podlití patních desek) maltou, betonem nebo jinou speciální hmotou, vyplnění jam zeminou,Dokumentace pro zadání stavby může dále předepsat, že cena položky ještě obsahuje např.:- veškeré úpravy dřeva pro zlepšení jeho užitných vlastností (impregnace, zpevňování a pod.),- veškeré druhy povrchových úprav,- zvláštní spojové prostředky, rozebíratelnost konstrukce.</v>
          </cell>
          <cell r="G3890">
            <v>113964</v>
          </cell>
        </row>
        <row r="3891">
          <cell r="A3891" t="str">
            <v>338182</v>
          </cell>
          <cell r="C3891" t="str">
            <v>SLOUPKY OHRADNÍ A PLOTOVÉ Z DÍLCŮ ZE DŘEVA TVRDÉHO</v>
          </cell>
          <cell r="D3891" t="str">
            <v>M3</v>
          </cell>
          <cell r="E3891">
            <v>18600</v>
          </cell>
          <cell r="F3891" t="str">
            <v>Položka zahrnuje veškerý materiál, výrobky a polotovary, včetně mimostaveništní a vnitrostaveništní dopravy (rovněž přesuny), včetně naložení a složení,případně s uložením. -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 výplň, těsnění a tmelení spar a spojů,- čištění konstrukce a odstranění všech vrubů (vrypy, otlačeniny a pod.),- veškeré druhy opracování povrchů, včetně úprav pod nátěry a pod izolaci,- všechny druhy ocelového kotvení,- zřízení kotevních otvorů nebo jam, nejsou-li částí jiné konstrukce, jejich úpravy, očištění a ošetření,- osazení kotvení nebo přímo částí konstrukce do podpůrné konstrukce nebo do zeminy,- výplňkotevníchotvorů (případně podlití patních desek) maltou, betonem nebo jinou speciální hmotou, vyplnění jam zeminou,Dokumentace pro zadání stavby může dále předepsat, že cena položky ještě obsahuje např.:- veškeré úpravy dřeva pro zlepšení jeho užitných vlastností (impregnace, zpevňování a pod.),- veškeré druhy povrchových úprav,- zvláštní spojové prostředky, rozebíratelnost konstrukce.</v>
          </cell>
          <cell r="G3891">
            <v>113998</v>
          </cell>
        </row>
        <row r="3892">
          <cell r="A3892" t="str">
            <v>338183</v>
          </cell>
          <cell r="C3892" t="str">
            <v>SLOUPKY OHRADNÍ A PLOTOVÉ Z DÍLCŮ ZE DŘEVA LEPENÉHO</v>
          </cell>
          <cell r="D3892" t="str">
            <v>M3</v>
          </cell>
          <cell r="E3892">
            <v>45400</v>
          </cell>
          <cell r="F3892" t="str">
            <v>Položka zahrnuje veškerý materiál, výrobky a polotovary, včetně mimostaveništní a vnitrostaveništní dopravy (rovněž přesuny), včetně naložení a složení,případně s uložením. -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 výplň, těsnění a tmelení spar a spojů,- čištění konstrukce a odstranění všech vrubů (vrypy, otlačeniny a pod.),- veškeré druhy opracování povrchů, včetně úprav pod nátěry a pod izolaci,- všechny druhy ocelového kotvení,- zřízení kotevních otvorů nebo jam, nejsou-li částí jiné konstrukce, jejich úpravy, očištění a ošetření,- osazení kotvení nebo přímo částí konstrukce do podpůrné konstrukce nebo do zeminy,- výplňkotevníchotvorů (případně podlití patních desek) maltou, betonem nebo jinou speciální hmotou, vyplnění jam zeminou,Dokumentace pro zadání stavby může dále předepsat, že cena položky ještě obsahuje např.:- veškeré úpravy dřeva pro zlepšení jeho užitných vlastností (impregnace, zpevňování a pod.),- veškeré druhy povrchových úprav,- zvláštní spojové prostředky, rozebíratelnost konstrukce.</v>
          </cell>
          <cell r="G3892">
            <v>114032</v>
          </cell>
        </row>
        <row r="3893">
          <cell r="A3893" t="str">
            <v>338184</v>
          </cell>
          <cell r="C3893" t="str">
            <v>SLOUPKY OHRADNÍ A PLOTOVÉ Z DÍLCŮ ZE DŘEVA AGLOMEROVANÉHO</v>
          </cell>
          <cell r="D3893" t="str">
            <v>M3</v>
          </cell>
          <cell r="E3893">
            <v>50100</v>
          </cell>
          <cell r="F3893" t="str">
            <v>Položka zahrnuje veškerý materiál, výrobky a polotovary, včetně mimostaveništní a vnitrostaveništní dopravy (rovněž přesuny), včetně naložení a složení,případně s uložením. -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 výplň, těsnění a tmelení spar a spojů,- čištění konstrukce a odstranění všech vrubů (vrypy, otlačeniny a pod.),- veškeré druhy opracování povrchů, včetně úprav pod nátěry a pod izolaci,- všechny druhy ocelového kotvení,- zřízení kotevních otvorů nebo jam, nejsou-li částí jiné konstrukce, jejich úpravy, očištění a ošetření,- osazení kotvení nebo přímo částí konstrukce do podpůrné konstrukce nebo do zeminy,- výplňkotevníchotvorů (případně podlití patních desek) maltou, betonem nebo jinou speciální hmotou, vyplnění jam zeminou,Dokumentace pro zadání stavby může dále předepsat, že cena položky ještě obsahuje např.:- veškeré úpravy dřeva pro zlepšení jeho užitných vlastností (impregnace, zpevňování a pod.),- veškeré druhy povrchových úprav,- zvláštní spojové prostředky, rozebíratelnost konstrukce.</v>
          </cell>
          <cell r="G3893">
            <v>114066</v>
          </cell>
        </row>
        <row r="3894">
          <cell r="A3894" t="str">
            <v>33819</v>
          </cell>
          <cell r="C3894" t="str">
            <v>SLOUPKY OHRADNÍ A PLOTOVÉ Z DÍLCŮ KAMENNÝCH</v>
          </cell>
          <cell r="D3894" t="str">
            <v>M3</v>
          </cell>
          <cell r="E3894">
            <v>26500</v>
          </cell>
          <cell r="F3894"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894">
            <v>114104</v>
          </cell>
        </row>
        <row r="3895">
          <cell r="A3895" t="str">
            <v>33821</v>
          </cell>
          <cell r="C3895" t="str">
            <v>SLOUPKY OHRADNÍ A PLOTOVÉ Z KAMENE A LOM VÝROBKŮ</v>
          </cell>
          <cell r="D3895" t="str">
            <v>M3</v>
          </cell>
          <cell r="E3895">
            <v>6490</v>
          </cell>
          <cell r="F3895" t="str">
            <v>Položka zahrnuje veškerý materiál, výrobky a polotovary, včetně mimostaveništní a vnitrostaveništní dopravy (rovněž přesuny), včetně naložení a složení, případně s uložením.</v>
          </cell>
          <cell r="G3895">
            <v>114138</v>
          </cell>
        </row>
        <row r="3896">
          <cell r="A3896" t="str">
            <v>33822</v>
          </cell>
          <cell r="C3896" t="str">
            <v>SLOUPKY OHRADNÍ A PLOTOVÉ Z DÍLCŮ Z KAMENICKÝCH VÝROBKŮ</v>
          </cell>
          <cell r="D3896" t="str">
            <v>M3</v>
          </cell>
          <cell r="E3896">
            <v>70200</v>
          </cell>
          <cell r="F3896" t="str">
            <v>Položka zahrnuje veškerý materiál, výrobky a polotovary, včetně mimostaveništní a vnitrostaveništní dopravy (rovněž přesuny), včetně naložení a složení, případně s uložením.</v>
          </cell>
          <cell r="G3896">
            <v>114162</v>
          </cell>
        </row>
        <row r="3897">
          <cell r="A3897" t="str">
            <v>33823</v>
          </cell>
          <cell r="C3897" t="str">
            <v>SLOUPKY OHRADNÍ A PLOTOVÉ Z CIHEL PÁLENÝCH</v>
          </cell>
          <cell r="D3897" t="str">
            <v>M3</v>
          </cell>
          <cell r="E3897">
            <v>5530</v>
          </cell>
          <cell r="F3897" t="str">
            <v>Položka zahrnuje veškerý materiál, výrobky a polotovary, včetně mimostaveništní a vnitrostaveništní dopravy (rovněž přesuny), včetně naložení a složení, případně s uložením.</v>
          </cell>
          <cell r="G3897">
            <v>114186</v>
          </cell>
        </row>
        <row r="3898">
          <cell r="A3898" t="str">
            <v>33827</v>
          </cell>
          <cell r="C3898" t="str">
            <v>SLOUPKY OHRADNÍ A PLOTOVÉ Z CIHEL A TVÁRNIC NEPÁLENÝCH</v>
          </cell>
          <cell r="D3898" t="str">
            <v>M3</v>
          </cell>
          <cell r="E3898">
            <v>5070</v>
          </cell>
          <cell r="F3898" t="str">
            <v>Položka zahrnuje veškerý materiál, výrobky a polotovary, včetně mimostaveništní a vnitrostaveništní dopravy (rovněž přesuny), včetně naložení a složení, případně s uložením.</v>
          </cell>
          <cell r="G3898">
            <v>114210</v>
          </cell>
        </row>
        <row r="3899">
          <cell r="A3899" t="str">
            <v>33831</v>
          </cell>
          <cell r="C3899" t="str">
            <v>SLOUPKY OHRADNÍ A PLOTOVÉ Z PROST BET</v>
          </cell>
          <cell r="D3899" t="str">
            <v>M3</v>
          </cell>
          <cell r="E3899">
            <v>15400</v>
          </cell>
          <cell r="F3899" t="str">
            <v>- dodáníčerstvéhobetonu(betonovésměsi)požadovanékvality,jehouloženído požadovaného tvaru, konzistenci čerstvého betonu a způsobu hutnění, ošetření a ochranu betonu,- bedněnípožadovanýchkonstr. (i ztracené) s úpravoudle požadovanékvality povrchu betonu, včetně odbedňovacích a odskružovacích prostředků,- úpravy pro osazení kotevních prvků, doplňkových konstrukcí a vybavení,- úpravy povrchu pro položení požadované izolace, povlaků a nátěrů, případně vyspravení,- opatřenípovrchůbetonuizolacíproti zemní vlhkosti v částech, kde přijdou do styku se zeminou nebo kamenivem,- případné zřízení spojovací vrstvy u základů,</v>
          </cell>
          <cell r="G3899">
            <v>114234</v>
          </cell>
        </row>
        <row r="3900">
          <cell r="A3900" t="str">
            <v>338311</v>
          </cell>
          <cell r="C3900" t="str">
            <v>SLOUPKY OHRAD A PLOTOVÉ Z PROST BET DO C8/10</v>
          </cell>
          <cell r="D3900" t="str">
            <v>M3</v>
          </cell>
          <cell r="E3900">
            <v>15200</v>
          </cell>
          <cell r="F3900" t="str">
            <v>- dodáníčerstvéhobetonu(betonovésměsi)požadovanékvality,jehouloženído požadovaného tvaru, konzistenci čerstvého betonu a způsobu hutnění, ošetření a ochranu betonu,- bedněnípožadovanýchkonstr. (i ztracené) s úpravoudle požadovanékvality povrchu betonu, včetně odbedňovacích a odskružovacích prostředků,- úpravy pro osazení kotevních prvků, doplňkových konstrukcí a vybavení,- úpravy povrchu pro položení požadované izolace, povlaků a nátěrů, případně vyspravení,- opatřenípovrchůbetonuizolacíproti zemní vlhkosti v částech, kde přijdou do styku se zeminou nebo kamenivem,- případné zřízení spojovací vrstvy u základů,</v>
          </cell>
          <cell r="G3900">
            <v>114259</v>
          </cell>
        </row>
        <row r="3901">
          <cell r="A3901" t="str">
            <v>338312</v>
          </cell>
          <cell r="C3901" t="str">
            <v>SLOUPKY OHRADNÍ A PLOTOVÉ Z PROST BET DO C12/15</v>
          </cell>
          <cell r="D3901" t="str">
            <v>M3</v>
          </cell>
          <cell r="E3901">
            <v>15400</v>
          </cell>
          <cell r="F3901" t="str">
            <v>- dodáníčerstvéhobetonu(betonovésměsi)požadovanékvality,jehouloženído požadovaného tvaru, konzistenci čerstvého betonu a způsobu hutnění, ošetření a ochranu betonu,- bedněnípožadovanýchkonstr. (i ztracené) s úpravoudle požadovanékvality povrchu betonu, včetně odbedňovacích a odskružovacích prostředků- úpravy pro osazení kotevních prvků, doplňkových konstrukcí a vybavení,- úpravy povrchu pro položení požadované izolace, povlaků a nátěrů, případně vyspravení,- opatřenípovrchůbetonuizolacíproti zemní vlhkosti v částech, kde přijdou do styku se zeminou nebo kamenivem,- případné zřízení spojovací vrstvy u základů,</v>
          </cell>
          <cell r="G3901">
            <v>114284</v>
          </cell>
        </row>
        <row r="3902">
          <cell r="A3902" t="str">
            <v>338313</v>
          </cell>
          <cell r="C3902" t="str">
            <v>SLOUPKY OHRADNÍ A PLOTOVÉ Z PROST BET DO C16/20</v>
          </cell>
          <cell r="D3902" t="str">
            <v>M3</v>
          </cell>
          <cell r="E3902">
            <v>15700</v>
          </cell>
          <cell r="F3902" t="str">
            <v>- dodáníčerstvéhobetonu(betonovésměsi)požadovanékvality,jehouloženído požadovaného tvaru, konzistenci čerstvého betonu a způsobu hutnění, ošetření a ochranu betonu,- bedněnípožadovanýchkonstr. (i ztracené) s úpravoudle požadovanékvality povrchu betonu, včetně odbedňovacích a odskružovacích prostředků,- úpravy pro osazení kotevních prvků, doplňkových konstrukcí a vybavení,- úpravy povrchu pro položení požadované izolace, povlaků a nátěrů, případně vyspravení,- opatřenípovrchůbetonuizolacíproti zemní vlhkosti v částech, kde přijdou do styku se zeminou nebo kamenivem,- případné zřízení spojovací vrstvy u základů,</v>
          </cell>
          <cell r="G3902">
            <v>114309</v>
          </cell>
        </row>
        <row r="3903">
          <cell r="A3903" t="str">
            <v>33831A</v>
          </cell>
          <cell r="C3903" t="str">
            <v>SLOUPKY OHRADNÍ A PLOTOVÉ Z PROST BET DO C20/25</v>
          </cell>
          <cell r="D3903" t="str">
            <v>M3</v>
          </cell>
          <cell r="E3903">
            <v>15900</v>
          </cell>
          <cell r="F3903" t="str">
            <v>- dodáníčerstvéhobetonu(betonovésměsi)požadovanékvality,jehouloženído požadovaného tvaru, konzistenci čerstvého betonu a způsobu hutnění, ošetření a ochranu betonu,- bedněnípožadovanýchkonstr. (i ztracené) s úpravoudle požadovanékvality povrchu betonu, včetně odbedňovacích a odskružovacích prostředků,- úpravy pro osazení kotevních prvků, doplňkových konstrukcí a vybavení,- úpravy povrchu pro položení požadované izolace, povlaků a nátěrů, případně vyspravení,- opatřenípovrchůbetonuizolacíproti zemní vlhkosti v částech, kde přijdou do styku se zeminou nebo kamenivem,- případné zřízení spojovací vrstvy u základů,</v>
          </cell>
          <cell r="G3903">
            <v>114334</v>
          </cell>
        </row>
        <row r="3904">
          <cell r="A3904" t="str">
            <v>33832</v>
          </cell>
          <cell r="C3904" t="str">
            <v>SLOUPKY OHRADNÍ A PLOTOVÉ ZE ŽELEZOBET</v>
          </cell>
          <cell r="D3904" t="str">
            <v>M3</v>
          </cell>
          <cell r="E3904">
            <v>14100</v>
          </cell>
          <cell r="F3904" t="str">
            <v>- dodáníčerstvéhobetonu(betonovésměsi)požadovanékvality,jehouloženído požadovaného tvaru při jakékoliv hustotě výztuže, konzistenci čerstvého betonu a způsobu hutnění, ošetření a ochranu betonu,- bedněnípožadovanýchkonstr. (i ztracené) s úpravoudle požadovanékvality povrchu betonu, včetně odbedňovacích a odskružovacích prostředků,- úpravy pro osazení výztuže,kotevních prvků, doplňkových konstrukcí a vybavení,- - opatřenípovrchůbetonuizolacíproti zemní vlhkosti v částech, kde přijdou do styku se zeminou nebo kamenivem,- případné zřízení spojovací vrstvy u základů,- úpravy pro osazení zařízení ochrany konstrukce proti vlivu bludných proudů</v>
          </cell>
          <cell r="G3904">
            <v>114363</v>
          </cell>
        </row>
        <row r="3905">
          <cell r="A3905" t="str">
            <v>338321</v>
          </cell>
          <cell r="C3905" t="str">
            <v>SLOUPKY OHRADNÍ A PLOTOVÉ ZE ŽELEZOBET DO C8/10</v>
          </cell>
          <cell r="D3905" t="str">
            <v>M3</v>
          </cell>
          <cell r="E3905">
            <v>13800</v>
          </cell>
          <cell r="F3905" t="str">
            <v>-- dodáníčerstvéhobetonu(betonovésměsi)požadovanékvality,jehouloženído požadovaného tvaru při jakékoliv hustotě výztuže, konzistenci čerstvého betonu a způsobu hutnění, ošetření a ochranu betonu,- bedněnípožadovanýchkonstr. (i ztracené) s úpravoudle požadovanékvality povrchu betonu, včetně odbedňovacích a odskružovacích prostředků,- úpravy pro osazení výztuže,kotevních prvků, doplňkových konstrukcí a vybavení,- - opatřenípovrchůbetonuizolacíproti zemní vlhkosti v částech, kde přijdou do styku se zeminou nebo kamenivem,- případné zřízení spojovací vrstvy u základů,- úpravy pro osazení zařízení ochrany konstrukce proti vlivu bludných proudů</v>
          </cell>
          <cell r="G3905">
            <v>114389</v>
          </cell>
        </row>
        <row r="3906">
          <cell r="A3906" t="str">
            <v>338322</v>
          </cell>
          <cell r="C3906" t="str">
            <v>SLOUPKY OHRADNÍ A PLOTOVÉ ZE ŽELEZOBET DO C12/15</v>
          </cell>
          <cell r="D3906" t="str">
            <v>M3</v>
          </cell>
          <cell r="E3906">
            <v>14100</v>
          </cell>
          <cell r="F3906" t="str">
            <v>- dodáníčerstvéhobetonu(betonovésměsi)požadovanékvality,jehouloženído požadovaného tvaru při jakékoliv hustotě výztuže, konzistenci čerstvého betonu a způsobu hutnění, ošetření a ochranu betonu,- bedněnípožadovanýchkonstr. (i ztracené) s úpravoudle požadovanékvality povrchu betonu, včetně odbedňovacích a odskružovacích prostředků,- úpravy pro osazení výztuže,kotevních prvků, doplňkových konstrukcí a vybavení,- - opatřenípovrchůbetonuizolacíproti zemní vlhkosti v částech, kde přijdou do styku se zeminou nebo kamenivem,- případné zřízení spojovací vrstvy u základů,- úpravy pro osazení zařízení ochrany konstrukce proti vlivu bludných proudů</v>
          </cell>
          <cell r="G3906">
            <v>114414</v>
          </cell>
        </row>
        <row r="3907">
          <cell r="A3907" t="str">
            <v>338323</v>
          </cell>
          <cell r="C3907" t="str">
            <v>SLOUPKY OHRADNÍ A PLOTOVÉ ZE ŽELEZOBET DO C16/20</v>
          </cell>
          <cell r="D3907" t="str">
            <v>M3</v>
          </cell>
          <cell r="E3907">
            <v>14300</v>
          </cell>
          <cell r="F3907" t="str">
            <v>- dodáníčerstvéhobetonu(betonovésměsi)požadovanékvality,jehouloženído požadovaného tvaru při jakékoliv hustotě výztuže, konzistenci čerstvého betonu a způsobu hutnění, ošetření a ochranu betonu,- bedněnípožadovanýchkonstr. (i ztracené) s úpravoudle požadovanékvality povrchu betonu, včetně odbedňovacích a odskružovacích prostředků,- úpravy pro osazení výztuže,kotevních prvků, doplňkových konstrukcí a vybavení,- - opatřenípovrchůbetonuizolacíproti zemní vlhkosti v částech, kde přijdou do styku se zeminou nebo kamenivem,- případné zřízení spojovací vrstvy u základů,- úpravy pro osazení zařízení ochrany konstrukce proti vlivu bludných proudů</v>
          </cell>
          <cell r="G3907">
            <v>114439</v>
          </cell>
        </row>
        <row r="3908">
          <cell r="A3908" t="str">
            <v>338324</v>
          </cell>
          <cell r="C3908" t="str">
            <v>SLOUPKY OHRADNÍ A PLOTOVÉ ZE ŽELEZOBET DO C25/30</v>
          </cell>
          <cell r="D3908" t="str">
            <v>M3</v>
          </cell>
          <cell r="E3908">
            <v>14900</v>
          </cell>
          <cell r="F3908" t="str">
            <v>- dodáníčerstvéhobetonu(betonovésměsi)požadovanékvality,jehouloženído požadovaného tvaru při jakékoliv hustotě výztuže, konzistenci čerstvého betonu a způsobu hutnění, ošetření a ochranu betonu,- bedněnípožadovanýchkonstr. (i ztracené) s úpravoudle požadovanékvality povrchu betonu, včetně odbedňovacích a odskružovacích prostředků,- úpravy pro osazení výztuže,kotevních prvků, doplňkových konstrukcí a vybavení,- - opatřenípovrchůbetonuizolacíproti zemní vlhkosti v částech, kde přijdou do styku se zeminou nebo kamenivem,- případné zřízení spojovací vrstvy u základů,- úpravy pro osazení zařízení ochrany konstrukce proti vlivu bludných proudů</v>
          </cell>
          <cell r="G3908">
            <v>114464</v>
          </cell>
        </row>
        <row r="3909">
          <cell r="A3909" t="str">
            <v>33832A</v>
          </cell>
          <cell r="C3909" t="str">
            <v>SLOUPKY OHRADNÍ A PLOTOVÉ ZE ŽELEZOBET DO C20/25</v>
          </cell>
          <cell r="D3909" t="str">
            <v>M3</v>
          </cell>
          <cell r="E3909">
            <v>14600</v>
          </cell>
          <cell r="F3909" t="str">
            <v>- dodáníčerstvéhobetonu(betonovésměsi)požadovanékvality,jehouloženído požadovaného tvaru při jakékoliv hustotě výztuže, konzistenci čerstvého betonu a způsobu hutnění, ošetření a ochranu betonu,- bedněnípožadovanýchkonstr. (i ztracené) s úpravoudle požadovanékvality povrchu betonu, včetně odbedňovacích a odskružovacích prostředků,- úpravy pro osazení výztuže,kotevních prvků, doplňkových konstrukcí a vybavení,- - opatřenípovrchůbetonuizolacíproti zemní vlhkosti v částech, kde přijdou do styku se zeminou nebo kamenivem,- případné zřízení spojovací vrstvy u základů,- úpravy pro osazení zařízení ochrany konstrukce proti vlivu bludných proudů</v>
          </cell>
          <cell r="G3909">
            <v>114489</v>
          </cell>
        </row>
        <row r="3910">
          <cell r="A3910" t="str">
            <v>33836</v>
          </cell>
          <cell r="C3910" t="str">
            <v>VÝZTUŽ OHRAD A PLOT SLOUPKŮ Z OCELI</v>
          </cell>
          <cell r="D3910" t="str">
            <v>T</v>
          </cell>
          <cell r="E3910">
            <v>39000</v>
          </cell>
          <cell r="F391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ochranu výztuže do doby jejího zabetonování,- úpravy výztuže pro zřízeníkotevních prvků a doplňkových konstrukcí,- veškerá opatření pro zajištění soudržnosti výztuže a betonu,- povrchovou antikorozní úpravu výztuže,- separaci výztuže.</v>
          </cell>
          <cell r="G3910">
            <v>114518</v>
          </cell>
        </row>
        <row r="3911">
          <cell r="A3911" t="str">
            <v>338362</v>
          </cell>
          <cell r="C3911" t="str">
            <v>VÝZTUŽ OHRAD A PLOT SLOUPKŮ Z OCELI 10216, 11373, 11375 T</v>
          </cell>
          <cell r="D3911" t="str">
            <v>T</v>
          </cell>
          <cell r="E3911">
            <v>38400</v>
          </cell>
          <cell r="F391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výztužebetonem,- veškeré svary nebo jiné spoje výztuže,- pomocné konstrukce a práce pro osazení a upevnění výztuže,- zednické výpomoci pro montáž betonářské výztuže,- ochranu výztuže do doby jejího zabetonování,- úpravy výztuže pro zřízení kotevních prvků a doplňkových konstrukcí,- veškerá opatření pro zajištění soudržnosti výztuže a betonu,- povrchovou antikorozní úpravu výztuže,- separaci výztuže.</v>
          </cell>
          <cell r="G3911">
            <v>114547</v>
          </cell>
        </row>
        <row r="3912">
          <cell r="A3912" t="str">
            <v>338363</v>
          </cell>
          <cell r="C3912" t="str">
            <v>VÝZTUŽ OHRAD A PLOT SLOUPKŮ Z OCELI 10335, 10338 T</v>
          </cell>
          <cell r="D3912" t="str">
            <v>T</v>
          </cell>
          <cell r="E3912">
            <v>39500</v>
          </cell>
          <cell r="F391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výztužebetonem,- veškeré svary nebo jiné spoje výztuže,- pomocné konstrukce a práce pro osazení a upevnění výztuže,- zednické výpomoci pro montáž betonářské výztuže,- ochranu výztuže do doby jejího zabetonování,- úpravy výztuže pro zřízení kotevních prvků a doplňkových konstrukcí,- veškerá opatření pro zajištění soudržnosti výztuže a betonu,- povrchovou antikorozní úpravu výztuže,- separaci výztuže.</v>
          </cell>
          <cell r="G3912">
            <v>114577</v>
          </cell>
        </row>
        <row r="3913">
          <cell r="A3913" t="str">
            <v>338364</v>
          </cell>
          <cell r="C3913" t="str">
            <v>VÝZTUŽ OHRAD A PLOT SLOUPKŮ Z OCELI 10425, B420B</v>
          </cell>
          <cell r="D3913" t="str">
            <v>T</v>
          </cell>
          <cell r="E3913">
            <v>38700</v>
          </cell>
          <cell r="F391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ochranu výztuže do doby jejího zabetonování,- úpravy výztuže pro zřízeníkotevních prvků a doplňkových konstrukcí,- veškerá opatření pro zajištění soudržnosti výztuže a betonu,- povrchovou antikorozní úpravu výztuže,- separaci výztuže.</v>
          </cell>
          <cell r="G3913">
            <v>114607</v>
          </cell>
        </row>
        <row r="3914">
          <cell r="A3914" t="str">
            <v>338365</v>
          </cell>
          <cell r="C3914" t="str">
            <v>VÝZTUŽ OHRAD A PLOT SLOUPKŮ Z OCELI 10505, B500B</v>
          </cell>
          <cell r="D3914" t="str">
            <v>T</v>
          </cell>
          <cell r="E3914">
            <v>39000</v>
          </cell>
          <cell r="F391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ochranu výztuže do doby jejího zabetonování,- úpravy výztuže pro zřízeníkotevních prvkůa doplňkových konstrukcí,- veškerá opatření pro zajištění soudržnosti výztuže a betonu,- povrchovou antikorozní úpravu výztuže,- separaci výztuže.</v>
          </cell>
          <cell r="G3914">
            <v>114636</v>
          </cell>
        </row>
        <row r="3915">
          <cell r="A3915" t="str">
            <v>338367</v>
          </cell>
          <cell r="C3915" t="str">
            <v>VÝZTUŽ OHRAD A PLOT SLOUPKŮ TUHÁ</v>
          </cell>
          <cell r="D3915" t="str">
            <v>T</v>
          </cell>
          <cell r="E3915">
            <v>35100</v>
          </cell>
          <cell r="F391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ochranu výztuže do doby jejího zabetonování,- úpravy výztuže pro zřízení kotevních prvkůa doplňkových konstrukcí,- veškerá opatření pro zajištění soudržnosti výztuže a betonu,- povrchovou antikorozní úpravu výztuže,- separaci výztuže.</v>
          </cell>
          <cell r="G3915">
            <v>114665</v>
          </cell>
        </row>
        <row r="3916">
          <cell r="A3916" t="str">
            <v>33894A</v>
          </cell>
          <cell r="C3916" t="str">
            <v>SLOUPKY OHRADNÍ A PLOTOVÉ KOVOVÉ KOTVENÉ DO PATEK NEBO BERANĚNÉ</v>
          </cell>
          <cell r="D3916" t="str">
            <v>T</v>
          </cell>
          <cell r="E3916">
            <v>103300</v>
          </cell>
          <cell r="F3916" t="str">
            <v>- dodání a osazení předepsaného sloupku včetně PKO- případnou betonovou patku z předepsané třídy betonu- nutné zemní práce</v>
          </cell>
          <cell r="G3916">
            <v>114698</v>
          </cell>
        </row>
        <row r="3917">
          <cell r="A3917" t="str">
            <v>33894B</v>
          </cell>
          <cell r="C3917" t="str">
            <v>SLOUPKY OHRADNÍ A PLOTOVÉKOVOVÉ DODATEČNĚ KOTVENÉ</v>
          </cell>
          <cell r="D3917" t="str">
            <v>T</v>
          </cell>
          <cell r="E3917">
            <v>103300</v>
          </cell>
          <cell r="F3917" t="str">
            <v>- dodání a osazení předepsaného sloupku, kotevní desky a spojovacího materiáluvčetně PKO- zřízení a výplň kotevních otvorů- předepsané podlití kotevních desek</v>
          </cell>
          <cell r="G3917">
            <v>114720</v>
          </cell>
        </row>
        <row r="3918">
          <cell r="A3918" t="str">
            <v>33895</v>
          </cell>
          <cell r="C3918" t="str">
            <v>SLOUPKY OHRADNÍ A PLOTOVÉ DŘEVĚNÉ</v>
          </cell>
          <cell r="D3918" t="str">
            <v>M3</v>
          </cell>
          <cell r="E3918">
            <v>16600</v>
          </cell>
          <cell r="F391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18">
            <v>114746</v>
          </cell>
        </row>
        <row r="3919">
          <cell r="A3919" t="str">
            <v>338951</v>
          </cell>
          <cell r="C3919" t="str">
            <v>SLOUPKY OHRADNÍ A PLOTOVÉ ZE DŘEVA MĚKKÉHO</v>
          </cell>
          <cell r="D3919" t="str">
            <v>M3</v>
          </cell>
          <cell r="E3919">
            <v>17100</v>
          </cell>
          <cell r="F391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19">
            <v>114779</v>
          </cell>
        </row>
        <row r="3920">
          <cell r="A3920" t="str">
            <v>338952</v>
          </cell>
          <cell r="C3920" t="str">
            <v>SLOUPKY OHRADNÍ A PLOTOVÉ ZE DŘEVA TVRDÉHO</v>
          </cell>
          <cell r="D3920" t="str">
            <v>M3</v>
          </cell>
          <cell r="E3920">
            <v>21300</v>
          </cell>
          <cell r="F392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20">
            <v>114812</v>
          </cell>
        </row>
        <row r="3921">
          <cell r="A3921" t="str">
            <v>338953</v>
          </cell>
          <cell r="C3921" t="str">
            <v>SLOUPKY OHRADNÍ A PLOTOVÉ ZE DŘEVA LEPENÉHO</v>
          </cell>
          <cell r="D3921" t="str">
            <v>M3</v>
          </cell>
          <cell r="E3921">
            <v>51500</v>
          </cell>
          <cell r="F392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21">
            <v>114845</v>
          </cell>
        </row>
        <row r="3922">
          <cell r="A3922" t="str">
            <v>338954</v>
          </cell>
          <cell r="C3922" t="str">
            <v>SLOUPKY OHRADNÍ A PLOTOVÉ ZE DŘEVA AGLOMEROVANÉHO</v>
          </cell>
          <cell r="D3922" t="str">
            <v>M3</v>
          </cell>
          <cell r="E3922">
            <v>51300</v>
          </cell>
          <cell r="F392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22">
            <v>114878</v>
          </cell>
        </row>
        <row r="3923">
          <cell r="A3923" t="str">
            <v>34211</v>
          </cell>
          <cell r="C3923" t="str">
            <v>STĚNY A PŘÍČKY VÝPLŇ A ODDĚL Z DÍLCŮ BETON</v>
          </cell>
          <cell r="D3923" t="str">
            <v>M3</v>
          </cell>
          <cell r="E3923">
            <v>8310</v>
          </cell>
          <cell r="F392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23">
            <v>114923</v>
          </cell>
        </row>
        <row r="3924">
          <cell r="A3924" t="str">
            <v>342112</v>
          </cell>
          <cell r="C3924" t="str">
            <v>STĚNY A PŘÍČKY VÝPLŇ A ODDĚL Z DÍLCŮ BETON DO C12/15</v>
          </cell>
          <cell r="D3924" t="str">
            <v>M3</v>
          </cell>
          <cell r="E3924">
            <v>7920</v>
          </cell>
          <cell r="F392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24">
            <v>114954</v>
          </cell>
        </row>
        <row r="3925">
          <cell r="A3925" t="str">
            <v>342113</v>
          </cell>
          <cell r="C3925" t="str">
            <v>STĚNY A PŘÍČKY VÝPLŇ A ODDĚL Z DÍLCŮ BETON DO C16/20</v>
          </cell>
          <cell r="D3925" t="str">
            <v>M3</v>
          </cell>
          <cell r="E3925">
            <v>8160</v>
          </cell>
          <cell r="F392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25">
            <v>114985</v>
          </cell>
        </row>
        <row r="3926">
          <cell r="A3926" t="str">
            <v>342114</v>
          </cell>
          <cell r="C3926" t="str">
            <v>STĚNY A PŘÍČKY VÝPLŇ A ODDĚL Z DÍLCŮ BETON DO C25/30</v>
          </cell>
          <cell r="D3926" t="str">
            <v>M3</v>
          </cell>
          <cell r="E3926">
            <v>8570</v>
          </cell>
          <cell r="F392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26">
            <v>115016</v>
          </cell>
        </row>
        <row r="3927">
          <cell r="A3927" t="str">
            <v>342115</v>
          </cell>
          <cell r="C3927" t="str">
            <v>STĚNY A PŘÍČKY VÝPLŇ A ODDĚL Z DÍLCŮ BETON DO C30/37</v>
          </cell>
          <cell r="D3927" t="str">
            <v>M3</v>
          </cell>
          <cell r="E3927">
            <v>8950</v>
          </cell>
          <cell r="F392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27">
            <v>115047</v>
          </cell>
        </row>
        <row r="3928">
          <cell r="A3928" t="str">
            <v>34211A</v>
          </cell>
          <cell r="C3928" t="str">
            <v>STĚNY A PŘÍČKY VÝPLŇ A ODDĚL Z DÍLCŮ BETON DO C20/25</v>
          </cell>
          <cell r="D3928" t="str">
            <v>M3</v>
          </cell>
          <cell r="E3928">
            <v>8350</v>
          </cell>
          <cell r="F392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28">
            <v>115078</v>
          </cell>
        </row>
        <row r="3929">
          <cell r="A3929" t="str">
            <v>34212</v>
          </cell>
          <cell r="C3929" t="str">
            <v>STĚNY A PŘÍČKY VÝPLŇ A ODDĚL Z DÍLCŮ ŽELEZOBETON</v>
          </cell>
          <cell r="D3929" t="str">
            <v>M3</v>
          </cell>
          <cell r="E3929">
            <v>12900</v>
          </cell>
          <cell r="F392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29">
            <v>115113</v>
          </cell>
        </row>
        <row r="3930">
          <cell r="A3930" t="str">
            <v>342122</v>
          </cell>
          <cell r="C3930" t="str">
            <v>STĚNY A PŘÍČKY VÝPLŇ A ODDĚL Z DÍLCŮ ŽELBET DO C12/15</v>
          </cell>
          <cell r="D3930" t="str">
            <v>M3</v>
          </cell>
          <cell r="E3930">
            <v>12900</v>
          </cell>
          <cell r="F393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0">
            <v>115144</v>
          </cell>
        </row>
        <row r="3931">
          <cell r="A3931" t="str">
            <v>342123</v>
          </cell>
          <cell r="C3931" t="str">
            <v>STĚNY A PŘÍČKY VÝPLŇ A ODDĚL Z DÍLCŮ ŽELBET DO C16/20</v>
          </cell>
          <cell r="D3931" t="str">
            <v>M3</v>
          </cell>
          <cell r="E3931">
            <v>12900</v>
          </cell>
          <cell r="F393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1">
            <v>115175</v>
          </cell>
        </row>
        <row r="3932">
          <cell r="A3932" t="str">
            <v>342124</v>
          </cell>
          <cell r="C3932" t="str">
            <v>STĚNY A PŘÍČKY VÝPLŇ A ODDĚL Z DÍLCŮ ŽELBET DO C25/30</v>
          </cell>
          <cell r="D3932" t="str">
            <v>M3</v>
          </cell>
          <cell r="E3932">
            <v>13400</v>
          </cell>
          <cell r="F393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2">
            <v>115206</v>
          </cell>
        </row>
        <row r="3933">
          <cell r="A3933" t="str">
            <v>342125</v>
          </cell>
          <cell r="C3933" t="str">
            <v>STĚNY A PŘÍČKY VÝPLŇ A ODDĚL Z DÍLCŮ ŽELBET DO C30/37</v>
          </cell>
          <cell r="D3933" t="str">
            <v>M3</v>
          </cell>
          <cell r="E3933">
            <v>13700</v>
          </cell>
          <cell r="F393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3">
            <v>115237</v>
          </cell>
        </row>
        <row r="3934">
          <cell r="A3934" t="str">
            <v>342126</v>
          </cell>
          <cell r="C3934" t="str">
            <v>STĚNY A PŘÍČKY VÝPLŇ A ODDĚL Z DÍLCŮ ŽELBET DO C40/50</v>
          </cell>
          <cell r="D3934" t="str">
            <v>M3</v>
          </cell>
          <cell r="E3934">
            <v>14300</v>
          </cell>
          <cell r="F393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4">
            <v>115268</v>
          </cell>
        </row>
        <row r="3935">
          <cell r="A3935" t="str">
            <v>34212A</v>
          </cell>
          <cell r="C3935" t="str">
            <v>STĚNY A PŘÍČKY VÝPLŇ A ODDĚL Z DÍLCŮ ŽELBET DO C20/25</v>
          </cell>
          <cell r="D3935" t="str">
            <v>M3</v>
          </cell>
          <cell r="E3935">
            <v>13100</v>
          </cell>
          <cell r="F393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5">
            <v>115299</v>
          </cell>
        </row>
        <row r="3936">
          <cell r="A3936" t="str">
            <v>34213</v>
          </cell>
          <cell r="C3936" t="str">
            <v>STĚNY A PŘÍČKY VÝPLŇ A ODDĚL Z DÍLCŮ Z PŘEDPJ BET</v>
          </cell>
          <cell r="D3936" t="str">
            <v>M3</v>
          </cell>
          <cell r="E3936">
            <v>13700</v>
          </cell>
          <cell r="F393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6">
            <v>115334</v>
          </cell>
        </row>
        <row r="3937">
          <cell r="A3937" t="str">
            <v>342134</v>
          </cell>
          <cell r="C3937" t="str">
            <v>STĚNY A PŘÍČKY VÝPLŇ A ODDĚL Z DÍLCŮ Z PŘEDPJ BET DO C25/30</v>
          </cell>
          <cell r="D3937" t="str">
            <v>M3</v>
          </cell>
          <cell r="E3937">
            <v>13600</v>
          </cell>
          <cell r="F393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7">
            <v>115365</v>
          </cell>
        </row>
        <row r="3938">
          <cell r="A3938" t="str">
            <v>342135</v>
          </cell>
          <cell r="C3938" t="str">
            <v>STĚNY A PŘÍČKY VÝPLŇ A ODDĚL Z DÍLCŮ Z PŘEDPJ BET DO C30/37</v>
          </cell>
          <cell r="D3938" t="str">
            <v>M3</v>
          </cell>
          <cell r="E3938">
            <v>13700</v>
          </cell>
          <cell r="F393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8">
            <v>115396</v>
          </cell>
        </row>
        <row r="3939">
          <cell r="A3939" t="str">
            <v>342136</v>
          </cell>
          <cell r="C3939" t="str">
            <v>STĚNY A PŘÍČKY VÝPLŇ A ODDĚL Z DÍLCŮ Z PŘEDPJ BET DO C40/50</v>
          </cell>
          <cell r="D3939" t="str">
            <v>M3</v>
          </cell>
          <cell r="E3939">
            <v>14100</v>
          </cell>
          <cell r="F393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39">
            <v>115427</v>
          </cell>
        </row>
        <row r="3940">
          <cell r="A3940" t="str">
            <v>34214</v>
          </cell>
          <cell r="C3940" t="str">
            <v>STĚNY A PŘÍČKY VÝPLŇ A ODDĚL Z DÍLCŮ Z LEHKÉHO BETONU</v>
          </cell>
          <cell r="D3940" t="str">
            <v>M3</v>
          </cell>
          <cell r="E3940">
            <v>14400</v>
          </cell>
          <cell r="F394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40">
            <v>115462</v>
          </cell>
        </row>
        <row r="3941">
          <cell r="A3941" t="str">
            <v>34215</v>
          </cell>
          <cell r="C3941" t="str">
            <v>STĚNY A PŘÍČKY VÝPLŇ A ODDĚL Z DÍLCŮ Z PLAST HMOT</v>
          </cell>
          <cell r="D3941" t="str">
            <v>M3</v>
          </cell>
          <cell r="E3941">
            <v>24900</v>
          </cell>
          <cell r="F3941"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941">
            <v>115497</v>
          </cell>
        </row>
        <row r="3942">
          <cell r="A3942" t="str">
            <v>34216</v>
          </cell>
          <cell r="C3942" t="str">
            <v>STĚNY A PŘÍČKY VÝPLŇ A ODDĚL Z DÍLCŮ KERAMICKÝCH</v>
          </cell>
          <cell r="D3942" t="str">
            <v>M3</v>
          </cell>
          <cell r="E3942">
            <v>10800</v>
          </cell>
          <cell r="F3942"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942">
            <v>115531</v>
          </cell>
        </row>
        <row r="3943">
          <cell r="A3943" t="str">
            <v>34217</v>
          </cell>
          <cell r="C3943" t="str">
            <v>STĚNY A PŘÍČKY VÝPLŇ A ODDĚL Z KOV DÍLCŮ</v>
          </cell>
          <cell r="D3943" t="str">
            <v>T</v>
          </cell>
          <cell r="E3943">
            <v>85100</v>
          </cell>
          <cell r="F394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943">
            <v>115565</v>
          </cell>
        </row>
        <row r="3944">
          <cell r="A3944" t="str">
            <v>342175</v>
          </cell>
          <cell r="C3944" t="str">
            <v>STĚNY A PŘÍČKY VÝPLŇ A ODDĚL Z KOV DÍLCŮ Z NEREZ OCELI</v>
          </cell>
          <cell r="D3944" t="str">
            <v>T</v>
          </cell>
          <cell r="E3944">
            <v>626400</v>
          </cell>
          <cell r="F3944"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zvláštní spojovací prostředky, rozebíratelnost konstrukce,- osazení měřících zařízení a úpravy pro ně,- ochranná opatření před účinky bludných proudů,</v>
          </cell>
          <cell r="G3944">
            <v>115621</v>
          </cell>
        </row>
        <row r="3945">
          <cell r="A3945" t="str">
            <v>34217A</v>
          </cell>
          <cell r="C3945" t="str">
            <v>STĚNY A PŘÍČKY VÝPL A ODDĚL Z KOV DÍLCŮ Z OCELI S 235</v>
          </cell>
          <cell r="D3945" t="str">
            <v>T</v>
          </cell>
          <cell r="E3945">
            <v>83200</v>
          </cell>
          <cell r="F3945"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945">
            <v>115664</v>
          </cell>
        </row>
        <row r="3946">
          <cell r="A3946" t="str">
            <v>34217B</v>
          </cell>
          <cell r="C3946" t="str">
            <v>STĚNY A PŘÍČKY VÝPLŇ A ODDĚL Z KOV DÍLCŮ Z OCELI S 355</v>
          </cell>
          <cell r="D3946" t="str">
            <v>T</v>
          </cell>
          <cell r="E3946">
            <v>95500</v>
          </cell>
          <cell r="F3946"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946">
            <v>115720</v>
          </cell>
        </row>
        <row r="3947">
          <cell r="A3947" t="str">
            <v>34217C</v>
          </cell>
          <cell r="C3947" t="str">
            <v>STĚNY A PŘÍČKY VÝPLŇ A ODDĚL Z KOV DÍLCŮ Z OCELI S 460</v>
          </cell>
          <cell r="D3947" t="str">
            <v>T</v>
          </cell>
          <cell r="E3947">
            <v>95500</v>
          </cell>
          <cell r="F3947"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3947">
            <v>115776</v>
          </cell>
        </row>
        <row r="3948">
          <cell r="A3948" t="str">
            <v>34218</v>
          </cell>
          <cell r="C3948" t="str">
            <v>STĚNY A PŘÍČKY VÝPLŇ A ODDĚL Z DÍLCŮ DŘEVĚNÝCH</v>
          </cell>
          <cell r="D3948" t="str">
            <v>M3</v>
          </cell>
          <cell r="E3948">
            <v>21200</v>
          </cell>
          <cell r="F3948"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948">
            <v>115836</v>
          </cell>
        </row>
        <row r="3949">
          <cell r="A3949" t="str">
            <v>342181</v>
          </cell>
          <cell r="C3949" t="str">
            <v>STĚNY A PŘÍČKY VÝPLŇ A ODDĚL Z DÍLCŮ ZE DŘEVA MĚKKÉHO</v>
          </cell>
          <cell r="D3949" t="str">
            <v>M3</v>
          </cell>
          <cell r="E3949">
            <v>18900</v>
          </cell>
          <cell r="F3949"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949">
            <v>115889</v>
          </cell>
        </row>
        <row r="3950">
          <cell r="A3950" t="str">
            <v>342182</v>
          </cell>
          <cell r="C3950" t="str">
            <v>STĚNY A PŘÍČKY VÝPLŇ A ODDĚL Z DÍLCŮ ZE DŘEVA TVRDÉHO</v>
          </cell>
          <cell r="D3950" t="str">
            <v>M3</v>
          </cell>
          <cell r="E3950">
            <v>21900</v>
          </cell>
          <cell r="F3950"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950">
            <v>115942</v>
          </cell>
        </row>
        <row r="3951">
          <cell r="A3951" t="str">
            <v>342183</v>
          </cell>
          <cell r="C3951" t="str">
            <v>STĚNY A PŘÍČKY VÝPLŇ A ODDĚL Z DÍLCŮ ZE DŘEVA LEPENÉHO</v>
          </cell>
          <cell r="D3951" t="str">
            <v>M3</v>
          </cell>
          <cell r="E3951">
            <v>52900</v>
          </cell>
          <cell r="F3951"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951">
            <v>115995</v>
          </cell>
        </row>
        <row r="3952">
          <cell r="A3952" t="str">
            <v>342184</v>
          </cell>
          <cell r="C3952" t="str">
            <v>STĚNY A PŘÍČKY VÝPLŇ A ODDĚL Z DÍLCŮ ZE DŘEVA AGLOMEROVANÉHO</v>
          </cell>
          <cell r="D3952" t="str">
            <v>M3</v>
          </cell>
          <cell r="E3952">
            <v>52800</v>
          </cell>
          <cell r="F3952"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3952">
            <v>116048</v>
          </cell>
        </row>
        <row r="3953">
          <cell r="A3953" t="str">
            <v>34219</v>
          </cell>
          <cell r="C3953" t="str">
            <v>STĚNY A PŘÍČKY VÝPLŇ A ODDĚL Z DÍLCŮ KAMENNÝCH</v>
          </cell>
          <cell r="D3953" t="str">
            <v>M3</v>
          </cell>
          <cell r="E3953">
            <v>24400</v>
          </cell>
          <cell r="F395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3953">
            <v>116105</v>
          </cell>
        </row>
        <row r="3954">
          <cell r="A3954" t="str">
            <v>34221</v>
          </cell>
          <cell r="C3954" t="str">
            <v>STĚNY A PŘÍČKY VÝPLŇ A ODDĚL Z KAMENE A LOM VÝROBKŮ</v>
          </cell>
          <cell r="D3954" t="str">
            <v>M3</v>
          </cell>
          <cell r="E3954">
            <v>14400</v>
          </cell>
          <cell r="F3954" t="str">
            <v>Položka zahrnuje veškerý materiál, výrobky a polotovary, včetně mimostaveništní a vnitrostaveništní dopravy (rovněž přesuny), včetně naložení a složení, případně s uložením.</v>
          </cell>
          <cell r="G3954">
            <v>116139</v>
          </cell>
        </row>
        <row r="3955">
          <cell r="A3955" t="str">
            <v>34222</v>
          </cell>
          <cell r="C3955" t="str">
            <v>STĚNY A PŘÍČKY VÝPLŇ A ODDĚL Z KAMENICKÝCH VÝROBKŮ</v>
          </cell>
          <cell r="D3955" t="str">
            <v>M3</v>
          </cell>
          <cell r="E3955">
            <v>35900</v>
          </cell>
          <cell r="F3955" t="str">
            <v>Položka zahrnuje veškerý materiál, výrobky a polotovary, včetně mimostaveništní a vnitrostaveništní dopravy (rovněž přesuny), včetně naložení a složení, případně s uložením.</v>
          </cell>
          <cell r="G3955">
            <v>116163</v>
          </cell>
        </row>
        <row r="3956">
          <cell r="A3956" t="str">
            <v>34223</v>
          </cell>
          <cell r="C3956" t="str">
            <v>STĚNY A PŘÍČKY VÝPLŇ A ODDĚL Z CIHEL PÁLENÝCH</v>
          </cell>
          <cell r="D3956" t="str">
            <v>M3</v>
          </cell>
          <cell r="E3956">
            <v>5530</v>
          </cell>
          <cell r="F3956" t="str">
            <v>Položka zahrnuje veškerý materiál, výrobky a polotovary, včetně mimostaveništní a vnitrostaveništní dopravy (rovněž přesuny), včetně naložení a složení, případně s uložením.</v>
          </cell>
          <cell r="G3956">
            <v>116187</v>
          </cell>
        </row>
        <row r="3957">
          <cell r="A3957" t="str">
            <v>34225</v>
          </cell>
          <cell r="C3957" t="str">
            <v>STĚNY A PŘÍČKY VÝPLŇ A ODDĚL Z DESEK STAVEBNÍCH</v>
          </cell>
          <cell r="D3957" t="str">
            <v>M3</v>
          </cell>
          <cell r="E3957">
            <v>7210</v>
          </cell>
          <cell r="F3957" t="str">
            <v>Položka zahrnuje veškerý materiál, výrobky a polotovary, včetně mimostaveništní a vnitrostaveništní dopravy (rovněž přesuny), včetně naložení a složení, případně s uložením.</v>
          </cell>
          <cell r="G3957">
            <v>116211</v>
          </cell>
        </row>
        <row r="3958">
          <cell r="A3958" t="str">
            <v>34227</v>
          </cell>
          <cell r="C3958" t="str">
            <v>STĚNY A PŘÍČKY VÝPLŇ A ODDĚL Z CIHEL A TVÁRNIC NEPÁLENÝCH</v>
          </cell>
          <cell r="D3958" t="str">
            <v>M3</v>
          </cell>
          <cell r="E3958">
            <v>5070</v>
          </cell>
          <cell r="F3958" t="str">
            <v>Položka zahrnuje veškerý materiál, výrobky a polotovary, včetně mimostaveništní a vnitrostaveništní dopravy (rovněž přesuny), včetně naložení a složení, případně s uložením.</v>
          </cell>
          <cell r="G3958">
            <v>116235</v>
          </cell>
        </row>
        <row r="3959">
          <cell r="A3959" t="str">
            <v>34231</v>
          </cell>
          <cell r="C3959" t="str">
            <v>STĚNY A PŘÍČKY VÝPLŇ A ODDĚL Z PROST BETONU</v>
          </cell>
          <cell r="D3959" t="str">
            <v>M3</v>
          </cell>
          <cell r="E3959">
            <v>5430</v>
          </cell>
          <cell r="F395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59">
            <v>116259</v>
          </cell>
        </row>
        <row r="3960">
          <cell r="A3960" t="str">
            <v>342313</v>
          </cell>
          <cell r="C3960" t="str">
            <v>STĚNY A PŘÍČKY VÝPLŇ A ODDĚL Z PROST BETONU DO C16/20</v>
          </cell>
          <cell r="D3960" t="str">
            <v>M3</v>
          </cell>
          <cell r="E3960">
            <v>5430</v>
          </cell>
          <cell r="F396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60">
            <v>116295</v>
          </cell>
        </row>
        <row r="3961">
          <cell r="A3961" t="str">
            <v>342314</v>
          </cell>
          <cell r="C3961" t="str">
            <v>STĚNY A PŘÍČKY VÝPLŇ A ODDĚL Z PROST BETONU DO C25/30</v>
          </cell>
          <cell r="D3961" t="str">
            <v>M3</v>
          </cell>
          <cell r="E3961">
            <v>5570</v>
          </cell>
          <cell r="F396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61">
            <v>116331</v>
          </cell>
        </row>
        <row r="3962">
          <cell r="A3962" t="str">
            <v>34231A</v>
          </cell>
          <cell r="C3962" t="str">
            <v>STĚNY A PŘÍČKY VÝPLŇ A ODDĚL Z PROST BETONU DO C20/25</v>
          </cell>
          <cell r="D3962" t="str">
            <v>M3</v>
          </cell>
          <cell r="E3962">
            <v>5510</v>
          </cell>
          <cell r="F396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62">
            <v>116367</v>
          </cell>
        </row>
        <row r="3963">
          <cell r="A3963" t="str">
            <v>34232</v>
          </cell>
          <cell r="C3963" t="str">
            <v>STĚNY A PŘÍČKY VÝPLŇ A ODDĚL ZE ŽELEZOBETONU</v>
          </cell>
          <cell r="D3963" t="str">
            <v>M3</v>
          </cell>
          <cell r="E3963">
            <v>5430</v>
          </cell>
          <cell r="F396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63">
            <v>116407</v>
          </cell>
        </row>
        <row r="3964">
          <cell r="A3964" t="str">
            <v>342323</v>
          </cell>
          <cell r="C3964" t="str">
            <v>STĚNY A PŘÍČKY VÝPLŇ A ODDĚL ZE ŽELBET DO C16/20</v>
          </cell>
          <cell r="D3964" t="str">
            <v>M3</v>
          </cell>
          <cell r="E3964">
            <v>5430</v>
          </cell>
          <cell r="F396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64">
            <v>116443</v>
          </cell>
        </row>
        <row r="3965">
          <cell r="A3965" t="str">
            <v>342324</v>
          </cell>
          <cell r="C3965" t="str">
            <v>STĚNY A PŘÍČKY VÝPLŇ A ODDĚL ZE ŽELBET DO C25/30</v>
          </cell>
          <cell r="D3965" t="str">
            <v>M3</v>
          </cell>
          <cell r="E3965">
            <v>5660</v>
          </cell>
          <cell r="F396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65">
            <v>116479</v>
          </cell>
        </row>
        <row r="3966">
          <cell r="A3966" t="str">
            <v>342325</v>
          </cell>
          <cell r="C3966" t="str">
            <v>STĚNY A PŘÍČKY VÝPLŇ A ODDĚL ZE ŽELBET DO C30/37</v>
          </cell>
          <cell r="D3966" t="str">
            <v>M3</v>
          </cell>
          <cell r="E3966">
            <v>5860</v>
          </cell>
          <cell r="F396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66">
            <v>116515</v>
          </cell>
        </row>
        <row r="3967">
          <cell r="A3967" t="str">
            <v>34232A</v>
          </cell>
          <cell r="C3967" t="str">
            <v>STĚNY A PŘÍČKY VÝPLŇ A ODDĚL ZE ŽELBET DO C20/25</v>
          </cell>
          <cell r="D3967" t="str">
            <v>M3</v>
          </cell>
          <cell r="E3967">
            <v>5580</v>
          </cell>
          <cell r="F396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3967">
            <v>116551</v>
          </cell>
        </row>
        <row r="3968">
          <cell r="A3968" t="str">
            <v>34236</v>
          </cell>
          <cell r="C3968" t="str">
            <v>VÝZTUŽ STĚN A PŘÍČEK VÝPLŇ A ODDĚL Z OCELI</v>
          </cell>
          <cell r="D3968" t="str">
            <v>T</v>
          </cell>
          <cell r="E3968">
            <v>37700</v>
          </cell>
          <cell r="F396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968">
            <v>116591</v>
          </cell>
        </row>
        <row r="3969">
          <cell r="A3969" t="str">
            <v>342364</v>
          </cell>
          <cell r="C3969" t="str">
            <v>VÝZTUŽ STĚN A PŘÍČEK VÝPLŇ A ODDĚL Z OCELI 10425, B420B</v>
          </cell>
          <cell r="D3969" t="str">
            <v>T</v>
          </cell>
          <cell r="E3969">
            <v>37500</v>
          </cell>
          <cell r="F396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969">
            <v>116624</v>
          </cell>
        </row>
        <row r="3970">
          <cell r="A3970" t="str">
            <v>342365</v>
          </cell>
          <cell r="C3970" t="str">
            <v>VÝZTUŽ STĚN A PŘÍČEK VÝPLŇ A ODDĚL Z OCELI 10505, B500B</v>
          </cell>
          <cell r="D3970" t="str">
            <v>T</v>
          </cell>
          <cell r="E3970">
            <v>38000</v>
          </cell>
          <cell r="F397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970">
            <v>116657</v>
          </cell>
        </row>
        <row r="3971">
          <cell r="A3971" t="str">
            <v>342366</v>
          </cell>
          <cell r="C3971" t="str">
            <v>VÝZTUŽ STĚN A PŘÍČEK VÝPLŇ A ODDĚL Z KARI SÍTÍ</v>
          </cell>
          <cell r="D3971" t="str">
            <v>T</v>
          </cell>
          <cell r="E3971">
            <v>35100</v>
          </cell>
          <cell r="F397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971">
            <v>116690</v>
          </cell>
        </row>
        <row r="3972">
          <cell r="A3972" t="str">
            <v>342367</v>
          </cell>
          <cell r="C3972" t="str">
            <v>VÝZTUŽ STĚN A PŘÍČEK VÝPLŇ A ODDĚL TUHÁ</v>
          </cell>
          <cell r="D3972" t="str">
            <v>T</v>
          </cell>
          <cell r="E3972">
            <v>36500</v>
          </cell>
          <cell r="F397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972">
            <v>116723</v>
          </cell>
        </row>
        <row r="3973">
          <cell r="A3973" t="str">
            <v>342368</v>
          </cell>
          <cell r="C3973" t="str">
            <v>VÝZTUŽ STĚN A PŘÍČEK VÝPLŇ A ODDĚL ZE SVAŘ SÍTÍ</v>
          </cell>
          <cell r="D3973" t="str">
            <v>T</v>
          </cell>
          <cell r="E3973">
            <v>35100</v>
          </cell>
          <cell r="F397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3973">
            <v>116756</v>
          </cell>
        </row>
        <row r="3974">
          <cell r="A3974" t="str">
            <v>34294</v>
          </cell>
          <cell r="C3974" t="str">
            <v>STĚNY A PŘÍČKY VÝPLŇ A ODDĚL Z KOVU</v>
          </cell>
          <cell r="D3974" t="str">
            <v>T</v>
          </cell>
          <cell r="E3974">
            <v>92500</v>
          </cell>
          <cell r="F397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974">
            <v>116793</v>
          </cell>
        </row>
        <row r="3975">
          <cell r="A3975" t="str">
            <v>342945</v>
          </cell>
          <cell r="C3975" t="str">
            <v>STĚNY A PŘÍČKY VÝPLŇ A ODDĚL Z NEREZ OCELI</v>
          </cell>
          <cell r="D3975" t="str">
            <v>T</v>
          </cell>
          <cell r="E3975">
            <v>626400</v>
          </cell>
          <cell r="F397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975">
            <v>116828</v>
          </cell>
        </row>
        <row r="3976">
          <cell r="A3976" t="str">
            <v>34294A</v>
          </cell>
          <cell r="C3976" t="str">
            <v>STĚNY A PŘÍČKY VÝPLŇ A ODDĚL Z OCELI S 235</v>
          </cell>
          <cell r="D3976" t="str">
            <v>T</v>
          </cell>
          <cell r="E3976">
            <v>83200</v>
          </cell>
          <cell r="F397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976">
            <v>116863</v>
          </cell>
        </row>
        <row r="3977">
          <cell r="A3977" t="str">
            <v>34294B</v>
          </cell>
          <cell r="C3977" t="str">
            <v>STĚNY A PŘÍČKY VÝPLŇ A ODDĚL Z OCELI S 355</v>
          </cell>
          <cell r="D3977" t="str">
            <v>T</v>
          </cell>
          <cell r="E3977">
            <v>95500</v>
          </cell>
          <cell r="F397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977">
            <v>116898</v>
          </cell>
        </row>
        <row r="3978">
          <cell r="A3978" t="str">
            <v>34294C</v>
          </cell>
          <cell r="C3978" t="str">
            <v>STĚNY A PŘÍČKY VÝPLŇ A ODDĚL Z OCELI S 460</v>
          </cell>
          <cell r="D3978" t="str">
            <v>T</v>
          </cell>
          <cell r="E3978">
            <v>95500</v>
          </cell>
          <cell r="F397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3978">
            <v>116933</v>
          </cell>
        </row>
        <row r="3979">
          <cell r="A3979" t="str">
            <v>34295</v>
          </cell>
          <cell r="C3979" t="str">
            <v>STĚNY A PŘÍČKY VÝPLŇ A ODDĚL ZE DŘEVA</v>
          </cell>
          <cell r="D3979" t="str">
            <v>M3</v>
          </cell>
          <cell r="E3979">
            <v>21200</v>
          </cell>
          <cell r="F397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79">
            <v>116972</v>
          </cell>
        </row>
        <row r="3980">
          <cell r="A3980" t="str">
            <v>342951</v>
          </cell>
          <cell r="C3980" t="str">
            <v>STĚNY A PŘÍČKY VÝPLŇ A ODDĚL ZE DŘEVA MĚKKÉHO</v>
          </cell>
          <cell r="D3980" t="str">
            <v>M3</v>
          </cell>
          <cell r="E3980">
            <v>19100</v>
          </cell>
          <cell r="F398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80">
            <v>117005</v>
          </cell>
        </row>
        <row r="3981">
          <cell r="A3981" t="str">
            <v>342952</v>
          </cell>
          <cell r="C3981" t="str">
            <v>STĚNY A PŘÍČKY VÝPLŇ A ODDĚL ZE DŘEVA TVRDÉHO</v>
          </cell>
          <cell r="D3981" t="str">
            <v>M3</v>
          </cell>
          <cell r="E3981">
            <v>21900</v>
          </cell>
          <cell r="F398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81">
            <v>117038</v>
          </cell>
        </row>
        <row r="3982">
          <cell r="A3982" t="str">
            <v>342953</v>
          </cell>
          <cell r="C3982" t="str">
            <v>STĚNY A PŘÍČKY VÝPLŇ A ODDĚL ZE DŘEVA LEPENÉHO</v>
          </cell>
          <cell r="D3982" t="str">
            <v>M3</v>
          </cell>
          <cell r="E3982">
            <v>52400</v>
          </cell>
          <cell r="F398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82">
            <v>117071</v>
          </cell>
        </row>
        <row r="3983">
          <cell r="A3983" t="str">
            <v>342954</v>
          </cell>
          <cell r="C3983" t="str">
            <v>STĚNY A PŘÍČKY VÝPLŇ A ODDĚL ZE DŘEVA AGLOMEROVANÉHO</v>
          </cell>
          <cell r="D3983" t="str">
            <v>M3</v>
          </cell>
          <cell r="E3983">
            <v>52800</v>
          </cell>
          <cell r="F398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3983">
            <v>117104</v>
          </cell>
        </row>
        <row r="3984">
          <cell r="A3984" t="str">
            <v>34623</v>
          </cell>
          <cell r="C3984" t="str">
            <v>IZOLAČNÍ PŘIZDÍVKY Z CIHEL PÁLENÝCH</v>
          </cell>
          <cell r="D3984" t="str">
            <v>M3</v>
          </cell>
          <cell r="E3984">
            <v>8510</v>
          </cell>
          <cell r="F3984" t="str">
            <v>Položka zahrnuje veškerý materiál, výrobky a polotovary, včetně mimostaveništní a vnitrostaveništní dopravy (rovněž přesuny), včetně naložení a složení, případně s uložením.</v>
          </cell>
          <cell r="G3984">
            <v>117145</v>
          </cell>
        </row>
        <row r="3985">
          <cell r="A3985" t="str">
            <v>34627</v>
          </cell>
          <cell r="C3985" t="str">
            <v>IZOLAČNÍ PŘIZDÍVKY Z CIHEL A TVÁRNIC NEPÁLENÝCH</v>
          </cell>
          <cell r="D3985" t="str">
            <v>M3</v>
          </cell>
          <cell r="E3985">
            <v>9770</v>
          </cell>
          <cell r="F3985" t="str">
            <v>Položka zahrnuje veškerý materiál, výrobky a polotovary, včetně mimostaveništní a vnitrostaveništní dopravy (rovněž přesuny), včetně naložení a složení, případně s uložením.</v>
          </cell>
          <cell r="G3985">
            <v>117169</v>
          </cell>
        </row>
        <row r="3986">
          <cell r="A3986" t="str">
            <v>34711</v>
          </cell>
          <cell r="C3986" t="str">
            <v>STĚNY PROTIHLUKOVÉ Z DÍLCŮ BETON</v>
          </cell>
          <cell r="D3986" t="str">
            <v>M2</v>
          </cell>
          <cell r="E3986">
            <v>2350</v>
          </cell>
          <cell r="F398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86">
            <v>117197</v>
          </cell>
        </row>
        <row r="3987">
          <cell r="A3987" t="str">
            <v>347112</v>
          </cell>
          <cell r="C3987" t="str">
            <v>STĚNY PROTIHLUKOVÉ Z DÍLCŮ BETON DO C12/15</v>
          </cell>
          <cell r="D3987" t="str">
            <v>M2</v>
          </cell>
          <cell r="E3987">
            <v>2350</v>
          </cell>
          <cell r="F398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87">
            <v>117228</v>
          </cell>
        </row>
        <row r="3988">
          <cell r="A3988" t="str">
            <v>347113</v>
          </cell>
          <cell r="C3988" t="str">
            <v>STĚNY PROTIHLUKOVÉ Z DÍLCŮ BETON DO C16/20</v>
          </cell>
          <cell r="D3988" t="str">
            <v>M2</v>
          </cell>
          <cell r="E3988">
            <v>2410</v>
          </cell>
          <cell r="F398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88">
            <v>117259</v>
          </cell>
        </row>
        <row r="3989">
          <cell r="A3989" t="str">
            <v>347114</v>
          </cell>
          <cell r="C3989" t="str">
            <v>STĚNY PROTIHLUKOVÉ Z DÍLCŮ BETON DO C25/30</v>
          </cell>
          <cell r="D3989" t="str">
            <v>M2</v>
          </cell>
          <cell r="E3989">
            <v>2480</v>
          </cell>
          <cell r="F398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89">
            <v>117290</v>
          </cell>
        </row>
        <row r="3990">
          <cell r="A3990" t="str">
            <v>34711A</v>
          </cell>
          <cell r="C3990" t="str">
            <v>STĚNY PROTIHLUKOVÉ Z DÍLCŮ BETON DO C20/25</v>
          </cell>
          <cell r="D3990" t="str">
            <v>M2</v>
          </cell>
          <cell r="E3990">
            <v>2450</v>
          </cell>
          <cell r="F399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0">
            <v>117321</v>
          </cell>
        </row>
        <row r="3991">
          <cell r="A3991" t="str">
            <v>34712</v>
          </cell>
          <cell r="C3991" t="str">
            <v>STĚNY PROTIHLUKOVÉ Z DÍLCŮ ŽELEZOBETONOVÝCH</v>
          </cell>
          <cell r="D3991" t="str">
            <v>M2</v>
          </cell>
          <cell r="E3991">
            <v>3240</v>
          </cell>
          <cell r="F399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1">
            <v>117356</v>
          </cell>
        </row>
        <row r="3992">
          <cell r="A3992" t="str">
            <v>347123</v>
          </cell>
          <cell r="C3992" t="str">
            <v>STĚNY PROTIHLUKOVÉ Z DÍLCŮ ŽELEZOBETON DO C16/20</v>
          </cell>
          <cell r="D3992" t="str">
            <v>M2</v>
          </cell>
          <cell r="E3992">
            <v>2900</v>
          </cell>
          <cell r="F399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2">
            <v>117387</v>
          </cell>
        </row>
        <row r="3993">
          <cell r="A3993" t="str">
            <v>347124</v>
          </cell>
          <cell r="C3993" t="str">
            <v>STĚNY PROTIHLUKOVÉ Z DÍLCŮ ŽELEZOBETON DO C25/30</v>
          </cell>
          <cell r="D3993" t="str">
            <v>M2</v>
          </cell>
          <cell r="E3993">
            <v>2960</v>
          </cell>
          <cell r="F399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3">
            <v>117418</v>
          </cell>
        </row>
        <row r="3994">
          <cell r="A3994" t="str">
            <v>347125</v>
          </cell>
          <cell r="C3994" t="str">
            <v>STĚNY PROTIHLUKOVÉ Z DÍLCŮ ŽELEZOBETON DO C30/37</v>
          </cell>
          <cell r="D3994" t="str">
            <v>M2</v>
          </cell>
          <cell r="E3994">
            <v>3050</v>
          </cell>
          <cell r="F399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4">
            <v>117449</v>
          </cell>
        </row>
        <row r="3995">
          <cell r="A3995" t="str">
            <v>34712A</v>
          </cell>
          <cell r="C3995" t="str">
            <v>STĚNY PROTIHLUKOVÉ Z DÍLCŮ ŽELEZOBETON DO C20/25</v>
          </cell>
          <cell r="D3995" t="str">
            <v>M2</v>
          </cell>
          <cell r="E3995">
            <v>2930</v>
          </cell>
          <cell r="F399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5">
            <v>117480</v>
          </cell>
        </row>
        <row r="3996">
          <cell r="A3996" t="str">
            <v>34713</v>
          </cell>
          <cell r="C3996" t="str">
            <v>STĚNY PROTIHLUKOVÉ Z DÍLCŮ Z PŘEDPJ BET</v>
          </cell>
          <cell r="D3996" t="str">
            <v>M2</v>
          </cell>
          <cell r="E3996">
            <v>3270</v>
          </cell>
          <cell r="F399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6">
            <v>117515</v>
          </cell>
        </row>
        <row r="3997">
          <cell r="A3997" t="str">
            <v>347134</v>
          </cell>
          <cell r="C3997" t="str">
            <v>STĚNY PROTIHLUKOVÉ Z DÍLCŮ Z PŘEDPJ BET DO C25/30</v>
          </cell>
          <cell r="D3997" t="str">
            <v>M2</v>
          </cell>
          <cell r="E3997">
            <v>3430</v>
          </cell>
          <cell r="F399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7">
            <v>117546</v>
          </cell>
        </row>
        <row r="3998">
          <cell r="A3998" t="str">
            <v>347135</v>
          </cell>
          <cell r="C3998" t="str">
            <v>STĚNY PROTIHLUKOVÉ Z DÍLCŮ Z PŘEDPJ BET DO C30/37</v>
          </cell>
          <cell r="D3998" t="str">
            <v>M2</v>
          </cell>
          <cell r="E3998">
            <v>3680</v>
          </cell>
          <cell r="F399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8">
            <v>117577</v>
          </cell>
        </row>
        <row r="3999">
          <cell r="A3999" t="str">
            <v>34714</v>
          </cell>
          <cell r="C3999" t="str">
            <v>STĚNY PROTIHLUKOVÉ Z DÍLCŮ Z LEHKÉHO BETONU</v>
          </cell>
          <cell r="D3999" t="str">
            <v>M2</v>
          </cell>
          <cell r="E3999">
            <v>3300</v>
          </cell>
          <cell r="F399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3999">
            <v>117612</v>
          </cell>
        </row>
        <row r="4000">
          <cell r="A4000" t="str">
            <v>34715</v>
          </cell>
          <cell r="C4000" t="str">
            <v>STĚNY PROTIHLUKOVÉ Z DÍLCŮ Z PLAST HMOT</v>
          </cell>
          <cell r="D4000" t="str">
            <v>M2</v>
          </cell>
          <cell r="E4000">
            <v>2660</v>
          </cell>
          <cell r="F4000"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000">
            <v>117647</v>
          </cell>
        </row>
        <row r="4001">
          <cell r="A4001" t="str">
            <v>34716</v>
          </cell>
          <cell r="C4001" t="str">
            <v>STĚNY PROTIHLUKOVÉ Z DÍLCŮ KERAMICKÝCH</v>
          </cell>
          <cell r="D4001" t="str">
            <v>M2</v>
          </cell>
          <cell r="E4001">
            <v>4780</v>
          </cell>
          <cell r="F4001"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001">
            <v>117681</v>
          </cell>
        </row>
        <row r="4002">
          <cell r="A4002" t="str">
            <v>34717</v>
          </cell>
          <cell r="C4002" t="str">
            <v>STĚNY PROTIHLUKOVÉ Z DÍLCŮ KOVOVÝCH</v>
          </cell>
          <cell r="D4002" t="str">
            <v>T</v>
          </cell>
          <cell r="E4002">
            <v>81200</v>
          </cell>
          <cell r="F400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02">
            <v>117715</v>
          </cell>
        </row>
        <row r="4003">
          <cell r="A4003" t="str">
            <v>347175</v>
          </cell>
          <cell r="C4003" t="str">
            <v>STĚNY PROTIHLUKOVÉ Z DÍLCŮ KOV Z NEREZ OCELI</v>
          </cell>
          <cell r="D4003" t="str">
            <v>T</v>
          </cell>
          <cell r="E4003">
            <v>404800</v>
          </cell>
          <cell r="F400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03">
            <v>117750</v>
          </cell>
        </row>
        <row r="4004">
          <cell r="A4004" t="str">
            <v>34717A</v>
          </cell>
          <cell r="C4004" t="str">
            <v>STĚNY PROTIHLUKOVÉ Z DÍLCŮ KOVOVÝCH S 235</v>
          </cell>
          <cell r="D4004" t="str">
            <v>T</v>
          </cell>
          <cell r="E4004">
            <v>73000</v>
          </cell>
          <cell r="F400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04">
            <v>117785</v>
          </cell>
        </row>
        <row r="4005">
          <cell r="A4005" t="str">
            <v>34717B</v>
          </cell>
          <cell r="C4005" t="str">
            <v>STĚNY PROTIHLUKOVÉ Z DÍLCŮ KOVOVÝCH S 355</v>
          </cell>
          <cell r="D4005" t="str">
            <v>T</v>
          </cell>
          <cell r="E4005">
            <v>83600</v>
          </cell>
          <cell r="F400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05">
            <v>117820</v>
          </cell>
        </row>
        <row r="4006">
          <cell r="A4006" t="str">
            <v>34717C</v>
          </cell>
          <cell r="C4006" t="str">
            <v>STĚNY PROTIHLUKOVÉ Z DÍLCŮ KOVOVÝCH S 460</v>
          </cell>
          <cell r="D4006" t="str">
            <v>T</v>
          </cell>
          <cell r="E4006">
            <v>83600</v>
          </cell>
          <cell r="F400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06">
            <v>117855</v>
          </cell>
        </row>
        <row r="4007">
          <cell r="A4007" t="str">
            <v>34718</v>
          </cell>
          <cell r="C4007" t="str">
            <v>STĚNY PROTIHLUKOVÉ Z DÍLCŮ ZE DŘEVA</v>
          </cell>
          <cell r="D4007" t="str">
            <v>M2</v>
          </cell>
          <cell r="E4007">
            <v>2490</v>
          </cell>
          <cell r="F400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07">
            <v>117894</v>
          </cell>
        </row>
        <row r="4008">
          <cell r="A4008" t="str">
            <v>347181</v>
          </cell>
          <cell r="C4008" t="str">
            <v>STĚNY PROTIHLUKOVÉ Z DÍLCŮ ZE DŘEVA MĚKKÉHO</v>
          </cell>
          <cell r="D4008" t="str">
            <v>M2</v>
          </cell>
          <cell r="E4008">
            <v>2360</v>
          </cell>
          <cell r="F400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08">
            <v>117929</v>
          </cell>
        </row>
        <row r="4009">
          <cell r="A4009" t="str">
            <v>347182</v>
          </cell>
          <cell r="C4009" t="str">
            <v>STĚNY PROTIHLUKOVÉ Z DÍLCŮZE DŘEVA TVRDÉHO</v>
          </cell>
          <cell r="D4009" t="str">
            <v>M2</v>
          </cell>
          <cell r="E4009">
            <v>2490</v>
          </cell>
          <cell r="F400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09">
            <v>117964</v>
          </cell>
        </row>
        <row r="4010">
          <cell r="A4010" t="str">
            <v>347183</v>
          </cell>
          <cell r="C4010" t="str">
            <v>STĚNY PROTIHLUKOVÉ Z DÍLCŮ ZE DŘEVA LEPENÉHO</v>
          </cell>
          <cell r="D4010" t="str">
            <v>M2</v>
          </cell>
          <cell r="E4010">
            <v>3130</v>
          </cell>
          <cell r="F401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10">
            <v>117999</v>
          </cell>
        </row>
        <row r="4011">
          <cell r="A4011" t="str">
            <v>347184</v>
          </cell>
          <cell r="C4011" t="str">
            <v>STĚNY PROTIHLUKOVÉ Z DÍLCŮ ZE DŘEVA AGLOMEROVANÉHO</v>
          </cell>
          <cell r="D4011" t="str">
            <v>M2</v>
          </cell>
          <cell r="E4011">
            <v>3040</v>
          </cell>
          <cell r="F401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11">
            <v>118034</v>
          </cell>
        </row>
        <row r="4012">
          <cell r="A4012" t="str">
            <v>34723</v>
          </cell>
          <cell r="C4012" t="str">
            <v>STĚNY PROTIHLUKOVÉ Z CIHEL PÁLENÝCH</v>
          </cell>
          <cell r="D4012" t="str">
            <v>M3</v>
          </cell>
          <cell r="E4012">
            <v>5530</v>
          </cell>
          <cell r="F4012" t="str">
            <v>Položka zahrnuje veškerý materiál, výrobky a polotovary, včetně mimostaveništní a vnitrostaveništní dopravy (rovněž přesuny), včetně naložení a složení, případně s uložením.</v>
          </cell>
          <cell r="G4012">
            <v>118073</v>
          </cell>
        </row>
        <row r="4013">
          <cell r="A4013" t="str">
            <v>34727</v>
          </cell>
          <cell r="C4013" t="str">
            <v>STĚNY PROTIHLUKOVÉ Z CIHEL A TVÁRNIC NEPÁLENÝCH</v>
          </cell>
          <cell r="D4013" t="str">
            <v>M3</v>
          </cell>
          <cell r="E4013">
            <v>5070</v>
          </cell>
          <cell r="F4013" t="str">
            <v>Položka zahrnuje veškerý materiál, výrobky a polotovary, včetně mimostaveništní a vnitrostaveništní dopravy (rovněž přesuny), včetně naložení a složení, případně s uložením.</v>
          </cell>
          <cell r="G4013">
            <v>118097</v>
          </cell>
        </row>
        <row r="4014">
          <cell r="A4014" t="str">
            <v>34731</v>
          </cell>
          <cell r="C4014" t="str">
            <v>STĚNY PROTIHLUKOVÉ Z PROST BET</v>
          </cell>
          <cell r="D4014" t="str">
            <v>M3</v>
          </cell>
          <cell r="E4014">
            <v>7020</v>
          </cell>
          <cell r="F401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14">
            <v>118121</v>
          </cell>
        </row>
        <row r="4015">
          <cell r="A4015" t="str">
            <v>347312</v>
          </cell>
          <cell r="C4015" t="str">
            <v>STĚNY PROTIHLUKOVÉ Z PROST BET DO C12/15</v>
          </cell>
          <cell r="D4015" t="str">
            <v>M3</v>
          </cell>
          <cell r="E4015">
            <v>7020</v>
          </cell>
          <cell r="F401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15">
            <v>118157</v>
          </cell>
        </row>
        <row r="4016">
          <cell r="A4016" t="str">
            <v>347313</v>
          </cell>
          <cell r="C4016" t="str">
            <v>STĚNY PROTIHLUKOVÉ Z PROST BET DO C16/20</v>
          </cell>
          <cell r="D4016" t="str">
            <v>M3</v>
          </cell>
          <cell r="E4016">
            <v>7020</v>
          </cell>
          <cell r="F401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16">
            <v>118193</v>
          </cell>
        </row>
        <row r="4017">
          <cell r="A4017" t="str">
            <v>347314</v>
          </cell>
          <cell r="C4017" t="str">
            <v>STĚNY PROTIHLUKOVÉ Z PROST BET DO C25/30</v>
          </cell>
          <cell r="D4017" t="str">
            <v>M3</v>
          </cell>
          <cell r="E4017">
            <v>7660</v>
          </cell>
          <cell r="F401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17">
            <v>118229</v>
          </cell>
        </row>
        <row r="4018">
          <cell r="A4018" t="str">
            <v>34731A</v>
          </cell>
          <cell r="C4018" t="str">
            <v>STĚNY PROTIHLUKOVÉ Z PROST BET DO C20/25</v>
          </cell>
          <cell r="D4018" t="str">
            <v>M3</v>
          </cell>
          <cell r="E4018">
            <v>7340</v>
          </cell>
          <cell r="F401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18">
            <v>118265</v>
          </cell>
        </row>
        <row r="4019">
          <cell r="A4019" t="str">
            <v>34732</v>
          </cell>
          <cell r="C4019" t="str">
            <v>STĚNY PROTIHLUKOVÉ ZE ŽELEZOBET</v>
          </cell>
          <cell r="D4019" t="str">
            <v>M3</v>
          </cell>
          <cell r="E4019">
            <v>9480</v>
          </cell>
          <cell r="F401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19">
            <v>118305</v>
          </cell>
        </row>
        <row r="4020">
          <cell r="A4020" t="str">
            <v>347323</v>
          </cell>
          <cell r="C4020" t="str">
            <v>STĚNY PROTIHLUKOVÉ ZE ŽELEZOBET DO C16/20</v>
          </cell>
          <cell r="D4020" t="str">
            <v>M3</v>
          </cell>
          <cell r="E4020">
            <v>9480</v>
          </cell>
          <cell r="F402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20">
            <v>118341</v>
          </cell>
        </row>
        <row r="4021">
          <cell r="A4021" t="str">
            <v>347324</v>
          </cell>
          <cell r="C4021" t="str">
            <v>STĚNY PROTIHLUKOVÉ ZE ŽELEZOBET DO C25/30</v>
          </cell>
          <cell r="D4021" t="str">
            <v>M3</v>
          </cell>
          <cell r="E4021">
            <v>9600</v>
          </cell>
          <cell r="F402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21">
            <v>118377</v>
          </cell>
        </row>
        <row r="4022">
          <cell r="A4022" t="str">
            <v>347325</v>
          </cell>
          <cell r="C4022" t="str">
            <v>STĚNY PROTIHLUKOVÉ ZE ŽELEZOBET DO C30/37</v>
          </cell>
          <cell r="D4022" t="str">
            <v>M3</v>
          </cell>
          <cell r="E4022">
            <v>9990</v>
          </cell>
          <cell r="F402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22">
            <v>118413</v>
          </cell>
        </row>
        <row r="4023">
          <cell r="A4023" t="str">
            <v>34732A</v>
          </cell>
          <cell r="C4023" t="str">
            <v>STĚNY PROTIHLUKOVÉ ZE ŽELEZOBET DO C20/25</v>
          </cell>
          <cell r="D4023" t="str">
            <v>M3</v>
          </cell>
          <cell r="E4023">
            <v>9550</v>
          </cell>
          <cell r="F402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23">
            <v>118449</v>
          </cell>
        </row>
        <row r="4024">
          <cell r="A4024" t="str">
            <v>34733</v>
          </cell>
          <cell r="C4024" t="str">
            <v>STĚNY PROTIHLUKOVÉ Z PŘEDPJ BET</v>
          </cell>
          <cell r="D4024" t="str">
            <v>M3</v>
          </cell>
          <cell r="E4024">
            <v>5660</v>
          </cell>
          <cell r="F402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24">
            <v>118489</v>
          </cell>
        </row>
        <row r="4025">
          <cell r="A4025" t="str">
            <v>347334</v>
          </cell>
          <cell r="C4025" t="str">
            <v>STĚNY PROTIHLUKOVÉ Z PŘEDPJ BET DO C25/30</v>
          </cell>
          <cell r="D4025" t="str">
            <v>M3</v>
          </cell>
          <cell r="E4025">
            <v>5860</v>
          </cell>
          <cell r="F402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25">
            <v>118525</v>
          </cell>
        </row>
        <row r="4026">
          <cell r="A4026" t="str">
            <v>347335</v>
          </cell>
          <cell r="C4026" t="str">
            <v>STĚNY PROTIHLUKOVÉ Z PŘEDPJ BET DO C30/37</v>
          </cell>
          <cell r="D4026" t="str">
            <v>M3</v>
          </cell>
          <cell r="E4026">
            <v>6080</v>
          </cell>
          <cell r="F402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26">
            <v>118561</v>
          </cell>
        </row>
        <row r="4027">
          <cell r="A4027" t="str">
            <v>34736</v>
          </cell>
          <cell r="C4027" t="str">
            <v>VÝZTUŽ PROTIHLUKOVÝCH STĚN Z OCELI</v>
          </cell>
          <cell r="D4027" t="str">
            <v>T</v>
          </cell>
          <cell r="E4027">
            <v>39900</v>
          </cell>
          <cell r="F402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27">
            <v>118601</v>
          </cell>
        </row>
        <row r="4028">
          <cell r="A4028" t="str">
            <v>347364</v>
          </cell>
          <cell r="C4028" t="str">
            <v>VÝZTUŽ PROTIHLUKOVÝCH STĚN Z OCELI 10425, B420B</v>
          </cell>
          <cell r="D4028" t="str">
            <v>T</v>
          </cell>
          <cell r="E4028">
            <v>39000</v>
          </cell>
          <cell r="F402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28">
            <v>118634</v>
          </cell>
        </row>
        <row r="4029">
          <cell r="A4029" t="str">
            <v>347365</v>
          </cell>
          <cell r="C4029" t="str">
            <v>VÝZTUŽ PROTIHLUKOVÝCH STĚN Z OCELI 10505, B500B</v>
          </cell>
          <cell r="D4029" t="str">
            <v>T</v>
          </cell>
          <cell r="E4029">
            <v>40500</v>
          </cell>
          <cell r="F402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29">
            <v>118667</v>
          </cell>
        </row>
        <row r="4030">
          <cell r="A4030" t="str">
            <v>347366</v>
          </cell>
          <cell r="C4030" t="str">
            <v>VÝZTUŽ PROTIHLUKOVÝCH STĚN Z KARI SÍTÍ</v>
          </cell>
          <cell r="D4030" t="str">
            <v>T</v>
          </cell>
          <cell r="E4030">
            <v>35100</v>
          </cell>
          <cell r="F403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30">
            <v>118700</v>
          </cell>
        </row>
        <row r="4031">
          <cell r="A4031" t="str">
            <v>347367</v>
          </cell>
          <cell r="C4031" t="str">
            <v>VÝZTUŽ PROTIHLUKOVÝCH STĚN TUHÁ</v>
          </cell>
          <cell r="D4031" t="str">
            <v>T</v>
          </cell>
          <cell r="E4031">
            <v>36500</v>
          </cell>
          <cell r="F403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31">
            <v>118733</v>
          </cell>
        </row>
        <row r="4032">
          <cell r="A4032" t="str">
            <v>347368</v>
          </cell>
          <cell r="C4032" t="str">
            <v>VÝZTUŽ PROTIHLUKOVÝCH STĚN ZE SVAŘ SÍTÍ</v>
          </cell>
          <cell r="D4032" t="str">
            <v>T</v>
          </cell>
          <cell r="E4032">
            <v>35100</v>
          </cell>
          <cell r="F403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32">
            <v>118766</v>
          </cell>
        </row>
        <row r="4033">
          <cell r="A4033" t="str">
            <v>34737</v>
          </cell>
          <cell r="C4033" t="str">
            <v>VÝZTUŽ PROTIHLUKOVÝCH STĚN PŘEDPÍNACÍ</v>
          </cell>
          <cell r="D4033" t="str">
            <v>T</v>
          </cell>
          <cell r="E4033">
            <v>128000</v>
          </cell>
          <cell r="F403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4033">
            <v>118803</v>
          </cell>
        </row>
        <row r="4034">
          <cell r="A4034" t="str">
            <v>347371</v>
          </cell>
          <cell r="C4034" t="str">
            <v>VÝZTUŽ PROTIHLUKOVÝCH STĚN PŘEDPÍNACÍ Z PŘEDP DRÁTŮ</v>
          </cell>
          <cell r="D4034" t="str">
            <v>T</v>
          </cell>
          <cell r="E4034">
            <v>128000</v>
          </cell>
          <cell r="F4034"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4034">
            <v>118832</v>
          </cell>
        </row>
        <row r="4035">
          <cell r="A4035" t="str">
            <v>347373</v>
          </cell>
          <cell r="C4035" t="str">
            <v>VÝZTUŽ PROTIHLUKOVÝCH STĚN PŘEDPÍNACÍ Z PŘEDP KABELŮ</v>
          </cell>
          <cell r="D4035" t="str">
            <v>T</v>
          </cell>
          <cell r="E4035">
            <v>128000</v>
          </cell>
          <cell r="F4035"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4035">
            <v>118861</v>
          </cell>
        </row>
        <row r="4036">
          <cell r="A4036" t="str">
            <v>347375</v>
          </cell>
          <cell r="C4036" t="str">
            <v>VÝZTUŽ PROTIHLUKOVÝCH STĚN PŘEDPÍNACÍ Z PŘEDP TYČÍ</v>
          </cell>
          <cell r="D4036" t="str">
            <v>T</v>
          </cell>
          <cell r="E4036">
            <v>128000</v>
          </cell>
          <cell r="F4036"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4036">
            <v>118890</v>
          </cell>
        </row>
        <row r="4037">
          <cell r="A4037" t="str">
            <v>34794</v>
          </cell>
          <cell r="C4037" t="str">
            <v>STĚNY PROTIHLUKOVÉ A OHRADNÍ Z KOVU</v>
          </cell>
          <cell r="D4037" t="str">
            <v>T</v>
          </cell>
          <cell r="E4037">
            <v>81200</v>
          </cell>
          <cell r="F403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37">
            <v>118923</v>
          </cell>
        </row>
        <row r="4038">
          <cell r="A4038" t="str">
            <v>347945</v>
          </cell>
          <cell r="C4038" t="str">
            <v>STĚNY PROTIHLUKOVÉ A OHRADNÍ Z NEREZ OCELI</v>
          </cell>
          <cell r="D4038" t="str">
            <v>T</v>
          </cell>
          <cell r="E4038">
            <v>404800</v>
          </cell>
          <cell r="F403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38">
            <v>118958</v>
          </cell>
        </row>
        <row r="4039">
          <cell r="A4039" t="str">
            <v>34794A</v>
          </cell>
          <cell r="C4039" t="str">
            <v>STĚNY PROTIHLUKOVÉ A OHRADNÍ Z OCELI S 235</v>
          </cell>
          <cell r="D4039" t="str">
            <v>T</v>
          </cell>
          <cell r="E4039">
            <v>78100</v>
          </cell>
          <cell r="F403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39">
            <v>118993</v>
          </cell>
        </row>
        <row r="4040">
          <cell r="A4040" t="str">
            <v>34794B</v>
          </cell>
          <cell r="C4040" t="str">
            <v>STĚNY PROTIHLUKOVÉ A OHRADNÍ Z OCELI S 355</v>
          </cell>
          <cell r="D4040" t="str">
            <v>T</v>
          </cell>
          <cell r="E4040">
            <v>89100</v>
          </cell>
          <cell r="F404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40">
            <v>119028</v>
          </cell>
        </row>
        <row r="4041">
          <cell r="A4041" t="str">
            <v>34794C</v>
          </cell>
          <cell r="C4041" t="str">
            <v>STĚNY PROTIHLUKOVÉ A OHRADNÍ Z OCELI S 460</v>
          </cell>
          <cell r="D4041" t="str">
            <v>T</v>
          </cell>
          <cell r="E4041">
            <v>89100</v>
          </cell>
          <cell r="F404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41">
            <v>119063</v>
          </cell>
        </row>
        <row r="4042">
          <cell r="A4042" t="str">
            <v>34795</v>
          </cell>
          <cell r="C4042" t="str">
            <v>STĚNY PROTIHLUKOVÉ A OHRADNÍ ZE DŘEVA</v>
          </cell>
          <cell r="D4042" t="str">
            <v>M2</v>
          </cell>
          <cell r="E4042">
            <v>2490</v>
          </cell>
          <cell r="F404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42">
            <v>119102</v>
          </cell>
        </row>
        <row r="4043">
          <cell r="A4043" t="str">
            <v>347951</v>
          </cell>
          <cell r="C4043" t="str">
            <v>STĚNY PROTIHLUKOVÉ A OHRADNÍ ZE DŘEVA MĚKKÉHO</v>
          </cell>
          <cell r="D4043" t="str">
            <v>M2</v>
          </cell>
          <cell r="E4043">
            <v>2360</v>
          </cell>
          <cell r="F404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43">
            <v>119135</v>
          </cell>
        </row>
        <row r="4044">
          <cell r="A4044" t="str">
            <v>347952</v>
          </cell>
          <cell r="C4044" t="str">
            <v>STĚNY PROTIHLUKOVÉ A OHRADNÍ ZE DŘEVA TVRDÉHO</v>
          </cell>
          <cell r="D4044" t="str">
            <v>M2</v>
          </cell>
          <cell r="E4044">
            <v>2490</v>
          </cell>
          <cell r="F404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44">
            <v>119168</v>
          </cell>
        </row>
        <row r="4045">
          <cell r="A4045" t="str">
            <v>347953</v>
          </cell>
          <cell r="C4045" t="str">
            <v>STĚNY PROTIHLUKOVÉ A OHRADNÍ ZE DŘEVA LEPENÉHO</v>
          </cell>
          <cell r="D4045" t="str">
            <v>M2</v>
          </cell>
          <cell r="E4045">
            <v>3130</v>
          </cell>
          <cell r="F404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45">
            <v>119201</v>
          </cell>
        </row>
        <row r="4046">
          <cell r="A4046" t="str">
            <v>347954</v>
          </cell>
          <cell r="C4046" t="str">
            <v>STĚNY PROTIHLUKOVÉ A OHRADNÍ ZE DŘEVA AGLOMEROVANÉHO</v>
          </cell>
          <cell r="D4046" t="str">
            <v>M2</v>
          </cell>
          <cell r="E4046">
            <v>3040</v>
          </cell>
          <cell r="F404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46">
            <v>119234</v>
          </cell>
        </row>
        <row r="4047">
          <cell r="A4047" t="str">
            <v>34796</v>
          </cell>
          <cell r="C4047" t="str">
            <v>STĚNY PROTIHLUKOVÉ A OHRADNÍ Z DÍLCŮ SKLENĚNÝCH</v>
          </cell>
          <cell r="D4047" t="str">
            <v>M2</v>
          </cell>
          <cell r="E4047">
            <v>6350</v>
          </cell>
          <cell r="F4047" t="str">
            <v>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v>
          </cell>
          <cell r="G4047">
            <v>119271</v>
          </cell>
        </row>
        <row r="4048">
          <cell r="A4048" t="str">
            <v>34799</v>
          </cell>
          <cell r="C4048" t="str">
            <v>STĚNY PROTIHLUKOVÉ A OHRADNÍ Z PLEXISKLA</v>
          </cell>
          <cell r="D4048" t="str">
            <v>M2</v>
          </cell>
          <cell r="E4048">
            <v>4760</v>
          </cell>
          <cell r="F4048" t="str">
            <v>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v>
          </cell>
          <cell r="G4048">
            <v>119296</v>
          </cell>
        </row>
        <row r="4049">
          <cell r="A4049" t="str">
            <v>348171</v>
          </cell>
          <cell r="C4049" t="str">
            <v>ZÁBRADLÍ Z DÍLCŮ KOVOVÝCH S NÁTĚREM</v>
          </cell>
          <cell r="D4049" t="str">
            <v>KG</v>
          </cell>
          <cell r="E4049">
            <v>77</v>
          </cell>
          <cell r="F404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49">
            <v>119325</v>
          </cell>
        </row>
        <row r="4050">
          <cell r="A4050" t="str">
            <v>348172</v>
          </cell>
          <cell r="C4050" t="str">
            <v>ZÁBRADLÍ Z DÍLCŮ KOVOVÝCH ŽÁROVĚ ZINK PONOREM</v>
          </cell>
          <cell r="D4050" t="str">
            <v>KG</v>
          </cell>
          <cell r="E4050">
            <v>83</v>
          </cell>
          <cell r="F405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50">
            <v>119360</v>
          </cell>
        </row>
        <row r="4051">
          <cell r="A4051" t="str">
            <v>348173</v>
          </cell>
          <cell r="C4051" t="str">
            <v>ZÁBRADLÍ Z DÍLCŮ KOVOVÝCH ŽÁROVĚ ZINK PONOREM S NÁTĚREM</v>
          </cell>
          <cell r="D4051" t="str">
            <v>KG</v>
          </cell>
          <cell r="E4051">
            <v>86</v>
          </cell>
          <cell r="F405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51">
            <v>119395</v>
          </cell>
        </row>
        <row r="4052">
          <cell r="A4052" t="str">
            <v>348174</v>
          </cell>
          <cell r="C4052" t="str">
            <v>ZÁBRADLÍ Z DÍLCŮ KOVOVÝCH ŽÁROVĚ STŘÍKANÉ KOVEM</v>
          </cell>
          <cell r="D4052" t="str">
            <v>KG</v>
          </cell>
          <cell r="E4052">
            <v>96</v>
          </cell>
          <cell r="F405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52">
            <v>119430</v>
          </cell>
        </row>
        <row r="4053">
          <cell r="A4053" t="str">
            <v>348175</v>
          </cell>
          <cell r="C4053" t="str">
            <v>ZÁBRADLÍ Z DÍLCŮ KOVOVÝCH ŽÁROVĚ STŘÍKANÉ KOVEM S NÁTĚREM</v>
          </cell>
          <cell r="D4053" t="str">
            <v>KG</v>
          </cell>
          <cell r="E4053">
            <v>99</v>
          </cell>
          <cell r="F405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53">
            <v>119465</v>
          </cell>
        </row>
        <row r="4054">
          <cell r="A4054" t="str">
            <v>34818</v>
          </cell>
          <cell r="C4054" t="str">
            <v>SVODIDLA A ZÁBRADLÍ Z DÍLCŮ DŘEVĚNÝCH</v>
          </cell>
          <cell r="D4054" t="str">
            <v>M3</v>
          </cell>
          <cell r="E4054">
            <v>10500</v>
          </cell>
          <cell r="F405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54">
            <v>119504</v>
          </cell>
        </row>
        <row r="4055">
          <cell r="A4055" t="str">
            <v>348181</v>
          </cell>
          <cell r="C4055" t="str">
            <v>SVODIDLA A ZÁBRADLÍ Z DÍLCŮ ZE DŘEVA MĚKKÉHO</v>
          </cell>
          <cell r="D4055" t="str">
            <v>M3</v>
          </cell>
          <cell r="E4055">
            <v>10300</v>
          </cell>
          <cell r="F405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55">
            <v>119537</v>
          </cell>
        </row>
        <row r="4056">
          <cell r="A4056" t="str">
            <v>348182</v>
          </cell>
          <cell r="C4056" t="str">
            <v>SVODIDLA A ZÁBRADLÍ Z DÍLCŮ ZE DŘEVA TVRDÉHO</v>
          </cell>
          <cell r="D4056" t="str">
            <v>M3</v>
          </cell>
          <cell r="E4056">
            <v>11300</v>
          </cell>
          <cell r="F405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56">
            <v>119570</v>
          </cell>
        </row>
        <row r="4057">
          <cell r="A4057" t="str">
            <v>348183</v>
          </cell>
          <cell r="C4057" t="str">
            <v>SVODIDLA A ZÁBRADLÍ Z DÍLCŮ ZE DŘEVA LEPENÉHO</v>
          </cell>
          <cell r="D4057" t="str">
            <v>M3</v>
          </cell>
          <cell r="E4057">
            <v>10300</v>
          </cell>
          <cell r="F405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57">
            <v>119603</v>
          </cell>
        </row>
        <row r="4058">
          <cell r="A4058" t="str">
            <v>348184</v>
          </cell>
          <cell r="C4058" t="str">
            <v>SVODIDLA A ZÁBRADLÍ Z DÍLCŮ ZE DŘEVA AGLOMEROVANÉHO</v>
          </cell>
          <cell r="D4058" t="str">
            <v>M3</v>
          </cell>
          <cell r="E4058">
            <v>10500</v>
          </cell>
          <cell r="F405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58">
            <v>119636</v>
          </cell>
        </row>
        <row r="4059">
          <cell r="A4059" t="str">
            <v>34819</v>
          </cell>
          <cell r="C4059" t="str">
            <v>SVODIDLA A ZÁBRADLÍ Z DÍLCŮ KAMENNÝCH</v>
          </cell>
          <cell r="D4059" t="str">
            <v>M3</v>
          </cell>
          <cell r="E4059">
            <v>5090</v>
          </cell>
          <cell r="F4059" t="str">
            <v>Položka zahrnuje veškerý materiál, výrobky a polotovary, včetně mimostaveništní a vnitrostaveništní dopravy (rovněž přesuny), včetně naložení a složení, případně s uložením.</v>
          </cell>
          <cell r="G4059">
            <v>119673</v>
          </cell>
        </row>
        <row r="4060">
          <cell r="A4060" t="str">
            <v>34821</v>
          </cell>
          <cell r="C4060" t="str">
            <v>SVODIDLA A ZÁBRADLÍ Z KAMENE A LOMAŘ VÝROBKŮ</v>
          </cell>
          <cell r="D4060" t="str">
            <v>M3</v>
          </cell>
          <cell r="E4060">
            <v>5050</v>
          </cell>
          <cell r="F4060" t="str">
            <v>Položka zahrnuje veškerý materiál, výrobky a polotovary, včetně mimostaveništní a vnitrostaveništní dopravy (rovněž přesuny), včetně naložení a složení, případně s uložením.</v>
          </cell>
          <cell r="G4060">
            <v>119697</v>
          </cell>
        </row>
        <row r="4061">
          <cell r="A4061" t="str">
            <v>34823</v>
          </cell>
          <cell r="C4061" t="str">
            <v>PLOTOVÉ ZÍDKY Z CIHEL PÁLENÝCH</v>
          </cell>
          <cell r="D4061" t="str">
            <v>M3</v>
          </cell>
          <cell r="E4061">
            <v>9660</v>
          </cell>
          <cell r="F4061" t="str">
            <v>Položka zahrnuje veškerý materiál, výrobky a polotovary, včetně mimostaveništní a vnitrostaveništní dopravy (rovněž přesuny), včetně naložení a složení, případně s uložením.</v>
          </cell>
          <cell r="G4061">
            <v>119721</v>
          </cell>
        </row>
        <row r="4062">
          <cell r="A4062" t="str">
            <v>34825</v>
          </cell>
          <cell r="C4062" t="str">
            <v>PLOTOVÉ ZÍDKY Z DESEK STAVEBNÍCH</v>
          </cell>
          <cell r="D4062" t="str">
            <v>M3</v>
          </cell>
          <cell r="E4062">
            <v>15000</v>
          </cell>
          <cell r="F4062" t="str">
            <v>Položka zahrnuje veškerý materiál, výrobky a polotovary, včetně mimostaveništní a vnitrostaveništní dopravy (rovněž přesuny), včetně naložení a složení, případně s uložením.</v>
          </cell>
          <cell r="G4062">
            <v>119745</v>
          </cell>
        </row>
        <row r="4063">
          <cell r="A4063" t="str">
            <v>34827</v>
          </cell>
          <cell r="C4063" t="str">
            <v>PLOTOVÉ ZÍDKY Z CIHEL A TVÁRNIC NEPÁLENÝCH</v>
          </cell>
          <cell r="D4063" t="str">
            <v>M3</v>
          </cell>
          <cell r="E4063">
            <v>10800</v>
          </cell>
          <cell r="F4063" t="str">
            <v>Položka zahrnuje veškerý materiál, výrobky a polotovary, včetně mimostaveništní a vnitrostaveništní dopravy (rovněž přesuny), včetně naložení a složení, případně s uložením.</v>
          </cell>
          <cell r="G4063">
            <v>119769</v>
          </cell>
        </row>
        <row r="4064">
          <cell r="A4064" t="str">
            <v>34831</v>
          </cell>
          <cell r="C4064" t="str">
            <v>ZÁBRADLÍ A ZÁBRADEL ZÍDKY Z PROST BET</v>
          </cell>
          <cell r="D4064" t="str">
            <v>M3</v>
          </cell>
          <cell r="E4064">
            <v>8710</v>
          </cell>
          <cell r="F4064" t="str">
            <v>- dodáníčerstvéhobetonu(betonovésměsi)požadovanékvality,jehouloženído požadovaného tvaru,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kotevních prvků,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v>
          </cell>
          <cell r="G4064">
            <v>119793</v>
          </cell>
        </row>
        <row r="4065">
          <cell r="A4065" t="str">
            <v>348312</v>
          </cell>
          <cell r="C4065" t="str">
            <v>ZÁBRADLÍ A ZÁBRADEL ZÍDKY Z PROST BET DO C12/15</v>
          </cell>
          <cell r="D4065" t="str">
            <v>M3</v>
          </cell>
          <cell r="E4065">
            <v>8450</v>
          </cell>
          <cell r="F4065" t="str">
            <v>- dodáníčerstvéhobetonu(betonovésměsi)požadovanékvality,jehouloženído požadovaného tvaru,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kotevních prvků,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v>
          </cell>
          <cell r="G4065">
            <v>119821</v>
          </cell>
        </row>
        <row r="4066">
          <cell r="A4066" t="str">
            <v>348313</v>
          </cell>
          <cell r="C4066" t="str">
            <v>ZÁBRADLÍ A ZÁBRADEL ZÍDKY Z PROST BET DO C16/20</v>
          </cell>
          <cell r="D4066" t="str">
            <v>M3</v>
          </cell>
          <cell r="E4066">
            <v>8710</v>
          </cell>
          <cell r="F4066" t="str">
            <v>- dodáníčerstvéhobetonu(betonovésměsi)požadovanékvality,jehouloženído požadovaného tvaru,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kotevních prvků,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v>
          </cell>
          <cell r="G4066">
            <v>119849</v>
          </cell>
        </row>
        <row r="4067">
          <cell r="A4067" t="str">
            <v>348314</v>
          </cell>
          <cell r="C4067" t="str">
            <v>ZÁBRADLÍ A ZÁBRADEL ZÍDKY Z PROST BET DO C25/30</v>
          </cell>
          <cell r="D4067" t="str">
            <v>M3</v>
          </cell>
          <cell r="E4067">
            <v>8990</v>
          </cell>
          <cell r="F4067" t="str">
            <v>- dodáníčerstvéhobetonu(betonovésměsi)požadovanékvality,jehouloženído požadovaného tvaru,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kotevních prvků,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v>
          </cell>
          <cell r="G4067">
            <v>119877</v>
          </cell>
        </row>
        <row r="4068">
          <cell r="A4068" t="str">
            <v>34831A</v>
          </cell>
          <cell r="C4068" t="str">
            <v>ZÁBRADLÍ A ZÁBRADEL ZÍDKY Z PROST BET DO C20/25</v>
          </cell>
          <cell r="D4068" t="str">
            <v>M3</v>
          </cell>
          <cell r="E4068">
            <v>8860</v>
          </cell>
          <cell r="F4068" t="str">
            <v>- dodáníčerstvéhobetonu(betonovésměsi)požadovanékvality,jehouloženído požadovaného tvaru,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kotevních prvků,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v>
          </cell>
          <cell r="G4068">
            <v>119905</v>
          </cell>
        </row>
        <row r="4069">
          <cell r="A4069" t="str">
            <v>34832</v>
          </cell>
          <cell r="C4069" t="str">
            <v>ZÁBRADLÍ A ZÁBRADEL ZÍDKY ZE ŽELEZOBET</v>
          </cell>
          <cell r="D4069" t="str">
            <v>M3</v>
          </cell>
          <cell r="E4069">
            <v>10000</v>
          </cell>
          <cell r="F4069" t="str">
            <v>- dodáníčerstvéhobetonu(betonovésměsi)požadovanékvality,jehouloženído požadovaného tvaru při jakékoliv hustotě výztuže,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kotevních,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069">
            <v>119937</v>
          </cell>
        </row>
        <row r="4070">
          <cell r="A4070" t="str">
            <v>348323</v>
          </cell>
          <cell r="C4070" t="str">
            <v>ZÁBRADLÍ A ZÁBRADEL ZÍDKY ZE ŽELEZOBET DO C16/20</v>
          </cell>
          <cell r="D4070" t="str">
            <v>M3</v>
          </cell>
          <cell r="E4070">
            <v>10000</v>
          </cell>
          <cell r="F4070" t="str">
            <v>- dodáníčerstvéhobetonu(betonovésměsi)požadovanékvality,jehouloženído požadovaného tvaru při jakékoliv hustotě výztuže,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kotevních,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případné zřízení spojovací vrstvy u základů,- úpravy pro osazení zařízení ochrany konstrukce proti vlivu bludných proudů.</v>
          </cell>
          <cell r="G4070">
            <v>119966</v>
          </cell>
        </row>
        <row r="4071">
          <cell r="A4071" t="str">
            <v>348324</v>
          </cell>
          <cell r="C4071" t="str">
            <v>ZÁBRADLÍ A ZÁBRADEL ZÍDKY ZE ŽELEZOBET DO C25/30</v>
          </cell>
          <cell r="D4071" t="str">
            <v>M3</v>
          </cell>
          <cell r="E4071">
            <v>10300</v>
          </cell>
          <cell r="F4071" t="str">
            <v>- dodáníčerstvéhobetonu(betonovésměsi)požadovanékvality,jehouloženído požadovaného tvaru při jakékoliv hustotě výztuže,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kotevních,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případné zřízení spojovací vrstvy u základů,- úpravy pro osazení zařízení ochrany konstrukce proti vlivu bludných proudů.</v>
          </cell>
          <cell r="G4071">
            <v>119997</v>
          </cell>
        </row>
        <row r="4072">
          <cell r="A4072" t="str">
            <v>348325</v>
          </cell>
          <cell r="C4072" t="str">
            <v>ZÁBRADLÍ A ZÁBRADELNÍ ZÍDKY ZE ŽELEZOBETONU C30/37</v>
          </cell>
          <cell r="D4072" t="str">
            <v>M3</v>
          </cell>
          <cell r="E4072">
            <v>12900</v>
          </cell>
          <cell r="F4072" t="str">
            <v>- dodáníčerstvéhobetonu(betonovésměsi)požadovanékvality,jehouloženído požadovaného tvaru při jakékoliv hustotě výztuže,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kotevních,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případné zřízení spojovací vrstvy u základů,- úpravy pro osazení zařízení ochrany konstrukce proti vlivu bludných proudů.</v>
          </cell>
          <cell r="G4072">
            <v>120028</v>
          </cell>
        </row>
        <row r="4073">
          <cell r="A4073" t="str">
            <v>34832A</v>
          </cell>
          <cell r="C4073" t="str">
            <v>ZÁBRADLÍ A ZÁBRADELNÍ ZÍDKY ZE ŽELEZOBETONU C20/25</v>
          </cell>
          <cell r="D4073" t="str">
            <v>M3</v>
          </cell>
          <cell r="E4073">
            <v>10200</v>
          </cell>
          <cell r="F4073" t="str">
            <v>- dodáníčerstvéhobetonu(betonovésměsi)požadovanékvality,jehouloženído požadovaného tvaru při jakékoliv hustotě výztuže,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kotevních, doplňkových konstrukcí a vybavení,-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případné zřízení spojovací vrstvy u základů,- úpravy pro osazení zařízení ochrany konstrukce proti vlivu bludných proudů.</v>
          </cell>
          <cell r="G4073">
            <v>120059</v>
          </cell>
        </row>
        <row r="4074">
          <cell r="A4074" t="str">
            <v>34833</v>
          </cell>
          <cell r="C4074" t="str">
            <v>ZÁBRADLÍ A ZÁBRADEL ZÍDKY Z PŘEDPJ BET</v>
          </cell>
          <cell r="D4074" t="str">
            <v>M3</v>
          </cell>
          <cell r="E4074">
            <v>13700</v>
          </cell>
          <cell r="F4074" t="str">
            <v>- dodáníčerstvéhobetonu(betonovésměsi)požadovanékvality,jehouloženído požadovaného tvaru při jakékoliv hustotě výztuže,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kotevních, doplňkových konstrukcí a vybavení,- ztížení práce u kabelových a injektážních trubek a ostatních zařízení osazovaných do betonu,-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případné zřízení spojovací vrstvy u základů,- úpravy pro osazení zařízení ochrany konstrukce proti vlivu bludných proudů.</v>
          </cell>
          <cell r="G4074">
            <v>120094</v>
          </cell>
        </row>
        <row r="4075">
          <cell r="A4075" t="str">
            <v>348334</v>
          </cell>
          <cell r="C4075" t="str">
            <v>ZÁBRADLÍ A ZÁBRADEL ZÍDKY Z PŘEDPJ BET DO C25/30 (B30)</v>
          </cell>
          <cell r="D4075" t="str">
            <v>M3</v>
          </cell>
          <cell r="E4075">
            <v>13800</v>
          </cell>
          <cell r="F4075" t="str">
            <v>- dodáníčerstvéhobetonu(betonovésměsi)požadovanékvality,jehouloženído požadovaného tvaru při jakékoliv hustotě výztuže,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kotevních, doplňkových konstrukcí a vybavení,- ztížení práce u kabelových a injektážních trubek a ostatních zařízení osazovaných do betonu,-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případné zřízení spojovací vrstvy u základů,- úpravy pro osazení zařízení ochrany konstrukce proti vlivu bludných proudů.</v>
          </cell>
          <cell r="G4075">
            <v>120126</v>
          </cell>
        </row>
        <row r="4076">
          <cell r="A4076" t="str">
            <v>348335</v>
          </cell>
          <cell r="C4076" t="str">
            <v>ZÁBRADLÍ A ZÁBRADEL ZÍDKY Z PŘEDPJ BET DO C30/37</v>
          </cell>
          <cell r="D4076" t="str">
            <v>M3</v>
          </cell>
          <cell r="E4076">
            <v>14200</v>
          </cell>
          <cell r="F4076" t="str">
            <v>- dodáníčerstvéhobetonu(betonovésměsi)požadovanékvality,jehouloženído požadovaného tvaru při jakékoliv hustotě výztuže, konzistenci čerstvého betonu a způsobu hutnění, ošetření a ochranu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kotevních, doplňkových konstrukcí a vybavení,- ztížení práce u kabelových a injektážních trubek a ostatních zařízení osazovaných do betonu,- úpravy povrchu pro položení požadované izolace, povlaků a nátěrů, případně vyspravení,-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případné zřízení spojovací vrstvy u základů,- úpravy pro osazení zařízení ochrany konstrukce proti vlivu bludných proudů.</v>
          </cell>
          <cell r="G4076">
            <v>120158</v>
          </cell>
        </row>
        <row r="4077">
          <cell r="A4077" t="str">
            <v>34836</v>
          </cell>
          <cell r="C4077" t="str">
            <v>VÝZTUŽ ZÁBRADLÍ A ZÁBRAD ZÍDEK Z OCELI</v>
          </cell>
          <cell r="D4077" t="str">
            <v>T</v>
          </cell>
          <cell r="E4077">
            <v>56700</v>
          </cell>
          <cell r="F407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77">
            <v>120194</v>
          </cell>
        </row>
        <row r="4078">
          <cell r="A4078" t="str">
            <v>348364</v>
          </cell>
          <cell r="C4078" t="str">
            <v>VÝZTUŽ ZÁBRADLÍ A ZÁBRAD ZÍDEK Z OCELI 10425, B420B</v>
          </cell>
          <cell r="D4078" t="str">
            <v>T</v>
          </cell>
          <cell r="E4078">
            <v>48400</v>
          </cell>
          <cell r="F407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78">
            <v>120227</v>
          </cell>
        </row>
        <row r="4079">
          <cell r="A4079" t="str">
            <v>348365</v>
          </cell>
          <cell r="C4079" t="str">
            <v>VÝZTUŽ ZÁBRADLÍ A ZÁBRADELNÍCH ZÍDEK Z OCELI 10505, B500B</v>
          </cell>
          <cell r="D4079" t="str">
            <v>T</v>
          </cell>
          <cell r="E4079">
            <v>48400</v>
          </cell>
          <cell r="F407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79">
            <v>120260</v>
          </cell>
        </row>
        <row r="4080">
          <cell r="A4080" t="str">
            <v>348366</v>
          </cell>
          <cell r="C4080" t="str">
            <v>VÝZTUŽ ZÁBRADLÍ A ZÁBRAD ZÍDEK Z KARI SÍTÍ</v>
          </cell>
          <cell r="D4080" t="str">
            <v>T</v>
          </cell>
          <cell r="E4080">
            <v>37700</v>
          </cell>
          <cell r="F408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80">
            <v>120293</v>
          </cell>
        </row>
        <row r="4081">
          <cell r="A4081" t="str">
            <v>348367</v>
          </cell>
          <cell r="C4081" t="str">
            <v>VÝZTUŽ ZÁBRADLÍ A ZÁBRAD ZÍDEK TUHÁ</v>
          </cell>
          <cell r="D4081" t="str">
            <v>T</v>
          </cell>
          <cell r="E4081">
            <v>36500</v>
          </cell>
          <cell r="F408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81">
            <v>120326</v>
          </cell>
        </row>
        <row r="4082">
          <cell r="A4082" t="str">
            <v>348368</v>
          </cell>
          <cell r="C4082" t="str">
            <v>VÝZTUŽ ZÁBRADLÍ A ZÁBRAD ZÍDEK ZE SVAŘ SÍTÍ</v>
          </cell>
          <cell r="D4082" t="str">
            <v>T</v>
          </cell>
          <cell r="E4082">
            <v>37700</v>
          </cell>
          <cell r="F408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082">
            <v>120359</v>
          </cell>
        </row>
        <row r="4083">
          <cell r="A4083" t="str">
            <v>34837</v>
          </cell>
          <cell r="C4083" t="str">
            <v>VÝZTUŽ ZÁBRADLÍ A ZÁBRAD ZÍDEK PŘEDPÍNACÍ</v>
          </cell>
          <cell r="D4083" t="str">
            <v>T</v>
          </cell>
          <cell r="E4083">
            <v>128000</v>
          </cell>
          <cell r="F408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4083">
            <v>120396</v>
          </cell>
        </row>
        <row r="4084">
          <cell r="A4084" t="str">
            <v>348371</v>
          </cell>
          <cell r="C4084" t="str">
            <v>VÝZTUŽ ZÁBRADLÍ A ZÁBRAD ZÍDEK PŘEDPÍNACÍ Z DRÁTŮ</v>
          </cell>
          <cell r="D4084" t="str">
            <v>T</v>
          </cell>
          <cell r="E4084">
            <v>128000</v>
          </cell>
          <cell r="F4084"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4084">
            <v>120425</v>
          </cell>
        </row>
        <row r="4085">
          <cell r="A4085" t="str">
            <v>348373</v>
          </cell>
          <cell r="C4085" t="str">
            <v>VÝZTUŽ ZÁBRADLÍ A ZÁBRAD ZÍDEK PŘEDPÍNACÍ Z LAN</v>
          </cell>
          <cell r="D4085" t="str">
            <v>T</v>
          </cell>
          <cell r="E4085">
            <v>128000</v>
          </cell>
          <cell r="F4085"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4085">
            <v>120454</v>
          </cell>
        </row>
        <row r="4086">
          <cell r="A4086" t="str">
            <v>348375</v>
          </cell>
          <cell r="C4086" t="str">
            <v>VÝZTUŽ ZÁBRADLÍ A ZÁBRAD ZÍDEK PŘEDPÍNACÍ Z TYČÍ</v>
          </cell>
          <cell r="D4086" t="str">
            <v>T</v>
          </cell>
          <cell r="E4086">
            <v>128000</v>
          </cell>
          <cell r="F4086"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4086">
            <v>120483</v>
          </cell>
        </row>
        <row r="4087">
          <cell r="A4087" t="str">
            <v>34894</v>
          </cell>
          <cell r="C4087" t="str">
            <v>ZÁBRADLÍ A ZÁBRADEL ZÍDKY Z KOVU</v>
          </cell>
          <cell r="D4087" t="str">
            <v>T</v>
          </cell>
          <cell r="E4087">
            <v>87100</v>
          </cell>
          <cell r="F408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87">
            <v>120516</v>
          </cell>
        </row>
        <row r="4088">
          <cell r="A4088" t="str">
            <v>348945</v>
          </cell>
          <cell r="C4088" t="str">
            <v>ZÁBRADLÍ A ZÁBRADEL ZÍDKY Z NEREZ OCELI</v>
          </cell>
          <cell r="D4088" t="str">
            <v>T</v>
          </cell>
          <cell r="E4088">
            <v>626400</v>
          </cell>
          <cell r="F408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88">
            <v>120555</v>
          </cell>
        </row>
        <row r="4089">
          <cell r="A4089" t="str">
            <v>34894A</v>
          </cell>
          <cell r="C4089" t="str">
            <v>ZÁBRADLÍ A ZÁBRADEL ZÍDKY Z OCELI S 235</v>
          </cell>
          <cell r="D4089" t="str">
            <v>T</v>
          </cell>
          <cell r="E4089">
            <v>83200</v>
          </cell>
          <cell r="F408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89">
            <v>120590</v>
          </cell>
        </row>
        <row r="4090">
          <cell r="A4090" t="str">
            <v>34894B</v>
          </cell>
          <cell r="C4090" t="str">
            <v>ZÁBRADLÍ A ZÁBRADEL ZÍDKY Z OCELI S 355</v>
          </cell>
          <cell r="D4090" t="str">
            <v>T</v>
          </cell>
          <cell r="E4090">
            <v>95500</v>
          </cell>
          <cell r="F409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90">
            <v>120625</v>
          </cell>
        </row>
        <row r="4091">
          <cell r="A4091" t="str">
            <v>34894C</v>
          </cell>
          <cell r="C4091" t="str">
            <v>ZÁBRADLÍ A ZÁBRADEL ZÍDKY Z OCELI S 460</v>
          </cell>
          <cell r="D4091" t="str">
            <v>T</v>
          </cell>
          <cell r="E4091">
            <v>95500</v>
          </cell>
          <cell r="F409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4091">
            <v>120660</v>
          </cell>
        </row>
        <row r="4092">
          <cell r="A4092" t="str">
            <v>34895</v>
          </cell>
          <cell r="C4092" t="str">
            <v>ZÁBRADLÍ ZE DŘEVA TRVALÉ</v>
          </cell>
          <cell r="D4092" t="str">
            <v>M3</v>
          </cell>
          <cell r="E4092">
            <v>20200</v>
          </cell>
          <cell r="F409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92">
            <v>120699</v>
          </cell>
        </row>
        <row r="4093">
          <cell r="A4093" t="str">
            <v>348951</v>
          </cell>
          <cell r="C4093" t="str">
            <v>ZÁBRADLÍ ZE DŘEVA MĚKKÉHO</v>
          </cell>
          <cell r="D4093" t="str">
            <v>M3</v>
          </cell>
          <cell r="E4093">
            <v>19100</v>
          </cell>
          <cell r="F409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93">
            <v>120732</v>
          </cell>
        </row>
        <row r="4094">
          <cell r="A4094" t="str">
            <v>348952</v>
          </cell>
          <cell r="C4094" t="str">
            <v>ZÁBRADLÍ ZE DŘEVA TVRDÉHO</v>
          </cell>
          <cell r="D4094" t="str">
            <v>M3</v>
          </cell>
          <cell r="E4094">
            <v>21900</v>
          </cell>
          <cell r="F409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94">
            <v>120765</v>
          </cell>
        </row>
        <row r="4095">
          <cell r="A4095" t="str">
            <v>348953</v>
          </cell>
          <cell r="C4095" t="str">
            <v>ZÁBRADLÍ ZE DŘEVA LEPENÉHO</v>
          </cell>
          <cell r="D4095" t="str">
            <v>M3</v>
          </cell>
          <cell r="E4095">
            <v>52400</v>
          </cell>
          <cell r="F409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95">
            <v>120798</v>
          </cell>
        </row>
        <row r="4096">
          <cell r="A4096" t="str">
            <v>348954</v>
          </cell>
          <cell r="C4096" t="str">
            <v>ZÁBRADLÍ ZE DŘEVA AGLOMEROVANÉHO</v>
          </cell>
          <cell r="D4096" t="str">
            <v>M3</v>
          </cell>
          <cell r="E4096">
            <v>52800</v>
          </cell>
          <cell r="F409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4096">
            <v>120831</v>
          </cell>
        </row>
        <row r="4097">
          <cell r="A4097" t="str">
            <v>35311</v>
          </cell>
          <cell r="C4097" t="str">
            <v>ZDIVO STOK Z DÍLCŮ BETON</v>
          </cell>
          <cell r="D4097" t="str">
            <v>M3</v>
          </cell>
          <cell r="E4097">
            <v>8950</v>
          </cell>
          <cell r="F4097" t="str">
            <v>-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097">
            <v>120876</v>
          </cell>
        </row>
        <row r="4098">
          <cell r="A4098" t="str">
            <v>35312</v>
          </cell>
          <cell r="C4098" t="str">
            <v>ZDIVO STOK Z DÍLCŮ ŽELEZOBET</v>
          </cell>
          <cell r="D4098" t="str">
            <v>M3</v>
          </cell>
          <cell r="E4098">
            <v>13000</v>
          </cell>
          <cell r="F409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098">
            <v>120911</v>
          </cell>
        </row>
        <row r="4099">
          <cell r="A4099" t="str">
            <v>353123</v>
          </cell>
          <cell r="C4099" t="str">
            <v>ZDIVO STOK Z DÍLCŮ ŽELEZOBET DO C16/20</v>
          </cell>
          <cell r="D4099" t="str">
            <v>M3</v>
          </cell>
          <cell r="E4099">
            <v>12900</v>
          </cell>
          <cell r="F409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099">
            <v>120942</v>
          </cell>
        </row>
        <row r="4100">
          <cell r="A4100" t="str">
            <v>353124</v>
          </cell>
          <cell r="C4100" t="str">
            <v>ZDIVO STOK Z DÍLCŮ ŽELEZOBET DO C25/30</v>
          </cell>
          <cell r="D4100" t="str">
            <v>M3</v>
          </cell>
          <cell r="E4100">
            <v>13300</v>
          </cell>
          <cell r="F410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00">
            <v>120973</v>
          </cell>
        </row>
        <row r="4101">
          <cell r="A4101" t="str">
            <v>353125</v>
          </cell>
          <cell r="C4101" t="str">
            <v>ZDIVO STOK Z DÍLCŮ ŽELEZOBET DO C30/37</v>
          </cell>
          <cell r="D4101" t="str">
            <v>M3</v>
          </cell>
          <cell r="E4101">
            <v>13700</v>
          </cell>
          <cell r="F410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01">
            <v>121004</v>
          </cell>
        </row>
        <row r="4102">
          <cell r="A4102" t="str">
            <v>35312A</v>
          </cell>
          <cell r="C4102" t="str">
            <v>ZDIVO STOK Z DÍLCŮ ŽELEZOBET DO C20/25</v>
          </cell>
          <cell r="D4102" t="str">
            <v>M3</v>
          </cell>
          <cell r="E4102">
            <v>13100</v>
          </cell>
          <cell r="F410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02">
            <v>121035</v>
          </cell>
        </row>
        <row r="4103">
          <cell r="A4103" t="str">
            <v>35317</v>
          </cell>
          <cell r="C4103" t="str">
            <v>ZDIVO STOK Z DÍLCŮ KOVOVÝCH</v>
          </cell>
          <cell r="D4103" t="str">
            <v>T</v>
          </cell>
          <cell r="E4103">
            <v>83500</v>
          </cell>
          <cell r="F410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03">
            <v>121070</v>
          </cell>
        </row>
        <row r="4104">
          <cell r="A4104" t="str">
            <v>353175</v>
          </cell>
          <cell r="C4104" t="str">
            <v>ZDIVO STOK Z DÍLCŮ KOV Z NEREZ OCELI</v>
          </cell>
          <cell r="D4104" t="str">
            <v>T</v>
          </cell>
          <cell r="E4104">
            <v>611400</v>
          </cell>
          <cell r="F4104"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04">
            <v>121100</v>
          </cell>
        </row>
        <row r="4105">
          <cell r="A4105" t="str">
            <v>35317A</v>
          </cell>
          <cell r="C4105" t="str">
            <v>ZDIVO STOK Z DÍLCŮ KOV Z OCELI S 235</v>
          </cell>
          <cell r="D4105" t="str">
            <v>T</v>
          </cell>
          <cell r="E4105">
            <v>83100</v>
          </cell>
          <cell r="F4105"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05">
            <v>121130</v>
          </cell>
        </row>
        <row r="4106">
          <cell r="A4106" t="str">
            <v>35317B</v>
          </cell>
          <cell r="C4106" t="str">
            <v>ZDIVO STOK Z DÍLCŮ KOV Z OCELI S 355</v>
          </cell>
          <cell r="D4106" t="str">
            <v>T</v>
          </cell>
          <cell r="E4106">
            <v>96000</v>
          </cell>
          <cell r="F4106"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06">
            <v>121160</v>
          </cell>
        </row>
        <row r="4107">
          <cell r="A4107" t="str">
            <v>35317C</v>
          </cell>
          <cell r="C4107" t="str">
            <v>ZDIVO STOK Z DÍLCŮ KOV Z OCELI S 460</v>
          </cell>
          <cell r="D4107" t="str">
            <v>T</v>
          </cell>
          <cell r="E4107">
            <v>96000</v>
          </cell>
          <cell r="F4107"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07">
            <v>121190</v>
          </cell>
        </row>
        <row r="4108">
          <cell r="A4108" t="str">
            <v>35323</v>
          </cell>
          <cell r="C4108" t="str">
            <v>ZDIVO STOK Z CIHEL PÁLENÝCH</v>
          </cell>
          <cell r="D4108" t="str">
            <v>M3</v>
          </cell>
          <cell r="E4108">
            <v>11000</v>
          </cell>
          <cell r="F4108" t="str">
            <v>Položka zahrnuje veškerý materiál, výrobky a polotovary, včetně mimostaveništní a vnitrostaveništní dopravy (rovněž přesuny), včetně naložení a složení, případně s uložením.</v>
          </cell>
          <cell r="G4108">
            <v>121224</v>
          </cell>
        </row>
        <row r="4109">
          <cell r="A4109" t="str">
            <v>35327</v>
          </cell>
          <cell r="C4109" t="str">
            <v>ZDIVO STOK Z CIHEL NEPÁLENÝCH</v>
          </cell>
          <cell r="D4109" t="str">
            <v>M3</v>
          </cell>
          <cell r="E4109">
            <v>9290</v>
          </cell>
          <cell r="F4109" t="str">
            <v>Položka zahrnuje veškerý materiál, výrobky a polotovary, včetně mimostaveništní a vnitrostaveništní dopravy (rovněž přesuny), včetně naložení a složení, případně s uložením.</v>
          </cell>
          <cell r="G4109">
            <v>121248</v>
          </cell>
        </row>
        <row r="4110">
          <cell r="A4110" t="str">
            <v>35331</v>
          </cell>
          <cell r="C4110" t="str">
            <v>ZDIVO STOK Z BETONU PROST</v>
          </cell>
          <cell r="D4110" t="str">
            <v>M3</v>
          </cell>
          <cell r="E4110">
            <v>4710</v>
          </cell>
          <cell r="F411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0">
            <v>121272</v>
          </cell>
        </row>
        <row r="4111">
          <cell r="A4111" t="str">
            <v>353311</v>
          </cell>
          <cell r="C4111" t="str">
            <v>ZDIVO STOK Z BETONU PROST DO C8/10</v>
          </cell>
          <cell r="D4111" t="str">
            <v>M3</v>
          </cell>
          <cell r="E4111">
            <v>4610</v>
          </cell>
          <cell r="F411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1">
            <v>121308</v>
          </cell>
        </row>
        <row r="4112">
          <cell r="A4112" t="str">
            <v>353312</v>
          </cell>
          <cell r="C4112" t="str">
            <v>ZDIVO STOK Z BETONU PROST DO C12/15</v>
          </cell>
          <cell r="D4112" t="str">
            <v>M3</v>
          </cell>
          <cell r="E4112">
            <v>4710</v>
          </cell>
          <cell r="F411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2">
            <v>121344</v>
          </cell>
        </row>
        <row r="4113">
          <cell r="A4113" t="str">
            <v>353313</v>
          </cell>
          <cell r="C4113" t="str">
            <v>ZDIVO STOK Z BETONU PROST DO C16/20</v>
          </cell>
          <cell r="D4113" t="str">
            <v>M3</v>
          </cell>
          <cell r="E4113">
            <v>4830</v>
          </cell>
          <cell r="F411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3">
            <v>121380</v>
          </cell>
        </row>
        <row r="4114">
          <cell r="A4114" t="str">
            <v>353314</v>
          </cell>
          <cell r="C4114" t="str">
            <v>ZDIVO STOK Z BETONU PROST DO C25/30</v>
          </cell>
          <cell r="D4114" t="str">
            <v>M3</v>
          </cell>
          <cell r="E4114">
            <v>4940</v>
          </cell>
          <cell r="F411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4">
            <v>121416</v>
          </cell>
        </row>
        <row r="4115">
          <cell r="A4115" t="str">
            <v>35331A</v>
          </cell>
          <cell r="C4115" t="str">
            <v>ZDIVO STOK Z BETONU PROST DO C20/25</v>
          </cell>
          <cell r="D4115" t="str">
            <v>M3</v>
          </cell>
          <cell r="E4115">
            <v>4890</v>
          </cell>
          <cell r="F411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5">
            <v>121452</v>
          </cell>
        </row>
        <row r="4116">
          <cell r="A4116" t="str">
            <v>35332</v>
          </cell>
          <cell r="C4116" t="str">
            <v>ZDIVO STOK ZE ŽELEZOBET</v>
          </cell>
          <cell r="D4116" t="str">
            <v>M3</v>
          </cell>
          <cell r="E4116">
            <v>5180</v>
          </cell>
          <cell r="F411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6">
            <v>121492</v>
          </cell>
        </row>
        <row r="4117">
          <cell r="A4117" t="str">
            <v>353321</v>
          </cell>
          <cell r="C4117" t="str">
            <v>ZDIVO STOK ZE ŽELEZOBET DO C8/10</v>
          </cell>
          <cell r="D4117" t="str">
            <v>M3</v>
          </cell>
          <cell r="E4117">
            <v>5050</v>
          </cell>
          <cell r="F411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7">
            <v>121528</v>
          </cell>
        </row>
        <row r="4118">
          <cell r="A4118" t="str">
            <v>353322</v>
          </cell>
          <cell r="C4118" t="str">
            <v>ZDIVO STOK ZE ŽELEZOBET DO C12/15</v>
          </cell>
          <cell r="D4118" t="str">
            <v>M3</v>
          </cell>
          <cell r="E4118">
            <v>5180</v>
          </cell>
          <cell r="F411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8">
            <v>121564</v>
          </cell>
        </row>
        <row r="4119">
          <cell r="A4119" t="str">
            <v>353323</v>
          </cell>
          <cell r="C4119" t="str">
            <v>ZDIVO STOK ZE ŽELEZOBET DO C16/20</v>
          </cell>
          <cell r="D4119" t="str">
            <v>M3</v>
          </cell>
          <cell r="E4119">
            <v>5290</v>
          </cell>
          <cell r="F411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19">
            <v>121600</v>
          </cell>
        </row>
        <row r="4120">
          <cell r="A4120" t="str">
            <v>353324</v>
          </cell>
          <cell r="C4120" t="str">
            <v>ZDIVO STOK ZE ŽELEZOBET DO C25/30</v>
          </cell>
          <cell r="D4120" t="str">
            <v>M3</v>
          </cell>
          <cell r="E4120">
            <v>5570</v>
          </cell>
          <cell r="F412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20">
            <v>121636</v>
          </cell>
        </row>
        <row r="4121">
          <cell r="A4121" t="str">
            <v>353325</v>
          </cell>
          <cell r="C4121" t="str">
            <v>ZDIVO STOK ZE ŽELEZOBET DO C30/37</v>
          </cell>
          <cell r="D4121" t="str">
            <v>M3</v>
          </cell>
          <cell r="E4121">
            <v>5760</v>
          </cell>
          <cell r="F412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21">
            <v>121672</v>
          </cell>
        </row>
        <row r="4122">
          <cell r="A4122" t="str">
            <v>35332A</v>
          </cell>
          <cell r="C4122" t="str">
            <v>ZDIVO STOK ZE ŽELEZOBET DO C20/25</v>
          </cell>
          <cell r="D4122" t="str">
            <v>M3</v>
          </cell>
          <cell r="E4122">
            <v>5440</v>
          </cell>
          <cell r="F412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22">
            <v>121708</v>
          </cell>
        </row>
        <row r="4123">
          <cell r="A4123" t="str">
            <v>35336</v>
          </cell>
          <cell r="C4123" t="str">
            <v>VÝZTUŽ ZDIVA STOK Z OCELI</v>
          </cell>
          <cell r="D4123" t="str">
            <v>T</v>
          </cell>
          <cell r="E4123">
            <v>43300</v>
          </cell>
          <cell r="F412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23">
            <v>121748</v>
          </cell>
        </row>
        <row r="4124">
          <cell r="A4124" t="str">
            <v>353364</v>
          </cell>
          <cell r="C4124" t="str">
            <v>VÝZTUŽ ZDIVA STOK Z OCELI 10425, B420B</v>
          </cell>
          <cell r="D4124" t="str">
            <v>T</v>
          </cell>
          <cell r="E4124">
            <v>43300</v>
          </cell>
          <cell r="F412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24">
            <v>121781</v>
          </cell>
        </row>
        <row r="4125">
          <cell r="A4125" t="str">
            <v>353365</v>
          </cell>
          <cell r="C4125" t="str">
            <v>VÝZTUŽ ZDIVA STOK Z OCELI 10505, B500B</v>
          </cell>
          <cell r="D4125" t="str">
            <v>T</v>
          </cell>
          <cell r="E4125">
            <v>43800</v>
          </cell>
          <cell r="F412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25">
            <v>121814</v>
          </cell>
        </row>
        <row r="4126">
          <cell r="A4126" t="str">
            <v>353366</v>
          </cell>
          <cell r="C4126" t="str">
            <v>VÝZTUŽ ZDIVA STOK Z KARI SÍTÍ</v>
          </cell>
          <cell r="D4126" t="str">
            <v>T</v>
          </cell>
          <cell r="E4126">
            <v>38400</v>
          </cell>
          <cell r="F412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26">
            <v>121847</v>
          </cell>
        </row>
        <row r="4127">
          <cell r="A4127" t="str">
            <v>353367</v>
          </cell>
          <cell r="C4127" t="str">
            <v>VÝZTUŽ ZDIVA STOK TUHÁ</v>
          </cell>
          <cell r="D4127" t="str">
            <v>T</v>
          </cell>
          <cell r="E4127">
            <v>37700</v>
          </cell>
          <cell r="F412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27">
            <v>121880</v>
          </cell>
        </row>
        <row r="4128">
          <cell r="A4128" t="str">
            <v>353368</v>
          </cell>
          <cell r="C4128" t="str">
            <v>VÝZTUŽ ZDIVA STOK ZE SVAŘ SÍTÍ</v>
          </cell>
          <cell r="D4128" t="str">
            <v>T</v>
          </cell>
          <cell r="E4128">
            <v>38400</v>
          </cell>
          <cell r="F412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28">
            <v>121913</v>
          </cell>
        </row>
        <row r="4129">
          <cell r="A4129" t="str">
            <v>35511</v>
          </cell>
          <cell r="C4129" t="str">
            <v>STOKOVÉ ŽLABY Z DÍLCŮ Z PROST BET</v>
          </cell>
          <cell r="D4129" t="str">
            <v>M3</v>
          </cell>
          <cell r="E4129">
            <v>9340</v>
          </cell>
          <cell r="F412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29">
            <v>121954</v>
          </cell>
        </row>
        <row r="4130">
          <cell r="A4130" t="str">
            <v>35512</v>
          </cell>
          <cell r="C4130" t="str">
            <v>STOKOVÉ ŽLABY Z DÍLCŮ ZE ŽELEZOBET</v>
          </cell>
          <cell r="D4130" t="str">
            <v>M3</v>
          </cell>
          <cell r="E4130">
            <v>16100</v>
          </cell>
          <cell r="F413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30">
            <v>121989</v>
          </cell>
        </row>
        <row r="4131">
          <cell r="A4131" t="str">
            <v>355123</v>
          </cell>
          <cell r="C4131" t="str">
            <v>STOKOVÉ ŽLABY Z DÍLCŮ ZE ŽELEZOBET DO C16/20</v>
          </cell>
          <cell r="D4131" t="str">
            <v>M3</v>
          </cell>
          <cell r="E4131">
            <v>16200</v>
          </cell>
          <cell r="F413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31">
            <v>122020</v>
          </cell>
        </row>
        <row r="4132">
          <cell r="A4132" t="str">
            <v>355124</v>
          </cell>
          <cell r="C4132" t="str">
            <v>STOKOVÉ ŽLABY Z DÍLCŮ ZE ŽELEZOBET DO C25/30</v>
          </cell>
          <cell r="D4132" t="str">
            <v>M3</v>
          </cell>
          <cell r="E4132">
            <v>16600</v>
          </cell>
          <cell r="F413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32">
            <v>122051</v>
          </cell>
        </row>
        <row r="4133">
          <cell r="A4133" t="str">
            <v>355125</v>
          </cell>
          <cell r="C4133" t="str">
            <v>STOKOVÉ ŽLABY Z DÍLCŮ ZE ŽELEZOBET DO C30/37</v>
          </cell>
          <cell r="D4133" t="str">
            <v>M3</v>
          </cell>
          <cell r="E4133">
            <v>16900</v>
          </cell>
          <cell r="F413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33">
            <v>122082</v>
          </cell>
        </row>
        <row r="4134">
          <cell r="A4134" t="str">
            <v>35512A</v>
          </cell>
          <cell r="C4134" t="str">
            <v>STOKOVÉ ŽLABY Z DÍLCŮ ZE ŽELEZOBET DO C20/25</v>
          </cell>
          <cell r="D4134" t="str">
            <v>M3</v>
          </cell>
          <cell r="E4134">
            <v>16400</v>
          </cell>
          <cell r="F413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134">
            <v>122113</v>
          </cell>
        </row>
        <row r="4135">
          <cell r="A4135" t="str">
            <v>35517</v>
          </cell>
          <cell r="C4135" t="str">
            <v>STOKOVÉ ŽLABY Z DÍLCŮ KOVOVÝCH</v>
          </cell>
          <cell r="D4135" t="str">
            <v>T</v>
          </cell>
          <cell r="E4135">
            <v>81200</v>
          </cell>
          <cell r="F4135"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35">
            <v>122148</v>
          </cell>
        </row>
        <row r="4136">
          <cell r="A4136" t="str">
            <v>355174</v>
          </cell>
          <cell r="C4136" t="str">
            <v>STOKOVÉ ŽLABY Z DÍLCŮ KOV Z JINÉ OCELI</v>
          </cell>
          <cell r="D4136" t="str">
            <v>T</v>
          </cell>
          <cell r="E4136">
            <v>82100</v>
          </cell>
          <cell r="F4136"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36">
            <v>122178</v>
          </cell>
        </row>
        <row r="4137">
          <cell r="A4137" t="str">
            <v>355175</v>
          </cell>
          <cell r="C4137" t="str">
            <v>STOKOVÉ ŽLABY Z DÍLCŮ KOV Z NEREZ OCELI</v>
          </cell>
          <cell r="D4137" t="str">
            <v>T</v>
          </cell>
          <cell r="E4137">
            <v>411400</v>
          </cell>
          <cell r="F4137"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37">
            <v>122208</v>
          </cell>
        </row>
        <row r="4138">
          <cell r="A4138" t="str">
            <v>35517A</v>
          </cell>
          <cell r="C4138" t="str">
            <v>STOKOVÉ ŽLABY Z DÍLCŮ KOV Z OCELI S235</v>
          </cell>
          <cell r="D4138" t="str">
            <v>T</v>
          </cell>
          <cell r="E4138">
            <v>72500</v>
          </cell>
          <cell r="F4138"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38">
            <v>122238</v>
          </cell>
        </row>
        <row r="4139">
          <cell r="A4139" t="str">
            <v>35517B</v>
          </cell>
          <cell r="C4139" t="str">
            <v>STOKOVÉ ŽLABY Z DÍLCŮ KOV Z OCELI S355</v>
          </cell>
          <cell r="D4139" t="str">
            <v>T</v>
          </cell>
          <cell r="E4139">
            <v>86900</v>
          </cell>
          <cell r="F4139"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39">
            <v>122268</v>
          </cell>
        </row>
        <row r="4140">
          <cell r="A4140" t="str">
            <v>35517C</v>
          </cell>
          <cell r="C4140" t="str">
            <v>STOKOVÉ ŽLABY Z DÍLCŮ KOV Z OCELI S460</v>
          </cell>
          <cell r="D4140" t="str">
            <v>T</v>
          </cell>
          <cell r="E4140">
            <v>86900</v>
          </cell>
          <cell r="F4140"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4140">
            <v>122298</v>
          </cell>
        </row>
        <row r="4141">
          <cell r="A4141" t="str">
            <v>35523</v>
          </cell>
          <cell r="C4141" t="str">
            <v>STOKOVÉ ŽLABY Z CIHEL PÁLENÝCH</v>
          </cell>
          <cell r="D4141" t="str">
            <v>M3</v>
          </cell>
          <cell r="E4141">
            <v>12700</v>
          </cell>
          <cell r="F4141" t="str">
            <v>Položka zahrnuje veškerý materiál, výrobky a polotovary, včetně mimostaveništní a vnitrostaveništní dopravy (rovněž přesuny), včetně naložení a složení, případně s uložením.</v>
          </cell>
          <cell r="G4141">
            <v>122332</v>
          </cell>
        </row>
        <row r="4142">
          <cell r="A4142" t="str">
            <v>35527</v>
          </cell>
          <cell r="C4142" t="str">
            <v>STOKOVÉ ŽLABY Z CIHEL NEPÁLENÝCH</v>
          </cell>
          <cell r="D4142" t="str">
            <v>M3</v>
          </cell>
          <cell r="E4142">
            <v>11600</v>
          </cell>
          <cell r="F4142" t="str">
            <v>Položka zahrnuje veškerý materiál, výrobky a polotovary, včetně mimostaveništní a vnitrostaveništní dopravy (rovněž přesuny), včetně naložení a složení, případně s uložením.</v>
          </cell>
          <cell r="G4142">
            <v>122356</v>
          </cell>
        </row>
        <row r="4143">
          <cell r="A4143" t="str">
            <v>35531</v>
          </cell>
          <cell r="C4143" t="str">
            <v>STOKOVÉ ŽLABY Z PROST BET</v>
          </cell>
          <cell r="D4143" t="str">
            <v>M3</v>
          </cell>
          <cell r="E4143">
            <v>8570</v>
          </cell>
          <cell r="F414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43">
            <v>122380</v>
          </cell>
        </row>
        <row r="4144">
          <cell r="A4144" t="str">
            <v>355312</v>
          </cell>
          <cell r="C4144" t="str">
            <v>STOKOVÉ ŽLABY Z PROST BET DO C12/15</v>
          </cell>
          <cell r="D4144" t="str">
            <v>M3</v>
          </cell>
          <cell r="E4144">
            <v>8570</v>
          </cell>
          <cell r="F414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44">
            <v>122416</v>
          </cell>
        </row>
        <row r="4145">
          <cell r="A4145" t="str">
            <v>355313</v>
          </cell>
          <cell r="C4145" t="str">
            <v>STOKOVÉ ŽLABY Z PROST BET DO C16/20</v>
          </cell>
          <cell r="D4145" t="str">
            <v>M3</v>
          </cell>
          <cell r="E4145">
            <v>8700</v>
          </cell>
          <cell r="F414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45">
            <v>122452</v>
          </cell>
        </row>
        <row r="4146">
          <cell r="A4146" t="str">
            <v>355314</v>
          </cell>
          <cell r="C4146" t="str">
            <v>STOKOVÉ ŽLABY Z PROST BET DO C25/30</v>
          </cell>
          <cell r="D4146" t="str">
            <v>M3</v>
          </cell>
          <cell r="E4146">
            <v>8830</v>
          </cell>
          <cell r="F414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46">
            <v>122488</v>
          </cell>
        </row>
        <row r="4147">
          <cell r="A4147" t="str">
            <v>35531A</v>
          </cell>
          <cell r="C4147" t="str">
            <v>STOKOVÉ ŽLABY Z PROST BET DO C20/25</v>
          </cell>
          <cell r="D4147" t="str">
            <v>M3</v>
          </cell>
          <cell r="E4147">
            <v>8640</v>
          </cell>
          <cell r="F414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47">
            <v>122524</v>
          </cell>
        </row>
        <row r="4148">
          <cell r="A4148" t="str">
            <v>35532</v>
          </cell>
          <cell r="C4148" t="str">
            <v>STOKOVÉ ŽLABY ZE ŽELEZOBET</v>
          </cell>
          <cell r="D4148" t="str">
            <v>M3</v>
          </cell>
          <cell r="E4148">
            <v>9480</v>
          </cell>
          <cell r="F414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48">
            <v>122564</v>
          </cell>
        </row>
        <row r="4149">
          <cell r="A4149" t="str">
            <v>355323</v>
          </cell>
          <cell r="C4149" t="str">
            <v>STOKOVÉ ŽLABY ZE ŽELEZOBET DO C16/20</v>
          </cell>
          <cell r="D4149" t="str">
            <v>M3</v>
          </cell>
          <cell r="E4149">
            <v>9340</v>
          </cell>
          <cell r="F414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49">
            <v>122600</v>
          </cell>
        </row>
        <row r="4150">
          <cell r="A4150" t="str">
            <v>355324</v>
          </cell>
          <cell r="C4150" t="str">
            <v>STOKOVÉ ŽLABY ZE ŽELEZOBET DO C25/30</v>
          </cell>
          <cell r="D4150" t="str">
            <v>M3</v>
          </cell>
          <cell r="E4150">
            <v>9600</v>
          </cell>
          <cell r="F415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50">
            <v>122636</v>
          </cell>
        </row>
        <row r="4151">
          <cell r="A4151" t="str">
            <v>355325</v>
          </cell>
          <cell r="C4151" t="str">
            <v>STOKOVÉ ŽLABY ZE ŽELEZOBET DO C30/37</v>
          </cell>
          <cell r="D4151" t="str">
            <v>M3</v>
          </cell>
          <cell r="E4151">
            <v>9870</v>
          </cell>
          <cell r="F415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51">
            <v>122672</v>
          </cell>
        </row>
        <row r="4152">
          <cell r="A4152" t="str">
            <v>35532A</v>
          </cell>
          <cell r="C4152" t="str">
            <v>STOKOVÉ ŽLABY ZE ŽELEZOBET DO C20/25</v>
          </cell>
          <cell r="D4152" t="str">
            <v>M3</v>
          </cell>
          <cell r="E4152">
            <v>9470</v>
          </cell>
          <cell r="F415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152">
            <v>122708</v>
          </cell>
        </row>
        <row r="4153">
          <cell r="A4153" t="str">
            <v>35536</v>
          </cell>
          <cell r="C4153" t="str">
            <v>VÝZTUŽ STOK ŽLABŮ Z OCELI</v>
          </cell>
          <cell r="D4153" t="str">
            <v>T</v>
          </cell>
          <cell r="E4153">
            <v>43300</v>
          </cell>
          <cell r="F415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53">
            <v>122748</v>
          </cell>
        </row>
        <row r="4154">
          <cell r="A4154" t="str">
            <v>355364</v>
          </cell>
          <cell r="C4154" t="str">
            <v>VÝZTUŽ STOK ŽLABŮ Z BETONÁŘ OCELI 10425, B420B</v>
          </cell>
          <cell r="D4154" t="str">
            <v>T</v>
          </cell>
          <cell r="E4154">
            <v>43300</v>
          </cell>
          <cell r="F415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54">
            <v>122781</v>
          </cell>
        </row>
        <row r="4155">
          <cell r="A4155" t="str">
            <v>355365</v>
          </cell>
          <cell r="C4155" t="str">
            <v>VÝZTUŽ STOK ŽLABŮ Z BETONÁŘ OCELI 10505, B500B</v>
          </cell>
          <cell r="D4155" t="str">
            <v>T</v>
          </cell>
          <cell r="E4155">
            <v>43800</v>
          </cell>
          <cell r="F415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55">
            <v>122814</v>
          </cell>
        </row>
        <row r="4156">
          <cell r="A4156" t="str">
            <v>355366</v>
          </cell>
          <cell r="C4156" t="str">
            <v>VÝZTUŽ STOK ŽLABŮ Z KARI SÍTÍ</v>
          </cell>
          <cell r="D4156" t="str">
            <v>T</v>
          </cell>
          <cell r="E4156">
            <v>38400</v>
          </cell>
          <cell r="F415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56">
            <v>122847</v>
          </cell>
        </row>
        <row r="4157">
          <cell r="A4157" t="str">
            <v>355367</v>
          </cell>
          <cell r="C4157" t="str">
            <v>VÝZTUŽ STOK ŽLABŮ TUHÁ</v>
          </cell>
          <cell r="D4157" t="str">
            <v>T</v>
          </cell>
          <cell r="E4157">
            <v>37700</v>
          </cell>
          <cell r="F415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57">
            <v>122880</v>
          </cell>
        </row>
        <row r="4158">
          <cell r="A4158" t="str">
            <v>355368</v>
          </cell>
          <cell r="C4158" t="str">
            <v>VÝZTUŽ STOK ŽLABŮ ZE SVAŘ SÍTÍ</v>
          </cell>
          <cell r="D4158" t="str">
            <v>T</v>
          </cell>
          <cell r="E4158">
            <v>38400</v>
          </cell>
          <cell r="F415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158">
            <v>122913</v>
          </cell>
        </row>
        <row r="4159">
          <cell r="A4159" t="str">
            <v>36111</v>
          </cell>
          <cell r="C4159" t="str">
            <v>PRIMÁRNÍ OSTĚNÍ ŠTOLY Z DÍLCŮ BETON</v>
          </cell>
          <cell r="D4159" t="str">
            <v>M3</v>
          </cell>
          <cell r="E4159">
            <v>11500</v>
          </cell>
          <cell r="F4159" t="str">
            <v>Položka obsahuje dodání dílce požadovaného tvaru a vlastností, jeho skladování; - doprava a osazení do definitivní polohy, včetně komplexní technologie výroby a montáže dílců; - u dílců ze železobetonu veškerá výztuž, případně také tuhé prvky a závěsná oka; - ošetření a ochrana dílců; - kompletní provedení primárního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vyplnění volných prostor za ostěním štoly; - další práce dané případně specifikací k příslušnému prefabrikovanému dílci.</v>
          </cell>
          <cell r="G4159">
            <v>122958</v>
          </cell>
        </row>
        <row r="4160">
          <cell r="A4160" t="str">
            <v>361113</v>
          </cell>
          <cell r="C4160" t="str">
            <v>PRIMÁRNÍ OSTĚNÍ ŠTOLY Z DÍLCŮ BETON DO C16/20</v>
          </cell>
          <cell r="D4160" t="str">
            <v>M3</v>
          </cell>
          <cell r="E4160">
            <v>11500</v>
          </cell>
          <cell r="F4160" t="str">
            <v>Položka obsahuje dodání dílce z betonu do C16/20 požadovaného tvaru a vlastností, jeho skladování; - doprava a osazení do definitivní polohy, včetně komplexní technologie výroby a montáže dílců; - u dílců ze železobetonu veškerá výztuž, případně také tuhé prvky a závěsná oka; - ošetření a ochrana dílců; - kompletní provedení primárního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vyplnění volných prostor za ostěním štoly; - další práce dané případně specifikací k příslušnému prefabrikovanému dílci.</v>
          </cell>
          <cell r="G4160">
            <v>122992</v>
          </cell>
        </row>
        <row r="4161">
          <cell r="A4161" t="str">
            <v>36112</v>
          </cell>
          <cell r="C4161" t="str">
            <v>PRIMÁRNÍ OSTĚNÍ ŠTOLY Z DÍLCŮ ŽELEZOBET</v>
          </cell>
          <cell r="D4161" t="str">
            <v>M3</v>
          </cell>
          <cell r="E4161">
            <v>16100</v>
          </cell>
          <cell r="F4161" t="str">
            <v>Položka obsahuje dodání dílce ze železobetonu požadovaného tvaru a vlastností vč. výztuže, jeho skladování; - doprava a osazení do definitivní polohy, včetně komplexní technologie výroby a montáže dílců; - ošetření a ochrana dílců; - kompletní provedení primárního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vyplnění volných prostor za ostěním štoly; - další práce dané případně specifikací k příslušnému prefabrikovanému dílci.</v>
          </cell>
          <cell r="G4161">
            <v>123030</v>
          </cell>
        </row>
        <row r="4162">
          <cell r="A4162" t="str">
            <v>361123</v>
          </cell>
          <cell r="C4162" t="str">
            <v>PRIMÁRNÍ OSTĚNÍ ŠTOLY Z DÍLCŮ ŽELEZOBET DO C16/20</v>
          </cell>
          <cell r="D4162" t="str">
            <v>M3</v>
          </cell>
          <cell r="E4162">
            <v>15700</v>
          </cell>
          <cell r="F4162" t="str">
            <v>Položka obsahuje dodání dílce z betonu do C16/20 požadovaného tvaru a vlastností, jeho skladování; - doprava a osazení do definitivní polohy, včetně komplexní technologie výroby a montáže dílců; - ošetření a ochrana dílců; - kompletní provedení primárního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vyplnění volných prostor za ostěním štoly; - další práce dané případně specifikací k příslušnému prefabrikovanému dílci.</v>
          </cell>
          <cell r="G4162">
            <v>123063</v>
          </cell>
        </row>
        <row r="4163">
          <cell r="A4163" t="str">
            <v>361124</v>
          </cell>
          <cell r="C4163" t="str">
            <v>PRIMÁRNÍ OSTĚNÍ ŠTOLY Z DÍLCŮ ŽELEZOBET DO C25/30</v>
          </cell>
          <cell r="D4163" t="str">
            <v>M3</v>
          </cell>
          <cell r="E4163">
            <v>16100</v>
          </cell>
          <cell r="F4163" t="str">
            <v>Položka obsahuje dodání dílce z betonu do C16/20 požadovaného tvaru a vlastností, jeho skladování; - doprava a osazení do definitivní polohy, včetně komplexní technologie výroby a montáže dílců; - ošetření a ochrana dílců; - kompletní provedení primárního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vyplnění volných prostor za ostěním štoly; - další práce dané případně specifikací k příslušnému prefabrikovanému dílci.</v>
          </cell>
          <cell r="G4163">
            <v>123096</v>
          </cell>
        </row>
        <row r="4164">
          <cell r="A4164" t="str">
            <v>36131</v>
          </cell>
          <cell r="C4164" t="str">
            <v>PRIMÁRNÍ OSTĚNÍ ŠTOLY Z PROST BET</v>
          </cell>
          <cell r="D4164" t="str">
            <v>M3</v>
          </cell>
          <cell r="E4164">
            <v>9750</v>
          </cell>
          <cell r="F4164" t="str">
            <v>Položka obsahuje Položka obsahuje dodání čerstvé betonové směsi požadované kvality,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v>
          </cell>
          <cell r="G4164">
            <v>123133</v>
          </cell>
        </row>
        <row r="4165">
          <cell r="A4165" t="str">
            <v>361313</v>
          </cell>
          <cell r="C4165" t="str">
            <v>PRIMÁRNÍ OSTĚNÍ ŠTOLY Z PROST BET DO C16/20</v>
          </cell>
          <cell r="D4165" t="str">
            <v>M3</v>
          </cell>
          <cell r="E4165">
            <v>9340</v>
          </cell>
          <cell r="F4165" t="str">
            <v>Položka obsahuje Položka obsahuje dodání čerstvé betonové směsi požadované kvality (C16/20),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v>
          </cell>
          <cell r="G4165">
            <v>123164</v>
          </cell>
        </row>
        <row r="4166">
          <cell r="A4166" t="str">
            <v>361314</v>
          </cell>
          <cell r="C4166" t="str">
            <v>PRIMÁRNÍ OSTĚNÍ ŠTOLY Z PROST BET DO C25/30</v>
          </cell>
          <cell r="D4166" t="str">
            <v>M3</v>
          </cell>
          <cell r="E4166">
            <v>9750</v>
          </cell>
          <cell r="F4166" t="str">
            <v>Položka obsahuje Položka obsahuje dodání čerstvé betonové směsi požadované kvality (25/30),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 vložky dilatačních spár a jejich výplň stanoví zadávací dokumentace, uvedou se v položkách SD 93.</v>
          </cell>
          <cell r="G4166">
            <v>123195</v>
          </cell>
        </row>
        <row r="4167">
          <cell r="A4167" t="str">
            <v>36132</v>
          </cell>
          <cell r="C4167" t="str">
            <v>PRIMÁRNÍ OSTĚNÍ ŠTOLY ZE ŽELEZOBET</v>
          </cell>
          <cell r="D4167" t="str">
            <v>M3</v>
          </cell>
          <cell r="E4167">
            <v>10300</v>
          </cell>
          <cell r="F4167" t="str">
            <v>Položka obsahuje Položka obsahuje dodání čerstvé betonové směsi požadované kvality, jeho uložení do požadovaného tvaru; - Položka obsahuje zhotovení betonu požadované trvanlivosti a vlastností; - užití potřebných přísad a technologií výroby betonu; - veškerá výztuž, případně také tuhé prvky a závěsná oka;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-vložky dilatačních spár a jejich výplň stanoví zadávací dokumentace, uvedou se v položkách SD 93.</v>
          </cell>
          <cell r="G4167">
            <v>123231</v>
          </cell>
        </row>
        <row r="4168">
          <cell r="A4168" t="str">
            <v>361323</v>
          </cell>
          <cell r="C4168" t="str">
            <v>PRIMÁRNÍ OSTĚNÍ ŠTOLY ZE ŽELEZOBET DO C16/20</v>
          </cell>
          <cell r="D4168" t="str">
            <v>M3</v>
          </cell>
          <cell r="E4168">
            <v>9750</v>
          </cell>
          <cell r="F4168" t="str">
            <v>Položka obsahuje Položka obsahuje dodání čerstvé betonové směsi požadované kvality (C16/20), jeho uložení do požadovaného tvaru; - Položka obsahuje zhotovení betonu požadované trvanlivosti a vlastností; - užití potřebných přísad a technologií výroby betonu; - veškerá výztuž, případně také tuhé prvky a závěsná oka;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vložky dilatačních spár a jejich výplň stanoví zadávací dokumentace, uvedou se v položkách SD 93.</v>
          </cell>
          <cell r="G4168">
            <v>123265</v>
          </cell>
        </row>
        <row r="4169">
          <cell r="A4169" t="str">
            <v>361324</v>
          </cell>
          <cell r="C4169" t="str">
            <v>PRIMÁRNÍ OSTĚNÍ ŠTOLY ZE ŽELEZOBET DO C25/30</v>
          </cell>
          <cell r="D4169" t="str">
            <v>M3</v>
          </cell>
          <cell r="E4169">
            <v>10300</v>
          </cell>
          <cell r="F4169" t="str">
            <v>Položka obsahuje Položka obsahuje dodání čerstvé betonové směsi požadované kvality (C25/30), jeho uložení do požadovaného tvaru; - Položka obsahuje zhotovení betonu požadované trvanlivosti a vlastností; - užití potřebných přísad a technologií výroby betonu; - veškerá výztuž, případně také tuhé prvky a závěsná oka;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vložky dilatačních spár a jejich výplň stanoví zadávací dokumentace, uvedou se v položkách SD 93.</v>
          </cell>
          <cell r="G4169">
            <v>123299</v>
          </cell>
        </row>
        <row r="4170">
          <cell r="A4170" t="str">
            <v>36135</v>
          </cell>
          <cell r="C4170" t="str">
            <v>BEDNĚNÍ PRIMÁRNÍHO OSTĚNÍ ŠTOLY</v>
          </cell>
          <cell r="D4170" t="str">
            <v>M2</v>
          </cell>
          <cell r="E4170">
            <v>1970</v>
          </cell>
          <cell r="F4170" t="str">
            <v>Položka obsahuje dopravu, dodání, zřízení, údržbu a odstranění bednění s úpravou povrchu podle požadované kvality povrchu betonu, včetně odbědňovacích prostředků, podpěrných a pomocných konstrukcí a materiálů; - nátěry zabraňující soudržnost betonu a bednění; - bednění pracovních a dilatačních spár; - rozepření bednění; - zřízení otvorů pro ukládání betonu a pro jeho řádné zpracování; -montážní plošiny nebo lešení nutné pro provedení prací.</v>
          </cell>
          <cell r="G4170">
            <v>123337</v>
          </cell>
        </row>
        <row r="4171">
          <cell r="A4171" t="str">
            <v>36136</v>
          </cell>
          <cell r="C4171" t="str">
            <v>VÝZTUŽ PRIMÁRNÍHO OSTĚNÍ ŠTOLY Z BET OCELI</v>
          </cell>
          <cell r="D4171" t="str">
            <v>T</v>
          </cell>
          <cell r="E4171">
            <v>48600</v>
          </cell>
          <cell r="F4171"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171">
            <v>123366</v>
          </cell>
        </row>
        <row r="4172">
          <cell r="A4172" t="str">
            <v>361364</v>
          </cell>
          <cell r="C4172" t="str">
            <v>VÝZTUŽ PRIMÁRNÍHO OSTĚNÍ ŠTOLY Z BET OCELI 10425, B420B</v>
          </cell>
          <cell r="D4172" t="str">
            <v>T</v>
          </cell>
          <cell r="E4172">
            <v>52100</v>
          </cell>
          <cell r="F4172" t="str">
            <v>Popisy prací zahrnují veškerý materiál, výrobky a polotovary, včetně mimostaveništní a vnitrostaveništní dopravy (rovněž přesuny), včetně naložení a složení, případně s uložením; - dodání betonářské výztuže z betonářské oceli 10425,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 vodivé propojení výztuže, které je součástí ochrany konstrukce proti vlivům bludných proudů, vyvedení do měřících skříní nebo míst pro měření bludných proudů (vlastní měřící skříně se uvádějí položkami SD 74),</v>
          </cell>
          <cell r="G4172">
            <v>123396</v>
          </cell>
        </row>
        <row r="4173">
          <cell r="A4173" t="str">
            <v>361365</v>
          </cell>
          <cell r="C4173" t="str">
            <v>VÝZTUŽ PRIMÁRNÍHO OSTĚNÍ ŠTOLY Z BET OCELI 10505, B500B</v>
          </cell>
          <cell r="D4173" t="str">
            <v>T</v>
          </cell>
          <cell r="E4173">
            <v>54600</v>
          </cell>
          <cell r="F4173" t="str">
            <v>Popisy prací zahrnují veškerý materiál, výrobky a polotovary, včetně mimostaveništní a vnitrostaveništní dopravy (rovněž přesuny), včetně naložení a složení, případně s uložením; - dodání betonářské výztuže z betonářské oceli 10505, B500B,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173">
            <v>123426</v>
          </cell>
        </row>
        <row r="4174">
          <cell r="A4174" t="str">
            <v>361366</v>
          </cell>
          <cell r="C4174" t="str">
            <v>VÝZTUŽ PRIMÁRNÍHO OSTĚNÍ ŠTOLY Z KARI SÍTÍ</v>
          </cell>
          <cell r="D4174" t="str">
            <v>T</v>
          </cell>
          <cell r="E4174">
            <v>36500</v>
          </cell>
          <cell r="F4174" t="str">
            <v>Popisy prací zahrnují veškerý materiál, výrobky a polotovary, včetně mimostaveništní a vnitrostaveništní dopravy (rovněž přesuny), včetně naložení a složení, případně s uložením; - dodání výztuže z Kari sítí,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ochranu výztuže do doby jejího zabetonování;-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174">
            <v>123456</v>
          </cell>
        </row>
        <row r="4175">
          <cell r="A4175" t="str">
            <v>361367</v>
          </cell>
          <cell r="C4175" t="str">
            <v>VÝZTUŽ PRIMÁRNÍHO OSTĚNÍ ŠTOLY TUHÁ</v>
          </cell>
          <cell r="D4175" t="str">
            <v>T</v>
          </cell>
          <cell r="E4175">
            <v>30000</v>
          </cell>
          <cell r="F4175" t="str">
            <v>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175">
            <v>123486</v>
          </cell>
        </row>
        <row r="4176">
          <cell r="A4176" t="str">
            <v>361368</v>
          </cell>
          <cell r="C4176" t="str">
            <v>VÝZTUŽ PRIMÁRNÍHO OSTĚNÍ ŠTOLY ZE SVAŘOVANÝCH SÍTÍ</v>
          </cell>
          <cell r="D4176" t="str">
            <v>T</v>
          </cell>
          <cell r="E4176">
            <v>34900</v>
          </cell>
          <cell r="F4176" t="str">
            <v>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separaci výztuže; - vodivé propojení výztuže, které je součástí ochrany konstrukce proti vlivům bludných proudů, vyvedení do měřících skříní nebo míst pro měření bludných proudů (vlastní měřící skříně se uvádějí položkami SD 74),</v>
          </cell>
          <cell r="G4176">
            <v>123516</v>
          </cell>
        </row>
        <row r="4177">
          <cell r="A4177" t="str">
            <v>36138</v>
          </cell>
          <cell r="C4177" t="str">
            <v>PRIMÁRNÍ OSTĚNÍ ŠTOLY ZE ŽELBET VČETNĚ VÝZTUŽE</v>
          </cell>
          <cell r="D4177" t="str">
            <v>M3</v>
          </cell>
          <cell r="E4177">
            <v>18000</v>
          </cell>
          <cell r="F4177" t="str">
            <v xml:space="preserve">Položka obsahujev Položka obsahuje dodání čerstvé betonové směsi požadované kvality,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bednění s úpravou podle požadované kvality povrchu betonu, včetně odbědňovacích prostředků, včetně podpěrných konstrukcí; - uložení čerstvého betonu; - nátěry zabraňující soudržnost betonu a bednění;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v>
          </cell>
          <cell r="G4177">
            <v>123550</v>
          </cell>
        </row>
        <row r="4178">
          <cell r="A4178" t="str">
            <v>361383</v>
          </cell>
          <cell r="C4178" t="str">
            <v>PRIMÁR OSTĚNÍ ŠTOLY ZE ŽELBET VČETNĚ VÝZTUŽE DO C16/20</v>
          </cell>
          <cell r="D4178" t="str">
            <v>M3</v>
          </cell>
          <cell r="E4178">
            <v>17600</v>
          </cell>
          <cell r="F4178" t="str">
            <v xml:space="preserve">Položka obsahuje Položka obsahuje dodání čerstvé betonové směsi požadované kvality (C16/20),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bednění s úpravou podle požadované kvality povrchu betonu, včetně odbědňovacích prostředků, včetně podpěrných konstrukcí; - uložení čerstvého betonu; - nátěry zabraňující soudržnost betonu a bednění;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v>
          </cell>
          <cell r="G4178">
            <v>123584</v>
          </cell>
        </row>
        <row r="4179">
          <cell r="A4179" t="str">
            <v>361384</v>
          </cell>
          <cell r="C4179" t="str">
            <v>PRIMÁR OSTĚNÍ ŠTOLY ZE ŽELBET VČETNĚ VÝZTUŽE DO C25/30</v>
          </cell>
          <cell r="D4179" t="str">
            <v>M3</v>
          </cell>
          <cell r="E4179">
            <v>18000</v>
          </cell>
          <cell r="F4179" t="str">
            <v xml:space="preserve">Položka obsahuje Položka obsahuje dodání čerstvé betonové směsi požadované kvality (C25/25),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bednění s úpravou podle požadované kvality povrchu betonu, včetně odbědňovacích prostředků, včetně podpěrných konstrukcí; - uložení čerstvého betonu; - nátěry zabraňující soudržnost betonu a bednění;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v>
          </cell>
          <cell r="G4179">
            <v>123617</v>
          </cell>
        </row>
        <row r="4180">
          <cell r="A4180" t="str">
            <v>36140</v>
          </cell>
          <cell r="C4180" t="str">
            <v>PRIMÁRNÍ OSTĚNÍ ŠTOLY ZE STŘÍKANÉHO BETONU</v>
          </cell>
          <cell r="D4180" t="str">
            <v>M3</v>
          </cell>
          <cell r="E4180">
            <v>9600</v>
          </cell>
          <cell r="F4180" t="str">
            <v>Pložka obsahuje 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80">
            <v>123657</v>
          </cell>
        </row>
        <row r="4181">
          <cell r="A4181" t="str">
            <v>361403</v>
          </cell>
          <cell r="C4181" t="str">
            <v>PRIMÁRNÍ OSTĚNÍ ŠTOLY ZE STŘÍKANÉHO BETONU DO C16/20</v>
          </cell>
          <cell r="D4181" t="str">
            <v>M3</v>
          </cell>
          <cell r="E4181">
            <v>8160</v>
          </cell>
          <cell r="F4181"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181">
            <v>123677</v>
          </cell>
        </row>
        <row r="4182">
          <cell r="A4182" t="str">
            <v>361404</v>
          </cell>
          <cell r="C4182" t="str">
            <v>PRIMÁRNÍ OSTĚNÍ ŠTOLY ZE STŘÍKANÉHO BETONU DO C25/30</v>
          </cell>
          <cell r="D4182" t="str">
            <v>M3</v>
          </cell>
          <cell r="E4182">
            <v>9600</v>
          </cell>
          <cell r="F4182"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82">
            <v>123697</v>
          </cell>
        </row>
        <row r="4183">
          <cell r="A4183" t="str">
            <v>36142</v>
          </cell>
          <cell r="C4183" t="str">
            <v>PRIMÁRNÍ OSTĚNÍ ŠTOLY ZE STŘÍK BET TL DO 50MM</v>
          </cell>
          <cell r="D4183" t="str">
            <v>M2</v>
          </cell>
          <cell r="E4183">
            <v>533</v>
          </cell>
          <cell r="F4183"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83">
            <v>123721</v>
          </cell>
        </row>
        <row r="4184">
          <cell r="A4184" t="str">
            <v>361423</v>
          </cell>
          <cell r="C4184" t="str">
            <v>PRIMÁR OSTĚNÍ ŠTOLY ZE STŘÍK BET DO C16/20TL DO 50MM</v>
          </cell>
          <cell r="D4184" t="str">
            <v>M2</v>
          </cell>
          <cell r="E4184">
            <v>445</v>
          </cell>
          <cell r="F4184" t="str">
            <v>Položka obsahujePoložka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184">
            <v>123741</v>
          </cell>
        </row>
        <row r="4185">
          <cell r="A4185" t="str">
            <v>361424</v>
          </cell>
          <cell r="C4185" t="str">
            <v>PRIMÁR OSTĚNÍ ŠTOLY ZE STŘÍK BET DO C25/30 TL DO 50MM</v>
          </cell>
          <cell r="D4185" t="str">
            <v>M2</v>
          </cell>
          <cell r="E4185">
            <v>533</v>
          </cell>
          <cell r="F4185"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85">
            <v>123761</v>
          </cell>
        </row>
        <row r="4186">
          <cell r="A4186" t="str">
            <v>36143</v>
          </cell>
          <cell r="C4186" t="str">
            <v>PRIMÁRNÍ OSTĚNÍ ŠTOLY ZE STŘÍK BET TL DO 100MM</v>
          </cell>
          <cell r="D4186" t="str">
            <v>M2</v>
          </cell>
          <cell r="E4186">
            <v>956</v>
          </cell>
          <cell r="F4186"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86">
            <v>123785</v>
          </cell>
        </row>
        <row r="4187">
          <cell r="A4187" t="str">
            <v>361433</v>
          </cell>
          <cell r="C4187" t="str">
            <v>PRIMÁR OSTĚNÍ ŠTOLY ZE STŘÍK BET DO C16/20TL DO 100MM</v>
          </cell>
          <cell r="D4187" t="str">
            <v>M2</v>
          </cell>
          <cell r="E4187">
            <v>810</v>
          </cell>
          <cell r="F4187"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187">
            <v>123805</v>
          </cell>
        </row>
        <row r="4188">
          <cell r="A4188" t="str">
            <v>361434</v>
          </cell>
          <cell r="C4188" t="str">
            <v>PRIMÁR OSTĚNÍ ŠTOLY ZE STŘÍK BET DO C25/30TL DO 100MM</v>
          </cell>
          <cell r="D4188" t="str">
            <v>M2</v>
          </cell>
          <cell r="E4188">
            <v>956</v>
          </cell>
          <cell r="F4188"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88">
            <v>123825</v>
          </cell>
        </row>
        <row r="4189">
          <cell r="A4189" t="str">
            <v>36144</v>
          </cell>
          <cell r="C4189" t="str">
            <v>PRIMÁRNÍ OSTĚNÍ ŠTOLY ZE STŘÍK BET TL DO 150MM</v>
          </cell>
          <cell r="D4189" t="str">
            <v>M2</v>
          </cell>
          <cell r="E4189">
            <v>1410</v>
          </cell>
          <cell r="F4189"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89">
            <v>123849</v>
          </cell>
        </row>
        <row r="4190">
          <cell r="A4190" t="str">
            <v>361443</v>
          </cell>
          <cell r="C4190" t="str">
            <v>PRIMÁR OSTĚNÍ ŠTOLY ZE STŘÍK BET DO C16/20TL DO 150MM</v>
          </cell>
          <cell r="D4190" t="str">
            <v>M2</v>
          </cell>
          <cell r="E4190">
            <v>1200</v>
          </cell>
          <cell r="F4190"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190">
            <v>123869</v>
          </cell>
        </row>
        <row r="4191">
          <cell r="A4191" t="str">
            <v>361444</v>
          </cell>
          <cell r="C4191" t="str">
            <v>PRIMÁR OSTĚNÍ ŠTOLY ZE STŘÍK BET DO C25/30TL DO 150MM</v>
          </cell>
          <cell r="D4191" t="str">
            <v>M2</v>
          </cell>
          <cell r="E4191">
            <v>1410</v>
          </cell>
          <cell r="F4191"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91">
            <v>123889</v>
          </cell>
        </row>
        <row r="4192">
          <cell r="A4192" t="str">
            <v>36145</v>
          </cell>
          <cell r="C4192" t="str">
            <v>PRIMÁRNÍ OSTĚNÍ ŠTOLY ZE STŘÍK BET TL DO 200MM</v>
          </cell>
          <cell r="D4192" t="str">
            <v>M2</v>
          </cell>
          <cell r="E4192">
            <v>1900</v>
          </cell>
          <cell r="F4192"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92">
            <v>123913</v>
          </cell>
        </row>
        <row r="4193">
          <cell r="A4193" t="str">
            <v>361453</v>
          </cell>
          <cell r="C4193" t="str">
            <v>PRIMÁR OSTĚNÍ ŠTOLY ZE STŘÍK BET DO C16/20TL DO 200MM</v>
          </cell>
          <cell r="D4193" t="str">
            <v>M2</v>
          </cell>
          <cell r="E4193">
            <v>1620</v>
          </cell>
          <cell r="F4193"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193">
            <v>123933</v>
          </cell>
        </row>
        <row r="4194">
          <cell r="A4194" t="str">
            <v>361454</v>
          </cell>
          <cell r="C4194" t="str">
            <v>PRIMÁR OSTĚNÍ ŠTOLY ZE STŘÍK BET DO C25/30 TL DO 200MM</v>
          </cell>
          <cell r="D4194" t="str">
            <v>M2</v>
          </cell>
          <cell r="E4194">
            <v>1900</v>
          </cell>
          <cell r="F4194"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94">
            <v>123953</v>
          </cell>
        </row>
        <row r="4195">
          <cell r="A4195" t="str">
            <v>36146</v>
          </cell>
          <cell r="C4195" t="str">
            <v>PRIMÁRNÍ OSTĚNÍ ŠTOLY ZE STŘÍK BET TL DO 250MM</v>
          </cell>
          <cell r="D4195" t="str">
            <v>M2</v>
          </cell>
          <cell r="E4195">
            <v>2360</v>
          </cell>
          <cell r="F4195"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95">
            <v>123977</v>
          </cell>
        </row>
        <row r="4196">
          <cell r="A4196" t="str">
            <v>361463</v>
          </cell>
          <cell r="C4196" t="str">
            <v>PRIMÁR OSTĚNÍ ŠTOLY ZE STŘÍK BET DO C16/20TL DO 250MM</v>
          </cell>
          <cell r="D4196" t="str">
            <v>M2</v>
          </cell>
          <cell r="E4196">
            <v>2030</v>
          </cell>
          <cell r="F4196"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196">
            <v>123997</v>
          </cell>
        </row>
        <row r="4197">
          <cell r="A4197" t="str">
            <v>361464</v>
          </cell>
          <cell r="C4197" t="str">
            <v>PRIMÁR OSTĚNÍ ŠTOLY ZE STŘÍK BET DO C25/30TL DO 250MM</v>
          </cell>
          <cell r="D4197" t="str">
            <v>M2</v>
          </cell>
          <cell r="E4197">
            <v>2360</v>
          </cell>
          <cell r="F4197"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97">
            <v>124017</v>
          </cell>
        </row>
        <row r="4198">
          <cell r="A4198" t="str">
            <v>36147</v>
          </cell>
          <cell r="C4198" t="str">
            <v>PRIMÁRNÍ OSTĚNÍ ŠTOLY ZE STŘÍK BET TL DO 300MM</v>
          </cell>
          <cell r="D4198" t="str">
            <v>M2</v>
          </cell>
          <cell r="E4198">
            <v>2860</v>
          </cell>
          <cell r="F4198"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198">
            <v>124041</v>
          </cell>
        </row>
        <row r="4199">
          <cell r="A4199" t="str">
            <v>361473</v>
          </cell>
          <cell r="C4199" t="str">
            <v>PRIMÁR OSTĚNÍ ŠTOLY ZE STŘÍK BET DO C16/20 TL DO 300MM</v>
          </cell>
          <cell r="D4199" t="str">
            <v>M2</v>
          </cell>
          <cell r="E4199">
            <v>2410</v>
          </cell>
          <cell r="F4199"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199">
            <v>124061</v>
          </cell>
        </row>
        <row r="4200">
          <cell r="A4200" t="str">
            <v>361474</v>
          </cell>
          <cell r="C4200" t="str">
            <v>PRIMÁR OSTĚNÍ ŠTOLY ZE STŘÍK BET DO C25/30TL DO 300MM</v>
          </cell>
          <cell r="D4200" t="str">
            <v>M2</v>
          </cell>
          <cell r="E4200">
            <v>2860</v>
          </cell>
          <cell r="F4200"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00">
            <v>124081</v>
          </cell>
        </row>
        <row r="4201">
          <cell r="A4201" t="str">
            <v>36148</v>
          </cell>
          <cell r="C4201" t="str">
            <v>PŘÍPL ZA DALŠ 50MM TL PRIM OSTĚNÍ ŠTOLY ZE STŘ BET</v>
          </cell>
          <cell r="D4201" t="str">
            <v>M2</v>
          </cell>
          <cell r="E4201">
            <v>469</v>
          </cell>
          <cell r="F4201" t="str">
            <v>příplatek obsahuje ztížené provádění vrstvy stříkaného betonu nad tl. 300mm; -</v>
          </cell>
          <cell r="G4201">
            <v>124105</v>
          </cell>
        </row>
        <row r="4202">
          <cell r="A4202" t="str">
            <v>361483</v>
          </cell>
          <cell r="C4202" t="str">
            <v>PŘÍPL ZA DALŠ 50MM TL PRIM OST ŠTOLY ZE SB DO C16/20</v>
          </cell>
          <cell r="D4202" t="str">
            <v>M2</v>
          </cell>
          <cell r="E4202">
            <v>399</v>
          </cell>
          <cell r="F4202" t="str">
            <v>příplatek obsahuje ztížené provádění vrstvy stříkaného betonu nad tl. 300mm z betonu C16/20; -</v>
          </cell>
          <cell r="G4202">
            <v>124125</v>
          </cell>
        </row>
        <row r="4203">
          <cell r="A4203" t="str">
            <v>361484</v>
          </cell>
          <cell r="C4203" t="str">
            <v>PŘÍPL ZA DALŠ 50MM TL PRIM OST ŠTOLY ZE SB DO C25/30</v>
          </cell>
          <cell r="D4203" t="str">
            <v>M2</v>
          </cell>
          <cell r="E4203">
            <v>469</v>
          </cell>
          <cell r="F4203" t="str">
            <v>příplatek obsahuje ztížené provádění vrstvy stříkaného betonu nad tl. 300mm z betonu C25/30; -</v>
          </cell>
          <cell r="G4203">
            <v>124145</v>
          </cell>
        </row>
        <row r="4204">
          <cell r="A4204" t="str">
            <v>36149</v>
          </cell>
          <cell r="C4204" t="str">
            <v>PŘÍPL ZA HOR MOKROU PRIMÁRNÍHO OSTĚNÍ ŠTOLY ZE STŘÍK BETONU</v>
          </cell>
          <cell r="D4204" t="str">
            <v>M3</v>
          </cell>
          <cell r="E4204">
            <v>1090</v>
          </cell>
          <cell r="F4204"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 -</v>
          </cell>
          <cell r="G4204">
            <v>124169</v>
          </cell>
        </row>
        <row r="4205">
          <cell r="A4205" t="str">
            <v>36150</v>
          </cell>
          <cell r="C4205" t="str">
            <v>PRIM OST ŠTOLY ZE STŘ BET S OCEL VLÁKNY</v>
          </cell>
          <cell r="D4205" t="str">
            <v>M3</v>
          </cell>
          <cell r="E4205">
            <v>13700</v>
          </cell>
          <cell r="F4205"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05">
            <v>124197</v>
          </cell>
        </row>
        <row r="4206">
          <cell r="A4206" t="str">
            <v>361503</v>
          </cell>
          <cell r="C4206" t="str">
            <v>PRIM OST ŠTOLY ZE STŘ BET S OCEL VLÁKNY DO C16/20</v>
          </cell>
          <cell r="D4206" t="str">
            <v>M3</v>
          </cell>
          <cell r="E4206">
            <v>12300</v>
          </cell>
          <cell r="F4206"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06">
            <v>124217</v>
          </cell>
        </row>
        <row r="4207">
          <cell r="A4207" t="str">
            <v>361504</v>
          </cell>
          <cell r="C4207" t="str">
            <v>PRIM OST ŠTOLY ZE STŘ BET S OCEL VLÁKNY DO C25/30</v>
          </cell>
          <cell r="D4207" t="str">
            <v>M3</v>
          </cell>
          <cell r="E4207">
            <v>13700</v>
          </cell>
          <cell r="F4207"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07">
            <v>124237</v>
          </cell>
        </row>
        <row r="4208">
          <cell r="A4208" t="str">
            <v>36152</v>
          </cell>
          <cell r="C4208" t="str">
            <v>PRIM OST ŠTOLY ZE SB S OCEL VLÁKNY TL DO 50MM</v>
          </cell>
          <cell r="D4208" t="str">
            <v>M2</v>
          </cell>
          <cell r="E4208">
            <v>758</v>
          </cell>
          <cell r="F4208"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08">
            <v>124261</v>
          </cell>
        </row>
        <row r="4209">
          <cell r="A4209" t="str">
            <v>361523</v>
          </cell>
          <cell r="C4209" t="str">
            <v>PRIM OST ŠTOLY ZE SB S OCEL VLÁK DO C16/20TL DO 50MM</v>
          </cell>
          <cell r="D4209" t="str">
            <v>M2</v>
          </cell>
          <cell r="E4209">
            <v>689</v>
          </cell>
          <cell r="F4209"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09">
            <v>124281</v>
          </cell>
        </row>
        <row r="4210">
          <cell r="A4210" t="str">
            <v>361524</v>
          </cell>
          <cell r="C4210" t="str">
            <v>PRIM OST ŠTOLY ZE SB S OCEL VLÁK DO C25/30TL DO 50MM</v>
          </cell>
          <cell r="D4210" t="str">
            <v>M2</v>
          </cell>
          <cell r="E4210">
            <v>758</v>
          </cell>
          <cell r="F4210"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0">
            <v>124301</v>
          </cell>
        </row>
        <row r="4211">
          <cell r="A4211" t="str">
            <v>36153</v>
          </cell>
          <cell r="C4211" t="str">
            <v>PRIM OST ŠTOLY ZE SB S OCEL VLÁKNY TL DO 100MM</v>
          </cell>
          <cell r="D4211" t="str">
            <v>M2</v>
          </cell>
          <cell r="E4211">
            <v>1360</v>
          </cell>
          <cell r="F4211"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1">
            <v>124325</v>
          </cell>
        </row>
        <row r="4212">
          <cell r="A4212" t="str">
            <v>361533</v>
          </cell>
          <cell r="C4212" t="str">
            <v>PRIM OST ŠTOLY ZE SB S OCEL VLÁK DO C16/20 TL DO 100MM</v>
          </cell>
          <cell r="D4212" t="str">
            <v>M2</v>
          </cell>
          <cell r="E4212">
            <v>1230</v>
          </cell>
          <cell r="F4212"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2">
            <v>124345</v>
          </cell>
        </row>
        <row r="4213">
          <cell r="A4213" t="str">
            <v>361534</v>
          </cell>
          <cell r="C4213" t="str">
            <v>PRIM OST ŠTOLY ZE SB S OCEL VLÁK DO C25/30TL DO 100MM</v>
          </cell>
          <cell r="D4213" t="str">
            <v>M2</v>
          </cell>
          <cell r="E4213">
            <v>1360</v>
          </cell>
          <cell r="F4213"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3">
            <v>124365</v>
          </cell>
        </row>
        <row r="4214">
          <cell r="A4214" t="str">
            <v>36154</v>
          </cell>
          <cell r="C4214" t="str">
            <v>PRIM OST ŠTOLY ZE SB S OCEL VLÁKNY TL DO 150MM</v>
          </cell>
          <cell r="D4214" t="str">
            <v>M2</v>
          </cell>
          <cell r="E4214">
            <v>2050</v>
          </cell>
          <cell r="F4214"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4">
            <v>124389</v>
          </cell>
        </row>
        <row r="4215">
          <cell r="A4215" t="str">
            <v>361543</v>
          </cell>
          <cell r="C4215" t="str">
            <v>PRIM OST ŠTOLY ZE SB S OCEL VLÁK DO C16/20TL DO 150MM</v>
          </cell>
          <cell r="D4215" t="str">
            <v>M2</v>
          </cell>
          <cell r="E4215">
            <v>1870</v>
          </cell>
          <cell r="F4215"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5">
            <v>124409</v>
          </cell>
        </row>
        <row r="4216">
          <cell r="A4216" t="str">
            <v>361544</v>
          </cell>
          <cell r="C4216" t="str">
            <v>PRIM OST ŠTOLY ZE SB S OCEL VLÁK DO C25/30 TL DO 150MM</v>
          </cell>
          <cell r="D4216" t="str">
            <v>M2</v>
          </cell>
          <cell r="E4216">
            <v>2050</v>
          </cell>
          <cell r="F4216"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6">
            <v>124429</v>
          </cell>
        </row>
        <row r="4217">
          <cell r="A4217" t="str">
            <v>36155</v>
          </cell>
          <cell r="C4217" t="str">
            <v>PRIM OST ŠTOLY ZE SB S OCEL VLÁKNY TL DO 200MM</v>
          </cell>
          <cell r="D4217" t="str">
            <v>M2</v>
          </cell>
          <cell r="E4217">
            <v>2780</v>
          </cell>
          <cell r="F4217"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7">
            <v>124453</v>
          </cell>
        </row>
        <row r="4218">
          <cell r="A4218" t="str">
            <v>361553</v>
          </cell>
          <cell r="C4218" t="str">
            <v>PRIM OST ŠTOLY ZE SB S OCEL VLÁK DO C16/20 TL DO 200MM</v>
          </cell>
          <cell r="D4218" t="str">
            <v>M2</v>
          </cell>
          <cell r="E4218">
            <v>2480</v>
          </cell>
          <cell r="F4218"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8">
            <v>124473</v>
          </cell>
        </row>
        <row r="4219">
          <cell r="A4219" t="str">
            <v>361554</v>
          </cell>
          <cell r="C4219" t="str">
            <v>PRIM OST ŠTOLY ZE SB S OCEL VLÁK DO C25/30TL DO 200MM</v>
          </cell>
          <cell r="D4219" t="str">
            <v>M2</v>
          </cell>
          <cell r="E4219">
            <v>2780</v>
          </cell>
          <cell r="F4219"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19">
            <v>124493</v>
          </cell>
        </row>
        <row r="4220">
          <cell r="A4220" t="str">
            <v>36156</v>
          </cell>
          <cell r="C4220" t="str">
            <v>PRIM OST ŠTOLY ZE SB S OCEL VLÁKNY TL DO 250MM</v>
          </cell>
          <cell r="D4220" t="str">
            <v>M2</v>
          </cell>
          <cell r="E4220">
            <v>3450</v>
          </cell>
          <cell r="F4220"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20">
            <v>124517</v>
          </cell>
        </row>
        <row r="4221">
          <cell r="A4221" t="str">
            <v>361563</v>
          </cell>
          <cell r="C4221" t="str">
            <v>PRIM OST ŠTOLY ZE SB S OCEL VLÁK DO C16/20 TL DO 250MM</v>
          </cell>
          <cell r="D4221" t="str">
            <v>M2</v>
          </cell>
          <cell r="E4221">
            <v>3080</v>
          </cell>
          <cell r="F4221"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21">
            <v>124537</v>
          </cell>
        </row>
        <row r="4222">
          <cell r="A4222" t="str">
            <v>361564</v>
          </cell>
          <cell r="C4222" t="str">
            <v>PRIM OST ŠTOLY ZE SB S OCEL VLÁK DO C25/30TL DO 250MM</v>
          </cell>
          <cell r="D4222" t="str">
            <v>M2</v>
          </cell>
          <cell r="E4222">
            <v>3450</v>
          </cell>
          <cell r="F4222"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22">
            <v>124557</v>
          </cell>
        </row>
        <row r="4223">
          <cell r="A4223" t="str">
            <v>36157</v>
          </cell>
          <cell r="C4223" t="str">
            <v>PRIM OST ŠTOLY ZE SB S OCEL VLÁKNY TL DO 300MM</v>
          </cell>
          <cell r="D4223" t="str">
            <v>M2</v>
          </cell>
          <cell r="E4223">
            <v>3960</v>
          </cell>
          <cell r="F4223"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23">
            <v>124581</v>
          </cell>
        </row>
        <row r="4224">
          <cell r="A4224" t="str">
            <v>361573</v>
          </cell>
          <cell r="C4224" t="str">
            <v>PRIM OST ŠTOLY ZE SB S OCEL VLÁK DO C16/20 TL DO 300MM</v>
          </cell>
          <cell r="D4224" t="str">
            <v>M2</v>
          </cell>
          <cell r="E4224">
            <v>3700</v>
          </cell>
          <cell r="F4224"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24">
            <v>124601</v>
          </cell>
        </row>
        <row r="4225">
          <cell r="A4225" t="str">
            <v>361574</v>
          </cell>
          <cell r="C4225" t="str">
            <v>PRIM OST ŠTOLY ZE SB S OCEL VLÁK DO C25/30TL DO 300MM</v>
          </cell>
          <cell r="D4225" t="str">
            <v>M2</v>
          </cell>
          <cell r="E4225">
            <v>4110</v>
          </cell>
          <cell r="F4225" t="str">
            <v>Položka obsahujezhotovení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25">
            <v>124621</v>
          </cell>
        </row>
        <row r="4226">
          <cell r="A4226" t="str">
            <v>36158</v>
          </cell>
          <cell r="C4226" t="str">
            <v>PŘÍPL ZA DALŠ 50MM TL PRIM OSTĚNÍ ŠTOLY ZE SB S OC VLÁK</v>
          </cell>
          <cell r="D4226" t="str">
            <v>M2</v>
          </cell>
          <cell r="E4226">
            <v>689</v>
          </cell>
          <cell r="F4226" t="str">
            <v>příplatek obsahuje ztížené provádění vrstvy stříkaného betonu nad tl. 300mm.</v>
          </cell>
          <cell r="G4226">
            <v>124645</v>
          </cell>
        </row>
        <row r="4227">
          <cell r="A4227" t="str">
            <v>361583</v>
          </cell>
          <cell r="C4227" t="str">
            <v>PŘÍP ZA DAL 50MM TL PRIM OST ŠTOLY ZE SB S OC VL DO C16/20</v>
          </cell>
          <cell r="D4227" t="str">
            <v>M2</v>
          </cell>
          <cell r="E4227">
            <v>611</v>
          </cell>
          <cell r="F4227" t="str">
            <v>příplatek obsahuje ztížené provádění vrstvy stříkaného betonu nad tl. 300mm z betonu C16/20.</v>
          </cell>
          <cell r="G4227">
            <v>124665</v>
          </cell>
        </row>
        <row r="4228">
          <cell r="A4228" t="str">
            <v>361584</v>
          </cell>
          <cell r="C4228" t="str">
            <v>PŘÍP ZA DAL 50MM TL PRIM OST ŠTOLY ZE SB S OC VL DO C25/30</v>
          </cell>
          <cell r="D4228" t="str">
            <v>M2</v>
          </cell>
          <cell r="E4228">
            <v>689</v>
          </cell>
          <cell r="F4228" t="str">
            <v>příplatek obsahuje ztížené provádění vrstvy stříkaného betonu nad tl. 300mm z betonu C25/30.</v>
          </cell>
          <cell r="G4228">
            <v>124685</v>
          </cell>
        </row>
        <row r="4229">
          <cell r="A4229" t="str">
            <v>36159</v>
          </cell>
          <cell r="C4229" t="str">
            <v>PŘÍPL ZA HOR MOKROU PRIM OSTĚNÍ ŠTOLY ZE SB S OCEL VLÁKNY</v>
          </cell>
          <cell r="D4229" t="str">
            <v>M3</v>
          </cell>
          <cell r="E4229">
            <v>1090</v>
          </cell>
          <cell r="F4229"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229">
            <v>124709</v>
          </cell>
        </row>
        <row r="4230">
          <cell r="A4230" t="str">
            <v>36160</v>
          </cell>
          <cell r="C4230" t="str">
            <v>PRIM OST ŠTOLY ZE STŘ BET S UMĚLOHM VLÁKNY</v>
          </cell>
          <cell r="D4230" t="str">
            <v>M3</v>
          </cell>
          <cell r="E4230">
            <v>9750</v>
          </cell>
          <cell r="F4230"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0">
            <v>124737</v>
          </cell>
        </row>
        <row r="4231">
          <cell r="A4231" t="str">
            <v>361603</v>
          </cell>
          <cell r="C4231" t="str">
            <v>PRIM OST ŠTOLY ZE STŘ BET S UMĚLOHM VLÁKNY DO C16/20</v>
          </cell>
          <cell r="D4231" t="str">
            <v>M3</v>
          </cell>
          <cell r="E4231">
            <v>8310</v>
          </cell>
          <cell r="F4231"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1">
            <v>124757</v>
          </cell>
        </row>
        <row r="4232">
          <cell r="A4232" t="str">
            <v>361604</v>
          </cell>
          <cell r="C4232" t="str">
            <v>PRIM OST ŠTOLY ZE STŘ BET S UMĚLOHM VLÁKNY DO C25/30</v>
          </cell>
          <cell r="D4232" t="str">
            <v>M3</v>
          </cell>
          <cell r="E4232">
            <v>9750</v>
          </cell>
          <cell r="F4232"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2">
            <v>124777</v>
          </cell>
        </row>
        <row r="4233">
          <cell r="A4233" t="str">
            <v>36162</v>
          </cell>
          <cell r="C4233" t="str">
            <v>PRIM OST ŠTOLY ZE SB S UMĚLOHM VLÁK TL DO 50MM</v>
          </cell>
          <cell r="D4233" t="str">
            <v>M2</v>
          </cell>
          <cell r="E4233">
            <v>533</v>
          </cell>
          <cell r="F4233"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3">
            <v>124801</v>
          </cell>
        </row>
        <row r="4234">
          <cell r="A4234" t="str">
            <v>361623</v>
          </cell>
          <cell r="C4234" t="str">
            <v>PRIM OST ŠTOLY ZE SB S UMĚL VLÁK DO C16/20TL DO 50MM</v>
          </cell>
          <cell r="D4234" t="str">
            <v>M2</v>
          </cell>
          <cell r="E4234">
            <v>457</v>
          </cell>
          <cell r="F4234" t="str">
            <v>Položka obsahujezhotovení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4">
            <v>124821</v>
          </cell>
        </row>
        <row r="4235">
          <cell r="A4235" t="str">
            <v>361624</v>
          </cell>
          <cell r="C4235" t="str">
            <v>PRIM OST ŠTOLY ZE SB S UMĚL VLÁK DO C25/30TL DO 50MM</v>
          </cell>
          <cell r="D4235" t="str">
            <v>M2</v>
          </cell>
          <cell r="E4235">
            <v>533</v>
          </cell>
          <cell r="F4235"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5">
            <v>124841</v>
          </cell>
        </row>
        <row r="4236">
          <cell r="A4236" t="str">
            <v>36163</v>
          </cell>
          <cell r="C4236" t="str">
            <v>PRIM OST ŠTOLY ZE SB S UMĚLOHM VLÁK TL DO 100MM</v>
          </cell>
          <cell r="D4236" t="str">
            <v>M2</v>
          </cell>
          <cell r="E4236">
            <v>977</v>
          </cell>
          <cell r="F4236"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6">
            <v>124865</v>
          </cell>
        </row>
        <row r="4237">
          <cell r="A4237" t="str">
            <v>361633</v>
          </cell>
          <cell r="C4237" t="str">
            <v>PRIM OST ŠTOLY ZE SB S UMĚL VLÁK DO C16/20TL DO 100MM</v>
          </cell>
          <cell r="D4237" t="str">
            <v>M2</v>
          </cell>
          <cell r="E4237">
            <v>833</v>
          </cell>
          <cell r="F4237"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7">
            <v>124885</v>
          </cell>
        </row>
        <row r="4238">
          <cell r="A4238" t="str">
            <v>361634</v>
          </cell>
          <cell r="C4238" t="str">
            <v>PRIM OST ŠTOLY ZE SB S UMĚL VLÁK DO C25/30TL DO 100MM</v>
          </cell>
          <cell r="D4238" t="str">
            <v>M2</v>
          </cell>
          <cell r="E4238">
            <v>977</v>
          </cell>
          <cell r="F4238"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8">
            <v>124905</v>
          </cell>
        </row>
        <row r="4239">
          <cell r="A4239" t="str">
            <v>36164</v>
          </cell>
          <cell r="C4239" t="str">
            <v>PRIM OST ŠTOLY ZE SB S UMĚLOHM VLÁK TL DO 150MM</v>
          </cell>
          <cell r="D4239" t="str">
            <v>M2</v>
          </cell>
          <cell r="E4239">
            <v>1440</v>
          </cell>
          <cell r="F4239"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39">
            <v>124929</v>
          </cell>
        </row>
        <row r="4240">
          <cell r="A4240" t="str">
            <v>361643</v>
          </cell>
          <cell r="C4240" t="str">
            <v>PRIM OST ŠTOLY ZE SB S UMĚL VLÁK DO C16/20TL DO 150MM</v>
          </cell>
          <cell r="D4240" t="str">
            <v>M2</v>
          </cell>
          <cell r="E4240">
            <v>1240</v>
          </cell>
          <cell r="F4240"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0">
            <v>124949</v>
          </cell>
        </row>
        <row r="4241">
          <cell r="A4241" t="str">
            <v>361644</v>
          </cell>
          <cell r="C4241" t="str">
            <v>PRIM OST ŠTOLY ZE SB S UMĚL VLÁK DO C25/30 TL DO 150MM</v>
          </cell>
          <cell r="D4241" t="str">
            <v>M2</v>
          </cell>
          <cell r="E4241">
            <v>1440</v>
          </cell>
          <cell r="F424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1">
            <v>124969</v>
          </cell>
        </row>
        <row r="4242">
          <cell r="A4242" t="str">
            <v>36165</v>
          </cell>
          <cell r="C4242" t="str">
            <v>PRIM OST ŠTOLY ZE SB S UMĚLOHM VLÁK TL DO 200MM</v>
          </cell>
          <cell r="D4242" t="str">
            <v>M2</v>
          </cell>
          <cell r="E4242">
            <v>1960</v>
          </cell>
          <cell r="F4242"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2">
            <v>124993</v>
          </cell>
        </row>
        <row r="4243">
          <cell r="A4243" t="str">
            <v>361653</v>
          </cell>
          <cell r="C4243" t="str">
            <v>PRIM OST ŠTOLY ZE SB S UMĚL VLÁK DO C16/20TL DO 200MM</v>
          </cell>
          <cell r="D4243" t="str">
            <v>M2</v>
          </cell>
          <cell r="E4243">
            <v>1660</v>
          </cell>
          <cell r="F4243"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3">
            <v>125013</v>
          </cell>
        </row>
        <row r="4244">
          <cell r="A4244" t="str">
            <v>361654</v>
          </cell>
          <cell r="C4244" t="str">
            <v>PRIM OST ŠTOLY ZE SB S UMĚL VLÁK DO C25/30TL DO 200MM</v>
          </cell>
          <cell r="D4244" t="str">
            <v>M2</v>
          </cell>
          <cell r="E4244">
            <v>1960</v>
          </cell>
          <cell r="F4244"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4">
            <v>125033</v>
          </cell>
        </row>
        <row r="4245">
          <cell r="A4245" t="str">
            <v>36166</v>
          </cell>
          <cell r="C4245" t="str">
            <v>PRIM OST ŠTOLY ZE SB S UMĚLOHM VLÁK TL DO 250MM</v>
          </cell>
          <cell r="D4245" t="str">
            <v>M2</v>
          </cell>
          <cell r="E4245">
            <v>2440</v>
          </cell>
          <cell r="F4245"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5">
            <v>125057</v>
          </cell>
        </row>
        <row r="4246">
          <cell r="A4246" t="str">
            <v>361663</v>
          </cell>
          <cell r="C4246" t="str">
            <v>PRIM OST ŠTOLY ZE SB S UMĚL VLÁK DO C16/20TL DO 250MM</v>
          </cell>
          <cell r="D4246" t="str">
            <v>M2</v>
          </cell>
          <cell r="E4246">
            <v>2090</v>
          </cell>
          <cell r="F4246"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6">
            <v>125077</v>
          </cell>
        </row>
        <row r="4247">
          <cell r="A4247" t="str">
            <v>361664</v>
          </cell>
          <cell r="C4247" t="str">
            <v>PRIM OST ŠTOLY ZE SB S UMĚL VLÁK DO C25/30TL DO 250MM</v>
          </cell>
          <cell r="D4247" t="str">
            <v>M2</v>
          </cell>
          <cell r="E4247">
            <v>2440</v>
          </cell>
          <cell r="F4247"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7">
            <v>125097</v>
          </cell>
        </row>
        <row r="4248">
          <cell r="A4248" t="str">
            <v>36167</v>
          </cell>
          <cell r="C4248" t="str">
            <v>PRIM OST ŠTOLY ZE SB S UMĚLOHM VLÁK TL DO 300MM</v>
          </cell>
          <cell r="D4248" t="str">
            <v>M2</v>
          </cell>
          <cell r="E4248">
            <v>2930</v>
          </cell>
          <cell r="F4248"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8">
            <v>125121</v>
          </cell>
        </row>
        <row r="4249">
          <cell r="A4249" t="str">
            <v>361673</v>
          </cell>
          <cell r="C4249" t="str">
            <v>PRIM OST ŠTOLY ZE SB S UMĚL VLÁK DO C16/20TL DO 300MM</v>
          </cell>
          <cell r="D4249" t="str">
            <v>M2</v>
          </cell>
          <cell r="E4249">
            <v>2520</v>
          </cell>
          <cell r="F4249"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49">
            <v>125141</v>
          </cell>
        </row>
        <row r="4250">
          <cell r="A4250" t="str">
            <v>361674</v>
          </cell>
          <cell r="C4250" t="str">
            <v>PRIM OST ŠTOLY ZE SB S UMĚL VLÁK DO C25/30TL DO 300MM</v>
          </cell>
          <cell r="D4250" t="str">
            <v>M2</v>
          </cell>
          <cell r="E4250">
            <v>2930</v>
          </cell>
          <cell r="F4250"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50">
            <v>125161</v>
          </cell>
        </row>
        <row r="4251">
          <cell r="A4251" t="str">
            <v>36168</v>
          </cell>
          <cell r="C4251" t="str">
            <v>PŘÍPL ZA DALŠ 50MM PRIM OST ŠTOLY ZE SB S UMĚLOHM VLÁK</v>
          </cell>
          <cell r="D4251" t="str">
            <v>M2</v>
          </cell>
          <cell r="E4251">
            <v>490</v>
          </cell>
          <cell r="F4251" t="str">
            <v>příplatek obsahuje ztížené provádění vrstvy stříkaného betonu nad tl. 300mm.</v>
          </cell>
          <cell r="G4251">
            <v>125185</v>
          </cell>
        </row>
        <row r="4252">
          <cell r="A4252" t="str">
            <v>361683</v>
          </cell>
          <cell r="C4252" t="str">
            <v>PŘÍP ZA DAL 50MM PRIM OST ŠTOLY ZE SB S UMĚL VL DO C16/20</v>
          </cell>
          <cell r="D4252" t="str">
            <v>M2</v>
          </cell>
          <cell r="E4252">
            <v>410</v>
          </cell>
          <cell r="F4252" t="str">
            <v>příplatek obsahuje ztížené provádění vrstvy stříkaného betonu nad tl. 300mm z betonu C16/20.</v>
          </cell>
          <cell r="G4252">
            <v>125205</v>
          </cell>
        </row>
        <row r="4253">
          <cell r="A4253" t="str">
            <v>361684</v>
          </cell>
          <cell r="C4253" t="str">
            <v>PŘÍP ZA DAL 50MM PRIM OST ŠTOLY ZE SB S UMĚL VL DO C25/30</v>
          </cell>
          <cell r="D4253" t="str">
            <v>M2</v>
          </cell>
          <cell r="E4253">
            <v>490</v>
          </cell>
          <cell r="F4253" t="str">
            <v>příplatek obsahuje ztížené provádění vrstvy stříkaného betonu nad tl. 300mm z betonu C25/30.</v>
          </cell>
          <cell r="G4253">
            <v>125225</v>
          </cell>
        </row>
        <row r="4254">
          <cell r="A4254" t="str">
            <v>36169</v>
          </cell>
          <cell r="C4254" t="str">
            <v>PŘÍP ZA HORNINU MOKROU PRIM OSTĚNÍ ŠTOLY ZE SB S UMĚL VLÁKNY</v>
          </cell>
          <cell r="D4254" t="str">
            <v>M3</v>
          </cell>
          <cell r="E4254">
            <v>1090</v>
          </cell>
          <cell r="F4254"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254">
            <v>125249</v>
          </cell>
        </row>
        <row r="4255">
          <cell r="A4255" t="str">
            <v>36231</v>
          </cell>
          <cell r="C4255" t="str">
            <v>PRIMÁRNÍ OSTĚNÍ TUNELU Z PROST BET</v>
          </cell>
          <cell r="D4255" t="str">
            <v>M3</v>
          </cell>
          <cell r="E4255">
            <v>8950</v>
          </cell>
          <cell r="F4255" t="str">
            <v>Položka obsahuje zhotovení betonu požadované trvanlivosti a vlastností; - Položka obsahuje dodání čerstvé betonové směsi požadované kvality; - uložení betonu do požadovaného tvaru;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v>
          </cell>
          <cell r="G4255">
            <v>125278</v>
          </cell>
        </row>
        <row r="4256">
          <cell r="A4256" t="str">
            <v>362313</v>
          </cell>
          <cell r="C4256" t="str">
            <v>PRIMÁRNÍ OSTĚNÍ TUNELU Z PROST BET DO C16/20</v>
          </cell>
          <cell r="D4256" t="str">
            <v>M3</v>
          </cell>
          <cell r="E4256">
            <v>8450</v>
          </cell>
          <cell r="F4256" t="str">
            <v>Položka obsahuje zhotovení betonu požadované trvanlivosti a vlastností; - Položka obsahuje dodání čerstvé betonové směsi požadované kvality (C 16/20); - uložení betonu do požadovaného tvaru;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v>
          </cell>
          <cell r="G4256">
            <v>125298</v>
          </cell>
        </row>
        <row r="4257">
          <cell r="A4257" t="str">
            <v>362314</v>
          </cell>
          <cell r="C4257" t="str">
            <v>PRIMÁRNÍ OSTĚNÍ TUNELU Z PROST BET DO C25/30</v>
          </cell>
          <cell r="D4257" t="str">
            <v>M3</v>
          </cell>
          <cell r="E4257">
            <v>8950</v>
          </cell>
          <cell r="F4257" t="str">
            <v>Položka obsahuje zhotovení betonu požadované trvanlivosti a vlastností; - Položka obsahuje dodání čerstvé betonové směsi požadované kvality (C 25/30); - uložení betonu do požadovaného tvaru;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v>
          </cell>
          <cell r="G4257">
            <v>125318</v>
          </cell>
        </row>
        <row r="4258">
          <cell r="A4258" t="str">
            <v>36232</v>
          </cell>
          <cell r="C4258" t="str">
            <v>PRIMÁRNÍ OSTĚNÍ TUNELU ZE ŽELEZOBET</v>
          </cell>
          <cell r="D4258" t="str">
            <v>M3</v>
          </cell>
          <cell r="E4258">
            <v>9340</v>
          </cell>
          <cell r="F4258" t="str">
            <v>Položka obsahuje dodání čerstvé betonové směsi požadované kvality, jeho uložení do požadovaného tvaru; - Položka obsahuje zhotovení betonu požadované trvanlivosti a vlastností; - užití potřebných přísad a technologií výroby betonu;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Vložky dilatačních spár a jejich výplň stanoví zadávací dokumentace, uvedou se v položkách SD 93.</v>
          </cell>
          <cell r="G4258">
            <v>125342</v>
          </cell>
        </row>
        <row r="4259">
          <cell r="A4259" t="str">
            <v>362323</v>
          </cell>
          <cell r="C4259" t="str">
            <v>PRIMÁRNÍ OSTĚNÍ TUNELU ZE ŽELEZOBET DO C16/20</v>
          </cell>
          <cell r="D4259" t="str">
            <v>M3</v>
          </cell>
          <cell r="E4259">
            <v>8950</v>
          </cell>
          <cell r="F4259" t="str">
            <v>Položka obsahuje dodání čerstvé betonové směsi požadované kvality (C16/20), jeho uložení do požadovaného tvaru; - Položka obsahuje zhotovení betonu požadované trvanlivosti a vlastností; - užití potřebných přísad a technologií výroby betonu;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Vložky dilatačních spár a jejich výplň stanoví zadávací dokumentace, uvedou se v položkách SD 93.</v>
          </cell>
          <cell r="G4259">
            <v>125362</v>
          </cell>
        </row>
        <row r="4260">
          <cell r="A4260" t="str">
            <v>362324</v>
          </cell>
          <cell r="C4260" t="str">
            <v>PRIMÁRNÍ OSTĚNÍ TUNELU ZE ŽELEZOBET DO C25/30</v>
          </cell>
          <cell r="D4260" t="str">
            <v>M3</v>
          </cell>
          <cell r="E4260">
            <v>9340</v>
          </cell>
          <cell r="F4260" t="str">
            <v>Položka obsahuje dodání čerstvé betonové směsi požadované kvality (C25/30), jeho uložení do požadovaného tvaru; - Položka obsahuje zhotovení betonu požadované trvanlivosti a vlastností; - užití potřebných přísad a technologií výroby betonu;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Vložky dilatačních spár a jejich výplň stanoví zadávací dokumentace, uvedou se v položkách SD 93.</v>
          </cell>
          <cell r="G4260">
            <v>125382</v>
          </cell>
        </row>
        <row r="4261">
          <cell r="A4261" t="str">
            <v>36235</v>
          </cell>
          <cell r="C4261" t="str">
            <v>BEDNĚNÍ PRIMÁRNÍHO OSTĚNÍ TUNELU</v>
          </cell>
          <cell r="D4261" t="str">
            <v>M2</v>
          </cell>
          <cell r="E4261">
            <v>1970</v>
          </cell>
          <cell r="F4261" t="str">
            <v>doprava, dodání, zřízení, údržbu a odstranění bednění s úpravou povrchu podle požadované kvality povrchu betonu, včetně odbědňovacích prostředků, podpěrných a pomocných konstrukcí a materiálů; - nátěry zabraňující soudržnost betonu a bednění; - bednění pracovních a dilatačních spár; - rozepření bednění; - zřízení otvorů pro ukládání betonu a pro jeho řádné zpracování; -montážní plošiny nebo lešení nutné pro provedení prací.</v>
          </cell>
          <cell r="G4261">
            <v>125406</v>
          </cell>
        </row>
        <row r="4262">
          <cell r="A4262" t="str">
            <v>36236</v>
          </cell>
          <cell r="C4262" t="str">
            <v>VÝZTUŽ PRIMÁRNÍHO OSTĚNÍ TUNELU Z BET OCELI</v>
          </cell>
          <cell r="D4262" t="str">
            <v>T</v>
          </cell>
          <cell r="E4262">
            <v>48600</v>
          </cell>
          <cell r="F4262"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262">
            <v>125430</v>
          </cell>
        </row>
        <row r="4263">
          <cell r="A4263" t="str">
            <v>362364</v>
          </cell>
          <cell r="C4263" t="str">
            <v>VÝZTUŽ PRIMÁRNÍHO OSTĚNÍ TUNELU Z BET OCELI 10425, B420B</v>
          </cell>
          <cell r="D4263" t="str">
            <v>T</v>
          </cell>
          <cell r="E4263">
            <v>52100</v>
          </cell>
          <cell r="F4263" t="str">
            <v>Popisy prací zahrnují veškerý materiál, výrobky a polotovary, včetně mimostaveništní a vnitrostaveništní dopravy (rovněž přesuny), včetně naložení a složení, případně s uložením; - dodání betonářské výztuže z betonářské oceli 10425,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 vodivé propojení výztuže, které je součástí ochrany konstrukce proti vlivům bludných proudů, vyvedení do měřících skříní nebo míst pro měření bludných proudů (vlastní měřící skříně se uvádějí položkami SD 74),</v>
          </cell>
          <cell r="G4263">
            <v>125450</v>
          </cell>
        </row>
        <row r="4264">
          <cell r="A4264" t="str">
            <v>362365</v>
          </cell>
          <cell r="C4264" t="str">
            <v>VÝZTUŽ PRIMÁRNÍHO OSTĚNÍ TUNELU Z BET OCELI 10505, B500B</v>
          </cell>
          <cell r="D4264" t="str">
            <v>T</v>
          </cell>
          <cell r="E4264">
            <v>54600</v>
          </cell>
          <cell r="F4264" t="str">
            <v>Popisy prací zahrnují veškerý materiál, výrobky a polotovary, včetně mimostaveništní a vnitrostaveništní dopravy (rovněž přesuny), včetně naložení a složení, případně s uložením; - dodání betonářské výztuže z betonářské oceli 10505, B500B,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264">
            <v>125470</v>
          </cell>
        </row>
        <row r="4265">
          <cell r="A4265" t="str">
            <v>362366</v>
          </cell>
          <cell r="C4265" t="str">
            <v>VÝZTUŽ PRIMÁRNÍHO OSTĚNÍ TUNELU Z KARI SÍTÍ</v>
          </cell>
          <cell r="D4265" t="str">
            <v>T</v>
          </cell>
          <cell r="E4265">
            <v>36500</v>
          </cell>
          <cell r="F4265" t="str">
            <v xml:space="preserve">Popisy prací zahrnují veškerý materiál, výrobky a polotovary, včetně mimostaveništní a vnitrostaveništní dopravy (rovněž přesuny), včetně naložení a složení, případně s uložením; - dodání výztuže z Kari sítí,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ochranu výztuže do doby jejího zabetonování; - úpravy výztuže; - veškerá opatření pro zajištění soudržnosti výztuže a betonu; - separaci výztuže; - vodivé propojení výztuže, které je součástí ochrany konstrukce proti vlivům bludných proudů, vyvedení do </v>
          </cell>
          <cell r="G4265">
            <v>125490</v>
          </cell>
        </row>
        <row r="4266">
          <cell r="A4266" t="str">
            <v>362367</v>
          </cell>
          <cell r="C4266" t="str">
            <v>VÝZTUŽ PRIMÁRNÍHO OSTĚNÍ TUNELU TUHÁ</v>
          </cell>
          <cell r="D4266" t="str">
            <v>T</v>
          </cell>
          <cell r="E4266">
            <v>30000</v>
          </cell>
          <cell r="F4266" t="str">
            <v xml:space="preserve">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veškeré svary nebo jiné spoje výztuže; - pomocné konstrukce a práce pro osazení a upevnění výztuže; - zednické výpomoci pro montáž betonářské výztuže; - úpravy výztuže pro osazení doplňkových konstrukcí; - ochranu výztuže do doby jejího zabetonování; - </v>
          </cell>
          <cell r="G4266">
            <v>125511</v>
          </cell>
        </row>
        <row r="4267">
          <cell r="A4267" t="str">
            <v>362368</v>
          </cell>
          <cell r="C4267" t="str">
            <v>VÝZTUŽ PRIMÁRNÍHO OSTĚNÍ TUNELU ZE SVAŘOVANÝCH SÍTÍ</v>
          </cell>
          <cell r="D4267" t="str">
            <v>T</v>
          </cell>
          <cell r="E4267">
            <v>34900</v>
          </cell>
          <cell r="F4267" t="str">
            <v>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267">
            <v>125532</v>
          </cell>
        </row>
        <row r="4268">
          <cell r="A4268" t="str">
            <v>36238</v>
          </cell>
          <cell r="C4268" t="str">
            <v>PRIM OSTĚNÍ TUNELU ZE ŽELBET VČETNĚ VÝZTUŽE</v>
          </cell>
          <cell r="D4268" t="str">
            <v>M3</v>
          </cell>
          <cell r="E4268">
            <v>16200</v>
          </cell>
          <cell r="F4268" t="str">
            <v>Položka obsahuje dodání čerstvé betonové směsi požadované kvality,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bednění s úpravou podle požadované kvality povrchu betonu, včetně odbědňovacích prostředků, včetně podpěrných konstrukcí; - uložení čerstvého betonu; - nátěry zabraňující soudržnost betonu a bednění;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pro osazení výztuže; - zednické výpomoce promontáž výztuže; - úpravy výztuže pro osazení doplňkových konstrukcí; - ochrana výztuže do doby jejího zabetonování; - veškerá optření potřebná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Vložky dilatačních spár a jejich výplň stanoví zadávací dokumentace, uvedou se v položkách SD 93.</v>
          </cell>
          <cell r="G4268">
            <v>125556</v>
          </cell>
        </row>
        <row r="4269">
          <cell r="A4269" t="str">
            <v>362383</v>
          </cell>
          <cell r="C4269" t="str">
            <v>PRIM OSTĚNÍ TUNELU ZE ŽELBET VČETNĚ VÝZTUŽE DO C16/20 (B20)</v>
          </cell>
          <cell r="D4269" t="str">
            <v>M3</v>
          </cell>
          <cell r="E4269">
            <v>15900</v>
          </cell>
          <cell r="F4269" t="str">
            <v>Položka obsahuje dodání čerstvé betonové směsi požadované kvality (C16/20),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bednění s úpravou podle požadované kvality povrchu betonu, včetně odbědňovacích prostředků, včetně podpěrných konstrukcí; - uložení čerstvého betonu; - nátěry zabraňující soudržnost betonu a bednění;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pro osazení výztuže; - zednické výpomoce promontáž výztuže; - úpravy výztuže pro osazení doplňkových konstrukcí; - ochrana výztuže do doby jejího zabetonování; - veškerá optření potřebná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Vložky dilatačních spár a jejich výplň stanoví zadávací dokumentace, uvedou se v položkách SD 93.</v>
          </cell>
          <cell r="G4269">
            <v>125576</v>
          </cell>
        </row>
        <row r="4270">
          <cell r="A4270" t="str">
            <v>362384</v>
          </cell>
          <cell r="C4270" t="str">
            <v>PRIM OSTĚNÍ TUNELU ZE ŽELBET VČETNĚ VÝZTUŽE DO C25/30</v>
          </cell>
          <cell r="D4270" t="str">
            <v>M3</v>
          </cell>
          <cell r="E4270">
            <v>16200</v>
          </cell>
          <cell r="F4270" t="str">
            <v>Položka obsahuje dodání čerstvé betonové směsi požadované kvality (C25/25),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bednění s úpravou podle požadované kvality povrchu betonu, včetně odbědňovacích prostředků, včetně podpěrných konstrukcí; - uložení čerstvého betonu; - nátěry zabraňující soudržnost betonu a bednění;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pro osazení výztuže; - zednické výpomoce promontáž výztuže; - úpravy výztuže pro osazení doplňkových konstrukcí; - ochrana výztuže do doby jejího zabetonování; - veškerá optření potřebná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Vložky dilatačních spár a jejich výplň stanoví zadávací dokumentace, uvedou se v položkách SD 93.</v>
          </cell>
          <cell r="G4270">
            <v>125596</v>
          </cell>
        </row>
        <row r="4271">
          <cell r="A4271" t="str">
            <v>36240</v>
          </cell>
          <cell r="C4271" t="str">
            <v>PRIM OSTĚNÍ TUNELU ZE STŘÍKANÉHO BETONU</v>
          </cell>
          <cell r="D4271" t="str">
            <v>M3</v>
          </cell>
          <cell r="E4271">
            <v>8310</v>
          </cell>
          <cell r="F4271"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71">
            <v>125623</v>
          </cell>
        </row>
        <row r="4272">
          <cell r="A4272" t="str">
            <v>362403</v>
          </cell>
          <cell r="C4272" t="str">
            <v>PRIM OSTĚNÍ TUNELU ZE STŘÍKANÉHO BETONU DO C16/20</v>
          </cell>
          <cell r="D4272" t="str">
            <v>M3</v>
          </cell>
          <cell r="E4272">
            <v>7020</v>
          </cell>
          <cell r="F4272"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272">
            <v>125643</v>
          </cell>
        </row>
        <row r="4273">
          <cell r="A4273" t="str">
            <v>362404</v>
          </cell>
          <cell r="C4273" t="str">
            <v>PRIM OSTĚNÍ TUNELU ZE STŘÍKANÉHO BETONU DO C25/30</v>
          </cell>
          <cell r="D4273" t="str">
            <v>M3</v>
          </cell>
          <cell r="E4273">
            <v>8310</v>
          </cell>
          <cell r="F4273"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73">
            <v>125663</v>
          </cell>
        </row>
        <row r="4274">
          <cell r="A4274" t="str">
            <v>36242</v>
          </cell>
          <cell r="C4274" t="str">
            <v>PRIM OSTĚNÍ TUNELU ZE STŘÍK BETONU TL DO 50MM</v>
          </cell>
          <cell r="D4274" t="str">
            <v>M2</v>
          </cell>
          <cell r="E4274">
            <v>457</v>
          </cell>
          <cell r="F4274"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74">
            <v>125687</v>
          </cell>
        </row>
        <row r="4275">
          <cell r="A4275" t="str">
            <v>362423</v>
          </cell>
          <cell r="C4275" t="str">
            <v>PRIM OSTĚNÍ TUNELU ZE STŘÍK BET DO C16/20TL DO 50MM</v>
          </cell>
          <cell r="D4275" t="str">
            <v>M2</v>
          </cell>
          <cell r="E4275">
            <v>388</v>
          </cell>
          <cell r="F4275"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 - ochrana a vyspravení event. vad hotové konstrukce a včetně příslušných zkoušek; - montážní plošiny nebo lešení nutné pro provedení prací; - očištění podkladu výrubu tlakovým vzduchem nebo vodou.</v>
          </cell>
          <cell r="G4275">
            <v>125707</v>
          </cell>
        </row>
        <row r="4276">
          <cell r="A4276" t="str">
            <v>362424</v>
          </cell>
          <cell r="C4276" t="str">
            <v>PRIM OSTĚNÍ TUNELU ZE STŘÍK BET DO C25/30TL DO 50MM</v>
          </cell>
          <cell r="D4276" t="str">
            <v>M2</v>
          </cell>
          <cell r="E4276">
            <v>457</v>
          </cell>
          <cell r="F4276"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76">
            <v>125727</v>
          </cell>
        </row>
        <row r="4277">
          <cell r="A4277" t="str">
            <v>36243</v>
          </cell>
          <cell r="C4277" t="str">
            <v>PRIM OSTĚNÍ TUNELU ZE STŘÍK BETONU TL DO 100MM</v>
          </cell>
          <cell r="D4277" t="str">
            <v>M2</v>
          </cell>
          <cell r="E4277">
            <v>822</v>
          </cell>
          <cell r="F4277"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77">
            <v>125751</v>
          </cell>
        </row>
        <row r="4278">
          <cell r="A4278" t="str">
            <v>362433</v>
          </cell>
          <cell r="C4278" t="str">
            <v>PRIM OSTĚNÍ TUNELU ZE STŘÍK BET DO C16/20TL DO 100MM</v>
          </cell>
          <cell r="D4278" t="str">
            <v>M2</v>
          </cell>
          <cell r="E4278">
            <v>710</v>
          </cell>
          <cell r="F4278"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78">
            <v>125771</v>
          </cell>
        </row>
        <row r="4279">
          <cell r="A4279" t="str">
            <v>362434</v>
          </cell>
          <cell r="C4279" t="str">
            <v>PRIM OSTĚNÍ TUNELU ZE STŘÍK BET DO C25/30TL DO 100MM</v>
          </cell>
          <cell r="D4279" t="str">
            <v>M2</v>
          </cell>
          <cell r="E4279">
            <v>822</v>
          </cell>
          <cell r="F4279"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79">
            <v>125791</v>
          </cell>
        </row>
        <row r="4280">
          <cell r="A4280" t="str">
            <v>36244</v>
          </cell>
          <cell r="C4280" t="str">
            <v>PRIM OSTĚNÍ TUNELU ZE STŘÍK BETONU TL DO 150MM</v>
          </cell>
          <cell r="D4280" t="str">
            <v>M2</v>
          </cell>
          <cell r="E4280">
            <v>1230</v>
          </cell>
          <cell r="F4280"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0">
            <v>125815</v>
          </cell>
        </row>
        <row r="4281">
          <cell r="A4281" t="str">
            <v>362443</v>
          </cell>
          <cell r="C4281" t="str">
            <v>PRIM OSTĚNÍ TUNELU ZE STŘÍK BET DO C16/20 TL DO 150MM</v>
          </cell>
          <cell r="D4281" t="str">
            <v>M2</v>
          </cell>
          <cell r="E4281">
            <v>1060</v>
          </cell>
          <cell r="F4281"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1">
            <v>125835</v>
          </cell>
        </row>
        <row r="4282">
          <cell r="A4282" t="str">
            <v>362444</v>
          </cell>
          <cell r="C4282" t="str">
            <v>PRIM OSTĚNÍ TUNELU ZE STŘÍK BET DO C25/30TL DO 150MM</v>
          </cell>
          <cell r="D4282" t="str">
            <v>M2</v>
          </cell>
          <cell r="E4282">
            <v>1230</v>
          </cell>
          <cell r="F4282"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2">
            <v>125855</v>
          </cell>
        </row>
        <row r="4283">
          <cell r="A4283" t="str">
            <v>36245</v>
          </cell>
          <cell r="C4283" t="str">
            <v>PRIM OSTĚNÍ TUNELU ZE STŘÍK BETONU TL DO 200MM</v>
          </cell>
          <cell r="D4283" t="str">
            <v>M2</v>
          </cell>
          <cell r="E4283">
            <v>1660</v>
          </cell>
          <cell r="F4283"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3">
            <v>125879</v>
          </cell>
        </row>
        <row r="4284">
          <cell r="A4284" t="str">
            <v>362453</v>
          </cell>
          <cell r="C4284" t="str">
            <v>PRIM OSTĚNÍ TUNELU ZE STŘÍK BET DO C16/20TL DO 200MM</v>
          </cell>
          <cell r="D4284" t="str">
            <v>M2</v>
          </cell>
          <cell r="E4284">
            <v>1390</v>
          </cell>
          <cell r="F4284"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4">
            <v>125899</v>
          </cell>
        </row>
        <row r="4285">
          <cell r="A4285" t="str">
            <v>362454</v>
          </cell>
          <cell r="C4285" t="str">
            <v>PRIM OSTĚNÍ TUNELU ZE STŘÍK BET DO C25/30TL DO 200MM</v>
          </cell>
          <cell r="D4285" t="str">
            <v>M2</v>
          </cell>
          <cell r="E4285">
            <v>1660</v>
          </cell>
          <cell r="F4285"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5">
            <v>125919</v>
          </cell>
        </row>
        <row r="4286">
          <cell r="A4286" t="str">
            <v>36246</v>
          </cell>
          <cell r="C4286" t="str">
            <v>PRIM OSTĚNÍ TUNELU ZE STŘÍK BETONU TL DO 250MM</v>
          </cell>
          <cell r="D4286" t="str">
            <v>M2</v>
          </cell>
          <cell r="E4286">
            <v>2070</v>
          </cell>
          <cell r="F4286"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6">
            <v>125943</v>
          </cell>
        </row>
        <row r="4287">
          <cell r="A4287" t="str">
            <v>362463</v>
          </cell>
          <cell r="C4287" t="str">
            <v>PRIM OSTĚNÍ TUNELU ZE STŘÍK BET DO C16/20TL DO 250MM</v>
          </cell>
          <cell r="D4287" t="str">
            <v>M2</v>
          </cell>
          <cell r="E4287">
            <v>1790</v>
          </cell>
          <cell r="F4287"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7">
            <v>125963</v>
          </cell>
        </row>
        <row r="4288">
          <cell r="A4288" t="str">
            <v>362464</v>
          </cell>
          <cell r="C4288" t="str">
            <v>PRIM OSTĚNÍ TUNELU ZE STŘÍK BET DO C25/30 TL DO 250MM</v>
          </cell>
          <cell r="D4288" t="str">
            <v>M2</v>
          </cell>
          <cell r="E4288">
            <v>2070</v>
          </cell>
          <cell r="F4288"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8">
            <v>125983</v>
          </cell>
        </row>
        <row r="4289">
          <cell r="A4289" t="str">
            <v>36247</v>
          </cell>
          <cell r="C4289" t="str">
            <v>PRIM OSTĚNÍ TUNELU ZE STŘÍK BETONU TL DO 300MM</v>
          </cell>
          <cell r="D4289" t="str">
            <v>M2</v>
          </cell>
          <cell r="E4289">
            <v>2500</v>
          </cell>
          <cell r="F4289"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89">
            <v>126007</v>
          </cell>
        </row>
        <row r="4290">
          <cell r="A4290" t="str">
            <v>362473</v>
          </cell>
          <cell r="C4290" t="str">
            <v>PRIM OSTĚNÍ TUNELU ZE STŘÍK BET DO C16/20 TL DO 300MM</v>
          </cell>
          <cell r="D4290" t="str">
            <v>M2</v>
          </cell>
          <cell r="E4290">
            <v>2110</v>
          </cell>
          <cell r="F4290"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90">
            <v>126027</v>
          </cell>
        </row>
        <row r="4291">
          <cell r="A4291" t="str">
            <v>362474</v>
          </cell>
          <cell r="C4291" t="str">
            <v>PRIM OSTĚNÍ TUNELU ZE STŘÍK BET DO C25/30TL DO 300MM</v>
          </cell>
          <cell r="D4291" t="str">
            <v>M2</v>
          </cell>
          <cell r="E4291">
            <v>2500</v>
          </cell>
          <cell r="F4291"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91">
            <v>126047</v>
          </cell>
        </row>
        <row r="4292">
          <cell r="A4292" t="str">
            <v>36248</v>
          </cell>
          <cell r="C4292" t="str">
            <v>PŘÍPL ZA DALŠ 50MM TL PRIM OSTĚNÍ TUNELU ZE SB</v>
          </cell>
          <cell r="D4292" t="str">
            <v>M2</v>
          </cell>
          <cell r="E4292">
            <v>410</v>
          </cell>
          <cell r="F4292" t="str">
            <v>příplatek obsahuje ztížené provádění vrstvy stříkaného betonu nad tl. 300mm.</v>
          </cell>
          <cell r="G4292">
            <v>126071</v>
          </cell>
        </row>
        <row r="4293">
          <cell r="A4293" t="str">
            <v>362483</v>
          </cell>
          <cell r="C4293" t="str">
            <v>PŘÍPL ZA DALŠ 50MM TL PRIM OSTĚNÍ TUN ZE SB DO C16/20</v>
          </cell>
          <cell r="D4293" t="str">
            <v>M2</v>
          </cell>
          <cell r="E4293">
            <v>356</v>
          </cell>
          <cell r="F4293" t="str">
            <v>příplatek obsahuje ztížené provádění vrstvy stříkaného betonu nad tl. 300mm z betonu C16/20.</v>
          </cell>
          <cell r="G4293">
            <v>126091</v>
          </cell>
        </row>
        <row r="4294">
          <cell r="A4294" t="str">
            <v>362484</v>
          </cell>
          <cell r="C4294" t="str">
            <v>PŘÍPL ZA DALŠ 50MM TL PRIM OSTĚNÍ TUN ZE SB DO C25/30</v>
          </cell>
          <cell r="D4294" t="str">
            <v>M2</v>
          </cell>
          <cell r="E4294">
            <v>410</v>
          </cell>
          <cell r="F4294" t="str">
            <v>příplatek obsahuje ztížené provádění vrstvy stříkaného betonu nad tl. 300mm z betonu C25/30.</v>
          </cell>
          <cell r="G4294">
            <v>126111</v>
          </cell>
        </row>
        <row r="4295">
          <cell r="A4295" t="str">
            <v>36249</v>
          </cell>
          <cell r="C4295" t="str">
            <v>PŘÍPL ZA HOR MOKROU PRIMÁRNÍHO OSTĚNÍ TUNELU ZE STŘÍK BETONU</v>
          </cell>
          <cell r="D4295" t="str">
            <v>M3</v>
          </cell>
          <cell r="E4295">
            <v>971</v>
          </cell>
          <cell r="F4295"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295">
            <v>126135</v>
          </cell>
        </row>
        <row r="4296">
          <cell r="A4296" t="str">
            <v>36250</v>
          </cell>
          <cell r="C4296" t="str">
            <v>PRIM OST TUNELU ZE STŘ BET S OCEL VLÁKNY</v>
          </cell>
          <cell r="D4296" t="str">
            <v>M3</v>
          </cell>
          <cell r="E4296">
            <v>12400</v>
          </cell>
          <cell r="F4296"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96">
            <v>126163</v>
          </cell>
        </row>
        <row r="4297">
          <cell r="A4297" t="str">
            <v>362503</v>
          </cell>
          <cell r="C4297" t="str">
            <v>PRIM OST TUNELU ZE STŘ BET S OCEL VLÁKNY DO C16/20</v>
          </cell>
          <cell r="D4297" t="str">
            <v>M3</v>
          </cell>
          <cell r="E4297">
            <v>11300</v>
          </cell>
          <cell r="F4297"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97">
            <v>126183</v>
          </cell>
        </row>
        <row r="4298">
          <cell r="A4298" t="str">
            <v>362504</v>
          </cell>
          <cell r="C4298" t="str">
            <v>PRIM OST TUNELU ZE STŘ BET S OCEL VLÁKNY DO C25/30</v>
          </cell>
          <cell r="D4298" t="str">
            <v>M3</v>
          </cell>
          <cell r="E4298">
            <v>12400</v>
          </cell>
          <cell r="F4298"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98">
            <v>126203</v>
          </cell>
        </row>
        <row r="4299">
          <cell r="A4299" t="str">
            <v>36252</v>
          </cell>
          <cell r="C4299" t="str">
            <v>PRIM OST TUNELU ZE SB S OCEL VLÁKNY TL DO 50MM</v>
          </cell>
          <cell r="D4299" t="str">
            <v>M2</v>
          </cell>
          <cell r="E4299">
            <v>689</v>
          </cell>
          <cell r="F4299"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299">
            <v>126227</v>
          </cell>
        </row>
        <row r="4300">
          <cell r="A4300" t="str">
            <v>362523</v>
          </cell>
          <cell r="C4300" t="str">
            <v>PRIM OST TUNELU ZE SB S OC VLÁK DO C16/20TL DO 50MM</v>
          </cell>
          <cell r="D4300" t="str">
            <v>M2</v>
          </cell>
          <cell r="E4300">
            <v>621</v>
          </cell>
          <cell r="F4300"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0">
            <v>126247</v>
          </cell>
        </row>
        <row r="4301">
          <cell r="A4301" t="str">
            <v>362524</v>
          </cell>
          <cell r="C4301" t="str">
            <v>PRIM OST TUNELU ZE SB S OC VLÁK DO C25/30 TL DO 50MM</v>
          </cell>
          <cell r="D4301" t="str">
            <v>M2</v>
          </cell>
          <cell r="E4301">
            <v>689</v>
          </cell>
          <cell r="F4301"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1">
            <v>126267</v>
          </cell>
        </row>
        <row r="4302">
          <cell r="A4302" t="str">
            <v>36253</v>
          </cell>
          <cell r="C4302" t="str">
            <v>PRIM OST TUNELU ZE SB S OCEL VLÁKNY TL DO 100MM</v>
          </cell>
          <cell r="D4302" t="str">
            <v>M2</v>
          </cell>
          <cell r="E4302">
            <v>1240</v>
          </cell>
          <cell r="F4302"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2">
            <v>126291</v>
          </cell>
        </row>
        <row r="4303">
          <cell r="A4303" t="str">
            <v>362533</v>
          </cell>
          <cell r="C4303" t="str">
            <v>PRIM OST TUNELU ZE SB S OC VLÁK DO C16/20TL DO 100MM</v>
          </cell>
          <cell r="D4303" t="str">
            <v>M2</v>
          </cell>
          <cell r="E4303">
            <v>1130</v>
          </cell>
          <cell r="F4303"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3">
            <v>126311</v>
          </cell>
        </row>
        <row r="4304">
          <cell r="A4304" t="str">
            <v>362534</v>
          </cell>
          <cell r="C4304" t="str">
            <v>PRIM OST TUNELU ZE SB S OC VLÁK DO C25/30 TL DO 100MM</v>
          </cell>
          <cell r="D4304" t="str">
            <v>M2</v>
          </cell>
          <cell r="E4304">
            <v>1240</v>
          </cell>
          <cell r="F4304"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4">
            <v>126331</v>
          </cell>
        </row>
        <row r="4305">
          <cell r="A4305" t="str">
            <v>36254</v>
          </cell>
          <cell r="C4305" t="str">
            <v>PRIM OST TUNELU ZE SB S OCEL VLÁKNY TL DO 150MM</v>
          </cell>
          <cell r="D4305" t="str">
            <v>M2</v>
          </cell>
          <cell r="E4305">
            <v>1890</v>
          </cell>
          <cell r="F4305"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5">
            <v>126355</v>
          </cell>
        </row>
        <row r="4306">
          <cell r="A4306" t="str">
            <v>362543</v>
          </cell>
          <cell r="C4306" t="str">
            <v>PRIM OST TUNELU ZE SB S OC VLÁK DO C16/20TL DO 150MM</v>
          </cell>
          <cell r="D4306" t="str">
            <v>M2</v>
          </cell>
          <cell r="E4306">
            <v>1710</v>
          </cell>
          <cell r="F4306"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6">
            <v>126375</v>
          </cell>
        </row>
        <row r="4307">
          <cell r="A4307" t="str">
            <v>362544</v>
          </cell>
          <cell r="C4307" t="str">
            <v>PRIM OST TUNELU ZE SB S OC VLÁK DO C25/30TL DO 150MM</v>
          </cell>
          <cell r="D4307" t="str">
            <v>M2</v>
          </cell>
          <cell r="E4307">
            <v>1890</v>
          </cell>
          <cell r="F4307"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7">
            <v>126395</v>
          </cell>
        </row>
        <row r="4308">
          <cell r="A4308" t="str">
            <v>36255</v>
          </cell>
          <cell r="C4308" t="str">
            <v>PRIM OST TUNELU ZE SB S OCEL VLÁKNY TL DO 200MM</v>
          </cell>
          <cell r="D4308" t="str">
            <v>M2</v>
          </cell>
          <cell r="E4308">
            <v>2520</v>
          </cell>
          <cell r="F4308"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8">
            <v>126419</v>
          </cell>
        </row>
        <row r="4309">
          <cell r="A4309" t="str">
            <v>362553</v>
          </cell>
          <cell r="C4309" t="str">
            <v>PRIM OST TUNELU ZE SB S OC VLÁK DO C16/20TL DO 200MM</v>
          </cell>
          <cell r="D4309" t="str">
            <v>M2</v>
          </cell>
          <cell r="E4309">
            <v>2260</v>
          </cell>
          <cell r="F4309"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09">
            <v>126439</v>
          </cell>
        </row>
        <row r="4310">
          <cell r="A4310" t="str">
            <v>362554</v>
          </cell>
          <cell r="C4310" t="str">
            <v>PRIM OST TUNELU ZE SB S OC VLÁK DO C25/30TL DO 200MM</v>
          </cell>
          <cell r="D4310" t="str">
            <v>M2</v>
          </cell>
          <cell r="E4310">
            <v>2520</v>
          </cell>
          <cell r="F4310"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10">
            <v>126459</v>
          </cell>
        </row>
        <row r="4311">
          <cell r="A4311" t="str">
            <v>36256</v>
          </cell>
          <cell r="C4311" t="str">
            <v>PRIM OST TUNELU ZE SB S OCEL VLÁKNY TL DO 250MM</v>
          </cell>
          <cell r="D4311" t="str">
            <v>M2</v>
          </cell>
          <cell r="E4311">
            <v>3120</v>
          </cell>
          <cell r="F4311"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11">
            <v>126483</v>
          </cell>
        </row>
        <row r="4312">
          <cell r="A4312" t="str">
            <v>362563</v>
          </cell>
          <cell r="C4312" t="str">
            <v>PRIM OST TUNELU ZE SB S OC VLÁK DO C16/20 TL DO 250MM</v>
          </cell>
          <cell r="D4312" t="str">
            <v>M2</v>
          </cell>
          <cell r="E4312">
            <v>2820</v>
          </cell>
          <cell r="F4312"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12">
            <v>126503</v>
          </cell>
        </row>
        <row r="4313">
          <cell r="A4313" t="str">
            <v>362564</v>
          </cell>
          <cell r="C4313" t="str">
            <v>PRIM OST TUNELU ZE SB S OC VLÁK DO C25/30TL DO 250MM</v>
          </cell>
          <cell r="D4313" t="str">
            <v>M2</v>
          </cell>
          <cell r="E4313">
            <v>3120</v>
          </cell>
          <cell r="F4313"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13">
            <v>126523</v>
          </cell>
        </row>
        <row r="4314">
          <cell r="A4314" t="str">
            <v>36257</v>
          </cell>
          <cell r="C4314" t="str">
            <v>PRIM OST TUNELU ZE SB S OCEL VLÁKNY TL DO 300MM</v>
          </cell>
          <cell r="D4314" t="str">
            <v>M2</v>
          </cell>
          <cell r="E4314">
            <v>3770</v>
          </cell>
          <cell r="F4314"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14">
            <v>126547</v>
          </cell>
        </row>
        <row r="4315">
          <cell r="A4315" t="str">
            <v>362573</v>
          </cell>
          <cell r="C4315" t="str">
            <v>PRIM OST TUNELU ZE SB S OC VLÁK DO C16/20TL DO 300MM</v>
          </cell>
          <cell r="D4315" t="str">
            <v>M2</v>
          </cell>
          <cell r="E4315">
            <v>3410</v>
          </cell>
          <cell r="F4315"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15">
            <v>126567</v>
          </cell>
        </row>
        <row r="4316">
          <cell r="A4316" t="str">
            <v>362574</v>
          </cell>
          <cell r="C4316" t="str">
            <v>PRIM OST TUNELU ZE SB S OC VLÁK DO C25/30TL DO 300MM</v>
          </cell>
          <cell r="D4316" t="str">
            <v>M2</v>
          </cell>
          <cell r="E4316">
            <v>3770</v>
          </cell>
          <cell r="F4316"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16">
            <v>126587</v>
          </cell>
        </row>
        <row r="4317">
          <cell r="A4317" t="str">
            <v>36258</v>
          </cell>
          <cell r="C4317" t="str">
            <v>PŘÍPL ZA DALŠ 50MM TL PRIM OST TUN ZE SB S OC VLÁK</v>
          </cell>
          <cell r="D4317" t="str">
            <v>M2</v>
          </cell>
          <cell r="E4317">
            <v>621</v>
          </cell>
          <cell r="F4317" t="str">
            <v>příplatek obsahuje ztížené provádění vrstvy stříkaného betonu nad tl. 300mm.</v>
          </cell>
          <cell r="G4317">
            <v>126611</v>
          </cell>
        </row>
        <row r="4318">
          <cell r="A4318" t="str">
            <v>362583</v>
          </cell>
          <cell r="C4318" t="str">
            <v>PŘÍP ZA DAL 50MM TL PRIM OST TUN ZE SB S OC VLÁK DO C16/20</v>
          </cell>
          <cell r="D4318" t="str">
            <v>M2</v>
          </cell>
          <cell r="E4318">
            <v>568</v>
          </cell>
          <cell r="F4318" t="str">
            <v>příplatek obsahuje ztížené provádění vrstvy stříkaného betonu nad tl. 300mm z betonu C16/20.</v>
          </cell>
          <cell r="G4318">
            <v>126631</v>
          </cell>
        </row>
        <row r="4319">
          <cell r="A4319" t="str">
            <v>362584</v>
          </cell>
          <cell r="C4319" t="str">
            <v>PŘÍP ZA DAL 50MM TL PRIM OST TUN ZE SB S OC VLÁK DO C25/30</v>
          </cell>
          <cell r="D4319" t="str">
            <v>M2</v>
          </cell>
          <cell r="E4319">
            <v>621</v>
          </cell>
          <cell r="F4319" t="str">
            <v>příplatek obsahuje ztížené provádění vrstvy stříkaného betonu nad tl. 300mm z betonu C25/30.</v>
          </cell>
          <cell r="G4319">
            <v>126651</v>
          </cell>
        </row>
        <row r="4320">
          <cell r="A4320" t="str">
            <v>36259</v>
          </cell>
          <cell r="C4320" t="str">
            <v>PŘÍPL ZA HOR MOKROU PRIM OST TUNELU ZE SB S OCEL VLÁKNY</v>
          </cell>
          <cell r="D4320" t="str">
            <v>M3</v>
          </cell>
          <cell r="E4320">
            <v>971</v>
          </cell>
          <cell r="F4320"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320">
            <v>126675</v>
          </cell>
        </row>
        <row r="4321">
          <cell r="A4321" t="str">
            <v>36260</v>
          </cell>
          <cell r="C4321" t="str">
            <v>PRIM OST TUNELU ZE STŘ BET S UMĚLOHM VLÁKNY</v>
          </cell>
          <cell r="D4321" t="str">
            <v>M3</v>
          </cell>
          <cell r="E4321">
            <v>8450</v>
          </cell>
          <cell r="F4321"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1">
            <v>126703</v>
          </cell>
        </row>
        <row r="4322">
          <cell r="A4322" t="str">
            <v>362603</v>
          </cell>
          <cell r="C4322" t="str">
            <v>PRIM OST TUNELU ZE STŘ BET S UMĚLOHM VLÁKNY DO C16/20</v>
          </cell>
          <cell r="D4322" t="str">
            <v>M3</v>
          </cell>
          <cell r="E4322">
            <v>7240</v>
          </cell>
          <cell r="F4322"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2">
            <v>126723</v>
          </cell>
        </row>
        <row r="4323">
          <cell r="A4323" t="str">
            <v>362604</v>
          </cell>
          <cell r="C4323" t="str">
            <v>PRIM OST TUNELU ZE STŘ BET S UMĚLOHM VLÁKNY DO C25/30</v>
          </cell>
          <cell r="D4323" t="str">
            <v>M3</v>
          </cell>
          <cell r="E4323">
            <v>8450</v>
          </cell>
          <cell r="F4323"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3">
            <v>126743</v>
          </cell>
        </row>
        <row r="4324">
          <cell r="A4324" t="str">
            <v>36262</v>
          </cell>
          <cell r="C4324" t="str">
            <v>PRIM OST TUNELU ZE SB S UMĚLOHM VLÁK TL DO 50MM</v>
          </cell>
          <cell r="D4324" t="str">
            <v>M2</v>
          </cell>
          <cell r="E4324">
            <v>469</v>
          </cell>
          <cell r="F4324"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4">
            <v>126767</v>
          </cell>
        </row>
        <row r="4325">
          <cell r="A4325" t="str">
            <v>362623</v>
          </cell>
          <cell r="C4325" t="str">
            <v>PRIM OST TUNELU ZE SB S UMĚL VLÁK DO C16/20 TL DO 50MM</v>
          </cell>
          <cell r="D4325" t="str">
            <v>M2</v>
          </cell>
          <cell r="E4325">
            <v>399</v>
          </cell>
          <cell r="F4325"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5">
            <v>126787</v>
          </cell>
        </row>
        <row r="4326">
          <cell r="A4326" t="str">
            <v>362624</v>
          </cell>
          <cell r="C4326" t="str">
            <v>PRIM OST TUNELU ZE SB S UMĚL VLÁK DO C25/30TL DO 50MM</v>
          </cell>
          <cell r="D4326" t="str">
            <v>M2</v>
          </cell>
          <cell r="E4326">
            <v>469</v>
          </cell>
          <cell r="F4326"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6">
            <v>126807</v>
          </cell>
        </row>
        <row r="4327">
          <cell r="A4327" t="str">
            <v>36263</v>
          </cell>
          <cell r="C4327" t="str">
            <v>PRIM OST TUNELU ZE SB S UMĚLOHM VLÁK TL DO 100MM</v>
          </cell>
          <cell r="D4327" t="str">
            <v>M2</v>
          </cell>
          <cell r="E4327">
            <v>845</v>
          </cell>
          <cell r="F4327"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7">
            <v>126831</v>
          </cell>
        </row>
        <row r="4328">
          <cell r="A4328" t="str">
            <v>362633</v>
          </cell>
          <cell r="C4328" t="str">
            <v>PRIM OST TUNEL ZE SB S UMĚL VLÁK DO C16/20TL DO 100MM</v>
          </cell>
          <cell r="D4328" t="str">
            <v>M2</v>
          </cell>
          <cell r="E4328">
            <v>733</v>
          </cell>
          <cell r="F4328"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8">
            <v>126851</v>
          </cell>
        </row>
        <row r="4329">
          <cell r="A4329" t="str">
            <v>362634</v>
          </cell>
          <cell r="C4329" t="str">
            <v>PRIM OST TUNEL ZE SB S UMĚL VLÁK DO C25/30TL DO 100MM</v>
          </cell>
          <cell r="D4329" t="str">
            <v>M2</v>
          </cell>
          <cell r="E4329">
            <v>845</v>
          </cell>
          <cell r="F4329"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29">
            <v>126871</v>
          </cell>
        </row>
        <row r="4330">
          <cell r="A4330" t="str">
            <v>36264</v>
          </cell>
          <cell r="C4330" t="str">
            <v>PRIM OST TUNELU ZE SB S UMĚLOHM VLÁK TL DO 150MM</v>
          </cell>
          <cell r="D4330" t="str">
            <v>M2</v>
          </cell>
          <cell r="E4330">
            <v>1280</v>
          </cell>
          <cell r="F4330"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0">
            <v>126895</v>
          </cell>
        </row>
        <row r="4331">
          <cell r="A4331" t="str">
            <v>362643</v>
          </cell>
          <cell r="C4331" t="str">
            <v>PRIM OST TUNEL ZE SB S UMĚL VLÁK DO C16/20TL DO 150MM</v>
          </cell>
          <cell r="D4331" t="str">
            <v>M2</v>
          </cell>
          <cell r="E4331">
            <v>1100</v>
          </cell>
          <cell r="F433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1">
            <v>126915</v>
          </cell>
        </row>
        <row r="4332">
          <cell r="A4332" t="str">
            <v>362644</v>
          </cell>
          <cell r="C4332" t="str">
            <v>PRIM OST TUNEL ZE SB S UMĚL VLÁK DO C25/30TL DO 150MM</v>
          </cell>
          <cell r="D4332" t="str">
            <v>M2</v>
          </cell>
          <cell r="E4332">
            <v>1280</v>
          </cell>
          <cell r="F4332"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2">
            <v>126935</v>
          </cell>
        </row>
        <row r="4333">
          <cell r="A4333" t="str">
            <v>36265</v>
          </cell>
          <cell r="C4333" t="str">
            <v>PRIM OST TUNELU ZE SB S UMĚLOHM VLÁK TL DO 200MM</v>
          </cell>
          <cell r="D4333" t="str">
            <v>M2</v>
          </cell>
          <cell r="E4333">
            <v>1710</v>
          </cell>
          <cell r="F4333"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3">
            <v>126959</v>
          </cell>
        </row>
        <row r="4334">
          <cell r="A4334" t="str">
            <v>362653</v>
          </cell>
          <cell r="C4334" t="str">
            <v>PRIM OST TUNEL ZE SB S UMĚL VLÁK DO C16/20TL DO 200MM</v>
          </cell>
          <cell r="D4334" t="str">
            <v>M2</v>
          </cell>
          <cell r="E4334">
            <v>1440</v>
          </cell>
          <cell r="F4334"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4">
            <v>126979</v>
          </cell>
        </row>
        <row r="4335">
          <cell r="A4335" t="str">
            <v>362654</v>
          </cell>
          <cell r="C4335" t="str">
            <v>PRIM OST TUNEL ZE SB S UMĚL VLÁK DO C25/30TL DO 200MM</v>
          </cell>
          <cell r="D4335" t="str">
            <v>M2</v>
          </cell>
          <cell r="E4335">
            <v>1710</v>
          </cell>
          <cell r="F4335"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5">
            <v>126999</v>
          </cell>
        </row>
        <row r="4336">
          <cell r="A4336" t="str">
            <v>36266</v>
          </cell>
          <cell r="C4336" t="str">
            <v>PRIM OST TUNELU ZE SB S UMĚLOHM VLÁK TL DO 250MM</v>
          </cell>
          <cell r="D4336" t="str">
            <v>M2</v>
          </cell>
          <cell r="E4336">
            <v>2110</v>
          </cell>
          <cell r="F4336"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6">
            <v>127023</v>
          </cell>
        </row>
        <row r="4337">
          <cell r="A4337" t="str">
            <v>362663</v>
          </cell>
          <cell r="C4337" t="str">
            <v>PRIM OST TUNEL ZE SB S UMĚL VLÁK DO C16/20TL DO 250MM</v>
          </cell>
          <cell r="D4337" t="str">
            <v>M2</v>
          </cell>
          <cell r="E4337">
            <v>1820</v>
          </cell>
          <cell r="F4337"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7">
            <v>127043</v>
          </cell>
        </row>
        <row r="4338">
          <cell r="A4338" t="str">
            <v>362664</v>
          </cell>
          <cell r="C4338" t="str">
            <v>PRIM OST TUNEL ZE SB S UMĚL VLÁK DO C25/30 TL DO 250MM</v>
          </cell>
          <cell r="D4338" t="str">
            <v>M2</v>
          </cell>
          <cell r="E4338">
            <v>2110</v>
          </cell>
          <cell r="F4338"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8">
            <v>127063</v>
          </cell>
        </row>
        <row r="4339">
          <cell r="A4339" t="str">
            <v>36267</v>
          </cell>
          <cell r="C4339" t="str">
            <v>PRIM OST TUNELU ZE SB S UMĚLOHM VLÁK TL DO 300MM</v>
          </cell>
          <cell r="D4339" t="str">
            <v>M2</v>
          </cell>
          <cell r="E4339">
            <v>2560</v>
          </cell>
          <cell r="F4339"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39">
            <v>127087</v>
          </cell>
        </row>
        <row r="4340">
          <cell r="A4340" t="str">
            <v>362673</v>
          </cell>
          <cell r="C4340" t="str">
            <v>PRIM OST TUNEL ZE SB S UMĚL VLÁK DO C16/20TL DO 300MM</v>
          </cell>
          <cell r="D4340" t="str">
            <v>M2</v>
          </cell>
          <cell r="E4340">
            <v>2180</v>
          </cell>
          <cell r="F4340"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40">
            <v>127107</v>
          </cell>
        </row>
        <row r="4341">
          <cell r="A4341" t="str">
            <v>362674</v>
          </cell>
          <cell r="C4341" t="str">
            <v>PRIM OST TUNEL ZE SB S UMĚL VLÁK DO C25/30TL DO 300MM</v>
          </cell>
          <cell r="D4341" t="str">
            <v>M2</v>
          </cell>
          <cell r="E4341">
            <v>2560</v>
          </cell>
          <cell r="F434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41">
            <v>127127</v>
          </cell>
        </row>
        <row r="4342">
          <cell r="A4342" t="str">
            <v>36268</v>
          </cell>
          <cell r="C4342" t="str">
            <v>PŘÍPL ZA DALŠ 50MM TL PRIM OST TUN ZE SB S UMĚL VLÁK</v>
          </cell>
          <cell r="D4342" t="str">
            <v>M2</v>
          </cell>
          <cell r="E4342">
            <v>423</v>
          </cell>
          <cell r="F4342" t="str">
            <v>příplatek obsahuje ztížené provádění vrstvy stříkaného betonu nad tl. 300mm.</v>
          </cell>
          <cell r="G4342">
            <v>127151</v>
          </cell>
        </row>
        <row r="4343">
          <cell r="A4343" t="str">
            <v>362683</v>
          </cell>
          <cell r="C4343" t="str">
            <v>PŘÍP ZA DAL 50MM TL PRIM OST TUN ZE SB S UMĚL VL DO C16/20</v>
          </cell>
          <cell r="D4343" t="str">
            <v>M2</v>
          </cell>
          <cell r="E4343">
            <v>368</v>
          </cell>
          <cell r="F4343" t="str">
            <v>příplatek obsahuje ztížené provádění vrstvy stříkaného betonu nad tl. 300mm z betonu C16/20.</v>
          </cell>
          <cell r="G4343">
            <v>127171</v>
          </cell>
        </row>
        <row r="4344">
          <cell r="A4344" t="str">
            <v>362684</v>
          </cell>
          <cell r="C4344" t="str">
            <v>PŘÍP ZA DAL 50MM TL PRIM OST TUN ZE SB S UMĚL VL DO C25/30</v>
          </cell>
          <cell r="D4344" t="str">
            <v>M2</v>
          </cell>
          <cell r="E4344">
            <v>423</v>
          </cell>
          <cell r="F4344" t="str">
            <v>příplatek obsahuje ztížené provádění vrstvy stříkaného betonu nad tl. 300mm z betonu C25/30.</v>
          </cell>
          <cell r="G4344">
            <v>127191</v>
          </cell>
        </row>
        <row r="4345">
          <cell r="A4345" t="str">
            <v>36269</v>
          </cell>
          <cell r="C4345" t="str">
            <v>PŘÍPL ZA HOR MOKROU PRIM OSTĚNÍ TUNELU ZE SB S UMĚL VLÁKNY</v>
          </cell>
          <cell r="D4345" t="str">
            <v>M3</v>
          </cell>
          <cell r="E4345">
            <v>971</v>
          </cell>
          <cell r="F4345"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345">
            <v>127215</v>
          </cell>
        </row>
        <row r="4346">
          <cell r="A4346" t="str">
            <v>36331</v>
          </cell>
          <cell r="C4346" t="str">
            <v>PRIMÁRNÍ OSTĚNÍ DNA TUNELU Z PROST BET</v>
          </cell>
          <cell r="D4346" t="str">
            <v>M3</v>
          </cell>
          <cell r="E4346">
            <v>8830</v>
          </cell>
          <cell r="F4346" t="str">
            <v>Položka obsahuje zhotovení betonu požadované trvanlivosti a vlastností; - Položka obsahuje dodání čerstvé betonové směsi požadované kvality; - uložení betonu do požadovaného tvaru;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v>
          </cell>
          <cell r="G4346">
            <v>127244</v>
          </cell>
        </row>
        <row r="4347">
          <cell r="A4347" t="str">
            <v>363313</v>
          </cell>
          <cell r="C4347" t="str">
            <v>PRIMÁRNÍ OSTĚNÍ DNA TUNELU Z PROST BET DO C16/20</v>
          </cell>
          <cell r="D4347" t="str">
            <v>M3</v>
          </cell>
          <cell r="E4347">
            <v>8310</v>
          </cell>
          <cell r="F4347" t="str">
            <v>Položka obsahuje zhotovení betonu požadované trvanlivosti a vlastností; - Položka obsahuje dodání čerstvé betonové směsi požadované kvality (C 16/20); - uložení betonu do požadovaného tvaru;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v>
          </cell>
          <cell r="G4347">
            <v>127264</v>
          </cell>
        </row>
        <row r="4348">
          <cell r="A4348" t="str">
            <v>363314</v>
          </cell>
          <cell r="C4348" t="str">
            <v>PRIMÁRNÍ OSTĚNÍ DNA TUNELU Z PROST BET DO C25/30</v>
          </cell>
          <cell r="D4348" t="str">
            <v>M3</v>
          </cell>
          <cell r="E4348">
            <v>8830</v>
          </cell>
          <cell r="F4348" t="str">
            <v>Položka obsahuje zhotovení betonu požadované trvanlivosti a vlastností; - Položka obsahuje dodání čerstvé betonové směsi požadované kvality (C 25/30); - uložení betonu do požadovaného tvaru;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v>
          </cell>
          <cell r="G4348">
            <v>127284</v>
          </cell>
        </row>
        <row r="4349">
          <cell r="A4349" t="str">
            <v>36332</v>
          </cell>
          <cell r="C4349" t="str">
            <v>PRIMÁRNÍ OSTĚNÍ DNA TUNELU ZE ŽELEZOBET</v>
          </cell>
          <cell r="D4349" t="str">
            <v>M3</v>
          </cell>
          <cell r="E4349">
            <v>9340</v>
          </cell>
          <cell r="F4349" t="str">
            <v>Položka obsahuje dodání čerstvé betonové směsi požadované kvality, jeho uložení do požadovaného tvaru; - Položka obsahuje zhotovení betonu požadované trvanlivosti a vlastností; - užití potřebných přísad a technologií výroby betonu;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Vložky dilatačních spár a jejich výplň stanoví zadávací dokumentace, uvedou se v položkách SD 93.</v>
          </cell>
          <cell r="G4349">
            <v>127308</v>
          </cell>
        </row>
        <row r="4350">
          <cell r="A4350" t="str">
            <v>363323</v>
          </cell>
          <cell r="C4350" t="str">
            <v>PRIMÁRNÍ OSTĚNÍ DNA TUNELU ZE ŽELEZOBET DO C16/20</v>
          </cell>
          <cell r="D4350" t="str">
            <v>M3</v>
          </cell>
          <cell r="E4350">
            <v>8950</v>
          </cell>
          <cell r="F4350" t="str">
            <v>Položka obsahuje dodání čerstvé betonové směsi požadované kvality (C16/20), jeho uložení do požadovaného tvaru; - Položka obsahuje zhotovení betonu požadované trvanlivosti a vlastností; - užití potřebných přísad a technologií výroby betonu;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Vložky dilatačních spár a jejich výplň stanoví zadávací dokumentace, uvedou se v položkách SD 93.</v>
          </cell>
          <cell r="G4350">
            <v>127328</v>
          </cell>
        </row>
        <row r="4351">
          <cell r="A4351" t="str">
            <v>363324</v>
          </cell>
          <cell r="C4351" t="str">
            <v>PRIMÁRNÍ OSTĚNÍ DNA TUNELU ZE ŽELEZOBET DO C25/30</v>
          </cell>
          <cell r="D4351" t="str">
            <v>M3</v>
          </cell>
          <cell r="E4351">
            <v>9340</v>
          </cell>
          <cell r="F4351" t="str">
            <v>Položka obsahuje dodání čerstvé betonové směsi požadované kvality (C25/30), jeho uložení do požadovaného tvaru; - Položka obsahuje zhotovení betonu požadované trvanlivosti a vlastností; - užití potřebných přísad a technologií výroby betonu; - vodorovná a svislá doprava, přemístění, přeložení a manipulace s betonem; -uložení čerstvého betonu; - zřízení pracovních a dilatačních spár, včetně potřebných úprav, výplně, vložek, opracování , očištění a ošetření; -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Vložky dilatačních spár a jejich výplň stanoví zadávací dokumentace, uvedou se v položkách SD 93.</v>
          </cell>
          <cell r="G4351">
            <v>127348</v>
          </cell>
        </row>
        <row r="4352">
          <cell r="A4352" t="str">
            <v>36335</v>
          </cell>
          <cell r="C4352" t="str">
            <v>BEDNĚNÍ PRIMÁRNÍHO OSTĚNÍ DNA TUNELU</v>
          </cell>
          <cell r="D4352" t="str">
            <v>M2</v>
          </cell>
          <cell r="E4352">
            <v>2020</v>
          </cell>
          <cell r="F4352" t="str">
            <v>doprava, dodání, zřízení, údržbu a odstranění bednění s úpravou povrchu podle požadované kvality povrchu betonu, včetně odbědňovacích prostředků, podpěrných a pomocných konstrukcí a materiálů; - nátěry zabraňující soudržnost betonu a bednění; - bednění pracovních a dilatačních spár; - rozepření bednění; - zřízení otvorů pro ukládání betonu a pro jeho řádné zpracování; -montážní plošiny nebo lešení nutné pro provedení prací; -</v>
          </cell>
          <cell r="G4352">
            <v>127372</v>
          </cell>
        </row>
        <row r="4353">
          <cell r="A4353" t="str">
            <v>36336</v>
          </cell>
          <cell r="C4353" t="str">
            <v>VÝZTUŽ PRIMÁR OSTĚNÍ DNA TUNELU Z BET OCELI</v>
          </cell>
          <cell r="D4353" t="str">
            <v>T</v>
          </cell>
          <cell r="E4353">
            <v>48600</v>
          </cell>
          <cell r="F4353"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353">
            <v>127396</v>
          </cell>
        </row>
        <row r="4354">
          <cell r="A4354" t="str">
            <v>363364</v>
          </cell>
          <cell r="C4354" t="str">
            <v>VÝZTUŽ PRIMÁR OSTĚNÍ DNA TUNELU Z BET OCELI 10425, B420B</v>
          </cell>
          <cell r="D4354" t="str">
            <v>T</v>
          </cell>
          <cell r="E4354">
            <v>52100</v>
          </cell>
          <cell r="F4354" t="str">
            <v>Popisy prací zahrnují veškerý materiál, výrobky a polotovary, včetně mimostaveništní a vnitrostaveništní dopravy (rovněž přesuny), včetně naložení a složení, případně s uložením; - dodání betonářské výztuže z betonářské oceli 10425,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 vodivé propojení výztuže, které je součástí ochrany konstrukce proti vlivům bludných proudů, vyvedení do měřících skříní nebo míst pro měření bludných proudů (vlastní měřící skříně se uvádějí položkami SD 74),</v>
          </cell>
          <cell r="G4354">
            <v>127416</v>
          </cell>
        </row>
        <row r="4355">
          <cell r="A4355" t="str">
            <v>363365</v>
          </cell>
          <cell r="C4355" t="str">
            <v>VÝZTUŽ PRIMÁR OSTĚNÍ DNA TUNELU Z BET OCELI 10505, B500B</v>
          </cell>
          <cell r="D4355" t="str">
            <v>T</v>
          </cell>
          <cell r="E4355">
            <v>54600</v>
          </cell>
          <cell r="F4355" t="str">
            <v>Popisy prací zahrnují veškerý materiál, výrobky a polotovary, včetně mimostaveništní a vnitrostaveništní dopravy (rovněž přesuny), včetně naložení a složení, případně s uložením; - dodání betonářské výztuže z betonářské oceli 10505, B500B,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355">
            <v>127436</v>
          </cell>
        </row>
        <row r="4356">
          <cell r="A4356" t="str">
            <v>363366</v>
          </cell>
          <cell r="C4356" t="str">
            <v>VÝZTUŽ PRIMÁR OSTĚNÍ DNA TUNELU Z KARI SÍTÍ</v>
          </cell>
          <cell r="D4356" t="str">
            <v>T</v>
          </cell>
          <cell r="E4356">
            <v>36500</v>
          </cell>
          <cell r="F4356" t="str">
            <v xml:space="preserve">Popisy prací zahrnují veškerý materiál, výrobky a polotovary, včetně mimostaveništní a vnitrostaveništní dopravy (rovněž přesuny), včetně naložení a složení, případně s uložením; - dodání výztuže z Kari sítí,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ochranu výztuže do doby jejího zabetonování; - úpravy výztuže; - veškerá opatření pro zajištění soudržnosti výztuže a betonu; - separaci výztuže; - vodivé propojení výztuže, které je součástí ochrany konstrukce proti vlivům bludných proudů, vyvedení do </v>
          </cell>
          <cell r="G4356">
            <v>127456</v>
          </cell>
        </row>
        <row r="4357">
          <cell r="A4357" t="str">
            <v>363367</v>
          </cell>
          <cell r="C4357" t="str">
            <v>VÝZTUŽ PRIMÁR OSTĚNÍ DNA TUNELU TUHÁ</v>
          </cell>
          <cell r="D4357" t="str">
            <v>T</v>
          </cell>
          <cell r="E4357">
            <v>30000</v>
          </cell>
          <cell r="F4357" t="str">
            <v>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357">
            <v>127477</v>
          </cell>
        </row>
        <row r="4358">
          <cell r="A4358" t="str">
            <v>363368</v>
          </cell>
          <cell r="C4358" t="str">
            <v>VÝZTUŽ PRIMÁR OSTĚNÍ DNA TUNELU ZE SVAŘOVANÝCH SÍTÍ</v>
          </cell>
          <cell r="D4358" t="str">
            <v>T</v>
          </cell>
          <cell r="E4358">
            <v>34900</v>
          </cell>
          <cell r="F4358" t="str">
            <v>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v>
          </cell>
          <cell r="G4358">
            <v>127497</v>
          </cell>
        </row>
        <row r="4359">
          <cell r="A4359" t="str">
            <v>36338</v>
          </cell>
          <cell r="C4359" t="str">
            <v>PRIM OST DNA TUNELU ZE ŽELBET VČETNĚ VÝZTUŽE</v>
          </cell>
          <cell r="D4359" t="str">
            <v>M3</v>
          </cell>
          <cell r="E4359">
            <v>16200</v>
          </cell>
          <cell r="F4359" t="str">
            <v>Položka obsahuje dodání čerstvé betonové směsi požadované kvality,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pro osazení výztuže; - zednické výpomoce promontáž výztuže; - úpravy výztuže pro osazení doplňkových konstrukcí; - ochrana výztuže do doby jejího zabetonování; - veškerá optření potřebná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Vložky dilatačních spár a jejich výplň stanoví zadávací dokumentace, uvedou se v položkách SD 93.</v>
          </cell>
          <cell r="G4359">
            <v>127521</v>
          </cell>
        </row>
        <row r="4360">
          <cell r="A4360" t="str">
            <v>363383</v>
          </cell>
          <cell r="C4360" t="str">
            <v>PRIM OST DNA TUNELU ZE ŽELBET VČETNĚ VÝZTUŽE DO C16/20</v>
          </cell>
          <cell r="D4360" t="str">
            <v>M3</v>
          </cell>
          <cell r="E4360">
            <v>15800</v>
          </cell>
          <cell r="F4360" t="str">
            <v>Položka obsahuje dodání čerstvé betonové směsi požadované kvality (C16/20),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pro osazení výztuže; - zednické výpomoce promontáž výztuže; - úpravy výztuže pro osazení doplňkových konstrukcí; - ochrana výztuže do doby jejího zabetonování; - veškerá optření potřebná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Vložky dilatačních spár a jejich výplň stanoví zadávací dokumentace, uvedou se v položkách SD 93.</v>
          </cell>
          <cell r="G4360">
            <v>127541</v>
          </cell>
        </row>
        <row r="4361">
          <cell r="A4361" t="str">
            <v>363384</v>
          </cell>
          <cell r="C4361" t="str">
            <v>PRIM OST DNA TUNELU ZE ŽELBET VČETNĚ VÝZTUŽE DO C25/30</v>
          </cell>
          <cell r="D4361" t="str">
            <v>M3</v>
          </cell>
          <cell r="E4361">
            <v>16200</v>
          </cell>
          <cell r="F4361" t="str">
            <v>Položka obsahuje dodání čerstvé betonové směsi požadované kvality (C25/25), jeho uložení do požadovaného tvaru; - Položka obsahuje zhotovení betonu požadované trvanlivosti a vlastností; - užití potřebných přísad a technologií výroby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vodou nebo stlačeným vzduchem; -úpravy pro osazení zařízení ochrany konstrukce proti vlivům bludných proudů; - dodání betonářské výztuže v požadované kvalitě, stříhání, ohýbání a spojování do všech požadovaných tvarů a uložení s požadovaným zajištěním polohy a krytí výztuže betonem; - vešekeré svary nebo jiné spoje výztuže; - pomocné konstrukce a práce potřebné pro osazení výztuže; - zednické výpomoce promontáž výztuže; - úpravy výztuže pro osazení doplňkových konstrukcí; - ochrana výztuže do doby jejího zabetonování; - veškerá optření potřebná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Vložky dilatačních spár a jejich výplň stanoví zadávací dokumentace, uvedou se v položkách SD 93.</v>
          </cell>
          <cell r="G4361">
            <v>127561</v>
          </cell>
        </row>
        <row r="4362">
          <cell r="A4362" t="str">
            <v>36340</v>
          </cell>
          <cell r="C4362" t="str">
            <v>PRIM OST DNA TUNELU ZE STŘÍKANÉHO BETONU</v>
          </cell>
          <cell r="D4362" t="str">
            <v>M3</v>
          </cell>
          <cell r="E4362">
            <v>7550</v>
          </cell>
          <cell r="F4362"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62">
            <v>127588</v>
          </cell>
        </row>
        <row r="4363">
          <cell r="A4363" t="str">
            <v>363403</v>
          </cell>
          <cell r="C4363" t="str">
            <v>PRIM OST DNA TUNELU ZE STŘÍKANÉHO BETONU DO C16/20</v>
          </cell>
          <cell r="D4363" t="str">
            <v>M3</v>
          </cell>
          <cell r="E4363">
            <v>6420</v>
          </cell>
          <cell r="F4363"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63">
            <v>127608</v>
          </cell>
        </row>
        <row r="4364">
          <cell r="A4364" t="str">
            <v>363404</v>
          </cell>
          <cell r="C4364" t="str">
            <v>PRIM OST DNA TUNELU ZE STŘÍKANÉHO BETONU DO C25/30</v>
          </cell>
          <cell r="D4364" t="str">
            <v>M3</v>
          </cell>
          <cell r="E4364">
            <v>7550</v>
          </cell>
          <cell r="F4364"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64">
            <v>127628</v>
          </cell>
        </row>
        <row r="4365">
          <cell r="A4365" t="str">
            <v>36342</v>
          </cell>
          <cell r="C4365" t="str">
            <v>PRIM OST DNA TUNELU ZE STŘÍK BETONU TL DO 50MM</v>
          </cell>
          <cell r="D4365" t="str">
            <v>M2</v>
          </cell>
          <cell r="E4365">
            <v>410</v>
          </cell>
          <cell r="F4365"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65">
            <v>127652</v>
          </cell>
        </row>
        <row r="4366">
          <cell r="A4366" t="str">
            <v>363423</v>
          </cell>
          <cell r="C4366" t="str">
            <v>PRIM OST DNA TUNELU ZE STŘÍK BET DO C16/20TL DO 50MM</v>
          </cell>
          <cell r="D4366" t="str">
            <v>M2</v>
          </cell>
          <cell r="E4366">
            <v>356</v>
          </cell>
          <cell r="F4366"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66">
            <v>127672</v>
          </cell>
        </row>
        <row r="4367">
          <cell r="A4367" t="str">
            <v>363424</v>
          </cell>
          <cell r="C4367" t="str">
            <v>PRIM OST DNA TUNELU ZE STŘÍK BET DO C25/30 TL DO 50MM</v>
          </cell>
          <cell r="D4367" t="str">
            <v>M2</v>
          </cell>
          <cell r="E4367">
            <v>410</v>
          </cell>
          <cell r="F4367"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67">
            <v>127692</v>
          </cell>
        </row>
        <row r="4368">
          <cell r="A4368" t="str">
            <v>36343</v>
          </cell>
          <cell r="C4368" t="str">
            <v>PRIM OST DNA TUNELU ZE STŘÍK BETONU TL DO 100MM</v>
          </cell>
          <cell r="D4368" t="str">
            <v>M2</v>
          </cell>
          <cell r="E4368">
            <v>758</v>
          </cell>
          <cell r="F4368"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68">
            <v>127716</v>
          </cell>
        </row>
        <row r="4369">
          <cell r="A4369" t="str">
            <v>363433</v>
          </cell>
          <cell r="C4369" t="str">
            <v>PRIM OST DNA TUNELU ZE STŘÍK BET DO C16/20TL DO 100MM</v>
          </cell>
          <cell r="D4369" t="str">
            <v>M2</v>
          </cell>
          <cell r="E4369">
            <v>635</v>
          </cell>
          <cell r="F4369"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69">
            <v>127736</v>
          </cell>
        </row>
        <row r="4370">
          <cell r="A4370" t="str">
            <v>363434</v>
          </cell>
          <cell r="C4370" t="str">
            <v>PRIM OST DNA TUNELU ZE STŘÍK BET DO C25/30TL DO 100MM</v>
          </cell>
          <cell r="D4370" t="str">
            <v>M2</v>
          </cell>
          <cell r="E4370">
            <v>758</v>
          </cell>
          <cell r="F4370"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0">
            <v>127756</v>
          </cell>
        </row>
        <row r="4371">
          <cell r="A4371" t="str">
            <v>36344</v>
          </cell>
          <cell r="C4371" t="str">
            <v>PRIM OST DNA TUNELU ZE STŘÍK BETONU TL DO 150MM</v>
          </cell>
          <cell r="D4371" t="str">
            <v>M2</v>
          </cell>
          <cell r="E4371">
            <v>1130</v>
          </cell>
          <cell r="F4371"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1">
            <v>127780</v>
          </cell>
        </row>
        <row r="4372">
          <cell r="A4372" t="str">
            <v>363443</v>
          </cell>
          <cell r="C4372" t="str">
            <v>PRIM OST DNA TUNELU ZE STŘÍK BET DO C16/20 TL DO 150MM</v>
          </cell>
          <cell r="D4372" t="str">
            <v>M2</v>
          </cell>
          <cell r="E4372">
            <v>967</v>
          </cell>
          <cell r="F4372"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2">
            <v>127800</v>
          </cell>
        </row>
        <row r="4373">
          <cell r="A4373" t="str">
            <v>363444</v>
          </cell>
          <cell r="C4373" t="str">
            <v>PRIM OST DNA TUNELU ZE STŘÍK BET DO C25/30TL DO 150MM</v>
          </cell>
          <cell r="D4373" t="str">
            <v>M2</v>
          </cell>
          <cell r="E4373">
            <v>1130</v>
          </cell>
          <cell r="F4373"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3">
            <v>127820</v>
          </cell>
        </row>
        <row r="4374">
          <cell r="A4374" t="str">
            <v>36345</v>
          </cell>
          <cell r="C4374" t="str">
            <v>PRIM OST DNA TUNELU ZE STŘÍK BETONU TL DO 200MM</v>
          </cell>
          <cell r="D4374" t="str">
            <v>M2</v>
          </cell>
          <cell r="E4374">
            <v>1520</v>
          </cell>
          <cell r="F4374"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4">
            <v>127844</v>
          </cell>
        </row>
        <row r="4375">
          <cell r="A4375" t="str">
            <v>363453</v>
          </cell>
          <cell r="C4375" t="str">
            <v>PRIM OST DNA TUNELU ZE STŘÍK BET DO C16/20TL DO 200MM</v>
          </cell>
          <cell r="D4375" t="str">
            <v>M2</v>
          </cell>
          <cell r="E4375">
            <v>1290</v>
          </cell>
          <cell r="F4375"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5">
            <v>127864</v>
          </cell>
        </row>
        <row r="4376">
          <cell r="A4376" t="str">
            <v>363454</v>
          </cell>
          <cell r="C4376" t="str">
            <v>PRIM OST DNA TUNELU ZE STŘÍK BET DO C25/30TL DO 200MM</v>
          </cell>
          <cell r="D4376" t="str">
            <v>M2</v>
          </cell>
          <cell r="E4376">
            <v>1520</v>
          </cell>
          <cell r="F4376"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6">
            <v>127884</v>
          </cell>
        </row>
        <row r="4377">
          <cell r="A4377" t="str">
            <v>36346</v>
          </cell>
          <cell r="C4377" t="str">
            <v>PRIM OST DNA TUNELU ZE STŘÍK BETONU TL DO 250MM</v>
          </cell>
          <cell r="D4377" t="str">
            <v>M2</v>
          </cell>
          <cell r="E4377">
            <v>1900</v>
          </cell>
          <cell r="F4377"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7">
            <v>127908</v>
          </cell>
        </row>
        <row r="4378">
          <cell r="A4378" t="str">
            <v>363463</v>
          </cell>
          <cell r="C4378" t="str">
            <v>PRIM OST DNA TUNELU ZE STŘÍK BET DO C16/20 TL DO 250MM</v>
          </cell>
          <cell r="D4378" t="str">
            <v>M2</v>
          </cell>
          <cell r="E4378">
            <v>1590</v>
          </cell>
          <cell r="F4378"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8">
            <v>127928</v>
          </cell>
        </row>
        <row r="4379">
          <cell r="A4379" t="str">
            <v>363464</v>
          </cell>
          <cell r="C4379" t="str">
            <v>PRIM OST DNA TUNELU ZE STŘÍK BET DO C25/30TL DO 250MM</v>
          </cell>
          <cell r="D4379" t="str">
            <v>M2</v>
          </cell>
          <cell r="E4379">
            <v>1900</v>
          </cell>
          <cell r="F4379"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79">
            <v>127948</v>
          </cell>
        </row>
        <row r="4380">
          <cell r="A4380" t="str">
            <v>36347</v>
          </cell>
          <cell r="C4380" t="str">
            <v>PRIM OST DNA TUNELU ZE STŘÍK BETONU TL DO 300MM</v>
          </cell>
          <cell r="D4380" t="str">
            <v>M2</v>
          </cell>
          <cell r="E4380">
            <v>2260</v>
          </cell>
          <cell r="F4380"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80">
            <v>127972</v>
          </cell>
        </row>
        <row r="4381">
          <cell r="A4381" t="str">
            <v>363473</v>
          </cell>
          <cell r="C4381" t="str">
            <v>PRIM OST DNA TUNELU ZE STŘÍK BET DO C16/20TL DO 300MM</v>
          </cell>
          <cell r="D4381" t="str">
            <v>M2</v>
          </cell>
          <cell r="E4381">
            <v>1920</v>
          </cell>
          <cell r="F4381"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81">
            <v>127992</v>
          </cell>
        </row>
        <row r="4382">
          <cell r="A4382" t="str">
            <v>363474</v>
          </cell>
          <cell r="C4382" t="str">
            <v>PRIM OST DNA TUNELU ZE STŘÍK BET DO C25/30TL DO 300MM</v>
          </cell>
          <cell r="D4382" t="str">
            <v>M2</v>
          </cell>
          <cell r="E4382">
            <v>2260</v>
          </cell>
          <cell r="F4382"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82">
            <v>128012</v>
          </cell>
        </row>
        <row r="4383">
          <cell r="A4383" t="str">
            <v>36348</v>
          </cell>
          <cell r="C4383" t="str">
            <v>PŘÍPL ZA DALŠ 50MM TL PRIM OST DNA TUNELU ZE STŘ BET</v>
          </cell>
          <cell r="D4383" t="str">
            <v>M2</v>
          </cell>
          <cell r="E4383">
            <v>378</v>
          </cell>
          <cell r="F4383" t="str">
            <v>příplatek obsahuje ztížené provádění vrstvy stříkaného betonu nad tl. 300mm; -</v>
          </cell>
          <cell r="G4383">
            <v>128036</v>
          </cell>
        </row>
        <row r="4384">
          <cell r="A4384" t="str">
            <v>363483</v>
          </cell>
          <cell r="C4384" t="str">
            <v>PŘÍP ZA DAL 50MM TL PRIM OST DNA TUN ZE STŘ BET DO C16/20</v>
          </cell>
          <cell r="D4384" t="str">
            <v>M2</v>
          </cell>
          <cell r="E4384">
            <v>323</v>
          </cell>
          <cell r="F4384" t="str">
            <v>příplatek obsahuje ztížené provádění vrstvy stříkaného betonu nad tl. 300mm z betonu C16/20; -</v>
          </cell>
          <cell r="G4384">
            <v>128056</v>
          </cell>
        </row>
        <row r="4385">
          <cell r="A4385" t="str">
            <v>363484</v>
          </cell>
          <cell r="C4385" t="str">
            <v>PŘÍP ZA DAL 50MM TL PRIM OST DNA TUN ZE STŘ BET DO C25/30</v>
          </cell>
          <cell r="D4385" t="str">
            <v>M2</v>
          </cell>
          <cell r="E4385">
            <v>378</v>
          </cell>
          <cell r="F4385" t="str">
            <v>příplatek obsahuje ztížené provádění vrstvy stříkaného betonu nad tl. 300mm z betonu C25/30; -</v>
          </cell>
          <cell r="G4385">
            <v>128076</v>
          </cell>
        </row>
        <row r="4386">
          <cell r="A4386" t="str">
            <v>36349</v>
          </cell>
          <cell r="C4386" t="str">
            <v>PŘÍPL ZA HOR MOKROU PRIMÁR OSTĚNÍ DNA TUNELU ZE STŘÍK BETONU</v>
          </cell>
          <cell r="D4386" t="str">
            <v>M3</v>
          </cell>
          <cell r="E4386">
            <v>915</v>
          </cell>
          <cell r="F4386"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 -</v>
          </cell>
          <cell r="G4386">
            <v>128100</v>
          </cell>
        </row>
        <row r="4387">
          <cell r="A4387" t="str">
            <v>36350</v>
          </cell>
          <cell r="C4387" t="str">
            <v>PRIM OST DNA TUN ZE STŘ BET S OCEL VLÁKNY</v>
          </cell>
          <cell r="D4387" t="str">
            <v>M3</v>
          </cell>
          <cell r="E4387">
            <v>11600</v>
          </cell>
          <cell r="F4387"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87">
            <v>128128</v>
          </cell>
        </row>
        <row r="4388">
          <cell r="A4388" t="str">
            <v>363503</v>
          </cell>
          <cell r="C4388" t="str">
            <v>PRIM OST DNA TUN ZE STŘ BET S OCEL VLÁKNY DO C16/20</v>
          </cell>
          <cell r="D4388" t="str">
            <v>M3</v>
          </cell>
          <cell r="E4388">
            <v>10600</v>
          </cell>
          <cell r="F4388"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88">
            <v>128148</v>
          </cell>
        </row>
        <row r="4389">
          <cell r="A4389" t="str">
            <v>363504</v>
          </cell>
          <cell r="C4389" t="str">
            <v>PRIM OST DNA TUN ZE STŘ BET S OCEL VLÁKNY DO C25/30</v>
          </cell>
          <cell r="D4389" t="str">
            <v>M3</v>
          </cell>
          <cell r="E4389">
            <v>11600</v>
          </cell>
          <cell r="F4389"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89">
            <v>128168</v>
          </cell>
        </row>
        <row r="4390">
          <cell r="A4390" t="str">
            <v>36352</v>
          </cell>
          <cell r="C4390" t="str">
            <v>PRIM OST DNA TUN ZE SB S OCEL VLÁKNY TL DO 50MM</v>
          </cell>
          <cell r="D4390" t="str">
            <v>M2</v>
          </cell>
          <cell r="E4390">
            <v>644</v>
          </cell>
          <cell r="F4390"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0">
            <v>128192</v>
          </cell>
        </row>
        <row r="4391">
          <cell r="A4391" t="str">
            <v>363523</v>
          </cell>
          <cell r="C4391" t="str">
            <v>PRIM OST DNA TUN ZE SB S OCEL VL DO C16/20TL DO 50MM</v>
          </cell>
          <cell r="D4391" t="str">
            <v>M2</v>
          </cell>
          <cell r="E4391">
            <v>589</v>
          </cell>
          <cell r="F4391"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1">
            <v>128212</v>
          </cell>
        </row>
        <row r="4392">
          <cell r="A4392" t="str">
            <v>363524</v>
          </cell>
          <cell r="C4392" t="str">
            <v>PRIM OST DNA TUN ZE SB S OCEL VL DO C25/30TL DO 50MM</v>
          </cell>
          <cell r="D4392" t="str">
            <v>M2</v>
          </cell>
          <cell r="E4392">
            <v>644</v>
          </cell>
          <cell r="F4392"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2">
            <v>128232</v>
          </cell>
        </row>
        <row r="4393">
          <cell r="A4393" t="str">
            <v>36353</v>
          </cell>
          <cell r="C4393" t="str">
            <v>PRIM OST DNA TUN ZE SB S OCEL VLÁKNY TL DO 100MM</v>
          </cell>
          <cell r="D4393" t="str">
            <v>M2</v>
          </cell>
          <cell r="E4393">
            <v>1180</v>
          </cell>
          <cell r="F4393"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3">
            <v>128256</v>
          </cell>
        </row>
        <row r="4394">
          <cell r="A4394" t="str">
            <v>363533</v>
          </cell>
          <cell r="C4394" t="str">
            <v>PRIM OST DNA TUN ZE SB S OCEL VL DO C16/20 (B20) TL DO 100MM</v>
          </cell>
          <cell r="D4394" t="str">
            <v>M2</v>
          </cell>
          <cell r="E4394">
            <v>1060</v>
          </cell>
          <cell r="F4394"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4">
            <v>128276</v>
          </cell>
        </row>
        <row r="4395">
          <cell r="A4395" t="str">
            <v>363534</v>
          </cell>
          <cell r="C4395" t="str">
            <v>PRIM OST DNA TUN ZE SB S OCEL VL DO C25/30TL DO 100MM</v>
          </cell>
          <cell r="D4395" t="str">
            <v>M2</v>
          </cell>
          <cell r="E4395">
            <v>1180</v>
          </cell>
          <cell r="F4395"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5">
            <v>128296</v>
          </cell>
        </row>
        <row r="4396">
          <cell r="A4396" t="str">
            <v>36354</v>
          </cell>
          <cell r="C4396" t="str">
            <v>PRIM OST DNA TUN ZE SB S OCEL VLÁKNY TL DO 150MM</v>
          </cell>
          <cell r="D4396" t="str">
            <v>M2</v>
          </cell>
          <cell r="E4396">
            <v>1790</v>
          </cell>
          <cell r="F4396"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6">
            <v>128320</v>
          </cell>
        </row>
        <row r="4397">
          <cell r="A4397" t="str">
            <v>363543</v>
          </cell>
          <cell r="C4397" t="str">
            <v>PRIM OST DNA TUN ZE SB S OCEL VL DO C16/20TL DO 150MM</v>
          </cell>
          <cell r="D4397" t="str">
            <v>M2</v>
          </cell>
          <cell r="E4397">
            <v>1590</v>
          </cell>
          <cell r="F4397"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7">
            <v>128340</v>
          </cell>
        </row>
        <row r="4398">
          <cell r="A4398" t="str">
            <v>363544</v>
          </cell>
          <cell r="C4398" t="str">
            <v>PRIM OST DNA TUN ZE SB S OCEL VL DO C25/30TL DO 150MM</v>
          </cell>
          <cell r="D4398" t="str">
            <v>M2</v>
          </cell>
          <cell r="E4398">
            <v>1790</v>
          </cell>
          <cell r="F4398"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8">
            <v>128360</v>
          </cell>
        </row>
        <row r="4399">
          <cell r="A4399" t="str">
            <v>36355</v>
          </cell>
          <cell r="C4399" t="str">
            <v>PRIM OST DNA TUN ZE SB S OCEL VLÁKNY TL DO 200MM</v>
          </cell>
          <cell r="D4399" t="str">
            <v>M2</v>
          </cell>
          <cell r="E4399">
            <v>2350</v>
          </cell>
          <cell r="F4399"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399">
            <v>128384</v>
          </cell>
        </row>
        <row r="4400">
          <cell r="A4400" t="str">
            <v>363553</v>
          </cell>
          <cell r="C4400" t="str">
            <v>PRIM OST DNA TUN ZE SB S OCEL VL DO C16/20TL DO 200MM</v>
          </cell>
          <cell r="D4400" t="str">
            <v>M2</v>
          </cell>
          <cell r="E4400">
            <v>2120</v>
          </cell>
          <cell r="F4400"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00">
            <v>128404</v>
          </cell>
        </row>
        <row r="4401">
          <cell r="A4401" t="str">
            <v>363554</v>
          </cell>
          <cell r="C4401" t="str">
            <v>PRIM OST DNA TUN ZE SB S OCEL VL DO C25/30TL DO 200MM</v>
          </cell>
          <cell r="D4401" t="str">
            <v>M2</v>
          </cell>
          <cell r="E4401">
            <v>2350</v>
          </cell>
          <cell r="F4401"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01">
            <v>128424</v>
          </cell>
        </row>
        <row r="4402">
          <cell r="A4402" t="str">
            <v>36356</v>
          </cell>
          <cell r="C4402" t="str">
            <v>PRIM OST DNA TUN ZE SB S OCEL VLÁKNY TL DO 250MM</v>
          </cell>
          <cell r="D4402" t="str">
            <v>M2</v>
          </cell>
          <cell r="E4402">
            <v>2960</v>
          </cell>
          <cell r="F4402"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02">
            <v>128448</v>
          </cell>
        </row>
        <row r="4403">
          <cell r="A4403" t="str">
            <v>363563</v>
          </cell>
          <cell r="C4403" t="str">
            <v>PRIM OST DNA TUN ZE SB S OCEL VL DO C16/20TL DO 250MM</v>
          </cell>
          <cell r="D4403" t="str">
            <v>M2</v>
          </cell>
          <cell r="E4403">
            <v>2670</v>
          </cell>
          <cell r="F4403"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03">
            <v>128468</v>
          </cell>
        </row>
        <row r="4404">
          <cell r="A4404" t="str">
            <v>363564</v>
          </cell>
          <cell r="C4404" t="str">
            <v>PRIM OST DNA TUN ZE SB S OCEL VL DO C25/30TL DO 250MM</v>
          </cell>
          <cell r="D4404" t="str">
            <v>M2</v>
          </cell>
          <cell r="E4404">
            <v>2960</v>
          </cell>
          <cell r="F4404"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04">
            <v>128488</v>
          </cell>
        </row>
        <row r="4405">
          <cell r="A4405" t="str">
            <v>36357</v>
          </cell>
          <cell r="C4405" t="str">
            <v>PRIM OST DNA TUN ZE SB S OCEL VLÁKNY TL DO 300MM</v>
          </cell>
          <cell r="D4405" t="str">
            <v>M2</v>
          </cell>
          <cell r="E4405">
            <v>3540</v>
          </cell>
          <cell r="F4405"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05">
            <v>128512</v>
          </cell>
        </row>
        <row r="4406">
          <cell r="A4406" t="str">
            <v>363573</v>
          </cell>
          <cell r="C4406" t="str">
            <v>PRIM OST DNA TUN ZE SB S OCEL VL DO C16/20TL DO 300MM</v>
          </cell>
          <cell r="D4406" t="str">
            <v>M2</v>
          </cell>
          <cell r="E4406">
            <v>3200</v>
          </cell>
          <cell r="F4406"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06">
            <v>128532</v>
          </cell>
        </row>
        <row r="4407">
          <cell r="A4407" t="str">
            <v>363574</v>
          </cell>
          <cell r="C4407" t="str">
            <v>PRIM OST DNA TUN ZE SB S OCEL VL DO C25/30 TL DO 300MM</v>
          </cell>
          <cell r="D4407" t="str">
            <v>M2</v>
          </cell>
          <cell r="E4407">
            <v>3540</v>
          </cell>
          <cell r="F4407" t="str">
            <v>Položka obsahuje zhotovení betonu požadované trvanlivosti a vlastností; - Položka obsahuje dodání čerstvé betonové směsi požadované kvality; - nastříkání betonu do požadovaného tvaru, kompletní provedení vrstev stříkaného betonu ;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ocelových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07">
            <v>128552</v>
          </cell>
        </row>
        <row r="4408">
          <cell r="A4408" t="str">
            <v>36358</v>
          </cell>
          <cell r="C4408" t="str">
            <v>PŘÍPL ZA DALŠÍCH 50MM TL PRIM OSTĚNÍ DNA TUN ZE SB S OC VLÁK</v>
          </cell>
          <cell r="D4408" t="str">
            <v>M2</v>
          </cell>
          <cell r="E4408">
            <v>589</v>
          </cell>
          <cell r="F4408" t="str">
            <v>příplatek obsahuje ztížené provádění vrstvy stříkaného betonu nad tl. 300mm; -</v>
          </cell>
          <cell r="G4408">
            <v>128576</v>
          </cell>
        </row>
        <row r="4409">
          <cell r="A4409" t="str">
            <v>363583</v>
          </cell>
          <cell r="C4409" t="str">
            <v>PŘÍP ZA DAL 50MM PRIM OST DNA TUN ZE SB S OC VL DO C16/20</v>
          </cell>
          <cell r="D4409" t="str">
            <v>M2</v>
          </cell>
          <cell r="E4409">
            <v>533</v>
          </cell>
          <cell r="F4409" t="str">
            <v>příplatek obsahuje ztížené provádění vrstvy stříkaného betonu nad tl. 300mm z betonu C16/20; -</v>
          </cell>
          <cell r="G4409">
            <v>128596</v>
          </cell>
        </row>
        <row r="4410">
          <cell r="A4410" t="str">
            <v>363584</v>
          </cell>
          <cell r="C4410" t="str">
            <v>PŘÍP ZA DAL 50MM PRIM OST DNA TUN ZE SB S OC VL DO C25/30</v>
          </cell>
          <cell r="D4410" t="str">
            <v>M2</v>
          </cell>
          <cell r="E4410">
            <v>589</v>
          </cell>
          <cell r="F4410" t="str">
            <v>příplatek obsahuje ztížené provádění vrstvy stříkaného betonu nad tl. 300mm z betonu C25/30; -</v>
          </cell>
          <cell r="G4410">
            <v>128616</v>
          </cell>
        </row>
        <row r="4411">
          <cell r="A4411" t="str">
            <v>36359</v>
          </cell>
          <cell r="C4411" t="str">
            <v>PŘÍPL ZA HOR MOKROU PRIM OSTĚNÍ DNA TUNELU ZE SB S OCEL VLÁK</v>
          </cell>
          <cell r="D4411" t="str">
            <v>M3</v>
          </cell>
          <cell r="E4411">
            <v>915</v>
          </cell>
          <cell r="F4411"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 -</v>
          </cell>
          <cell r="G4411">
            <v>128640</v>
          </cell>
        </row>
        <row r="4412">
          <cell r="A4412" t="str">
            <v>36360</v>
          </cell>
          <cell r="C4412" t="str">
            <v>PRIM OST DNA TUN ZE STŘ BET S UMĚLOHM VLÁKNY</v>
          </cell>
          <cell r="D4412" t="str">
            <v>M3</v>
          </cell>
          <cell r="E4412">
            <v>7660</v>
          </cell>
          <cell r="F4412"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12">
            <v>128668</v>
          </cell>
        </row>
        <row r="4413">
          <cell r="A4413" t="str">
            <v>363603</v>
          </cell>
          <cell r="C4413" t="str">
            <v>PRIM OST DNA TUN ZE STŘ BET S UMĚLOHM VLÁKNY DO C16/20</v>
          </cell>
          <cell r="D4413" t="str">
            <v>M3</v>
          </cell>
          <cell r="E4413">
            <v>6640</v>
          </cell>
          <cell r="F4413"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13">
            <v>128688</v>
          </cell>
        </row>
        <row r="4414">
          <cell r="A4414" t="str">
            <v>363604</v>
          </cell>
          <cell r="C4414" t="str">
            <v>PRIM OST DNA TUN ZE STŘ BET S UMĚLOHM VLÁKNY DO C25/30</v>
          </cell>
          <cell r="D4414" t="str">
            <v>M3</v>
          </cell>
          <cell r="E4414">
            <v>7660</v>
          </cell>
          <cell r="F4414"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14">
            <v>128708</v>
          </cell>
        </row>
        <row r="4415">
          <cell r="A4415" t="str">
            <v>36362</v>
          </cell>
          <cell r="C4415" t="str">
            <v>PRIM OST DNA TUN ZE SB S UMĚL VLÁK TL DO 50MM</v>
          </cell>
          <cell r="D4415" t="str">
            <v>M2</v>
          </cell>
          <cell r="E4415">
            <v>423</v>
          </cell>
          <cell r="F4415"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15">
            <v>128732</v>
          </cell>
        </row>
        <row r="4416">
          <cell r="A4416" t="str">
            <v>363623</v>
          </cell>
          <cell r="C4416" t="str">
            <v>PRIM OST DNA TUN ZE SB S UMĚL VL DO C16/20TL DO 50MM</v>
          </cell>
          <cell r="D4416" t="str">
            <v>M2</v>
          </cell>
          <cell r="E4416">
            <v>368</v>
          </cell>
          <cell r="F4416"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16">
            <v>128752</v>
          </cell>
        </row>
        <row r="4417">
          <cell r="A4417" t="str">
            <v>363624</v>
          </cell>
          <cell r="C4417" t="str">
            <v>PRIM OST DNA TUN ZE SB S UMĚL VL DO C25/30TL DO 50MM</v>
          </cell>
          <cell r="D4417" t="str">
            <v>M2</v>
          </cell>
          <cell r="E4417">
            <v>423</v>
          </cell>
          <cell r="F4417"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17">
            <v>128772</v>
          </cell>
        </row>
        <row r="4418">
          <cell r="A4418" t="str">
            <v>36363</v>
          </cell>
          <cell r="C4418" t="str">
            <v>PRIM OST DNA TUN ZE SB S UMĚL VLÁK TL DO 100MM</v>
          </cell>
          <cell r="D4418" t="str">
            <v>M2</v>
          </cell>
          <cell r="E4418">
            <v>778</v>
          </cell>
          <cell r="F4418"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18">
            <v>128796</v>
          </cell>
        </row>
        <row r="4419">
          <cell r="A4419" t="str">
            <v>363633</v>
          </cell>
          <cell r="C4419" t="str">
            <v>PRIM OST DNA TUN ZE SB S UMĚL VL DO C16/20TL DO 100MM</v>
          </cell>
          <cell r="D4419" t="str">
            <v>M2</v>
          </cell>
          <cell r="E4419">
            <v>658</v>
          </cell>
          <cell r="F4419"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19">
            <v>128816</v>
          </cell>
        </row>
        <row r="4420">
          <cell r="A4420" t="str">
            <v>363634</v>
          </cell>
          <cell r="C4420" t="str">
            <v>PRIM OST DNA TUN ZE SB S UMĚL VL DO C25/30TL DO 100MM</v>
          </cell>
          <cell r="D4420" t="str">
            <v>M2</v>
          </cell>
          <cell r="E4420">
            <v>778</v>
          </cell>
          <cell r="F4420"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0">
            <v>128836</v>
          </cell>
        </row>
        <row r="4421">
          <cell r="A4421" t="str">
            <v>36364</v>
          </cell>
          <cell r="C4421" t="str">
            <v>PRIM OST DNA TUN ZE SB S UMĚL VLÁK TL DO 150MM</v>
          </cell>
          <cell r="D4421" t="str">
            <v>M2</v>
          </cell>
          <cell r="E4421">
            <v>1160</v>
          </cell>
          <cell r="F442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1">
            <v>128860</v>
          </cell>
        </row>
        <row r="4422">
          <cell r="A4422" t="str">
            <v>363643</v>
          </cell>
          <cell r="C4422" t="str">
            <v>PRIM OST DNA TUN ZE SB S UMĚL VL DO C16/20TL DO 150MM</v>
          </cell>
          <cell r="D4422" t="str">
            <v>M2</v>
          </cell>
          <cell r="E4422">
            <v>1110</v>
          </cell>
          <cell r="F4422"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2">
            <v>128880</v>
          </cell>
        </row>
        <row r="4423">
          <cell r="A4423" t="str">
            <v>363644</v>
          </cell>
          <cell r="C4423" t="str">
            <v>PRIM OST DNA TUN ZE SB S UMĚL VL DO C25/30TL DO 150MM</v>
          </cell>
          <cell r="D4423" t="str">
            <v>M2</v>
          </cell>
          <cell r="E4423">
            <v>1160</v>
          </cell>
          <cell r="F4423"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3">
            <v>128900</v>
          </cell>
        </row>
        <row r="4424">
          <cell r="A4424" t="str">
            <v>36365</v>
          </cell>
          <cell r="C4424" t="str">
            <v>PRIM OST DNA TUN ZE SB S UMĚL VLÁK TL DO 200MM</v>
          </cell>
          <cell r="D4424" t="str">
            <v>M2</v>
          </cell>
          <cell r="E4424">
            <v>1570</v>
          </cell>
          <cell r="F4424"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4">
            <v>128924</v>
          </cell>
        </row>
        <row r="4425">
          <cell r="A4425" t="str">
            <v>363653</v>
          </cell>
          <cell r="C4425" t="str">
            <v>PRIM OST DNA TUN ZE SB S UMĚL VL DO C16/20TL DO 200MM</v>
          </cell>
          <cell r="D4425" t="str">
            <v>M2</v>
          </cell>
          <cell r="E4425">
            <v>1340</v>
          </cell>
          <cell r="F4425"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5">
            <v>128944</v>
          </cell>
        </row>
        <row r="4426">
          <cell r="A4426" t="str">
            <v>363654</v>
          </cell>
          <cell r="C4426" t="str">
            <v>PRIM OST DNA TUN ZE SB S UMĚL VL DO C25/30TL DO 200MM</v>
          </cell>
          <cell r="D4426" t="str">
            <v>M2</v>
          </cell>
          <cell r="E4426">
            <v>1570</v>
          </cell>
          <cell r="F4426"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6">
            <v>128964</v>
          </cell>
        </row>
        <row r="4427">
          <cell r="A4427" t="str">
            <v>36366</v>
          </cell>
          <cell r="C4427" t="str">
            <v>PRIM OST DNA TUN ZE SB S UMĚL VLÁK TL DO 250MM</v>
          </cell>
          <cell r="D4427" t="str">
            <v>M2</v>
          </cell>
          <cell r="E4427">
            <v>1960</v>
          </cell>
          <cell r="F4427"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7">
            <v>128988</v>
          </cell>
        </row>
        <row r="4428">
          <cell r="A4428" t="str">
            <v>363663</v>
          </cell>
          <cell r="C4428" t="str">
            <v>PRIM OST DNA TUN ZE SB S UMĚL VL DO C16/20TL DO 250MM</v>
          </cell>
          <cell r="D4428" t="str">
            <v>M2</v>
          </cell>
          <cell r="E4428">
            <v>1660</v>
          </cell>
          <cell r="F4428"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8">
            <v>129008</v>
          </cell>
        </row>
        <row r="4429">
          <cell r="A4429" t="str">
            <v>363664</v>
          </cell>
          <cell r="C4429" t="str">
            <v>PRIM OST DNA TUN ZE SB S UMĚL VL DO C25/30TL DO 250MM</v>
          </cell>
          <cell r="D4429" t="str">
            <v>M2</v>
          </cell>
          <cell r="E4429">
            <v>1960</v>
          </cell>
          <cell r="F4429"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29">
            <v>129028</v>
          </cell>
        </row>
        <row r="4430">
          <cell r="A4430" t="str">
            <v>36367</v>
          </cell>
          <cell r="C4430" t="str">
            <v>PRIM OST DNA TUN ZE SB S UMĚL VLÁK TL DO 300MM</v>
          </cell>
          <cell r="D4430" t="str">
            <v>M2</v>
          </cell>
          <cell r="E4430">
            <v>2320</v>
          </cell>
          <cell r="F4430"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30">
            <v>129052</v>
          </cell>
        </row>
        <row r="4431">
          <cell r="A4431" t="str">
            <v>363673</v>
          </cell>
          <cell r="C4431" t="str">
            <v>PRIM OST DNA TUN ZE SB S UMĚL VL DO C16/20TL DO 300MM</v>
          </cell>
          <cell r="D4431" t="str">
            <v>M2</v>
          </cell>
          <cell r="E4431">
            <v>1990</v>
          </cell>
          <cell r="F443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31">
            <v>129072</v>
          </cell>
        </row>
        <row r="4432">
          <cell r="A4432" t="str">
            <v>363674</v>
          </cell>
          <cell r="C4432" t="str">
            <v>PRIM OST DNA TUN ZE SB S UMĚL VL DO C25/30TL DO 300MM</v>
          </cell>
          <cell r="D4432" t="str">
            <v>M2</v>
          </cell>
          <cell r="E4432">
            <v>2320</v>
          </cell>
          <cell r="F4432"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v>
          </cell>
          <cell r="G4432">
            <v>129092</v>
          </cell>
        </row>
        <row r="4433">
          <cell r="A4433" t="str">
            <v>36368</v>
          </cell>
          <cell r="C4433" t="str">
            <v>PŘÍPL ZA DALŠÍCH 50MM PRIM OST DNA TUNELU ZE SB S UMĚL VLÁK</v>
          </cell>
          <cell r="D4433" t="str">
            <v>M2</v>
          </cell>
          <cell r="E4433">
            <v>388</v>
          </cell>
          <cell r="F4433" t="str">
            <v>příplatek obsahuje ztížené provádění vrstvy stříkaného betonu nad tl. 300mm; -</v>
          </cell>
          <cell r="G4433">
            <v>129116</v>
          </cell>
        </row>
        <row r="4434">
          <cell r="A4434" t="str">
            <v>363683</v>
          </cell>
          <cell r="C4434" t="str">
            <v>PŘÍP ZA DAL 50MM PRIM OST DNA TUN ZE SB S UMĚL VL DO C16/20</v>
          </cell>
          <cell r="D4434" t="str">
            <v>M2</v>
          </cell>
          <cell r="E4434">
            <v>332</v>
          </cell>
          <cell r="F4434" t="str">
            <v>příplatek obsahuje ztížené provádění vrstvy stříkaného betonu nad tl. 300mm z betonu C16/20; -</v>
          </cell>
          <cell r="G4434">
            <v>129136</v>
          </cell>
        </row>
        <row r="4435">
          <cell r="A4435" t="str">
            <v>363684</v>
          </cell>
          <cell r="C4435" t="str">
            <v>PŘÍP ZA DAL 50MM PRIM OST DNA TUN ZE SB S UMĚL VL DO C25/30</v>
          </cell>
          <cell r="D4435" t="str">
            <v>M2</v>
          </cell>
          <cell r="E4435">
            <v>388</v>
          </cell>
          <cell r="F4435" t="str">
            <v>příplatek obsahuje ztížené provádění vrstvy stříkaného betonu nad tl. 300mm z betonu C25/30; -</v>
          </cell>
          <cell r="G4435">
            <v>129156</v>
          </cell>
        </row>
        <row r="4436">
          <cell r="A4436" t="str">
            <v>36369</v>
          </cell>
          <cell r="C4436" t="str">
            <v>PŘÍPL ZA HOR MOKROU PRIM OSTĚNÍ DNA TUNELU ZE SB S UMĚL VLÁK</v>
          </cell>
          <cell r="D4436" t="str">
            <v>M3</v>
          </cell>
          <cell r="E4436">
            <v>915</v>
          </cell>
          <cell r="F4436"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 -</v>
          </cell>
          <cell r="G4436">
            <v>129180</v>
          </cell>
        </row>
        <row r="4437">
          <cell r="A4437" t="str">
            <v>36436</v>
          </cell>
          <cell r="C4437" t="str">
            <v>VÝZTUŽ ČELBY</v>
          </cell>
          <cell r="D4437" t="str">
            <v>T</v>
          </cell>
          <cell r="E4437">
            <v>38200</v>
          </cell>
          <cell r="F4437" t="str">
            <v>Práce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separaci výztuže</v>
          </cell>
          <cell r="G4437">
            <v>129209</v>
          </cell>
        </row>
        <row r="4438">
          <cell r="A4438" t="str">
            <v>364366</v>
          </cell>
          <cell r="C4438" t="str">
            <v>VÝZTUŽ ČELBY Z KARI SÍTÍ</v>
          </cell>
          <cell r="D4438" t="str">
            <v>T</v>
          </cell>
          <cell r="E4438">
            <v>34900</v>
          </cell>
          <cell r="F4438" t="str">
            <v>Práce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a uložení s požadovaným zajištěním polohy a krytí výztuže betonem; - veškeré svary nebo jiné spoje výztuže,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separaci výztuže</v>
          </cell>
          <cell r="G4438">
            <v>129229</v>
          </cell>
        </row>
        <row r="4439">
          <cell r="A4439" t="str">
            <v>364368</v>
          </cell>
          <cell r="C4439" t="str">
            <v>VÝZTUŽ ČELBY ZE SVAŘOVANÝCH SÍTÍ</v>
          </cell>
          <cell r="D4439" t="str">
            <v>T</v>
          </cell>
          <cell r="E4439">
            <v>35800</v>
          </cell>
          <cell r="F4439" t="str">
            <v>Práce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a uložení s požadovaným zajištěním polohy a krytí výztuže betonem; - veškeré svary nebo jiné spoje výztuže,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separaci výztuže</v>
          </cell>
          <cell r="G4439">
            <v>129249</v>
          </cell>
        </row>
        <row r="4440">
          <cell r="A4440" t="str">
            <v>36440</v>
          </cell>
          <cell r="C4440" t="str">
            <v>ČELBA ZE STŘÍKANÉHO BETONU</v>
          </cell>
          <cell r="D4440" t="str">
            <v>M3</v>
          </cell>
          <cell r="E4440">
            <v>8310</v>
          </cell>
          <cell r="F4440"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0">
            <v>129283</v>
          </cell>
        </row>
        <row r="4441">
          <cell r="A4441" t="str">
            <v>364403</v>
          </cell>
          <cell r="C4441" t="str">
            <v>ČELBA ZE STŘÍKANÉHO BETONU DO C16/20</v>
          </cell>
          <cell r="D4441" t="str">
            <v>M3</v>
          </cell>
          <cell r="E4441">
            <v>7020</v>
          </cell>
          <cell r="F4441"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1">
            <v>129317</v>
          </cell>
        </row>
        <row r="4442">
          <cell r="A4442" t="str">
            <v>36440A</v>
          </cell>
          <cell r="C4442" t="str">
            <v>ČELBA ZE STŘÍKANÉHO BETONU DO C20/25</v>
          </cell>
          <cell r="D4442" t="str">
            <v>M3</v>
          </cell>
          <cell r="E4442">
            <v>7300</v>
          </cell>
          <cell r="F4442"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2">
            <v>129337</v>
          </cell>
        </row>
        <row r="4443">
          <cell r="A4443" t="str">
            <v>36441</v>
          </cell>
          <cell r="C4443" t="str">
            <v>ČELBA ZE STŘÍK BETONU TL DO 30MM</v>
          </cell>
          <cell r="D4443" t="str">
            <v>M2</v>
          </cell>
          <cell r="E4443">
            <v>244</v>
          </cell>
          <cell r="F4443"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3">
            <v>129361</v>
          </cell>
        </row>
        <row r="4444">
          <cell r="A4444" t="str">
            <v>364413</v>
          </cell>
          <cell r="C4444" t="str">
            <v>ČELBA ZE STŘÍK BETONU DO C16/20TL DO 30MM</v>
          </cell>
          <cell r="D4444" t="str">
            <v>M2</v>
          </cell>
          <cell r="E4444">
            <v>210</v>
          </cell>
          <cell r="F4444"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4">
            <v>129381</v>
          </cell>
        </row>
        <row r="4445">
          <cell r="A4445" t="str">
            <v>36441A</v>
          </cell>
          <cell r="C4445" t="str">
            <v>ČELBA ZE STŘÍK BETONU DO C20/25TL DO 30MM</v>
          </cell>
          <cell r="D4445" t="str">
            <v>M2</v>
          </cell>
          <cell r="E4445">
            <v>236</v>
          </cell>
          <cell r="F4445"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5">
            <v>129401</v>
          </cell>
        </row>
        <row r="4446">
          <cell r="A4446" t="str">
            <v>36442</v>
          </cell>
          <cell r="C4446" t="str">
            <v>ČELBA ZE STŘÍK BETONU TL DO 50MM</v>
          </cell>
          <cell r="D4446" t="str">
            <v>M2</v>
          </cell>
          <cell r="E4446">
            <v>410</v>
          </cell>
          <cell r="F4446"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v>
          </cell>
          <cell r="G4446">
            <v>129425</v>
          </cell>
        </row>
        <row r="4447">
          <cell r="A4447" t="str">
            <v>364423</v>
          </cell>
          <cell r="C4447" t="str">
            <v>ČELBA ZE STŘÍK BETONU DO C16/20TL DO 50MM</v>
          </cell>
          <cell r="D4447" t="str">
            <v>M2</v>
          </cell>
          <cell r="E4447">
            <v>356</v>
          </cell>
          <cell r="F4447"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7">
            <v>129446</v>
          </cell>
        </row>
        <row r="4448">
          <cell r="A4448" t="str">
            <v>36442A</v>
          </cell>
          <cell r="C4448" t="str">
            <v>ČELBA ZE STŘÍK BETONU DO C20/25TL DO 50MM</v>
          </cell>
          <cell r="D4448" t="str">
            <v>M2</v>
          </cell>
          <cell r="E4448">
            <v>393</v>
          </cell>
          <cell r="F4448" t="str">
            <v>Položka obsahuje zhotovení betonu požadované trvanlivosti a vlastností; - Položka obsahuje dodání čerstvé betonové směsi požadované kvality;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8">
            <v>129466</v>
          </cell>
        </row>
        <row r="4449">
          <cell r="A4449" t="str">
            <v>36443</v>
          </cell>
          <cell r="C4449" t="str">
            <v>ČELBA ZE STŘÍK BETONU TL DO 100MM</v>
          </cell>
          <cell r="D4449" t="str">
            <v>M2</v>
          </cell>
          <cell r="E4449">
            <v>822</v>
          </cell>
          <cell r="F4449" t="str">
            <v>Položka obsahuje zhotovení betonu požadované trvanlivosti a vlastností; - Položka obsahuje dodání čerstvé betonové směsi požadované kvality;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49">
            <v>129490</v>
          </cell>
        </row>
        <row r="4450">
          <cell r="A4450" t="str">
            <v>364433</v>
          </cell>
          <cell r="C4450" t="str">
            <v>ČELBA ZE STŘÍK BETONU DO C16/20TL DO 100MM</v>
          </cell>
          <cell r="D4450" t="str">
            <v>M2</v>
          </cell>
          <cell r="E4450">
            <v>710</v>
          </cell>
          <cell r="F4450" t="str">
            <v>Položka obsahuje zhotovení betonu požadované trvanlivosti a vlastností; - Položka obsahuje dodání čerstvé betonové směsi požadované kvality;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50">
            <v>129510</v>
          </cell>
        </row>
        <row r="4451">
          <cell r="A4451" t="str">
            <v>36443A</v>
          </cell>
          <cell r="C4451" t="str">
            <v>ČELBA ZE STŘÍK BETONU DO C20/25TL DO 100MM</v>
          </cell>
          <cell r="D4451" t="str">
            <v>M2</v>
          </cell>
          <cell r="E4451">
            <v>774</v>
          </cell>
          <cell r="F4451" t="str">
            <v>Položka obsahuje zhotovení betonu požadované trvanlivosti a vlastností; - Položka obsahuje dodání čerstvé betonové směsi požadované kvality;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51">
            <v>129530</v>
          </cell>
        </row>
        <row r="4452">
          <cell r="A4452" t="str">
            <v>36444</v>
          </cell>
          <cell r="C4452" t="str">
            <v>ČELBA ZE STŘÍK BETONU TL DO 150MM</v>
          </cell>
          <cell r="D4452" t="str">
            <v>M2</v>
          </cell>
          <cell r="E4452">
            <v>1230</v>
          </cell>
          <cell r="F4452" t="str">
            <v>Položka obsahuje zhotovení betonu požadované trvanlivosti a vlastností; - Položka obsahuje dodání čerstvé betonové směsi požadované kvality;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52">
            <v>129554</v>
          </cell>
        </row>
        <row r="4453">
          <cell r="A4453" t="str">
            <v>364443</v>
          </cell>
          <cell r="C4453" t="str">
            <v>ČELBA ZE STŘÍK BETONU DO C16/20TL DO 150MM</v>
          </cell>
          <cell r="D4453" t="str">
            <v>M2</v>
          </cell>
          <cell r="E4453">
            <v>1060</v>
          </cell>
          <cell r="F4453" t="str">
            <v>Položka obsahuje zhotovení betonu požadované trvanlivosti a vlastností; - Položka obsahuje dodání čerstvé betonové směsi požadované kvality;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53">
            <v>129574</v>
          </cell>
        </row>
        <row r="4454">
          <cell r="A4454" t="str">
            <v>36444A</v>
          </cell>
          <cell r="C4454" t="str">
            <v>ČELBA ZE STŘÍK BETONU DO C20/25TL DO 150MM</v>
          </cell>
          <cell r="D4454" t="str">
            <v>M2</v>
          </cell>
          <cell r="E4454">
            <v>1110</v>
          </cell>
          <cell r="F4454" t="str">
            <v>Položka obsahuje zhotovení betonu požadované trvanlivosti a vlastností; - Položka obsahuje dodání čerstvé betonové směsi požadované kvality;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v>
          </cell>
          <cell r="G4454">
            <v>129594</v>
          </cell>
        </row>
        <row r="4455">
          <cell r="A4455" t="str">
            <v>36449</v>
          </cell>
          <cell r="C4455" t="str">
            <v>PŘÍPL ZA HORNINU MOKROU ČELBY ZE STŘÍK BETONU</v>
          </cell>
          <cell r="D4455" t="str">
            <v>M3</v>
          </cell>
          <cell r="E4455">
            <v>971</v>
          </cell>
          <cell r="F4455"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 -</v>
          </cell>
          <cell r="G4455">
            <v>129618</v>
          </cell>
        </row>
        <row r="4456">
          <cell r="A4456" t="str">
            <v>36450</v>
          </cell>
          <cell r="C4456" t="str">
            <v>ČELBA ZE STŘÍK BETONU S OCEL VLÁKNY</v>
          </cell>
          <cell r="D4456" t="str">
            <v>M3</v>
          </cell>
          <cell r="E4456">
            <v>12400</v>
          </cell>
          <cell r="F4456"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56">
            <v>129646</v>
          </cell>
        </row>
        <row r="4457">
          <cell r="A4457" t="str">
            <v>364503</v>
          </cell>
          <cell r="C4457" t="str">
            <v>ČELBA ZE STŘÍK BETONU S OCEL VLÁKNY DO C16/20</v>
          </cell>
          <cell r="D4457" t="str">
            <v>M3</v>
          </cell>
          <cell r="E4457">
            <v>11300</v>
          </cell>
          <cell r="F4457"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57">
            <v>129666</v>
          </cell>
        </row>
        <row r="4458">
          <cell r="A4458" t="str">
            <v>364504</v>
          </cell>
          <cell r="C4458" t="str">
            <v>ČELBA ZE STŘÍK BETONU S OCEL VLÁKNY DO C25/30</v>
          </cell>
          <cell r="D4458" t="str">
            <v>M3</v>
          </cell>
          <cell r="E4458">
            <v>12400</v>
          </cell>
          <cell r="F4458"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58">
            <v>129686</v>
          </cell>
        </row>
        <row r="4459">
          <cell r="A4459" t="str">
            <v>36450A</v>
          </cell>
          <cell r="C4459" t="str">
            <v>ČELBA ZE STŘÍK BETONU S OCEL VLÁKNY DO C20/25</v>
          </cell>
          <cell r="D4459" t="str">
            <v>M3</v>
          </cell>
          <cell r="E4459">
            <v>11900</v>
          </cell>
          <cell r="F4459"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59">
            <v>129706</v>
          </cell>
        </row>
        <row r="4460">
          <cell r="A4460" t="str">
            <v>36451</v>
          </cell>
          <cell r="C4460" t="str">
            <v>ČELBA ZE STŘÍK BETONU S OCEL VLÁKNY TL DO 30MM</v>
          </cell>
          <cell r="D4460" t="str">
            <v>M2</v>
          </cell>
          <cell r="E4460">
            <v>378</v>
          </cell>
          <cell r="F4460"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0">
            <v>129730</v>
          </cell>
        </row>
        <row r="4461">
          <cell r="A4461" t="str">
            <v>364513</v>
          </cell>
          <cell r="C4461" t="str">
            <v>ČELBA ZE STŘÍK BET S OCEL VLÁKNY DO C16/20TL DO 30MM</v>
          </cell>
          <cell r="D4461" t="str">
            <v>M2</v>
          </cell>
          <cell r="E4461">
            <v>345</v>
          </cell>
          <cell r="F4461"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1">
            <v>129750</v>
          </cell>
        </row>
        <row r="4462">
          <cell r="A4462" t="str">
            <v>364514</v>
          </cell>
          <cell r="C4462" t="str">
            <v>ČELBA ZE STŘÍK BET S OCEL VLÁKNY DO C25/30TL DO 30MM</v>
          </cell>
          <cell r="D4462" t="str">
            <v>M2</v>
          </cell>
          <cell r="E4462">
            <v>378</v>
          </cell>
          <cell r="F4462"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2">
            <v>129770</v>
          </cell>
        </row>
        <row r="4463">
          <cell r="A4463" t="str">
            <v>36451A</v>
          </cell>
          <cell r="C4463" t="str">
            <v>ČELBA ZE STŘÍK BET S OCEL VLÁKNY DO C20/25TL DO 30MM</v>
          </cell>
          <cell r="D4463" t="str">
            <v>M2</v>
          </cell>
          <cell r="E4463">
            <v>354</v>
          </cell>
          <cell r="F4463"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3">
            <v>129790</v>
          </cell>
        </row>
        <row r="4464">
          <cell r="A4464" t="str">
            <v>36452</v>
          </cell>
          <cell r="C4464" t="str">
            <v>ČELBA ZE STŘÍK BETONU S OCEL VLÁKNY TL DO 50MM</v>
          </cell>
          <cell r="D4464" t="str">
            <v>M2</v>
          </cell>
          <cell r="E4464">
            <v>621</v>
          </cell>
          <cell r="F4464"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4">
            <v>129814</v>
          </cell>
        </row>
        <row r="4465">
          <cell r="A4465" t="str">
            <v>364523</v>
          </cell>
          <cell r="C4465" t="str">
            <v>ČELBA ZE STŘÍK BET S OCEL VLÁKNY DO C16/20TL DO 50MM</v>
          </cell>
          <cell r="D4465" t="str">
            <v>M2</v>
          </cell>
          <cell r="E4465">
            <v>568</v>
          </cell>
          <cell r="F4465"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5">
            <v>129834</v>
          </cell>
        </row>
        <row r="4466">
          <cell r="A4466" t="str">
            <v>364524</v>
          </cell>
          <cell r="C4466" t="str">
            <v>ČELBA ZE STŘÍK BET S OCEL VLÁKNY DO C25/30TL DO 50MM</v>
          </cell>
          <cell r="D4466" t="str">
            <v>M2</v>
          </cell>
          <cell r="E4466">
            <v>621</v>
          </cell>
          <cell r="F4466"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6">
            <v>129854</v>
          </cell>
        </row>
        <row r="4467">
          <cell r="A4467" t="str">
            <v>36452A</v>
          </cell>
          <cell r="C4467" t="str">
            <v>ČELBA ZE STŘÍK BET S OCEL VLÁKNY DO C20/25TL DO 50MM</v>
          </cell>
          <cell r="D4467" t="str">
            <v>M2</v>
          </cell>
          <cell r="E4467">
            <v>597</v>
          </cell>
          <cell r="F4467"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7">
            <v>129874</v>
          </cell>
        </row>
        <row r="4468">
          <cell r="A4468" t="str">
            <v>36453</v>
          </cell>
          <cell r="C4468" t="str">
            <v>ČELBA ZE STŘÍK BETONU S OCEL VLÁKNY TL DO 100MM</v>
          </cell>
          <cell r="D4468" t="str">
            <v>M2</v>
          </cell>
          <cell r="E4468">
            <v>1240</v>
          </cell>
          <cell r="F4468"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8">
            <v>129898</v>
          </cell>
        </row>
        <row r="4469">
          <cell r="A4469" t="str">
            <v>364533</v>
          </cell>
          <cell r="C4469" t="str">
            <v>ČELBA ZE STŘÍK BET S OCEL VLÁKNY DO C16/20TL DO 100MM</v>
          </cell>
          <cell r="D4469" t="str">
            <v>M2</v>
          </cell>
          <cell r="E4469">
            <v>1130</v>
          </cell>
          <cell r="F4469"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69">
            <v>129918</v>
          </cell>
        </row>
        <row r="4470">
          <cell r="A4470" t="str">
            <v>364534</v>
          </cell>
          <cell r="C4470" t="str">
            <v>ČELBA ZE STŘÍK BET S OCEL VLÁKNY DO C25/30TL DO 100MM</v>
          </cell>
          <cell r="D4470" t="str">
            <v>M2</v>
          </cell>
          <cell r="E4470">
            <v>1240</v>
          </cell>
          <cell r="F4470"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0">
            <v>129938</v>
          </cell>
        </row>
        <row r="4471">
          <cell r="A4471" t="str">
            <v>36453A</v>
          </cell>
          <cell r="C4471" t="str">
            <v>ČELBA ZE STŘÍK BET S OCEL VLÁKNY DO C20/25TL DO 100MM</v>
          </cell>
          <cell r="D4471" t="str">
            <v>M2</v>
          </cell>
          <cell r="E4471">
            <v>1180</v>
          </cell>
          <cell r="F4471"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1">
            <v>129958</v>
          </cell>
        </row>
        <row r="4472">
          <cell r="A4472" t="str">
            <v>36454</v>
          </cell>
          <cell r="C4472" t="str">
            <v>ČELBA ZE STŘÍK BETONU S OCEL VLÁKNY TL DO 150MM</v>
          </cell>
          <cell r="D4472" t="str">
            <v>M2</v>
          </cell>
          <cell r="E4472">
            <v>1890</v>
          </cell>
          <cell r="F4472"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2">
            <v>129982</v>
          </cell>
        </row>
        <row r="4473">
          <cell r="A4473" t="str">
            <v>364543</v>
          </cell>
          <cell r="C4473" t="str">
            <v>ČELBA ZE STŘÍK BET S OCEL VLÁKNY DO C16/20TL DO 150MM</v>
          </cell>
          <cell r="D4473" t="str">
            <v>M2</v>
          </cell>
          <cell r="E4473">
            <v>1710</v>
          </cell>
          <cell r="F4473"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3">
            <v>130002</v>
          </cell>
        </row>
        <row r="4474">
          <cell r="A4474" t="str">
            <v>364544</v>
          </cell>
          <cell r="C4474" t="str">
            <v>ČELBA ZE STŘÍK BET S OCEL VLÁKNY DO C25/30TL DO 150MM</v>
          </cell>
          <cell r="D4474" t="str">
            <v>M2</v>
          </cell>
          <cell r="E4474">
            <v>1890</v>
          </cell>
          <cell r="F4474"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4">
            <v>130022</v>
          </cell>
        </row>
        <row r="4475">
          <cell r="A4475" t="str">
            <v>36454A</v>
          </cell>
          <cell r="C4475" t="str">
            <v>ČELBA ZE STŘÍK BET S OCEL VLÁKNY DO C0/25TL DO 150MM</v>
          </cell>
          <cell r="D4475" t="str">
            <v>M2</v>
          </cell>
          <cell r="E4475">
            <v>1800</v>
          </cell>
          <cell r="F4475"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5">
            <v>130042</v>
          </cell>
        </row>
        <row r="4476">
          <cell r="A4476" t="str">
            <v>36455</v>
          </cell>
          <cell r="C4476" t="str">
            <v>ČELBA ZE STŘÍK BETONU S OCEL VLÁKNY TL DO 200MM</v>
          </cell>
          <cell r="D4476" t="str">
            <v>M2</v>
          </cell>
          <cell r="E4476">
            <v>2520</v>
          </cell>
          <cell r="F4476"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6">
            <v>130066</v>
          </cell>
        </row>
        <row r="4477">
          <cell r="A4477" t="str">
            <v>364553</v>
          </cell>
          <cell r="C4477" t="str">
            <v>ČELBA ZE STŘÍK BET S OCEL VLÁKNY DO C16/20TL DO 200MM</v>
          </cell>
          <cell r="D4477" t="str">
            <v>M2</v>
          </cell>
          <cell r="E4477">
            <v>2260</v>
          </cell>
          <cell r="F4477"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7">
            <v>130086</v>
          </cell>
        </row>
        <row r="4478">
          <cell r="A4478" t="str">
            <v>364554</v>
          </cell>
          <cell r="C4478" t="str">
            <v>ČELBA ZE STŘÍK BET S OCEL VLÁKNY DO C25/30TL DO 200MM</v>
          </cell>
          <cell r="D4478" t="str">
            <v>M2</v>
          </cell>
          <cell r="E4478">
            <v>2520</v>
          </cell>
          <cell r="F4478"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8">
            <v>130106</v>
          </cell>
        </row>
        <row r="4479">
          <cell r="A4479" t="str">
            <v>36455A</v>
          </cell>
          <cell r="C4479" t="str">
            <v>ČELBA ZE STŘÍK BET S OCEL VLÁKNY DO C20/25TL DO 200MM</v>
          </cell>
          <cell r="D4479" t="str">
            <v>M2</v>
          </cell>
          <cell r="E4479">
            <v>2370</v>
          </cell>
          <cell r="F4479" t="str">
            <v>Položka obsahuje zhotovení betonu požadované trvanlivosti a vlastností; - Položka obsahuje dodání čerstvé betonové směsi požadované kvality; - dodání rozptýlené výztuže z ocelových vláken; - nastříkání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79">
            <v>130126</v>
          </cell>
        </row>
        <row r="4480">
          <cell r="A4480" t="str">
            <v>36459</v>
          </cell>
          <cell r="C4480" t="str">
            <v>PŘÍPL ZA HORNINU MOKROU ČELBY ZE STŘÍK BETONU S OCEL VLÁKNY</v>
          </cell>
          <cell r="D4480" t="str">
            <v>M3</v>
          </cell>
          <cell r="E4480">
            <v>971</v>
          </cell>
          <cell r="F4480"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 -</v>
          </cell>
          <cell r="G4480">
            <v>130150</v>
          </cell>
        </row>
        <row r="4481">
          <cell r="A4481" t="str">
            <v>36460</v>
          </cell>
          <cell r="C4481" t="str">
            <v>ČELBA ZE STŘÍK BETONU S UMĚLOHM VLÁKNY</v>
          </cell>
          <cell r="D4481" t="str">
            <v>M3</v>
          </cell>
          <cell r="E4481">
            <v>8450</v>
          </cell>
          <cell r="F4481"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1">
            <v>130178</v>
          </cell>
        </row>
        <row r="4482">
          <cell r="A4482" t="str">
            <v>364603</v>
          </cell>
          <cell r="C4482" t="str">
            <v>ČELBA ZE STŘÍK BETONU S UMĚLOHM VLÁKNY DO C16/20</v>
          </cell>
          <cell r="D4482" t="str">
            <v>M3</v>
          </cell>
          <cell r="E4482">
            <v>7240</v>
          </cell>
          <cell r="F4482"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2">
            <v>130198</v>
          </cell>
        </row>
        <row r="4483">
          <cell r="A4483" t="str">
            <v>364604</v>
          </cell>
          <cell r="C4483" t="str">
            <v>ČELBA ZE STŘÍK BETONU S UMĚLOHM VLÁKNY DO C25/30</v>
          </cell>
          <cell r="D4483" t="str">
            <v>M3</v>
          </cell>
          <cell r="E4483">
            <v>8450</v>
          </cell>
          <cell r="F4483"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3">
            <v>130218</v>
          </cell>
        </row>
        <row r="4484">
          <cell r="A4484" t="str">
            <v>36460A</v>
          </cell>
          <cell r="C4484" t="str">
            <v>ČELBA ZE STŘÍK BETONU S UMĚLOHM VLÁKNY DO C20/25</v>
          </cell>
          <cell r="D4484" t="str">
            <v>M3</v>
          </cell>
          <cell r="E4484">
            <v>7830</v>
          </cell>
          <cell r="F4484"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4">
            <v>130238</v>
          </cell>
        </row>
        <row r="4485">
          <cell r="A4485" t="str">
            <v>36461</v>
          </cell>
          <cell r="C4485" t="str">
            <v>ČELBA ZE STŘÍK BETONU S UMĚLOHM VLÁK TL DO 30MM</v>
          </cell>
          <cell r="D4485" t="str">
            <v>M2</v>
          </cell>
          <cell r="E4485">
            <v>257</v>
          </cell>
          <cell r="F4485"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5">
            <v>130262</v>
          </cell>
        </row>
        <row r="4486">
          <cell r="A4486" t="str">
            <v>364613</v>
          </cell>
          <cell r="C4486" t="str">
            <v>ČELBA ZE STŘÍK BET S UMĚLOHM VLÁK DO C16/20TL DO 30MM</v>
          </cell>
          <cell r="D4486" t="str">
            <v>M2</v>
          </cell>
          <cell r="E4486">
            <v>222</v>
          </cell>
          <cell r="F4486"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6">
            <v>130282</v>
          </cell>
        </row>
        <row r="4487">
          <cell r="A4487" t="str">
            <v>364614</v>
          </cell>
          <cell r="C4487" t="str">
            <v>ČELBA ZE STŘÍK BET S UMĚLOHM VLÁK DO C25/30TL DO 30MM</v>
          </cell>
          <cell r="D4487" t="str">
            <v>M2</v>
          </cell>
          <cell r="E4487">
            <v>257</v>
          </cell>
          <cell r="F4487"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7">
            <v>130302</v>
          </cell>
        </row>
        <row r="4488">
          <cell r="A4488" t="str">
            <v>36461A</v>
          </cell>
          <cell r="C4488" t="str">
            <v>ČELBA ZE STŘÍK BET S UMĚLOHM VLÁK DO C20/25TL DO 30MM</v>
          </cell>
          <cell r="D4488" t="str">
            <v>M2</v>
          </cell>
          <cell r="E4488">
            <v>245</v>
          </cell>
          <cell r="F4488"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8">
            <v>130322</v>
          </cell>
        </row>
        <row r="4489">
          <cell r="A4489" t="str">
            <v>36462</v>
          </cell>
          <cell r="C4489" t="str">
            <v>ČELBA ZE STŘÍK BETONU S UMĚLOHM VLÁK TL DO 50MM</v>
          </cell>
          <cell r="D4489" t="str">
            <v>M2</v>
          </cell>
          <cell r="E4489">
            <v>423</v>
          </cell>
          <cell r="F4489"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89">
            <v>130346</v>
          </cell>
        </row>
        <row r="4490">
          <cell r="A4490" t="str">
            <v>364623</v>
          </cell>
          <cell r="C4490" t="str">
            <v>ČELBA ZE STŘÍK BET S UMĚLOHM VLÁK DO C16/20TL DO 50MM</v>
          </cell>
          <cell r="D4490" t="str">
            <v>M2</v>
          </cell>
          <cell r="E4490">
            <v>368</v>
          </cell>
          <cell r="F4490"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0">
            <v>130366</v>
          </cell>
        </row>
        <row r="4491">
          <cell r="A4491" t="str">
            <v>364624</v>
          </cell>
          <cell r="C4491" t="str">
            <v>ČELBA ZE STŘÍK BET S UMĚLOHM VLÁK DO C25/30TL DO 50MM</v>
          </cell>
          <cell r="D4491" t="str">
            <v>M2</v>
          </cell>
          <cell r="E4491">
            <v>423</v>
          </cell>
          <cell r="F4491"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1">
            <v>130386</v>
          </cell>
        </row>
        <row r="4492">
          <cell r="A4492" t="str">
            <v>36462A</v>
          </cell>
          <cell r="C4492" t="str">
            <v>ČELBA ZE STŘÍK BET S UMĚLOHM VLÁK DO C20/25TL DO 50MM</v>
          </cell>
          <cell r="D4492" t="str">
            <v>M2</v>
          </cell>
          <cell r="E4492">
            <v>393</v>
          </cell>
          <cell r="F4492"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2">
            <v>130406</v>
          </cell>
        </row>
        <row r="4493">
          <cell r="A4493" t="str">
            <v>36463</v>
          </cell>
          <cell r="C4493" t="str">
            <v>ČELBA ZE STŘÍK BETONU S UMĚLOHM VLÁK TL DO 100MM</v>
          </cell>
          <cell r="D4493" t="str">
            <v>M2</v>
          </cell>
          <cell r="E4493">
            <v>845</v>
          </cell>
          <cell r="F4493"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3">
            <v>130430</v>
          </cell>
        </row>
        <row r="4494">
          <cell r="A4494" t="str">
            <v>364633</v>
          </cell>
          <cell r="C4494" t="str">
            <v>ČELBA ZE STŘÍK BET S UMĚLOH VLÁK DO C16/20TL DO 100MM</v>
          </cell>
          <cell r="D4494" t="str">
            <v>M2</v>
          </cell>
          <cell r="E4494">
            <v>733</v>
          </cell>
          <cell r="F4494"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4">
            <v>130450</v>
          </cell>
        </row>
        <row r="4495">
          <cell r="A4495" t="str">
            <v>364634</v>
          </cell>
          <cell r="C4495" t="str">
            <v>ČELBA ZE STŘÍK BET S UMĚLOH VLÁK DO C25/30TL DO 100MM</v>
          </cell>
          <cell r="D4495" t="str">
            <v>M2</v>
          </cell>
          <cell r="E4495">
            <v>845</v>
          </cell>
          <cell r="F4495"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5">
            <v>130470</v>
          </cell>
        </row>
        <row r="4496">
          <cell r="A4496" t="str">
            <v>36463A</v>
          </cell>
          <cell r="C4496" t="str">
            <v>ČELBA ZE STŘÍK BET S UMĚLOH VLÁK DO C20/25TL DO 100MM</v>
          </cell>
          <cell r="D4496" t="str">
            <v>M2</v>
          </cell>
          <cell r="E4496">
            <v>787</v>
          </cell>
          <cell r="F4496"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6">
            <v>130490</v>
          </cell>
        </row>
        <row r="4497">
          <cell r="A4497" t="str">
            <v>36464</v>
          </cell>
          <cell r="C4497" t="str">
            <v>ČELBA ZE STŘÍK BETONU S UMĚLOHM VLÁK TL DO 150MM</v>
          </cell>
          <cell r="D4497" t="str">
            <v>M2</v>
          </cell>
          <cell r="E4497">
            <v>1280</v>
          </cell>
          <cell r="F4497"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7">
            <v>130514</v>
          </cell>
        </row>
        <row r="4498">
          <cell r="A4498" t="str">
            <v>364643</v>
          </cell>
          <cell r="C4498" t="str">
            <v>ČELBA ZE STŘÍK BET S UMĚLOH VLÁK DO C16/20TL DO 150MM</v>
          </cell>
          <cell r="D4498" t="str">
            <v>M2</v>
          </cell>
          <cell r="E4498">
            <v>1100</v>
          </cell>
          <cell r="F4498"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8">
            <v>130534</v>
          </cell>
        </row>
        <row r="4499">
          <cell r="A4499" t="str">
            <v>364644</v>
          </cell>
          <cell r="C4499" t="str">
            <v>ČELBA ZE STŘÍK BET S UMĚLOH VLÁK DO C25/30TL DO 150MM</v>
          </cell>
          <cell r="D4499" t="str">
            <v>M2</v>
          </cell>
          <cell r="E4499">
            <v>1280</v>
          </cell>
          <cell r="F4499"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499">
            <v>130554</v>
          </cell>
        </row>
        <row r="4500">
          <cell r="A4500" t="str">
            <v>36464A</v>
          </cell>
          <cell r="C4500" t="str">
            <v>ČELBA ZE STŘÍK BET S UMĚLOH VLÁK DO C20/25TL DO 150MM</v>
          </cell>
          <cell r="D4500" t="str">
            <v>M2</v>
          </cell>
          <cell r="E4500">
            <v>1190</v>
          </cell>
          <cell r="F4500"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500">
            <v>130574</v>
          </cell>
        </row>
        <row r="4501">
          <cell r="A4501" t="str">
            <v>36465</v>
          </cell>
          <cell r="C4501" t="str">
            <v>ČELBA ZE STŘÍK BETONU S UMĚLOHM VLÁK TL DO 200MM</v>
          </cell>
          <cell r="D4501" t="str">
            <v>M2</v>
          </cell>
          <cell r="E4501">
            <v>1710</v>
          </cell>
          <cell r="F4501"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501">
            <v>130598</v>
          </cell>
        </row>
        <row r="4502">
          <cell r="A4502" t="str">
            <v>364653</v>
          </cell>
          <cell r="C4502" t="str">
            <v>ČELBA ZE STŘÍK BET S UMĚLOH VLÁK DO C16/20TL DO 200MM</v>
          </cell>
          <cell r="D4502" t="str">
            <v>M2</v>
          </cell>
          <cell r="E4502">
            <v>1440</v>
          </cell>
          <cell r="F4502"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502">
            <v>130618</v>
          </cell>
        </row>
        <row r="4503">
          <cell r="A4503" t="str">
            <v>364654</v>
          </cell>
          <cell r="C4503" t="str">
            <v>ČELBA ZE STŘÍK BET S UMĚLOH VLÁK DO C25/30TL DO 200MM</v>
          </cell>
          <cell r="D4503" t="str">
            <v>M2</v>
          </cell>
          <cell r="E4503">
            <v>1710</v>
          </cell>
          <cell r="F4503"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503">
            <v>130638</v>
          </cell>
        </row>
        <row r="4504">
          <cell r="A4504" t="str">
            <v>36465A</v>
          </cell>
          <cell r="C4504" t="str">
            <v>ČELBA ZE STŘÍK BET S UMĚLOH VLÁK DO C20/25TL DO 200MM</v>
          </cell>
          <cell r="D4504" t="str">
            <v>M2</v>
          </cell>
          <cell r="E4504">
            <v>1580</v>
          </cell>
          <cell r="F4504" t="str">
            <v>Položka obsahuje zhotovení betonu požadované trvanlivosti a vlastností; - Položka obsahuje dodání čerstvé betonové směsi požadované kvality; - dodání rozptýlené výztuže z umělohmotných vláken; - nastříkání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mokrý podklad, pokud přítoky v čelbě ražení nepřesahují 1 l/sec; - ztráty při dopravě; - zbytková množství při každém záběru; - větší spotřeba stříkaného betonu při zastříkávání ocelových sítí a hlav kotev (svorníků); - větší spotřeba stříkaného betonu pro zastříkání hlav kotev (svorníků); - užití potřebných přísad a technologií výroby betonu; - vodorovná a svislá doprava, přemístění, přeložení a manipulace s betonem; - provedení průkazních zkoušek betonu; - zařízení potřebná pro provedení stříkaného betonu; -montážní plošiny nebo lešení nutné pro provedení prací; - očištění podkladu výrubu tlakovým vzduchem nebo vodou; -</v>
          </cell>
          <cell r="G4504">
            <v>130658</v>
          </cell>
        </row>
        <row r="4505">
          <cell r="A4505" t="str">
            <v>36469</v>
          </cell>
          <cell r="C4505" t="str">
            <v>PŘÍPL ZA HOR MOKROU ČELBY ZE STŘÍK BETONU S UMĚL VLÁKNY</v>
          </cell>
          <cell r="D4505" t="str">
            <v>M3</v>
          </cell>
          <cell r="E4505">
            <v>804</v>
          </cell>
          <cell r="F4505"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 -</v>
          </cell>
          <cell r="G4505">
            <v>130682</v>
          </cell>
        </row>
        <row r="4506">
          <cell r="A4506" t="str">
            <v>36511</v>
          </cell>
          <cell r="C4506" t="str">
            <v>DEFINITIVNÍ OSTĚNÍ ŠTOLY Z DÍLCŮ BETON</v>
          </cell>
          <cell r="D4506" t="str">
            <v>M3</v>
          </cell>
          <cell r="E4506">
            <v>13400</v>
          </cell>
          <cell r="F4506" t="str">
            <v>dodání betonovéhodílce požadovaného tvaru a vlastností,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 -</v>
          </cell>
          <cell r="G4506">
            <v>130711</v>
          </cell>
        </row>
        <row r="4507">
          <cell r="A4507" t="str">
            <v>365113</v>
          </cell>
          <cell r="C4507" t="str">
            <v>DEFINITIVNÍ OSTĚNÍ ŠTOLY Z DÍLCŮ BETON DO C16/20</v>
          </cell>
          <cell r="D4507" t="str">
            <v>M3</v>
          </cell>
          <cell r="E4507">
            <v>12900</v>
          </cell>
          <cell r="F4507" t="str">
            <v>dodání betonového dílce požadovaného tvaru a vlastností z betonu C16/20; -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507">
            <v>130731</v>
          </cell>
        </row>
        <row r="4508">
          <cell r="A4508" t="str">
            <v>365114</v>
          </cell>
          <cell r="C4508" t="str">
            <v>DEFINITIVNÍ OSTĚNÍ ŠTOLY Z DÍLCŮ BETON DO C25/30</v>
          </cell>
          <cell r="D4508" t="str">
            <v>M3</v>
          </cell>
          <cell r="E4508">
            <v>13400</v>
          </cell>
          <cell r="F4508" t="str">
            <v>dodání betonového dílce požadovaného tvaru a vlastností z betonu C25/30; -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 -</v>
          </cell>
          <cell r="G4508">
            <v>130751</v>
          </cell>
        </row>
        <row r="4509">
          <cell r="A4509" t="str">
            <v>36511A</v>
          </cell>
          <cell r="C4509" t="str">
            <v>DEFINITIVNÍ OSTĚNÍ ŠTOLY Z DÍLCŮ BETON DO C20/25</v>
          </cell>
          <cell r="D4509" t="str">
            <v>M3</v>
          </cell>
          <cell r="E4509">
            <v>13100</v>
          </cell>
          <cell r="F4509" t="str">
            <v>dodání betonového dílce požadovaného tvaru a vlastností z betonu C25/30; -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 -</v>
          </cell>
          <cell r="G4509">
            <v>130771</v>
          </cell>
        </row>
        <row r="4510">
          <cell r="A4510" t="str">
            <v>36512</v>
          </cell>
          <cell r="C4510" t="str">
            <v>DEFINITIVNÍ OSTĚNÍ ŠTOLY Z DÍLCŮ ŽELEZOBET</v>
          </cell>
          <cell r="D4510" t="str">
            <v>M3</v>
          </cell>
          <cell r="E4510">
            <v>18000</v>
          </cell>
          <cell r="F4510" t="str">
            <v>dodání betonovéhodílce požadovaného tvaru a vlastností,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 -</v>
          </cell>
          <cell r="G4510">
            <v>130795</v>
          </cell>
        </row>
        <row r="4511">
          <cell r="A4511" t="str">
            <v>365123</v>
          </cell>
          <cell r="C4511" t="str">
            <v>DEFINITIVNÍ OSTĚNÍ ŠTOLY Z DÍLCŮ ŽELEZOBET DO C16/20</v>
          </cell>
          <cell r="D4511" t="str">
            <v>M3</v>
          </cell>
          <cell r="E4511">
            <v>17400</v>
          </cell>
          <cell r="F4511" t="str">
            <v>dodání betonového dílce požadovaného tvaru a vlastností z betonu C16/20;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 -</v>
          </cell>
          <cell r="G4511">
            <v>130815</v>
          </cell>
        </row>
        <row r="4512">
          <cell r="A4512" t="str">
            <v>365124</v>
          </cell>
          <cell r="C4512" t="str">
            <v>DEFINITIVNÍ OSTĚNÍ ŠTOLY Z DÍLCŮ ŽELEZOBET DO C25/30</v>
          </cell>
          <cell r="D4512" t="str">
            <v>M3</v>
          </cell>
          <cell r="E4512">
            <v>18000</v>
          </cell>
          <cell r="F4512" t="str">
            <v>dodání betonového dílce požadovaného tvaru a vlastností z betonu C25/30;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 -</v>
          </cell>
          <cell r="G4512">
            <v>130835</v>
          </cell>
        </row>
        <row r="4513">
          <cell r="A4513" t="str">
            <v>36512A</v>
          </cell>
          <cell r="C4513" t="str">
            <v>DEFINITIVNÍ OSTĚNÍ ŠTOLY Z DÍLCŮ ŽELEZOBET DO C20/25</v>
          </cell>
          <cell r="D4513" t="str">
            <v>M3</v>
          </cell>
          <cell r="E4513">
            <v>17700</v>
          </cell>
          <cell r="F4513" t="str">
            <v>dodání betonového dílce požadovaného tvaru a vlastností z betonu C25/30;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 -</v>
          </cell>
          <cell r="G4513">
            <v>130855</v>
          </cell>
        </row>
        <row r="4514">
          <cell r="A4514" t="str">
            <v>36531</v>
          </cell>
          <cell r="C4514" t="str">
            <v>DEFINITIVNÍ OSTĚNÍ ŠTOLY Z PROST BET</v>
          </cell>
          <cell r="D4514" t="str">
            <v>M3</v>
          </cell>
          <cell r="E4514">
            <v>9750</v>
          </cell>
          <cell r="F4514"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
          </cell>
          <cell r="G4514">
            <v>130879</v>
          </cell>
        </row>
        <row r="4515">
          <cell r="A4515" t="str">
            <v>365313</v>
          </cell>
          <cell r="C4515" t="str">
            <v>DEFINITIVNÍ OSTĚNÍ ŠTOLY Z PROST BET DO C16/20</v>
          </cell>
          <cell r="D4515" t="str">
            <v>M3</v>
          </cell>
          <cell r="E4515">
            <v>9340</v>
          </cell>
          <cell r="F4515"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
          </cell>
          <cell r="G4515">
            <v>130899</v>
          </cell>
        </row>
        <row r="4516">
          <cell r="A4516" t="str">
            <v>365314</v>
          </cell>
          <cell r="C4516" t="str">
            <v>DEFINITIVNÍ OSTĚNÍ ŠTOLY Z PROST BET DO C25/30</v>
          </cell>
          <cell r="D4516" t="str">
            <v>M3</v>
          </cell>
          <cell r="E4516">
            <v>9750</v>
          </cell>
          <cell r="F4516"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
          </cell>
          <cell r="G4516">
            <v>130919</v>
          </cell>
        </row>
        <row r="4517">
          <cell r="A4517" t="str">
            <v>36531A</v>
          </cell>
          <cell r="C4517" t="str">
            <v>DEFINITIVNÍ OSTĚNÍ ŠTOLY Z PROST BET DO C20/25</v>
          </cell>
          <cell r="D4517" t="str">
            <v>M3</v>
          </cell>
          <cell r="E4517">
            <v>9550</v>
          </cell>
          <cell r="F4517"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
          </cell>
          <cell r="G4517">
            <v>130939</v>
          </cell>
        </row>
        <row r="4518">
          <cell r="A4518" t="str">
            <v>36532</v>
          </cell>
          <cell r="C4518" t="str">
            <v>DEFINITIVNÍ OSTĚNÍ ŠTOLY ZE ŽELEZOBET</v>
          </cell>
          <cell r="D4518" t="str">
            <v>M3</v>
          </cell>
          <cell r="E4518">
            <v>10300</v>
          </cell>
          <cell r="F4518"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518">
            <v>130963</v>
          </cell>
        </row>
        <row r="4519">
          <cell r="A4519" t="str">
            <v>365323</v>
          </cell>
          <cell r="C4519" t="str">
            <v>DEFINITIVNÍ OSTĚNÍ ŠTOLY ZE ŽELEZOBET DO C16/20</v>
          </cell>
          <cell r="D4519" t="str">
            <v>M3</v>
          </cell>
          <cell r="E4519">
            <v>9750</v>
          </cell>
          <cell r="F4519"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
          </cell>
          <cell r="G4519">
            <v>130996</v>
          </cell>
        </row>
        <row r="4520">
          <cell r="A4520" t="str">
            <v>365324</v>
          </cell>
          <cell r="C4520" t="str">
            <v>DEFINITIVNÍ OSTĚNÍ ŠTOLY ZE ŽELEZOBET DO C25/30</v>
          </cell>
          <cell r="D4520" t="str">
            <v>M3</v>
          </cell>
          <cell r="E4520">
            <v>10300</v>
          </cell>
          <cell r="F4520"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
          </cell>
          <cell r="G4520">
            <v>131016</v>
          </cell>
        </row>
        <row r="4521">
          <cell r="A4521" t="str">
            <v>36532A</v>
          </cell>
          <cell r="C4521" t="str">
            <v>DEFINITIVNÍ OSTĚNÍ ŠTOLY ZE ŽELEZOBET DO C20/25</v>
          </cell>
          <cell r="D4521" t="str">
            <v>M3</v>
          </cell>
          <cell r="E4521">
            <v>10000</v>
          </cell>
          <cell r="F4521"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
          </cell>
          <cell r="G4521">
            <v>131036</v>
          </cell>
        </row>
        <row r="4522">
          <cell r="A4522" t="str">
            <v>36535</v>
          </cell>
          <cell r="C4522" t="str">
            <v>BEDNĚNÍ DEFINITIVNÍHO OSTĚNÍ ŠTOLY</v>
          </cell>
          <cell r="D4522" t="str">
            <v>M2</v>
          </cell>
          <cell r="E4522">
            <v>2020</v>
          </cell>
          <cell r="F4522" t="str">
            <v>doprava, dodání, zřízení, údržbu a odstranění bednění s úpravou povrchu podle požadované kvality povrchu betonu, včetně odbědňovacích prostředků, podpěrných a pomocných konstrukcí a materiálů; - nátěry zabraňující soudržnost betonu a bednění; - bednění pracovních a dilatačních spár; - rozepření bednění; - zřízení otvorů pro ukládání betonu a pro jeho řádné zpracování; -montážní plošiny nebo lešení nutné pro provedení prací; -</v>
          </cell>
          <cell r="G4522">
            <v>131060</v>
          </cell>
        </row>
        <row r="4523">
          <cell r="A4523" t="str">
            <v>36536</v>
          </cell>
          <cell r="C4523" t="str">
            <v>VÝZTUŽ DEFINITIVNÍHO OSTĚNÍ ŠTOLY Z BET OCELI</v>
          </cell>
          <cell r="D4523" t="str">
            <v>T</v>
          </cell>
          <cell r="E4523">
            <v>48600</v>
          </cell>
          <cell r="F4523"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523">
            <v>131084</v>
          </cell>
        </row>
        <row r="4524">
          <cell r="A4524" t="str">
            <v>365364</v>
          </cell>
          <cell r="C4524" t="str">
            <v>VÝZTUŽ DEFINITIVNÍHO OSTĚNÍ ŠTOLY Z BET OCELI 10425, B420B</v>
          </cell>
          <cell r="D4524" t="str">
            <v>T</v>
          </cell>
          <cell r="E4524">
            <v>52100</v>
          </cell>
          <cell r="F4524"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524">
            <v>131104</v>
          </cell>
        </row>
        <row r="4525">
          <cell r="A4525" t="str">
            <v>365365</v>
          </cell>
          <cell r="C4525" t="str">
            <v>VÝZTUŽ DEFINITIVNÍHO OSTĚNÍ ŠTOLY Z BET OCELI 10505, B500B</v>
          </cell>
          <cell r="D4525" t="str">
            <v>T</v>
          </cell>
          <cell r="E4525">
            <v>54600</v>
          </cell>
          <cell r="F4525"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525">
            <v>131124</v>
          </cell>
        </row>
        <row r="4526">
          <cell r="A4526" t="str">
            <v>365366</v>
          </cell>
          <cell r="C4526" t="str">
            <v>VÝZTUŽ DEFINITIVNÍHO OSTĚNÍ ŠTOLY Z KARI SÍTÍ</v>
          </cell>
          <cell r="D4526" t="str">
            <v>T</v>
          </cell>
          <cell r="E4526">
            <v>36500</v>
          </cell>
          <cell r="F4526" t="str">
            <v>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526">
            <v>131144</v>
          </cell>
        </row>
        <row r="4527">
          <cell r="A4527" t="str">
            <v>365367</v>
          </cell>
          <cell r="C4527" t="str">
            <v>VÝZTUŽ DEFINITIVNÍHO OSTĚNÍ ŠTOLY TUHÁ</v>
          </cell>
          <cell r="D4527" t="str">
            <v>T</v>
          </cell>
          <cell r="E4527">
            <v>30000</v>
          </cell>
          <cell r="F4527" t="str">
            <v>Popisy prací zahrnují veškerý materiál, výrobky a polotovary, včetně mimostaveništní a vnitrostaveništní dopravy (rovněž přesuny), včetně naložení a složení, případně s uložením; - dodání tuhé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527">
            <v>131164</v>
          </cell>
        </row>
        <row r="4528">
          <cell r="A4528" t="str">
            <v>365368</v>
          </cell>
          <cell r="C4528" t="str">
            <v>VÝZTUŽ DEFINITIVNÍHO OSTĚNÍ ŠTOLY ZE SVAŘOVANÝCH SÍTÍ</v>
          </cell>
          <cell r="D4528" t="str">
            <v>T</v>
          </cell>
          <cell r="E4528">
            <v>34900</v>
          </cell>
          <cell r="F4528" t="str">
            <v>Popisy prací zahrnují veškerý materiál, výrobky a polotovary, včetně mimostaveništní a vnitrostaveništní dopravy (rovněž přesuny), včetně naložení a složení, případně s uložením;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528">
            <v>131184</v>
          </cell>
        </row>
        <row r="4529">
          <cell r="A4529" t="str">
            <v>36538</v>
          </cell>
          <cell r="C4529" t="str">
            <v>DEFINITIVNÍ OSTĚNÍ ŠTOLY ZE ŽELBET VČET VÝZTUŽE</v>
          </cell>
          <cell r="D4529" t="str">
            <v>M3</v>
          </cell>
          <cell r="E4529">
            <v>18000</v>
          </cell>
          <cell r="F4529"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 osazení měřících zařízení a úpravy pro ně; - osazení měřících skříní nebo míst pro měření bludných proudů.</v>
          </cell>
          <cell r="G4529">
            <v>131208</v>
          </cell>
        </row>
        <row r="4530">
          <cell r="A4530" t="str">
            <v>365383</v>
          </cell>
          <cell r="C4530" t="str">
            <v>DEFINIT OSTĚNÍ ŠTOLY ZE ŽELBET VČET VÝZTUŽE DO C16/20</v>
          </cell>
          <cell r="D4530" t="str">
            <v>M3</v>
          </cell>
          <cell r="E4530">
            <v>17600</v>
          </cell>
          <cell r="F4530"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 osazení měřících zařízení a úpravy pro ně; - osazení měřících skříní nebo míst pro měření bludných proudů.</v>
          </cell>
          <cell r="G4530">
            <v>131228</v>
          </cell>
        </row>
        <row r="4531">
          <cell r="A4531" t="str">
            <v>365384</v>
          </cell>
          <cell r="C4531" t="str">
            <v>DEFINIT OSTĚNÍ ŠTOLY ZE ŽELBET VČET VÝZTUŽE DO C25/30</v>
          </cell>
          <cell r="D4531" t="str">
            <v>M3</v>
          </cell>
          <cell r="E4531">
            <v>18000</v>
          </cell>
          <cell r="F4531"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 osazení měřících zařízení a úpravy pro ně; - osazení měřících skříní nebo míst pro měření bludných proudů.</v>
          </cell>
          <cell r="G4531">
            <v>131248</v>
          </cell>
        </row>
        <row r="4532">
          <cell r="A4532" t="str">
            <v>36538A</v>
          </cell>
          <cell r="C4532" t="str">
            <v>DEFINIT OSTĚNÍ ŠTOLY ZE ŽELBET VČET VÝZTUŽE DO C20/25</v>
          </cell>
          <cell r="D4532" t="str">
            <v>M3</v>
          </cell>
          <cell r="E4532">
            <v>17700</v>
          </cell>
          <cell r="F4532"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 osazení měřících zařízení a úpravy pro ně; - osazení měřících skříní nebo míst pro měření bludných proudů.</v>
          </cell>
          <cell r="G4532">
            <v>131268</v>
          </cell>
        </row>
        <row r="4533">
          <cell r="A4533" t="str">
            <v>36540</v>
          </cell>
          <cell r="C4533" t="str">
            <v>DEFINITIVNÍ OSTĚNÍ ŠTOLY ZE STŘÍKANÉHO BETONU</v>
          </cell>
          <cell r="D4533" t="str">
            <v>M3</v>
          </cell>
          <cell r="E4533">
            <v>10600</v>
          </cell>
          <cell r="F4533"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33">
            <v>131295</v>
          </cell>
        </row>
        <row r="4534">
          <cell r="A4534" t="str">
            <v>365403</v>
          </cell>
          <cell r="C4534" t="str">
            <v>DEFINIT OSTĚNÍ ŠTOLY ZE STŘÍKANÉHO BETONU DO C16/20</v>
          </cell>
          <cell r="D4534" t="str">
            <v>M3</v>
          </cell>
          <cell r="E4534">
            <v>8980</v>
          </cell>
          <cell r="F4534"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34">
            <v>131315</v>
          </cell>
        </row>
        <row r="4535">
          <cell r="A4535" t="str">
            <v>365404</v>
          </cell>
          <cell r="C4535" t="str">
            <v>DEFINIT OSTĚNÍ ŠTOLY ZE STŘÍKANÉHO BETONU DO C25/30</v>
          </cell>
          <cell r="D4535" t="str">
            <v>M3</v>
          </cell>
          <cell r="E4535">
            <v>9770</v>
          </cell>
          <cell r="F4535"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35">
            <v>131335</v>
          </cell>
        </row>
        <row r="4536">
          <cell r="A4536" t="str">
            <v>36540A</v>
          </cell>
          <cell r="C4536" t="str">
            <v>DEFINIT OSTĚNÍ ŠTOLY ZE STŘÍKANÉHO BETONU DO C20/25</v>
          </cell>
          <cell r="D4536" t="str">
            <v>M3</v>
          </cell>
          <cell r="E4536">
            <v>8880</v>
          </cell>
          <cell r="F4536"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36">
            <v>131355</v>
          </cell>
        </row>
        <row r="4537">
          <cell r="A4537" t="str">
            <v>36542</v>
          </cell>
          <cell r="C4537" t="str">
            <v>DEFIN OSTĚNÍ ŠTOLY ZE STŘÍK BETONU TL DO 50MM</v>
          </cell>
          <cell r="D4537" t="str">
            <v>M2</v>
          </cell>
          <cell r="E4537">
            <v>529</v>
          </cell>
          <cell r="F4537"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37">
            <v>131379</v>
          </cell>
        </row>
        <row r="4538">
          <cell r="A4538" t="str">
            <v>365423</v>
          </cell>
          <cell r="C4538" t="str">
            <v>DEFIN OSTĚNÍ ŠTOLY ZE STŘÍK BET DO C16/20TL DO 50MM</v>
          </cell>
          <cell r="D4538" t="str">
            <v>M2</v>
          </cell>
          <cell r="E4538">
            <v>448</v>
          </cell>
          <cell r="F4538"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38">
            <v>131399</v>
          </cell>
        </row>
        <row r="4539">
          <cell r="A4539" t="str">
            <v>365424</v>
          </cell>
          <cell r="C4539" t="str">
            <v>DEFIN OSTĚNÍ ŠTOLY ZE STŘÍK BET DO C25/30TL DO 50MM</v>
          </cell>
          <cell r="D4539" t="str">
            <v>M2</v>
          </cell>
          <cell r="E4539">
            <v>529</v>
          </cell>
          <cell r="F4539"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39">
            <v>131419</v>
          </cell>
        </row>
        <row r="4540">
          <cell r="A4540" t="str">
            <v>36542A</v>
          </cell>
          <cell r="C4540" t="str">
            <v>DEFIN OSTĚNÍ ŠTOLY ZE STŘÍK BET DO C20/25TL DO 50MM</v>
          </cell>
          <cell r="D4540" t="str">
            <v>M2</v>
          </cell>
          <cell r="E4540">
            <v>489</v>
          </cell>
          <cell r="F4540"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0">
            <v>131439</v>
          </cell>
        </row>
        <row r="4541">
          <cell r="A4541" t="str">
            <v>36543</v>
          </cell>
          <cell r="C4541" t="str">
            <v>DEFIN OSTĚNÍ ŠTOLY ZE STŘÍK BETONU TL DO 100MM</v>
          </cell>
          <cell r="D4541" t="str">
            <v>M2</v>
          </cell>
          <cell r="E4541">
            <v>1060</v>
          </cell>
          <cell r="F454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1">
            <v>131463</v>
          </cell>
        </row>
        <row r="4542">
          <cell r="A4542" t="str">
            <v>365433</v>
          </cell>
          <cell r="C4542" t="str">
            <v>DEFIN OSTĚNÍ ŠTOLY ZE STŘÍK BET DO C16/20TL DO 100MM</v>
          </cell>
          <cell r="D4542" t="str">
            <v>M2</v>
          </cell>
          <cell r="E4542">
            <v>898</v>
          </cell>
          <cell r="F4542"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2">
            <v>131483</v>
          </cell>
        </row>
        <row r="4543">
          <cell r="A4543" t="str">
            <v>365434</v>
          </cell>
          <cell r="C4543" t="str">
            <v>DEFIN OSTĚNÍ ŠTOLY ZE STŘÍK BET DO C25/30TL DO 100MM</v>
          </cell>
          <cell r="D4543" t="str">
            <v>M2</v>
          </cell>
          <cell r="E4543">
            <v>1060</v>
          </cell>
          <cell r="F4543"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3">
            <v>131503</v>
          </cell>
        </row>
        <row r="4544">
          <cell r="A4544" t="str">
            <v>36543A</v>
          </cell>
          <cell r="C4544" t="str">
            <v>DEFIN OSTĚNÍ ŠTOLY ZE STŘÍK BET DO C20/25TL DO 100MM</v>
          </cell>
          <cell r="D4544" t="str">
            <v>M2</v>
          </cell>
          <cell r="E4544">
            <v>977</v>
          </cell>
          <cell r="F4544"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4">
            <v>131523</v>
          </cell>
        </row>
        <row r="4545">
          <cell r="A4545" t="str">
            <v>36544</v>
          </cell>
          <cell r="C4545" t="str">
            <v>DEFIN OSTĚNÍ ŠTOLY ZE STŘÍK BETONU TL DO 150MM</v>
          </cell>
          <cell r="D4545" t="str">
            <v>M2</v>
          </cell>
          <cell r="E4545">
            <v>1580</v>
          </cell>
          <cell r="F4545"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5">
            <v>131547</v>
          </cell>
        </row>
        <row r="4546">
          <cell r="A4546" t="str">
            <v>365443</v>
          </cell>
          <cell r="C4546" t="str">
            <v>DEFIN OSTĚNÍ ŠTOLY ZE STŘÍK BET DO C16/20TL DO 150MM</v>
          </cell>
          <cell r="D4546" t="str">
            <v>M2</v>
          </cell>
          <cell r="E4546">
            <v>1340</v>
          </cell>
          <cell r="F4546"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6">
            <v>131567</v>
          </cell>
        </row>
        <row r="4547">
          <cell r="A4547" t="str">
            <v>365444</v>
          </cell>
          <cell r="C4547" t="str">
            <v>DEFIN OSTĚNÍ ŠTOLY ZE STŘÍK BET DO C25/30TL DO 150MM</v>
          </cell>
          <cell r="D4547" t="str">
            <v>M2</v>
          </cell>
          <cell r="E4547">
            <v>1580</v>
          </cell>
          <cell r="F4547"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7">
            <v>131587</v>
          </cell>
        </row>
        <row r="4548">
          <cell r="A4548" t="str">
            <v>36544A</v>
          </cell>
          <cell r="C4548" t="str">
            <v>DEFIN OSTĚNÍ ŠTOLY ZE STŘÍK BET DO C20/25TL DO 150MM</v>
          </cell>
          <cell r="D4548" t="str">
            <v>M2</v>
          </cell>
          <cell r="E4548">
            <v>1470</v>
          </cell>
          <cell r="F4548"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48">
            <v>131607</v>
          </cell>
        </row>
        <row r="4549">
          <cell r="A4549" t="str">
            <v>36545</v>
          </cell>
          <cell r="C4549" t="str">
            <v>DEFIN OSTĚNÍ ŠTOLY ZE STŘÍK BETONU TL DO 200MM</v>
          </cell>
          <cell r="D4549" t="str">
            <v>M2</v>
          </cell>
          <cell r="E4549">
            <v>2110</v>
          </cell>
          <cell r="F4549"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49">
            <v>131631</v>
          </cell>
        </row>
        <row r="4550">
          <cell r="A4550" t="str">
            <v>365453</v>
          </cell>
          <cell r="C4550" t="str">
            <v>DEFIN OSTĚNÍ ŠTOLY ZE STŘÍK BET DO C16/20TL DO 200MM</v>
          </cell>
          <cell r="D4550" t="str">
            <v>M2</v>
          </cell>
          <cell r="E4550">
            <v>1800</v>
          </cell>
          <cell r="F4550"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0">
            <v>131651</v>
          </cell>
        </row>
        <row r="4551">
          <cell r="A4551" t="str">
            <v>365454</v>
          </cell>
          <cell r="C4551" t="str">
            <v>DEFIN OSTĚNÍ ŠTOLY ZE STŘÍK BET DO C25/30TL DO 200MM</v>
          </cell>
          <cell r="D4551" t="str">
            <v>M2</v>
          </cell>
          <cell r="E4551">
            <v>2110</v>
          </cell>
          <cell r="F455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1">
            <v>131671</v>
          </cell>
        </row>
        <row r="4552">
          <cell r="A4552" t="str">
            <v>36545A</v>
          </cell>
          <cell r="C4552" t="str">
            <v>DEFIN OSTĚNÍ ŠTOLY ZE STŘÍK BET DO C20/25TL DO 200MM</v>
          </cell>
          <cell r="D4552" t="str">
            <v>M2</v>
          </cell>
          <cell r="E4552">
            <v>1960</v>
          </cell>
          <cell r="F4552"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2">
            <v>131691</v>
          </cell>
        </row>
        <row r="4553">
          <cell r="A4553" t="str">
            <v>36546</v>
          </cell>
          <cell r="C4553" t="str">
            <v>DEFIN OSTĚNÍ ŠTOLY ZE STŘÍK BETONU TL DO 250MM</v>
          </cell>
          <cell r="D4553" t="str">
            <v>M2</v>
          </cell>
          <cell r="E4553">
            <v>2650</v>
          </cell>
          <cell r="F4553"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3">
            <v>131715</v>
          </cell>
        </row>
        <row r="4554">
          <cell r="A4554" t="str">
            <v>365463</v>
          </cell>
          <cell r="C4554" t="str">
            <v>DEFIN OSTĚNÍ ŠTOLY ZE STŘÍK BET DO C16/20TL DO 250MM</v>
          </cell>
          <cell r="D4554" t="str">
            <v>M2</v>
          </cell>
          <cell r="E4554">
            <v>2250</v>
          </cell>
          <cell r="F4554"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4">
            <v>131735</v>
          </cell>
        </row>
        <row r="4555">
          <cell r="A4555" t="str">
            <v>365464</v>
          </cell>
          <cell r="C4555" t="str">
            <v>DEFIN OSTĚNÍ ŠTOLY ZE STŘÍK BET DO C25/30TL DO 250MM</v>
          </cell>
          <cell r="D4555" t="str">
            <v>M2</v>
          </cell>
          <cell r="E4555">
            <v>2650</v>
          </cell>
          <cell r="F4555"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5">
            <v>131755</v>
          </cell>
        </row>
        <row r="4556">
          <cell r="A4556" t="str">
            <v>36546A</v>
          </cell>
          <cell r="C4556" t="str">
            <v>DEFIN OSTĚNÍ ŠTOLY ZE STŘÍK BET DO C20/25TL DO 250MM</v>
          </cell>
          <cell r="D4556" t="str">
            <v>M2</v>
          </cell>
          <cell r="E4556">
            <v>2450</v>
          </cell>
          <cell r="F4556"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6">
            <v>131775</v>
          </cell>
        </row>
        <row r="4557">
          <cell r="A4557" t="str">
            <v>36547</v>
          </cell>
          <cell r="C4557" t="str">
            <v>DEFIN OSTĚNÍ ŠTOLY ZE STŘÍK BETONU TL DO 300MM</v>
          </cell>
          <cell r="D4557" t="str">
            <v>M2</v>
          </cell>
          <cell r="E4557">
            <v>3180</v>
          </cell>
          <cell r="F4557"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7">
            <v>131799</v>
          </cell>
        </row>
        <row r="4558">
          <cell r="A4558" t="str">
            <v>365473</v>
          </cell>
          <cell r="C4558" t="str">
            <v>DEFIN OSTĚNÍ ŠTOLY ZE STŘÍK BET DO C16/20TL DO 300MM</v>
          </cell>
          <cell r="D4558" t="str">
            <v>M2</v>
          </cell>
          <cell r="E4558">
            <v>2700</v>
          </cell>
          <cell r="F4558"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8">
            <v>131819</v>
          </cell>
        </row>
        <row r="4559">
          <cell r="A4559" t="str">
            <v>365474</v>
          </cell>
          <cell r="C4559" t="str">
            <v>DEFIN OSTĚNÍ ŠTOLY ZE STŘÍK BET DO C25/30TL DO 300MM</v>
          </cell>
          <cell r="D4559" t="str">
            <v>M2</v>
          </cell>
          <cell r="E4559">
            <v>3180</v>
          </cell>
          <cell r="F4559"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59">
            <v>131839</v>
          </cell>
        </row>
        <row r="4560">
          <cell r="A4560" t="str">
            <v>36547A</v>
          </cell>
          <cell r="C4560" t="str">
            <v>DEFIN OSTĚNÍ ŠTOLY ZE STŘÍK BET DO C20/25TL DO 300MM</v>
          </cell>
          <cell r="D4560" t="str">
            <v>M2</v>
          </cell>
          <cell r="E4560">
            <v>2930</v>
          </cell>
          <cell r="F4560"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60">
            <v>131859</v>
          </cell>
        </row>
        <row r="4561">
          <cell r="A4561" t="str">
            <v>36548</v>
          </cell>
          <cell r="C4561" t="str">
            <v>PŘÍPL ZA DALŠ 50MM TL DEFIN OSTĚNÍ ŠTOLY ZE STŘ BET</v>
          </cell>
          <cell r="D4561" t="str">
            <v>M2</v>
          </cell>
          <cell r="E4561">
            <v>529</v>
          </cell>
          <cell r="F4561" t="str">
            <v>příplatek obsahuje ztížené provádění vrstvy stříkaného betonu nad tl. 300mm.</v>
          </cell>
          <cell r="G4561">
            <v>131883</v>
          </cell>
        </row>
        <row r="4562">
          <cell r="A4562" t="str">
            <v>365483</v>
          </cell>
          <cell r="C4562" t="str">
            <v>PŘÍP ZA DAL 50MM TL DEF OST ŠTOLY ZE STŘ BET DO C16/20</v>
          </cell>
          <cell r="D4562" t="str">
            <v>M2</v>
          </cell>
          <cell r="E4562">
            <v>448</v>
          </cell>
          <cell r="F4562" t="str">
            <v>příplatek obsahuje ztížené provádění vrstvy stříkaného betonu nad tl. 300mm z betonu C16/20.</v>
          </cell>
          <cell r="G4562">
            <v>131903</v>
          </cell>
        </row>
        <row r="4563">
          <cell r="A4563" t="str">
            <v>365484</v>
          </cell>
          <cell r="C4563" t="str">
            <v>PŘÍP ZA DAL 50MM TL DEF OST ŠTOLY ZE STŘ BET DO C25/30</v>
          </cell>
          <cell r="D4563" t="str">
            <v>M2</v>
          </cell>
          <cell r="E4563">
            <v>529</v>
          </cell>
          <cell r="F4563" t="str">
            <v>příplatek obsahuje ztížené provádění vrstvy stříkaného betonu nad tl. 300mm z betonu C25/30.</v>
          </cell>
          <cell r="G4563">
            <v>131923</v>
          </cell>
        </row>
        <row r="4564">
          <cell r="A4564" t="str">
            <v>36549</v>
          </cell>
          <cell r="C4564" t="str">
            <v>PŘÍPL ZA HOR MOKROU DEFIN OSTĚNÍ ŠTOLY ZE STŘÍK BETONU</v>
          </cell>
          <cell r="D4564" t="str">
            <v>M3</v>
          </cell>
          <cell r="E4564">
            <v>1200</v>
          </cell>
          <cell r="F4564"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564">
            <v>131947</v>
          </cell>
        </row>
        <row r="4565">
          <cell r="A4565" t="str">
            <v>36550</v>
          </cell>
          <cell r="C4565" t="str">
            <v>DEF OSTĚNÍ ŠTOLY ZE STŘ BET S OCEL VLÁKNY</v>
          </cell>
          <cell r="D4565" t="str">
            <v>M3</v>
          </cell>
          <cell r="E4565">
            <v>14700</v>
          </cell>
          <cell r="F4565"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65">
            <v>131975</v>
          </cell>
        </row>
        <row r="4566">
          <cell r="A4566" t="str">
            <v>365503</v>
          </cell>
          <cell r="C4566" t="str">
            <v>DEF OSTĚNÍ ŠTOLY ZE STŘ BET S OCEL VLÁKNY DO C16/20</v>
          </cell>
          <cell r="D4566" t="str">
            <v>M3</v>
          </cell>
          <cell r="E4566">
            <v>13300</v>
          </cell>
          <cell r="F4566"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66">
            <v>131995</v>
          </cell>
        </row>
        <row r="4567">
          <cell r="A4567" t="str">
            <v>365504</v>
          </cell>
          <cell r="C4567" t="str">
            <v>DEF OSTĚNÍ ŠTOLY ZE STŘ BET S OCEL VLÁKNY DO C25/30</v>
          </cell>
          <cell r="D4567" t="str">
            <v>M3</v>
          </cell>
          <cell r="E4567">
            <v>14700</v>
          </cell>
          <cell r="F4567"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67">
            <v>132015</v>
          </cell>
        </row>
        <row r="4568">
          <cell r="A4568" t="str">
            <v>36550A</v>
          </cell>
          <cell r="C4568" t="str">
            <v>DEF OSTĚNÍ ŠTOLY ZE STŘ BET S OCEL VLÁKNY DO C20/25</v>
          </cell>
          <cell r="D4568" t="str">
            <v>M3</v>
          </cell>
          <cell r="E4568">
            <v>13900</v>
          </cell>
          <cell r="F4568"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68">
            <v>132035</v>
          </cell>
        </row>
        <row r="4569">
          <cell r="A4569" t="str">
            <v>36552</v>
          </cell>
          <cell r="C4569" t="str">
            <v>DEF OSTĚNÍ ŠTOLY ZE SB S OCEL VLÁKNY TL DO 50MM</v>
          </cell>
          <cell r="D4569" t="str">
            <v>M2</v>
          </cell>
          <cell r="E4569">
            <v>739</v>
          </cell>
          <cell r="F4569"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69">
            <v>132059</v>
          </cell>
        </row>
        <row r="4570">
          <cell r="A4570" t="str">
            <v>365523</v>
          </cell>
          <cell r="C4570" t="str">
            <v>DEF OST ŠTOLY ZE SB S OCEL VLÁKNY DO C16/20TL DO 50MM</v>
          </cell>
          <cell r="D4570" t="str">
            <v>M2</v>
          </cell>
          <cell r="E4570">
            <v>660</v>
          </cell>
          <cell r="F4570"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0">
            <v>132079</v>
          </cell>
        </row>
        <row r="4571">
          <cell r="A4571" t="str">
            <v>365524</v>
          </cell>
          <cell r="C4571" t="str">
            <v>DEF OST ŠTOLY ZE SB S OCEL VLÁKNY DO C25/30TL DO 50MM</v>
          </cell>
          <cell r="D4571" t="str">
            <v>M2</v>
          </cell>
          <cell r="E4571">
            <v>739</v>
          </cell>
          <cell r="F4571"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1">
            <v>132099</v>
          </cell>
        </row>
        <row r="4572">
          <cell r="A4572" t="str">
            <v>36552A</v>
          </cell>
          <cell r="C4572" t="str">
            <v>DEF OST ŠTOLY ZE SB S OCEL VLÁKNY DO C20/25TL DO 50MM</v>
          </cell>
          <cell r="D4572" t="str">
            <v>M2</v>
          </cell>
          <cell r="E4572">
            <v>701</v>
          </cell>
          <cell r="F4572"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2">
            <v>132119</v>
          </cell>
        </row>
        <row r="4573">
          <cell r="A4573" t="str">
            <v>36553</v>
          </cell>
          <cell r="C4573" t="str">
            <v>DEF OSTĚNÍ ŠTOLY ZE SB S OCEL VLÁKNY TL DO 100MM</v>
          </cell>
          <cell r="D4573" t="str">
            <v>M2</v>
          </cell>
          <cell r="E4573">
            <v>1490</v>
          </cell>
          <cell r="F4573"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3">
            <v>132143</v>
          </cell>
        </row>
        <row r="4574">
          <cell r="A4574" t="str">
            <v>365533</v>
          </cell>
          <cell r="C4574" t="str">
            <v>DEF OST ŠTOLY ZE SB S OCEL VLÁK DO C16/20TL DO 100MM</v>
          </cell>
          <cell r="D4574" t="str">
            <v>M2</v>
          </cell>
          <cell r="E4574">
            <v>1310</v>
          </cell>
          <cell r="F4574"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4">
            <v>132163</v>
          </cell>
        </row>
        <row r="4575">
          <cell r="A4575" t="str">
            <v>365534</v>
          </cell>
          <cell r="C4575" t="str">
            <v>DEF OST ŠTOLY ZE SB S OCEL VLÁK DO C25/30TL DO 100MM</v>
          </cell>
          <cell r="D4575" t="str">
            <v>M2</v>
          </cell>
          <cell r="E4575">
            <v>1490</v>
          </cell>
          <cell r="F4575"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5">
            <v>132183</v>
          </cell>
        </row>
        <row r="4576">
          <cell r="A4576" t="str">
            <v>36553A</v>
          </cell>
          <cell r="C4576" t="str">
            <v>DEF OST ŠTOLY ZE SB S OCEL VLÁK DO C20/25TL DO 100MM</v>
          </cell>
          <cell r="D4576" t="str">
            <v>M2</v>
          </cell>
          <cell r="E4576">
            <v>1390</v>
          </cell>
          <cell r="F4576"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6">
            <v>132203</v>
          </cell>
        </row>
        <row r="4577">
          <cell r="A4577" t="str">
            <v>36554</v>
          </cell>
          <cell r="C4577" t="str">
            <v>DEF OSTĚNÍ ŠTOLY ZE SB S OCEL VLÁKNY TL DO 150MM</v>
          </cell>
          <cell r="D4577" t="str">
            <v>M2</v>
          </cell>
          <cell r="E4577">
            <v>2220</v>
          </cell>
          <cell r="F4577"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7">
            <v>132227</v>
          </cell>
        </row>
        <row r="4578">
          <cell r="A4578" t="str">
            <v>365543</v>
          </cell>
          <cell r="C4578" t="str">
            <v>DEF OST ŠTOLY ZE SB S OCEL VLÁK DO C16/20TL DO 150MM</v>
          </cell>
          <cell r="D4578" t="str">
            <v>M2</v>
          </cell>
          <cell r="E4578">
            <v>1980</v>
          </cell>
          <cell r="F4578"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8">
            <v>132247</v>
          </cell>
        </row>
        <row r="4579">
          <cell r="A4579" t="str">
            <v>365544</v>
          </cell>
          <cell r="C4579" t="str">
            <v>DEF OST ŠTOLY ZE SB S OCEL VLÁK DO C25/30 (B30) TL DO 150MM</v>
          </cell>
          <cell r="D4579" t="str">
            <v>M2</v>
          </cell>
          <cell r="E4579">
            <v>2220</v>
          </cell>
          <cell r="F4579"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79">
            <v>132267</v>
          </cell>
        </row>
        <row r="4580">
          <cell r="A4580" t="str">
            <v>36554A</v>
          </cell>
          <cell r="C4580" t="str">
            <v>DEF OST ŠTOLY ZE SB S OCEL VLÁK DO C20/25TL DO 150MM</v>
          </cell>
          <cell r="D4580" t="str">
            <v>M2</v>
          </cell>
          <cell r="E4580">
            <v>2100</v>
          </cell>
          <cell r="F4580"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0">
            <v>132287</v>
          </cell>
        </row>
        <row r="4581">
          <cell r="A4581" t="str">
            <v>36555</v>
          </cell>
          <cell r="C4581" t="str">
            <v>DEF OSTĚNÍ ŠTOLY ZE SB S OCEL VLÁKNY TL DO 200MM</v>
          </cell>
          <cell r="D4581" t="str">
            <v>M2</v>
          </cell>
          <cell r="E4581">
            <v>2960</v>
          </cell>
          <cell r="F4581"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1">
            <v>132311</v>
          </cell>
        </row>
        <row r="4582">
          <cell r="A4582" t="str">
            <v>365553</v>
          </cell>
          <cell r="C4582" t="str">
            <v>DEF OST ŠTOLY ZE SB S OCEL VLÁK DO C16/20TL DO 200MM</v>
          </cell>
          <cell r="D4582" t="str">
            <v>M2</v>
          </cell>
          <cell r="E4582">
            <v>2650</v>
          </cell>
          <cell r="F4582"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2">
            <v>132331</v>
          </cell>
        </row>
        <row r="4583">
          <cell r="A4583" t="str">
            <v>365554</v>
          </cell>
          <cell r="C4583" t="str">
            <v>DEF OST ŠTOLY ZE SB S OCEL VLÁK DO C25/30TL DO 200MM</v>
          </cell>
          <cell r="D4583" t="str">
            <v>M2</v>
          </cell>
          <cell r="E4583">
            <v>2960</v>
          </cell>
          <cell r="F4583"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3">
            <v>132351</v>
          </cell>
        </row>
        <row r="4584">
          <cell r="A4584" t="str">
            <v>36555A</v>
          </cell>
          <cell r="C4584" t="str">
            <v>DEF OST ŠTOLY ZE SB S OCEL VLÁK DO C20/25TL DO 200MM</v>
          </cell>
          <cell r="D4584" t="str">
            <v>M2</v>
          </cell>
          <cell r="E4584">
            <v>2800</v>
          </cell>
          <cell r="F4584"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4">
            <v>132371</v>
          </cell>
        </row>
        <row r="4585">
          <cell r="A4585" t="str">
            <v>36556</v>
          </cell>
          <cell r="C4585" t="str">
            <v>DEF OSTĚNÍ ŠTOLY ZE SB S OCEL VLÁKNY TL DO 250MM</v>
          </cell>
          <cell r="D4585" t="str">
            <v>M2</v>
          </cell>
          <cell r="E4585">
            <v>3700</v>
          </cell>
          <cell r="F4585"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5">
            <v>132395</v>
          </cell>
        </row>
        <row r="4586">
          <cell r="A4586" t="str">
            <v>365563</v>
          </cell>
          <cell r="C4586" t="str">
            <v>DEF OST ŠTOLY ZE SB S OCEL VLÁK DO C16/20TL DO 250MM</v>
          </cell>
          <cell r="D4586" t="str">
            <v>M2</v>
          </cell>
          <cell r="E4586">
            <v>3310</v>
          </cell>
          <cell r="F4586"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6">
            <v>132415</v>
          </cell>
        </row>
        <row r="4587">
          <cell r="A4587" t="str">
            <v>365564</v>
          </cell>
          <cell r="C4587" t="str">
            <v>DEF OST ŠTOLY ZE SB S OCEL VLÁK DO C25/30TL DO 250MM</v>
          </cell>
          <cell r="D4587" t="str">
            <v>M2</v>
          </cell>
          <cell r="E4587">
            <v>3700</v>
          </cell>
          <cell r="F4587"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7">
            <v>132435</v>
          </cell>
        </row>
        <row r="4588">
          <cell r="A4588" t="str">
            <v>36556A</v>
          </cell>
          <cell r="C4588" t="str">
            <v>DEF OST ŠTOLY ZE SB S OCEL VLÁK DO C20/25TL DO 250MM</v>
          </cell>
          <cell r="D4588" t="str">
            <v>M2</v>
          </cell>
          <cell r="E4588">
            <v>3490</v>
          </cell>
          <cell r="F4588"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88">
            <v>132455</v>
          </cell>
        </row>
        <row r="4589">
          <cell r="A4589" t="str">
            <v>36557</v>
          </cell>
          <cell r="C4589" t="str">
            <v>DEF OSTĚNÍ ŠTOLY ZE SB S OCEL VLÁKNY TL DO 300MM</v>
          </cell>
          <cell r="D4589" t="str">
            <v>M2</v>
          </cell>
          <cell r="E4589">
            <v>4440</v>
          </cell>
          <cell r="F4589"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v>
          </cell>
          <cell r="G4589">
            <v>132479</v>
          </cell>
        </row>
        <row r="4590">
          <cell r="A4590" t="str">
            <v>365573</v>
          </cell>
          <cell r="C4590" t="str">
            <v>DEF OST ŠTOLY ZE SB S OCEL VLÁK DO C16/20TL DO 300MM</v>
          </cell>
          <cell r="D4590" t="str">
            <v>M2</v>
          </cell>
          <cell r="E4590">
            <v>3960</v>
          </cell>
          <cell r="F4590"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90">
            <v>132499</v>
          </cell>
        </row>
        <row r="4591">
          <cell r="A4591" t="str">
            <v>365574</v>
          </cell>
          <cell r="C4591" t="str">
            <v>DEF OST ŠTOLY ZE SB S OCEL VLÁK DO C25/30TL DO 300MM</v>
          </cell>
          <cell r="D4591" t="str">
            <v>M2</v>
          </cell>
          <cell r="E4591">
            <v>4440</v>
          </cell>
          <cell r="F4591"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91">
            <v>132519</v>
          </cell>
        </row>
        <row r="4592">
          <cell r="A4592" t="str">
            <v>36557A</v>
          </cell>
          <cell r="C4592" t="str">
            <v>DEF OST ŠTOLY ZE SB S OCEL VLÁK DO C20/25TL DO 300MM</v>
          </cell>
          <cell r="D4592" t="str">
            <v>M2</v>
          </cell>
          <cell r="E4592">
            <v>4210</v>
          </cell>
          <cell r="F4592"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92">
            <v>132539</v>
          </cell>
        </row>
        <row r="4593">
          <cell r="A4593" t="str">
            <v>36558</v>
          </cell>
          <cell r="C4593" t="str">
            <v>PŘÍPL ZA DALŠ 50MM TL DEF OSTĚNÍ ŠTOLY ZE SB S OC VLÁK</v>
          </cell>
          <cell r="D4593" t="str">
            <v>M2</v>
          </cell>
          <cell r="E4593">
            <v>739</v>
          </cell>
          <cell r="F4593" t="str">
            <v>příplatek obsahuje ztížené provádění vrstvy stříkaného betonu nad tl. 300mm.</v>
          </cell>
          <cell r="G4593">
            <v>132563</v>
          </cell>
        </row>
        <row r="4594">
          <cell r="A4594" t="str">
            <v>365583</v>
          </cell>
          <cell r="C4594" t="str">
            <v>PŘÍP ZA DAL 50MM TL DEF OST ŠTOLY ZE SB S OC VL DO C16/20</v>
          </cell>
          <cell r="D4594" t="str">
            <v>M2</v>
          </cell>
          <cell r="E4594">
            <v>660</v>
          </cell>
          <cell r="F4594" t="str">
            <v>příplatek obsahuje ztížené provádění vrstvy stříkaného betonu nad tl. 300mm z betonu C16/20.</v>
          </cell>
          <cell r="G4594">
            <v>132583</v>
          </cell>
        </row>
        <row r="4595">
          <cell r="A4595" t="str">
            <v>365584</v>
          </cell>
          <cell r="C4595" t="str">
            <v>PŘÍP ZA DAL 50MM TL DEF OST ŠTOLY ZE SB S OC VL DO C25/30</v>
          </cell>
          <cell r="D4595" t="str">
            <v>M2</v>
          </cell>
          <cell r="E4595">
            <v>739</v>
          </cell>
          <cell r="F4595" t="str">
            <v>příplatek obsahuje ztížené provádění vrstvy stříkaného betonu nad tl. 300mm z betonu C25/30.</v>
          </cell>
          <cell r="G4595">
            <v>132603</v>
          </cell>
        </row>
        <row r="4596">
          <cell r="A4596" t="str">
            <v>36559</v>
          </cell>
          <cell r="C4596" t="str">
            <v>PŘÍPL ZA HOR MOKROU DEF OSTĚNÍ ŠTOLY ZE SB S OCEL VLÁKNY</v>
          </cell>
          <cell r="D4596" t="str">
            <v>M3</v>
          </cell>
          <cell r="E4596">
            <v>1200</v>
          </cell>
          <cell r="F4596"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596">
            <v>132627</v>
          </cell>
        </row>
        <row r="4597">
          <cell r="A4597" t="str">
            <v>36560</v>
          </cell>
          <cell r="C4597" t="str">
            <v>DEF OSTĚNÍ ŠTOLY ZE STŘ BET S UMĚLOHM VLÁKNY</v>
          </cell>
          <cell r="D4597" t="str">
            <v>M3</v>
          </cell>
          <cell r="E4597">
            <v>10800</v>
          </cell>
          <cell r="F4597"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97">
            <v>132655</v>
          </cell>
        </row>
        <row r="4598">
          <cell r="A4598" t="str">
            <v>365603</v>
          </cell>
          <cell r="C4598" t="str">
            <v>DEF OSTĚNÍ ŠTOLY ZE STŘ BET S UMĚLOHM VLÁKNY DO C16/20</v>
          </cell>
          <cell r="D4598" t="str">
            <v>M3</v>
          </cell>
          <cell r="E4598">
            <v>9160</v>
          </cell>
          <cell r="F4598"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98">
            <v>132675</v>
          </cell>
        </row>
        <row r="4599">
          <cell r="A4599" t="str">
            <v>365604</v>
          </cell>
          <cell r="C4599" t="str">
            <v>DEF OSTĚNÍ ŠTOLY ZE STŘ BET S UMĚLOHM VLÁKNY DO C25/30</v>
          </cell>
          <cell r="D4599" t="str">
            <v>M3</v>
          </cell>
          <cell r="E4599">
            <v>10800</v>
          </cell>
          <cell r="F4599"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599">
            <v>132695</v>
          </cell>
        </row>
        <row r="4600">
          <cell r="A4600" t="str">
            <v>36560A</v>
          </cell>
          <cell r="C4600" t="str">
            <v>DEF OSTĚNÍ ŠTOLY ZE STŘ BET S UMĚLOHM VLÁKNY DO C20/25</v>
          </cell>
          <cell r="D4600" t="str">
            <v>M3</v>
          </cell>
          <cell r="E4600">
            <v>9970</v>
          </cell>
          <cell r="F4600"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0">
            <v>132715</v>
          </cell>
        </row>
        <row r="4601">
          <cell r="A4601" t="str">
            <v>36562</v>
          </cell>
          <cell r="C4601" t="str">
            <v>DEF OSTĚNÍ ŠTOLY ZE SB S UMĚL VLÁK TL DO 50MM</v>
          </cell>
          <cell r="D4601" t="str">
            <v>M2</v>
          </cell>
          <cell r="E4601">
            <v>537</v>
          </cell>
          <cell r="F4601"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1">
            <v>132739</v>
          </cell>
        </row>
        <row r="4602">
          <cell r="A4602" t="str">
            <v>365623</v>
          </cell>
          <cell r="C4602" t="str">
            <v>DEF OST ŠTOLY ZE SB S UMĚL VLÁK DO C16/20TL DO 50MM</v>
          </cell>
          <cell r="D4602" t="str">
            <v>M2</v>
          </cell>
          <cell r="E4602">
            <v>460</v>
          </cell>
          <cell r="F4602"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2">
            <v>132759</v>
          </cell>
        </row>
        <row r="4603">
          <cell r="A4603" t="str">
            <v>365624</v>
          </cell>
          <cell r="C4603" t="str">
            <v>DEF OST ŠTOLY ZE SB S UMĚL VLÁK DO C25/30 (B30) TL DO 50MM</v>
          </cell>
          <cell r="D4603" t="str">
            <v>M2</v>
          </cell>
          <cell r="E4603">
            <v>537</v>
          </cell>
          <cell r="F4603"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3">
            <v>132779</v>
          </cell>
        </row>
        <row r="4604">
          <cell r="A4604" t="str">
            <v>36562A</v>
          </cell>
          <cell r="C4604" t="str">
            <v>DEF OST ŠTOLY ZE SB S UMĚL VLÁK DO C20/25TL DO 50MM</v>
          </cell>
          <cell r="D4604" t="str">
            <v>M2</v>
          </cell>
          <cell r="E4604">
            <v>498</v>
          </cell>
          <cell r="F4604"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4">
            <v>132799</v>
          </cell>
        </row>
        <row r="4605">
          <cell r="A4605" t="str">
            <v>36563</v>
          </cell>
          <cell r="C4605" t="str">
            <v>DEF OSTĚNÍ ŠTOLY ZE SB S UMĚL VLÁK TL DO 100MM</v>
          </cell>
          <cell r="D4605" t="str">
            <v>M2</v>
          </cell>
          <cell r="E4605">
            <v>1080</v>
          </cell>
          <cell r="F4605"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5">
            <v>132823</v>
          </cell>
        </row>
        <row r="4606">
          <cell r="A4606" t="str">
            <v>365633</v>
          </cell>
          <cell r="C4606" t="str">
            <v>DEF OST ŠTOLY ZE SB S UMĚL VLÁK DO C16/20TL DO 100MM</v>
          </cell>
          <cell r="D4606" t="str">
            <v>M2</v>
          </cell>
          <cell r="E4606">
            <v>916</v>
          </cell>
          <cell r="F4606"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6">
            <v>132843</v>
          </cell>
        </row>
        <row r="4607">
          <cell r="A4607" t="str">
            <v>365634</v>
          </cell>
          <cell r="C4607" t="str">
            <v>DEF OST ŠTOLY ZE SB S UMĚL VLÁK DO C25/30TL DO 100MM</v>
          </cell>
          <cell r="D4607" t="str">
            <v>M2</v>
          </cell>
          <cell r="E4607">
            <v>1080</v>
          </cell>
          <cell r="F4607"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7">
            <v>132863</v>
          </cell>
        </row>
        <row r="4608">
          <cell r="A4608" t="str">
            <v>36563A</v>
          </cell>
          <cell r="C4608" t="str">
            <v>DEF OST ŠTOLY ZE SB S UMĚL VLÁK DO C20/25TL DO 100MM</v>
          </cell>
          <cell r="D4608" t="str">
            <v>M2</v>
          </cell>
          <cell r="E4608">
            <v>997</v>
          </cell>
          <cell r="F4608"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8">
            <v>132883</v>
          </cell>
        </row>
        <row r="4609">
          <cell r="A4609" t="str">
            <v>36564</v>
          </cell>
          <cell r="C4609" t="str">
            <v>DEF OSTĚNÍ ŠTOLY ZE SB S UMĚL VLÁK TL DO 150MM</v>
          </cell>
          <cell r="D4609" t="str">
            <v>M2</v>
          </cell>
          <cell r="E4609">
            <v>1620</v>
          </cell>
          <cell r="F4609"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09">
            <v>132907</v>
          </cell>
        </row>
        <row r="4610">
          <cell r="A4610" t="str">
            <v>365643</v>
          </cell>
          <cell r="C4610" t="str">
            <v>DEF OST ŠTOLY ZE SB S UMĚL VLÁK DO C16/20TL DO 150MM</v>
          </cell>
          <cell r="D4610" t="str">
            <v>M2</v>
          </cell>
          <cell r="E4610">
            <v>1370</v>
          </cell>
          <cell r="F4610"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10">
            <v>132927</v>
          </cell>
        </row>
        <row r="4611">
          <cell r="A4611" t="str">
            <v>365644</v>
          </cell>
          <cell r="C4611" t="str">
            <v>DEF OST ŠTOLY ZE SB S UMĚL VLÁK DO C25/30TL DO 150MM</v>
          </cell>
          <cell r="D4611" t="str">
            <v>M2</v>
          </cell>
          <cell r="E4611">
            <v>1620</v>
          </cell>
          <cell r="F4611"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11">
            <v>132947</v>
          </cell>
        </row>
        <row r="4612">
          <cell r="A4612" t="str">
            <v>36564A</v>
          </cell>
          <cell r="C4612" t="str">
            <v>DEF OST ŠTOLY ZE SB S UMĚL VLÁK DO C20/25TL DO 150MM</v>
          </cell>
          <cell r="D4612" t="str">
            <v>M2</v>
          </cell>
          <cell r="E4612">
            <v>1500</v>
          </cell>
          <cell r="F4612"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12">
            <v>132967</v>
          </cell>
        </row>
        <row r="4613">
          <cell r="A4613" t="str">
            <v>36565</v>
          </cell>
          <cell r="C4613" t="str">
            <v>DEF OSTĚNÍ ŠTOLY ZE SB S UMĚL VLÁK TL DO 200MM</v>
          </cell>
          <cell r="D4613" t="str">
            <v>M2</v>
          </cell>
          <cell r="E4613">
            <v>2150</v>
          </cell>
          <cell r="F4613"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13">
            <v>132991</v>
          </cell>
        </row>
        <row r="4614">
          <cell r="A4614" t="str">
            <v>365653</v>
          </cell>
          <cell r="C4614" t="str">
            <v>DEF OST ŠTOLY ZE SB S UMĚL VLÁK DO C16/20TL DO 200MM</v>
          </cell>
          <cell r="D4614" t="str">
            <v>M2</v>
          </cell>
          <cell r="E4614">
            <v>1830</v>
          </cell>
          <cell r="F4614"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14">
            <v>133011</v>
          </cell>
        </row>
        <row r="4615">
          <cell r="A4615" t="str">
            <v>365654</v>
          </cell>
          <cell r="C4615" t="str">
            <v>DEF OST ŠTOLY ZE SB S UMĚL VLÁK DO C25/30TL DO 200MM</v>
          </cell>
          <cell r="D4615" t="str">
            <v>M2</v>
          </cell>
          <cell r="E4615">
            <v>2150</v>
          </cell>
          <cell r="F4615"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15">
            <v>133031</v>
          </cell>
        </row>
        <row r="4616">
          <cell r="A4616" t="str">
            <v>36565A</v>
          </cell>
          <cell r="C4616" t="str">
            <v>DEF OST ŠTOLY ZE SB S UMĚL VLÁK DO C20/25 TL DO 200MM</v>
          </cell>
          <cell r="D4616" t="str">
            <v>M2</v>
          </cell>
          <cell r="E4616">
            <v>1990</v>
          </cell>
          <cell r="F4616"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16">
            <v>133073</v>
          </cell>
        </row>
        <row r="4617">
          <cell r="A4617" t="str">
            <v>36566</v>
          </cell>
          <cell r="C4617" t="str">
            <v>DEF OSTĚNÍ ŠTOLY ZE SB S UMĚL VLÁK TL DO 250MM</v>
          </cell>
          <cell r="D4617" t="str">
            <v>M2</v>
          </cell>
          <cell r="E4617">
            <v>2700</v>
          </cell>
          <cell r="F4617"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17">
            <v>133119</v>
          </cell>
        </row>
        <row r="4618">
          <cell r="A4618" t="str">
            <v>365663</v>
          </cell>
          <cell r="C4618" t="str">
            <v>DEF OST ŠTOLY ZE SB S UMĚL VLÁK DO C16/20TL DO 250MM</v>
          </cell>
          <cell r="D4618" t="str">
            <v>M2</v>
          </cell>
          <cell r="E4618">
            <v>2290</v>
          </cell>
          <cell r="F4618"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18">
            <v>133161</v>
          </cell>
        </row>
        <row r="4619">
          <cell r="A4619" t="str">
            <v>365664</v>
          </cell>
          <cell r="C4619" t="str">
            <v>DEF OST ŠTOLY ZE SB S UMĚL VLÁK DO C25/30TL DO 250MM</v>
          </cell>
          <cell r="D4619" t="str">
            <v>M2</v>
          </cell>
          <cell r="E4619">
            <v>2700</v>
          </cell>
          <cell r="F4619"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19">
            <v>133203</v>
          </cell>
        </row>
        <row r="4620">
          <cell r="A4620" t="str">
            <v>36566A</v>
          </cell>
          <cell r="C4620" t="str">
            <v>DEF OST ŠTOLY ZE SB S UMĚL VLÁK DO C20/25TL DO 250MM</v>
          </cell>
          <cell r="D4620" t="str">
            <v>M2</v>
          </cell>
          <cell r="E4620">
            <v>2490</v>
          </cell>
          <cell r="F4620"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20">
            <v>133245</v>
          </cell>
        </row>
        <row r="4621">
          <cell r="A4621" t="str">
            <v>36567</v>
          </cell>
          <cell r="C4621" t="str">
            <v>DEF OSTĚNÍ ŠTOLY ZE SB S UMĚL VLÁK TL DO 300MM</v>
          </cell>
          <cell r="D4621" t="str">
            <v>M2</v>
          </cell>
          <cell r="E4621">
            <v>3230</v>
          </cell>
          <cell r="F4621"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21">
            <v>133291</v>
          </cell>
        </row>
        <row r="4622">
          <cell r="A4622" t="str">
            <v>365673</v>
          </cell>
          <cell r="C4622" t="str">
            <v>DEF OST ŠTOLY ZE SB S UMĚL VLÁK DO C16/20TL DO 300MM</v>
          </cell>
          <cell r="D4622" t="str">
            <v>M2</v>
          </cell>
          <cell r="E4622">
            <v>2770</v>
          </cell>
          <cell r="F4622"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22">
            <v>133332</v>
          </cell>
        </row>
        <row r="4623">
          <cell r="A4623" t="str">
            <v>365674</v>
          </cell>
          <cell r="C4623" t="str">
            <v>DEF OST ŠTOLY ZE SB S UMĚL VLÁK DO C25/30TL DO 300MM</v>
          </cell>
          <cell r="D4623" t="str">
            <v>M2</v>
          </cell>
          <cell r="E4623">
            <v>3230</v>
          </cell>
          <cell r="F4623"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23">
            <v>133374</v>
          </cell>
        </row>
        <row r="4624">
          <cell r="A4624" t="str">
            <v>36567A</v>
          </cell>
          <cell r="C4624" t="str">
            <v>DEF OST ŠTOLY ZE SB S UMĚL VLÁK DO C20/25TL DO 300MM</v>
          </cell>
          <cell r="D4624" t="str">
            <v>M2</v>
          </cell>
          <cell r="E4624">
            <v>2980</v>
          </cell>
          <cell r="F4624"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24">
            <v>133415</v>
          </cell>
        </row>
        <row r="4625">
          <cell r="A4625" t="str">
            <v>36568</v>
          </cell>
          <cell r="C4625" t="str">
            <v>PŘÍPL ZA DALŠ 50MM TL DEF OSTĚNÍ ŠTOLY ZE SB S UMĚLOHM VLÁK</v>
          </cell>
          <cell r="D4625" t="str">
            <v>M2</v>
          </cell>
          <cell r="E4625">
            <v>537</v>
          </cell>
          <cell r="F4625" t="str">
            <v>příplatek obsahuje ztížené provádění vrstvy stříkaného betonu nad tl. 300mm</v>
          </cell>
          <cell r="G4625">
            <v>133460</v>
          </cell>
        </row>
        <row r="4626">
          <cell r="A4626" t="str">
            <v>365683</v>
          </cell>
          <cell r="C4626" t="str">
            <v>PŘÍP ZA DAL 50MM TL DEF OST ŠTOLY ZE SB S UM VL DO C16/20</v>
          </cell>
          <cell r="D4626" t="str">
            <v>M2</v>
          </cell>
          <cell r="E4626">
            <v>460</v>
          </cell>
          <cell r="F4626" t="str">
            <v>příplatek obsahuje ztížené provádění vrstvy stříkaného betonu nad tl. 300mm z betonu C16/20</v>
          </cell>
          <cell r="G4626">
            <v>133480</v>
          </cell>
        </row>
        <row r="4627">
          <cell r="A4627" t="str">
            <v>365684</v>
          </cell>
          <cell r="C4627" t="str">
            <v>PŘÍP ZA DAL 50MM TL DEF OST ŠTOLY ZE SB S UM VL DO C25/30</v>
          </cell>
          <cell r="D4627" t="str">
            <v>M2</v>
          </cell>
          <cell r="E4627">
            <v>537</v>
          </cell>
          <cell r="F4627" t="str">
            <v>příplatek obsahuje ztížené provádění vrstvy stříkaného betonu nad tl. 300mm z betonu C25/30</v>
          </cell>
          <cell r="G4627">
            <v>133500</v>
          </cell>
        </row>
        <row r="4628">
          <cell r="A4628" t="str">
            <v>36569</v>
          </cell>
          <cell r="C4628" t="str">
            <v>PŘÍPL ZA HOR MOKROU DEF OSTĚNÍ ŠTOLY ZE SB S UMĚL VLÁKNY</v>
          </cell>
          <cell r="D4628" t="str">
            <v>M3</v>
          </cell>
          <cell r="E4628">
            <v>1070</v>
          </cell>
          <cell r="F4628"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628">
            <v>133524</v>
          </cell>
        </row>
        <row r="4629">
          <cell r="A4629" t="str">
            <v>36611</v>
          </cell>
          <cell r="C4629" t="str">
            <v>DEFINITIVNÍ OSTĚNÍ TUNELU Z DÍLCŮ BETON</v>
          </cell>
          <cell r="D4629" t="str">
            <v>M3</v>
          </cell>
          <cell r="E4629">
            <v>13400</v>
          </cell>
          <cell r="F4629" t="str">
            <v>dodání betonovéhodílce požadovaného tvaru a vlastností,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29">
            <v>133554</v>
          </cell>
        </row>
        <row r="4630">
          <cell r="A4630" t="str">
            <v>366113</v>
          </cell>
          <cell r="C4630" t="str">
            <v>DEFINITIVNÍ OSTĚNÍ TUNELU Z DÍLCŮ BETON DO C16/20</v>
          </cell>
          <cell r="D4630" t="str">
            <v>M3</v>
          </cell>
          <cell r="E4630">
            <v>12900</v>
          </cell>
          <cell r="F4630" t="str">
            <v>dodání betonového dílce požadovaného tvaru a vlastností z betonu C16/20; -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0">
            <v>133588</v>
          </cell>
        </row>
        <row r="4631">
          <cell r="A4631" t="str">
            <v>366114</v>
          </cell>
          <cell r="C4631" t="str">
            <v>DEFINITIVNÍ OSTĚNÍ TUNELU Z DÍLCŮ BETON DO C25/30</v>
          </cell>
          <cell r="D4631" t="str">
            <v>M3</v>
          </cell>
          <cell r="E4631">
            <v>13400</v>
          </cell>
          <cell r="F4631" t="str">
            <v>dodání betonového dílce požadovaného tvaru a vlastností z betonu C25/30; -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1">
            <v>133623</v>
          </cell>
        </row>
        <row r="4632">
          <cell r="A4632" t="str">
            <v>366115</v>
          </cell>
          <cell r="C4632" t="str">
            <v>DEFINITIVNÍ OSTĚNÍ TUNELU Z DÍLCŮ BETON DO C30/37</v>
          </cell>
          <cell r="D4632" t="str">
            <v>M3</v>
          </cell>
          <cell r="E4632">
            <v>14700</v>
          </cell>
          <cell r="F4632" t="str">
            <v>dodání betonového dílce požadovaného tvaru a vlastností z betonu C30/37; -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2">
            <v>133658</v>
          </cell>
        </row>
        <row r="4633">
          <cell r="A4633" t="str">
            <v>36611A</v>
          </cell>
          <cell r="C4633" t="str">
            <v>DEFINITIVNÍ OSTĚNÍ TUNELU Z DÍLCŮ BETON DO C20/25</v>
          </cell>
          <cell r="D4633" t="str">
            <v>M3</v>
          </cell>
          <cell r="E4633">
            <v>13100</v>
          </cell>
          <cell r="F4633" t="str">
            <v>dodání betonového dílce požadovaného tvaru a vlastností z betonu C30/37; -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3">
            <v>133692</v>
          </cell>
        </row>
        <row r="4634">
          <cell r="A4634" t="str">
            <v>36612</v>
          </cell>
          <cell r="C4634" t="str">
            <v>DEFINITIVNÍ OSTĚNÍ TUNELU Z DÍLCŮ ŽELEZOBET</v>
          </cell>
          <cell r="D4634" t="str">
            <v>M3</v>
          </cell>
          <cell r="E4634">
            <v>18000</v>
          </cell>
          <cell r="F4634" t="str">
            <v>dodání betonovéhodílce požadovaného tvaru a vlastností,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4">
            <v>133730</v>
          </cell>
        </row>
        <row r="4635">
          <cell r="A4635" t="str">
            <v>366123</v>
          </cell>
          <cell r="C4635" t="str">
            <v>DEFINITIVNÍ OSTĚNÍ TUNELU Z DÍLCŮ ŽELEZOBET DO C16/20</v>
          </cell>
          <cell r="D4635" t="str">
            <v>M3</v>
          </cell>
          <cell r="E4635">
            <v>17400</v>
          </cell>
          <cell r="F4635" t="str">
            <v>dodání betonového dílce požadovaného tvaru a vlastností z betonu C16/20;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5">
            <v>133763</v>
          </cell>
        </row>
        <row r="4636">
          <cell r="A4636" t="str">
            <v>366124</v>
          </cell>
          <cell r="C4636" t="str">
            <v>DEFINITIVNÍ OSTĚNÍ TUNELU Z DÍLCŮ ŽELEZOBET DO C25/30</v>
          </cell>
          <cell r="D4636" t="str">
            <v>M3</v>
          </cell>
          <cell r="E4636">
            <v>18000</v>
          </cell>
          <cell r="F4636" t="str">
            <v>dodání betonového dílce požadovaného tvaru a vlastností z betonu C25/30; - jeho skladování;- doprava a osazení do definitivní polohy, včetně komplexní technologie výroby a montáže dílců; - veškerá výztuž, případně také tuhé prvky a závěsná oka; - ošetření a ochrana dílců; - očištění a ošetření úložných ploch, kompletní provedenídefinitivníhoostění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6">
            <v>133798</v>
          </cell>
        </row>
        <row r="4637">
          <cell r="A4637" t="str">
            <v>366125</v>
          </cell>
          <cell r="C4637" t="str">
            <v>DEFINITIVNÍ OSTĚNÍ TUNELU Z DÍLCŮ ŽELEZOBET DO C30/37</v>
          </cell>
          <cell r="D4637" t="str">
            <v>M3</v>
          </cell>
          <cell r="E4637">
            <v>19200</v>
          </cell>
          <cell r="F4637" t="str">
            <v>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7">
            <v>133832</v>
          </cell>
        </row>
        <row r="4638">
          <cell r="A4638" t="str">
            <v>36612A</v>
          </cell>
          <cell r="C4638" t="str">
            <v>DEFINITIVNÍ OSTĚNÍ TUNELU Z DÍLCŮ ŽELEZOBET DO C20/25</v>
          </cell>
          <cell r="D4638" t="str">
            <v>M3</v>
          </cell>
          <cell r="E4638">
            <v>17700</v>
          </cell>
          <cell r="F4638" t="str">
            <v>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638">
            <v>133867</v>
          </cell>
        </row>
        <row r="4639">
          <cell r="A4639" t="str">
            <v>36631</v>
          </cell>
          <cell r="C4639" t="str">
            <v>DEFINITIVNÍ OSTĚNÍ TUNELU Z PROST BET</v>
          </cell>
          <cell r="D4639" t="str">
            <v>M3</v>
          </cell>
          <cell r="E4639">
            <v>8950</v>
          </cell>
          <cell r="F4639"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v>
          </cell>
          <cell r="G4639">
            <v>133906</v>
          </cell>
        </row>
        <row r="4640">
          <cell r="A4640" t="str">
            <v>366313</v>
          </cell>
          <cell r="C4640" t="str">
            <v>DEFINITIVNÍ OSTĚNÍ TUNELU Z PROST BET DO C16/20</v>
          </cell>
          <cell r="D4640" t="str">
            <v>M3</v>
          </cell>
          <cell r="E4640">
            <v>8450</v>
          </cell>
          <cell r="F4640"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 - vyplnění volných prostor ve vrchlíku klenby</v>
          </cell>
          <cell r="G4640">
            <v>133939</v>
          </cell>
        </row>
        <row r="4641">
          <cell r="A4641" t="str">
            <v>366314</v>
          </cell>
          <cell r="C4641" t="str">
            <v>DEFINITIVNÍ OSTĚNÍ TUNELU Z PROST BET DO C25/30</v>
          </cell>
          <cell r="D4641" t="str">
            <v>M3</v>
          </cell>
          <cell r="E4641">
            <v>8950</v>
          </cell>
          <cell r="F4641"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v>
          </cell>
          <cell r="G4641">
            <v>133972</v>
          </cell>
        </row>
        <row r="4642">
          <cell r="A4642" t="str">
            <v>36631A</v>
          </cell>
          <cell r="C4642" t="str">
            <v>DEFINITIVNÍ OSTĚNÍ TUNELU Z PROST BET DO C20/25</v>
          </cell>
          <cell r="D4642" t="str">
            <v>M3</v>
          </cell>
          <cell r="E4642">
            <v>8690</v>
          </cell>
          <cell r="F4642"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v>
          </cell>
          <cell r="G4642">
            <v>134005</v>
          </cell>
        </row>
        <row r="4643">
          <cell r="A4643" t="str">
            <v>36632</v>
          </cell>
          <cell r="C4643" t="str">
            <v>DEFINITIVNÍ OSTĚNÍ TUNELU ZE ŽELEZOBET</v>
          </cell>
          <cell r="D4643" t="str">
            <v>M3</v>
          </cell>
          <cell r="E4643">
            <v>9340</v>
          </cell>
          <cell r="F4643"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v>
          </cell>
          <cell r="G4643">
            <v>134042</v>
          </cell>
        </row>
        <row r="4644">
          <cell r="A4644" t="str">
            <v>366323</v>
          </cell>
          <cell r="C4644" t="str">
            <v>DEFINITIVNÍ OSTĚNÍ TUNELU ZE ŽELEZOBET DO C16/20</v>
          </cell>
          <cell r="D4644" t="str">
            <v>M3</v>
          </cell>
          <cell r="E4644">
            <v>8950</v>
          </cell>
          <cell r="F4644"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v>
          </cell>
          <cell r="G4644">
            <v>134075</v>
          </cell>
        </row>
        <row r="4645">
          <cell r="A4645" t="str">
            <v>366324</v>
          </cell>
          <cell r="C4645" t="str">
            <v>DEFINITIVNÍ OSTĚNÍ TUNELU ZE ŽELEZOBET DO C25/30</v>
          </cell>
          <cell r="D4645" t="str">
            <v>M3</v>
          </cell>
          <cell r="E4645">
            <v>9340</v>
          </cell>
          <cell r="F4645"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v>
          </cell>
          <cell r="G4645">
            <v>134108</v>
          </cell>
        </row>
        <row r="4646">
          <cell r="A4646" t="str">
            <v>36632A</v>
          </cell>
          <cell r="C4646" t="str">
            <v>DEFINITIVNÍ OSTĚNÍ TUNELU ZE ŽELEZOBET DO C20/25</v>
          </cell>
          <cell r="D4646" t="str">
            <v>M3</v>
          </cell>
          <cell r="E4646">
            <v>9140</v>
          </cell>
          <cell r="F4646"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v>
          </cell>
          <cell r="G4646">
            <v>134141</v>
          </cell>
        </row>
        <row r="4647">
          <cell r="A4647" t="str">
            <v>36635</v>
          </cell>
          <cell r="C4647" t="str">
            <v>BEDNĚNÍ DEFINITIVNÍHO OSTĚNÍ TUNELU</v>
          </cell>
          <cell r="D4647" t="str">
            <v>M2</v>
          </cell>
          <cell r="E4647">
            <v>1980</v>
          </cell>
          <cell r="F4647" t="str">
            <v>doprava, dodání, zřízení, údržbu a odstranění bednění s úpravou povrchu podle požadované kvality povrchu betonu, včetně odbědňovacích prostředků, podpěrných a pomocných konstrukcí a materiálů; - nátěry zabraňující soudržnost betonu a bednění; - bednění pracovních a dilatačních spár; - rozepření bednění;- zřízení otvorů pro ukládání betonu a pro jeho řádné zpracování; - montážní plošiny nebo lešení nutné pro provedení prací.</v>
          </cell>
          <cell r="G4647">
            <v>134178</v>
          </cell>
        </row>
        <row r="4648">
          <cell r="A4648" t="str">
            <v>36636</v>
          </cell>
          <cell r="C4648" t="str">
            <v>VÝZTUŽ DEFINITIVNÍHO OSTĚNÍ TUNELU Z BET OCELI</v>
          </cell>
          <cell r="D4648" t="str">
            <v>T</v>
          </cell>
          <cell r="E4648">
            <v>48600</v>
          </cell>
          <cell r="F4648"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648">
            <v>134207</v>
          </cell>
        </row>
        <row r="4649">
          <cell r="A4649" t="str">
            <v>366364</v>
          </cell>
          <cell r="C4649" t="str">
            <v>VÝZTUŽ DEFINITIVNÍHO OSTĚNÍ TUNELU Z BET OCELI 10425, B420B</v>
          </cell>
          <cell r="D4649" t="str">
            <v>T</v>
          </cell>
          <cell r="E4649">
            <v>52100</v>
          </cell>
          <cell r="F4649"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649">
            <v>134240</v>
          </cell>
        </row>
        <row r="4650">
          <cell r="A4650" t="str">
            <v>366365</v>
          </cell>
          <cell r="C4650" t="str">
            <v>VÝZTUŽ DEFINITIVNÍHO OSTĚNÍ TUNELU Z BET OCELI 10505, B500B</v>
          </cell>
          <cell r="D4650" t="str">
            <v>T</v>
          </cell>
          <cell r="E4650">
            <v>54600</v>
          </cell>
          <cell r="F4650"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650">
            <v>134273</v>
          </cell>
        </row>
        <row r="4651">
          <cell r="A4651" t="str">
            <v>366366</v>
          </cell>
          <cell r="C4651" t="str">
            <v>VÝZTUŽ DEFINITIVNÍHO OSTĚNÍ TUNELU Z KARI SÍTÍ</v>
          </cell>
          <cell r="D4651" t="str">
            <v>T</v>
          </cell>
          <cell r="E4651">
            <v>36500</v>
          </cell>
          <cell r="F4651" t="str">
            <v>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651">
            <v>134306</v>
          </cell>
        </row>
        <row r="4652">
          <cell r="A4652" t="str">
            <v>366367</v>
          </cell>
          <cell r="C4652" t="str">
            <v>VÝZTUŽ DEFINITIVNÍHO OSTĚNÍ TUNELU TUHÁ</v>
          </cell>
          <cell r="D4652" t="str">
            <v>T</v>
          </cell>
          <cell r="E4652">
            <v>30000</v>
          </cell>
          <cell r="F4652" t="str">
            <v>Popisy prací zahrnují veškerý materiál, výrobky a polotovary, včetně mimostaveništní a vnitrostaveništní dopravy (rovněž přesuny), včetně naložení a složení, případně s uložením; - dodání tuhé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652">
            <v>134339</v>
          </cell>
        </row>
        <row r="4653">
          <cell r="A4653" t="str">
            <v>366368</v>
          </cell>
          <cell r="C4653" t="str">
            <v>VÝZTUŽ DEFINITIVNÍHO OSTĚNÍ TUNELU ZE SVAŘOVANÝCH SÍTÍ</v>
          </cell>
          <cell r="D4653" t="str">
            <v>T</v>
          </cell>
          <cell r="E4653">
            <v>34900</v>
          </cell>
          <cell r="F4653" t="str">
            <v>Popisy prací zahrnují veškerý materiál, výrobky a polotovary, včetně mimostaveništní a vnitrostaveništní dopravy (rovněž přesuny), včetně naložení a složení, případně s uložením;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653">
            <v>134372</v>
          </cell>
        </row>
        <row r="4654">
          <cell r="A4654" t="str">
            <v>36638</v>
          </cell>
          <cell r="C4654" t="str">
            <v>DEFIN OSTĚNÍ TUNELU ZE ŽELBET VČETNĚ VÝZTUŽE</v>
          </cell>
          <cell r="D4654" t="str">
            <v>M3</v>
          </cell>
          <cell r="E4654">
            <v>16200</v>
          </cell>
          <cell r="F4654" t="str">
            <v xml:space="preserve">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 osazení měřících zařízení a úpravy pro ně; </v>
          </cell>
          <cell r="G4654">
            <v>134408</v>
          </cell>
        </row>
        <row r="4655">
          <cell r="A4655" t="str">
            <v>366383</v>
          </cell>
          <cell r="C4655" t="str">
            <v>DEFIN OSTĚNÍ TUNELU ZE ŽELBET VČETNĚ VÝZTUŽE DO C16/20</v>
          </cell>
          <cell r="D4655" t="str">
            <v>M3</v>
          </cell>
          <cell r="E4655">
            <v>15900</v>
          </cell>
          <cell r="F4655" t="str">
            <v xml:space="preserve">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 osazení měřících zařízení a úpravy pro ně; </v>
          </cell>
          <cell r="G4655">
            <v>134451</v>
          </cell>
        </row>
        <row r="4656">
          <cell r="A4656" t="str">
            <v>366384</v>
          </cell>
          <cell r="C4656" t="str">
            <v>DEFIN OSTĚNÍ TUNELU ZE ŽELBET VČETNĚ VÝZTUŽE DO C25/30</v>
          </cell>
          <cell r="D4656" t="str">
            <v>M3</v>
          </cell>
          <cell r="E4656">
            <v>16200</v>
          </cell>
          <cell r="F4656" t="str">
            <v xml:space="preserve">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v>
          </cell>
          <cell r="G4656">
            <v>134494</v>
          </cell>
        </row>
        <row r="4657">
          <cell r="A4657" t="str">
            <v>36640</v>
          </cell>
          <cell r="C4657" t="str">
            <v>DEFIN OSTĚNÍ TUNELU ZE STŘÍKANÉHO BETONU</v>
          </cell>
          <cell r="D4657" t="str">
            <v>M3</v>
          </cell>
          <cell r="E4657">
            <v>9130</v>
          </cell>
          <cell r="F4657"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57">
            <v>134545</v>
          </cell>
        </row>
        <row r="4658">
          <cell r="A4658" t="str">
            <v>366403</v>
          </cell>
          <cell r="C4658" t="str">
            <v>DEFIN OSTĚNÍ TUNELU ZE STŘÍKANÉHO BETONU DO C16/20</v>
          </cell>
          <cell r="D4658" t="str">
            <v>M3</v>
          </cell>
          <cell r="E4658">
            <v>7710</v>
          </cell>
          <cell r="F4658"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58">
            <v>134586</v>
          </cell>
        </row>
        <row r="4659">
          <cell r="A4659" t="str">
            <v>366404</v>
          </cell>
          <cell r="C4659" t="str">
            <v>DEFIN OSTĚNÍ TUNELU ZE STŘÍKANÉHO BETONU DO C25/30</v>
          </cell>
          <cell r="D4659" t="str">
            <v>M3</v>
          </cell>
          <cell r="E4659">
            <v>9130</v>
          </cell>
          <cell r="F4659"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 úpravy pro osazení zařízení ochrany konstrukce proti vlivu bludných proudů; - očištění podkladu vodou nebo stlačeným vzduchem.</v>
          </cell>
          <cell r="G4659">
            <v>134627</v>
          </cell>
        </row>
        <row r="4660">
          <cell r="A4660" t="str">
            <v>36642</v>
          </cell>
          <cell r="C4660" t="str">
            <v>DEFIN OSTĚNÍ TUNELU ZE STŘÍK BETONU TL DO 50MM</v>
          </cell>
          <cell r="D4660" t="str">
            <v>M2</v>
          </cell>
          <cell r="E4660">
            <v>457</v>
          </cell>
          <cell r="F4660"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60">
            <v>134671</v>
          </cell>
        </row>
        <row r="4661">
          <cell r="A4661" t="str">
            <v>366423</v>
          </cell>
          <cell r="C4661" t="str">
            <v>DEFIN OST TUNELU ZE STŘÍK BETONU DO C16/20TL DO 50MM</v>
          </cell>
          <cell r="D4661" t="str">
            <v>M2</v>
          </cell>
          <cell r="E4661">
            <v>386</v>
          </cell>
          <cell r="F4661"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61">
            <v>134712</v>
          </cell>
        </row>
        <row r="4662">
          <cell r="A4662" t="str">
            <v>366424</v>
          </cell>
          <cell r="C4662" t="str">
            <v>DEFIN OST TUNELU ZE STŘÍK BETONU DO C25/30TL DO 50MM</v>
          </cell>
          <cell r="D4662" t="str">
            <v>M2</v>
          </cell>
          <cell r="E4662">
            <v>457</v>
          </cell>
          <cell r="F4662"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62">
            <v>134754</v>
          </cell>
        </row>
        <row r="4663">
          <cell r="A4663" t="str">
            <v>36642A</v>
          </cell>
          <cell r="C4663" t="str">
            <v>DEFIN OST TUNELU ZE STŘÍK BETONU DO C20/25TL DO 50MM</v>
          </cell>
          <cell r="D4663" t="str">
            <v>M2</v>
          </cell>
          <cell r="E4663">
            <v>422</v>
          </cell>
          <cell r="F4663" t="str">
            <v>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63">
            <v>134796</v>
          </cell>
        </row>
        <row r="4664">
          <cell r="A4664" t="str">
            <v>36643</v>
          </cell>
          <cell r="C4664" t="str">
            <v>DEFIN OSTĚNÍ TUNELU ZE STŘÍK BETONU TL DO 100MM</v>
          </cell>
          <cell r="D4664" t="str">
            <v>M2</v>
          </cell>
          <cell r="E4664">
            <v>913</v>
          </cell>
          <cell r="F4664"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64">
            <v>134842</v>
          </cell>
        </row>
        <row r="4665">
          <cell r="A4665" t="str">
            <v>366433</v>
          </cell>
          <cell r="C4665" t="str">
            <v>DEFIN OST TUNELU ZE STŘÍK BETONU DO C16/20TL DO 100MM</v>
          </cell>
          <cell r="D4665" t="str">
            <v>M2</v>
          </cell>
          <cell r="E4665">
            <v>771</v>
          </cell>
          <cell r="F4665"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65">
            <v>134884</v>
          </cell>
        </row>
        <row r="4666">
          <cell r="A4666" t="str">
            <v>366434</v>
          </cell>
          <cell r="C4666" t="str">
            <v>DEFIN OST TUNELU ZE STŘÍK BETONU DO C25/30TL DO 100MM</v>
          </cell>
          <cell r="D4666" t="str">
            <v>M2</v>
          </cell>
          <cell r="E4666">
            <v>913</v>
          </cell>
          <cell r="F4666"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66">
            <v>134926</v>
          </cell>
        </row>
        <row r="4667">
          <cell r="A4667" t="str">
            <v>36643A</v>
          </cell>
          <cell r="C4667" t="str">
            <v>DEFIN OST TUNELU ZE STŘÍK BETONU DO C20/25TL DO 100MM</v>
          </cell>
          <cell r="D4667" t="str">
            <v>M2</v>
          </cell>
          <cell r="E4667">
            <v>845</v>
          </cell>
          <cell r="F4667"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667">
            <v>134968</v>
          </cell>
        </row>
        <row r="4668">
          <cell r="A4668" t="str">
            <v>36644</v>
          </cell>
          <cell r="C4668" t="str">
            <v>DEFIN OSTĚNÍ TUNELU ZE STŘÍK BETONU TL DO 150MM</v>
          </cell>
          <cell r="D4668" t="str">
            <v>M2</v>
          </cell>
          <cell r="E4668">
            <v>1360</v>
          </cell>
          <cell r="F4668" t="str">
            <v>Položka obsahuje zhotovení betonu požadované trvanlivosti a vlastností; - Položka obsahuje dodání čerstvé betonové směsi požadované kvality;-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68">
            <v>135014</v>
          </cell>
        </row>
        <row r="4669">
          <cell r="A4669" t="str">
            <v>366443</v>
          </cell>
          <cell r="C4669" t="str">
            <v>DEFIN OST TUNELU ZE STŘÍK BETONU DO C16/20TL DO 150MM</v>
          </cell>
          <cell r="D4669" t="str">
            <v>M2</v>
          </cell>
          <cell r="E4669">
            <v>1150</v>
          </cell>
          <cell r="F4669"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69">
            <v>135056</v>
          </cell>
        </row>
        <row r="4670">
          <cell r="A4670" t="str">
            <v>366444</v>
          </cell>
          <cell r="C4670" t="str">
            <v>DEFIN OST TUNELU ZE STŘÍK BETONU DO C25/30TL DO 150MM</v>
          </cell>
          <cell r="D4670" t="str">
            <v>M2</v>
          </cell>
          <cell r="E4670">
            <v>1360</v>
          </cell>
          <cell r="F4670"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0">
            <v>135096</v>
          </cell>
        </row>
        <row r="4671">
          <cell r="A4671" t="str">
            <v>36644A</v>
          </cell>
          <cell r="C4671" t="str">
            <v>DEFIN OST TUNELU ZE STŘÍK BETONU DO C20/25TL DO 150MM</v>
          </cell>
          <cell r="D4671" t="str">
            <v>M2</v>
          </cell>
          <cell r="E4671">
            <v>1260</v>
          </cell>
          <cell r="F467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1">
            <v>135138</v>
          </cell>
        </row>
        <row r="4672">
          <cell r="A4672" t="str">
            <v>36645</v>
          </cell>
          <cell r="C4672" t="str">
            <v>DEFIN OSTĚNÍ TUNELU ZE STŘÍK BETONU TL DO 200MM</v>
          </cell>
          <cell r="D4672" t="str">
            <v>M2</v>
          </cell>
          <cell r="E4672">
            <v>1820</v>
          </cell>
          <cell r="F4672"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2">
            <v>135184</v>
          </cell>
        </row>
        <row r="4673">
          <cell r="A4673" t="str">
            <v>366453</v>
          </cell>
          <cell r="C4673" t="str">
            <v>DEFIN OST TUNELU ZE STŘÍK BETONU DO C16/20TL DO 200MM</v>
          </cell>
          <cell r="D4673" t="str">
            <v>M2</v>
          </cell>
          <cell r="E4673">
            <v>1540</v>
          </cell>
          <cell r="F4673"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výplň volných prostor v ostění.</v>
          </cell>
          <cell r="G4673">
            <v>135226</v>
          </cell>
        </row>
        <row r="4674">
          <cell r="A4674" t="str">
            <v>366454</v>
          </cell>
          <cell r="C4674" t="str">
            <v>DEFIN OST TUNELU ZE STŘÍK BETONU DO C25/30TL DO 200MM</v>
          </cell>
          <cell r="D4674" t="str">
            <v>M2</v>
          </cell>
          <cell r="E4674">
            <v>1820</v>
          </cell>
          <cell r="F4674"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4">
            <v>135268</v>
          </cell>
        </row>
        <row r="4675">
          <cell r="A4675" t="str">
            <v>36645A</v>
          </cell>
          <cell r="C4675" t="str">
            <v>DEFIN OST TUNELU ZE STŘÍK BETONU DO C20/25TL DO 200MM</v>
          </cell>
          <cell r="D4675" t="str">
            <v>M2</v>
          </cell>
          <cell r="E4675">
            <v>1690</v>
          </cell>
          <cell r="F4675"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5">
            <v>135308</v>
          </cell>
        </row>
        <row r="4676">
          <cell r="A4676" t="str">
            <v>36646</v>
          </cell>
          <cell r="C4676" t="str">
            <v>DEFIN OSTĚNÍ TUNELU ZE STŘÍK BETONU TL DO 250MM</v>
          </cell>
          <cell r="D4676" t="str">
            <v>M2</v>
          </cell>
          <cell r="E4676">
            <v>2290</v>
          </cell>
          <cell r="F4676"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6">
            <v>135352</v>
          </cell>
        </row>
        <row r="4677">
          <cell r="A4677" t="str">
            <v>366463</v>
          </cell>
          <cell r="C4677" t="str">
            <v>DEFIN OST TUNELU ZE STŘÍK BETONU DO C16/20TL DO 250MM</v>
          </cell>
          <cell r="D4677" t="str">
            <v>M2</v>
          </cell>
          <cell r="E4677">
            <v>1920</v>
          </cell>
          <cell r="F4677"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7">
            <v>135394</v>
          </cell>
        </row>
        <row r="4678">
          <cell r="A4678" t="str">
            <v>366464</v>
          </cell>
          <cell r="C4678" t="str">
            <v>DEFIN OST TUNELU ZE STŘÍK BETONU DO C25/30TL DO 250MM</v>
          </cell>
          <cell r="D4678" t="str">
            <v>M2</v>
          </cell>
          <cell r="E4678">
            <v>2290</v>
          </cell>
          <cell r="F4678"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8">
            <v>135436</v>
          </cell>
        </row>
        <row r="4679">
          <cell r="A4679" t="str">
            <v>36646A</v>
          </cell>
          <cell r="C4679" t="str">
            <v>DEFIN OST TUNELU ZE STŘÍK BETONU DO C20/25TL DO 250MM</v>
          </cell>
          <cell r="D4679" t="str">
            <v>M2</v>
          </cell>
          <cell r="E4679">
            <v>2100</v>
          </cell>
          <cell r="F4679"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79">
            <v>135478</v>
          </cell>
        </row>
        <row r="4680">
          <cell r="A4680" t="str">
            <v>36647</v>
          </cell>
          <cell r="C4680" t="str">
            <v>DEFIN OSTĚNÍ TUNELU ZE STŘÍK BETONU TL DO 300MM</v>
          </cell>
          <cell r="D4680" t="str">
            <v>M2</v>
          </cell>
          <cell r="E4680">
            <v>2750</v>
          </cell>
          <cell r="F4680" t="str">
            <v>Položka obsahuje zhotovení betonu požadované trvanlivosti a vlastností; - Položka obsahuje dodání čerstvé betonové směsi požadované kvality; - uložení betonu do požadovaného tvaru;-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80">
            <v>135524</v>
          </cell>
        </row>
        <row r="4681">
          <cell r="A4681" t="str">
            <v>366473</v>
          </cell>
          <cell r="C4681" t="str">
            <v>DEFIN OST TUNELU ZE STŘÍK BETONU DO C16/20TL DO 300MM</v>
          </cell>
          <cell r="D4681" t="str">
            <v>M2</v>
          </cell>
          <cell r="E4681">
            <v>2320</v>
          </cell>
          <cell r="F4681"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81">
            <v>135566</v>
          </cell>
        </row>
        <row r="4682">
          <cell r="A4682" t="str">
            <v>366474</v>
          </cell>
          <cell r="C4682" t="str">
            <v>DEFIN OST TUNELU ZE STŘÍK BETONU DO C25/30TL DO 300MM</v>
          </cell>
          <cell r="D4682" t="str">
            <v>M2</v>
          </cell>
          <cell r="E4682">
            <v>2750</v>
          </cell>
          <cell r="F4682"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82">
            <v>135607</v>
          </cell>
        </row>
        <row r="4683">
          <cell r="A4683" t="str">
            <v>36647A</v>
          </cell>
          <cell r="C4683" t="str">
            <v>DEFIN OST TUNELU ZE STŘÍK BETONU DO C20/25TL DO 300MM</v>
          </cell>
          <cell r="D4683" t="str">
            <v>M2</v>
          </cell>
          <cell r="E4683">
            <v>2530</v>
          </cell>
          <cell r="F4683" t="str">
            <v>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větší spotřeba stříkaného betonu při zastříkávání ocelových příhradových oblouků, sítí a hlav kotev (svorníků); - větší spotřeba stříkaného betonu pro zastříkání hlav kotev (svorníků), včetně případných úprav hlav kotev a potřebného plynulého vyrovnání líce jako podkladu pod izolaci; -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83">
            <v>135649</v>
          </cell>
        </row>
        <row r="4684">
          <cell r="A4684" t="str">
            <v>36648</v>
          </cell>
          <cell r="C4684" t="str">
            <v>PŘÍPL ZA DALŠ 50MM TL DEF OSTĚNÍ TUNELU ZE STŘ BET</v>
          </cell>
          <cell r="D4684" t="str">
            <v>M2</v>
          </cell>
          <cell r="E4684">
            <v>457</v>
          </cell>
          <cell r="F4684" t="str">
            <v>příplatek obsahuje ztížené provádění vrstvy stříkaného betonu nad tl. 300mm</v>
          </cell>
          <cell r="G4684">
            <v>135695</v>
          </cell>
        </row>
        <row r="4685">
          <cell r="A4685" t="str">
            <v>366483</v>
          </cell>
          <cell r="C4685" t="str">
            <v>PŘÍP ZA DAL 50MM TL DEF OST TUNEL ZE STŘ BET DO C16/20</v>
          </cell>
          <cell r="D4685" t="str">
            <v>M2</v>
          </cell>
          <cell r="E4685">
            <v>386</v>
          </cell>
          <cell r="F4685" t="str">
            <v>příplatek obsahuje ztížené provádění vrstvy stříkaného betonu nad tl. 300mm z betonu C16/20</v>
          </cell>
          <cell r="G4685">
            <v>135715</v>
          </cell>
        </row>
        <row r="4686">
          <cell r="A4686" t="str">
            <v>366484</v>
          </cell>
          <cell r="C4686" t="str">
            <v>PŘÍP ZA DAL 50MM TL DEF OST TUNEL ZE STŘ BET DO C25/30</v>
          </cell>
          <cell r="D4686" t="str">
            <v>M2</v>
          </cell>
          <cell r="E4686">
            <v>457</v>
          </cell>
          <cell r="F4686" t="str">
            <v>příplatek obsahuje ztížené provádění vrstvy stříkaného betonu nad tl. 300mm z betonu C25/30</v>
          </cell>
          <cell r="G4686">
            <v>135735</v>
          </cell>
        </row>
        <row r="4687">
          <cell r="A4687" t="str">
            <v>36649</v>
          </cell>
          <cell r="C4687" t="str">
            <v>PŘÍPL ZA HOR MOKROU DEFIN OSTĚNÍ TUNELU ZE STŘÍK BETONU</v>
          </cell>
          <cell r="D4687" t="str">
            <v>M3</v>
          </cell>
          <cell r="E4687">
            <v>1070</v>
          </cell>
          <cell r="F4687"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687">
            <v>135759</v>
          </cell>
        </row>
        <row r="4688">
          <cell r="A4688" t="str">
            <v>36650</v>
          </cell>
          <cell r="C4688" t="str">
            <v>DEF OSTĚNÍ TUNELU ZE STŘ BET S OCEL VLÁKNY</v>
          </cell>
          <cell r="D4688" t="str">
            <v>M3</v>
          </cell>
          <cell r="E4688">
            <v>13400</v>
          </cell>
          <cell r="F4688" t="str">
            <v>Položka obsahuje zhotovení betonu požadované trvanlivosti a vlastností; - Položka obsahuje dodání čerstvé betonové směsi požadované kvality; - dodání rozptýlené výztuže z ocelových vláken v požadovaném množství a kvalitě;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88">
            <v>135788</v>
          </cell>
        </row>
        <row r="4689">
          <cell r="A4689" t="str">
            <v>366503</v>
          </cell>
          <cell r="C4689" t="str">
            <v>DEF OSTĚNÍ TUNELU ZE STŘ BET S OCEL VLÁKNY DO C16/20</v>
          </cell>
          <cell r="D4689" t="str">
            <v>M3</v>
          </cell>
          <cell r="E4689">
            <v>12000</v>
          </cell>
          <cell r="F4689"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vrstvy stříkaného betonu; - dále je zahrnuta větší spotřeba směsi s ohledem na nutný podíl odraženého materiálu (spad);-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89">
            <v>135829</v>
          </cell>
        </row>
        <row r="4690">
          <cell r="A4690" t="str">
            <v>366504</v>
          </cell>
          <cell r="C4690" t="str">
            <v>DEF OSTĚNÍ TUNELU ZE STŘ BET S OCEL VLÁKNY DO C25/30</v>
          </cell>
          <cell r="D4690" t="str">
            <v>M3</v>
          </cell>
          <cell r="E4690">
            <v>13400</v>
          </cell>
          <cell r="F4690" t="str">
            <v>Položka obsahuje zhotovení betonu požadované trvanlivosti a vlastností;- Položka obsahuje dodání čerstvé betonové směsi požadované kvality; -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0">
            <v>135871</v>
          </cell>
        </row>
        <row r="4691">
          <cell r="A4691" t="str">
            <v>36650A</v>
          </cell>
          <cell r="C4691" t="str">
            <v>DEF OSTĚNÍ TUNELU ZE STŘ BET S OCEL VLÁKNY DO C20/25</v>
          </cell>
          <cell r="D4691" t="str">
            <v>M3</v>
          </cell>
          <cell r="E4691">
            <v>12700</v>
          </cell>
          <cell r="F4691" t="str">
            <v>Položka obsahuje zhotovení betonu požadované trvanlivosti a vlastností;- Položka obsahuje dodání čerstvé betonové směsi požadované kvality; -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1">
            <v>135912</v>
          </cell>
        </row>
        <row r="4692">
          <cell r="A4692" t="str">
            <v>36652</v>
          </cell>
          <cell r="C4692" t="str">
            <v>DEF OSTĚNÍ TUNELU ZE SB S OCEL VLÁK TL DO 50MM</v>
          </cell>
          <cell r="D4692" t="str">
            <v>M2</v>
          </cell>
          <cell r="E4692">
            <v>668</v>
          </cell>
          <cell r="F4692"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2">
            <v>135957</v>
          </cell>
        </row>
        <row r="4693">
          <cell r="A4693" t="str">
            <v>366523</v>
          </cell>
          <cell r="C4693" t="str">
            <v>DEF OST TUNELU ZE SB S OCEL VLÁK DO C16/20TL DO 50MM</v>
          </cell>
          <cell r="D4693" t="str">
            <v>M2</v>
          </cell>
          <cell r="E4693">
            <v>597</v>
          </cell>
          <cell r="F4693"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 očištění podkladu vodou nebo stlačeným vzduchem</v>
          </cell>
          <cell r="G4693">
            <v>135998</v>
          </cell>
        </row>
        <row r="4694">
          <cell r="A4694" t="str">
            <v>366524</v>
          </cell>
          <cell r="C4694" t="str">
            <v>DEF OST TUNELU ZE SB S OCEL VLÁK DO C25/30TL DO 50MM</v>
          </cell>
          <cell r="D4694" t="str">
            <v>M2</v>
          </cell>
          <cell r="E4694">
            <v>668</v>
          </cell>
          <cell r="F4694"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4">
            <v>136038</v>
          </cell>
        </row>
        <row r="4695">
          <cell r="A4695" t="str">
            <v>36653</v>
          </cell>
          <cell r="C4695" t="str">
            <v>DEF OSTĚNÍ TUNELU ZE SB S OCEL VLÁK TL DO 100MM</v>
          </cell>
          <cell r="D4695" t="str">
            <v>M2</v>
          </cell>
          <cell r="E4695">
            <v>1330</v>
          </cell>
          <cell r="F4695" t="str">
            <v>Položka obsahuje zhotovení betonu požadované trvanlivosti a vlastností; - Položka obsahuje dodání čerstvé betonové směsi požadované kvality; - -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5">
            <v>136083</v>
          </cell>
        </row>
        <row r="4696">
          <cell r="A4696" t="str">
            <v>366533</v>
          </cell>
          <cell r="C4696" t="str">
            <v>DEF OST TUNELU ZE SB S OCEL VLÁK DO C16/20TL DO 100MM</v>
          </cell>
          <cell r="D4696" t="str">
            <v>M2</v>
          </cell>
          <cell r="E4696">
            <v>1190</v>
          </cell>
          <cell r="F4696"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6">
            <v>136125</v>
          </cell>
        </row>
        <row r="4697">
          <cell r="A4697" t="str">
            <v>366534</v>
          </cell>
          <cell r="C4697" t="str">
            <v>DEF OST TUNELU ZE SB S OCEL VLÁK DO C25/30TL DO 100MM</v>
          </cell>
          <cell r="D4697" t="str">
            <v>M2</v>
          </cell>
          <cell r="E4697">
            <v>1330</v>
          </cell>
          <cell r="F4697"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7">
            <v>136167</v>
          </cell>
        </row>
        <row r="4698">
          <cell r="A4698" t="str">
            <v>36654</v>
          </cell>
          <cell r="C4698" t="str">
            <v>DEF OSTĚNÍ TUNELU ZE SB S OCEL VLÁK TL DO 150MM</v>
          </cell>
          <cell r="D4698" t="str">
            <v>M2</v>
          </cell>
          <cell r="E4698">
            <v>2000</v>
          </cell>
          <cell r="F4698"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8">
            <v>136213</v>
          </cell>
        </row>
        <row r="4699">
          <cell r="A4699" t="str">
            <v>366543</v>
          </cell>
          <cell r="C4699" t="str">
            <v>DEF OST TUNELU ZE SB S OCEL VLÁK DO C16/20TL DO 150MM</v>
          </cell>
          <cell r="D4699" t="str">
            <v>M2</v>
          </cell>
          <cell r="E4699">
            <v>1800</v>
          </cell>
          <cell r="F4699"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699">
            <v>136255</v>
          </cell>
        </row>
        <row r="4700">
          <cell r="A4700" t="str">
            <v>366544</v>
          </cell>
          <cell r="C4700" t="str">
            <v>DEF OST TUNELU ZE SB S OCEL VLÁK DO C25/30TL DO 150MM</v>
          </cell>
          <cell r="D4700" t="str">
            <v>M2</v>
          </cell>
          <cell r="E4700">
            <v>2000</v>
          </cell>
          <cell r="F4700"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00">
            <v>136296</v>
          </cell>
        </row>
        <row r="4701">
          <cell r="A4701" t="str">
            <v>36655</v>
          </cell>
          <cell r="C4701" t="str">
            <v>DEF OSTĚNÍ TUNELU ZE SB S OCEL VLÁK TL DO 200MM</v>
          </cell>
          <cell r="D4701" t="str">
            <v>M2</v>
          </cell>
          <cell r="E4701">
            <v>2670</v>
          </cell>
          <cell r="F4701"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01">
            <v>136342</v>
          </cell>
        </row>
        <row r="4702">
          <cell r="A4702" t="str">
            <v>366553</v>
          </cell>
          <cell r="C4702" t="str">
            <v>DEF OST TUNELU ZE SB S OCEL VLÁK DO C16/20TL DO 200MM</v>
          </cell>
          <cell r="D4702" t="str">
            <v>M2</v>
          </cell>
          <cell r="E4702">
            <v>2370</v>
          </cell>
          <cell r="F4702"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02">
            <v>136384</v>
          </cell>
        </row>
        <row r="4703">
          <cell r="A4703" t="str">
            <v>366554</v>
          </cell>
          <cell r="C4703" t="str">
            <v>DEF OST TUNELU ZE SB S OCEL VLÁK DO C25/30TL DO 200MM</v>
          </cell>
          <cell r="D4703" t="str">
            <v>M2</v>
          </cell>
          <cell r="E4703">
            <v>2670</v>
          </cell>
          <cell r="F4703"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03">
            <v>136425</v>
          </cell>
        </row>
        <row r="4704">
          <cell r="A4704" t="str">
            <v>36656</v>
          </cell>
          <cell r="C4704" t="str">
            <v>DEF OSTĚNÍ TUNELU ZE SB S OCEL VLÁK TL DO 250MM</v>
          </cell>
          <cell r="D4704" t="str">
            <v>M2</v>
          </cell>
          <cell r="E4704">
            <v>3330</v>
          </cell>
          <cell r="F4704"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04">
            <v>136471</v>
          </cell>
        </row>
        <row r="4705">
          <cell r="A4705" t="str">
            <v>366563</v>
          </cell>
          <cell r="C4705" t="str">
            <v>DEF OST TUNELU ZE SB S OCEL VLÁK DO C16/20TL DO 250MM</v>
          </cell>
          <cell r="D4705" t="str">
            <v>M2</v>
          </cell>
          <cell r="E4705">
            <v>2980</v>
          </cell>
          <cell r="F4705"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05">
            <v>136513</v>
          </cell>
        </row>
        <row r="4706">
          <cell r="A4706" t="str">
            <v>366564</v>
          </cell>
          <cell r="C4706" t="str">
            <v>DEF OST TUNELU ZE SB S OCEL VLÁK DO C25/30TL DO 250MM</v>
          </cell>
          <cell r="D4706" t="str">
            <v>M2</v>
          </cell>
          <cell r="E4706">
            <v>3330</v>
          </cell>
          <cell r="F4706"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06">
            <v>136555</v>
          </cell>
        </row>
        <row r="4707">
          <cell r="A4707" t="str">
            <v>36657</v>
          </cell>
          <cell r="C4707" t="str">
            <v>DEF OSTĚNÍ TUNELU ZE SB S OCEL VLÁKTL DO 300MM</v>
          </cell>
          <cell r="D4707" t="str">
            <v>M2</v>
          </cell>
          <cell r="E4707">
            <v>4000</v>
          </cell>
          <cell r="F4707"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zřízení pracovních a dilatačních spár, včetně potřebných úprav, výplně, vložek, opracování , očištění a ošetření;-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07">
            <v>136601</v>
          </cell>
        </row>
        <row r="4708">
          <cell r="A4708" t="str">
            <v>366573</v>
          </cell>
          <cell r="C4708" t="str">
            <v>DEF OST TUNELU ZE SB S OCEL VLÁK DO C16/20TL DO 300MM</v>
          </cell>
          <cell r="D4708" t="str">
            <v>M2</v>
          </cell>
          <cell r="E4708">
            <v>3590</v>
          </cell>
          <cell r="F4708" t="str">
            <v>Položka obsahuje zhotovení betonu požadované trvanlivosti a vlastností; - Položka obsahuje dodání čerstvé betonové směsi požadované kvality; -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08">
            <v>136643</v>
          </cell>
        </row>
        <row r="4709">
          <cell r="A4709" t="str">
            <v>366574</v>
          </cell>
          <cell r="C4709" t="str">
            <v>DEF OST TUNELU ZE SB S OCEL VLÁK DO C25/30TL DO 300MM</v>
          </cell>
          <cell r="D4709" t="str">
            <v>M2</v>
          </cell>
          <cell r="E4709">
            <v>4000</v>
          </cell>
          <cell r="F4709" t="str">
            <v>Položka obsahuje zhotovení betonu požadované trvanlivosti a vlastností; - Položka obsahuje dodání čerstvé betonové směsi požadované kvality; -dodání rozptýlené výztuže z ocelových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09">
            <v>136685</v>
          </cell>
        </row>
        <row r="4710">
          <cell r="A4710" t="str">
            <v>36658</v>
          </cell>
          <cell r="C4710" t="str">
            <v>PŘÍPL ZA DALŠÍCH 50MM TL DEF OSTĚNÍ TUNELU ZE SB S OC VLÁK</v>
          </cell>
          <cell r="D4710" t="str">
            <v>M2</v>
          </cell>
          <cell r="E4710">
            <v>668</v>
          </cell>
          <cell r="F4710" t="str">
            <v>příplatek obsahuje ztížené provádění vrstvy stříkaného betonu nad tl. 300mm</v>
          </cell>
          <cell r="G4710">
            <v>136729</v>
          </cell>
        </row>
        <row r="4711">
          <cell r="A4711" t="str">
            <v>366583</v>
          </cell>
          <cell r="C4711" t="str">
            <v>PŘÍP ZA DAL 50MM TL DEF OST TUN ZE SB S OC VLÁK DO C16/20</v>
          </cell>
          <cell r="D4711" t="str">
            <v>M2</v>
          </cell>
          <cell r="E4711">
            <v>597</v>
          </cell>
          <cell r="F4711" t="str">
            <v>příplatek obsahuje ztížené provádění vrstvy stříkaného betonu nad tl. 300mm z betonu C16/20</v>
          </cell>
          <cell r="G4711">
            <v>136749</v>
          </cell>
        </row>
        <row r="4712">
          <cell r="A4712" t="str">
            <v>366584</v>
          </cell>
          <cell r="C4712" t="str">
            <v>PŘÍP ZA DAL 50MM TL DEF OST TUN ZE SB S OC VLÁK DO C25/30</v>
          </cell>
          <cell r="D4712" t="str">
            <v>M2</v>
          </cell>
          <cell r="E4712">
            <v>267</v>
          </cell>
          <cell r="F4712" t="str">
            <v>příplatek obsahuje ztížené provádění vrstvy stříkaného betonu nad tl. 300mm z betonu C25/30</v>
          </cell>
          <cell r="G4712">
            <v>136769</v>
          </cell>
        </row>
        <row r="4713">
          <cell r="A4713" t="str">
            <v>36659</v>
          </cell>
          <cell r="C4713" t="str">
            <v>PŘÍPL ZA HOR MOKROU DEF OSTĚNÍ TUNELU ZE SB S OCEL VLÁKNY</v>
          </cell>
          <cell r="D4713" t="str">
            <v>M3</v>
          </cell>
          <cell r="E4713">
            <v>1070</v>
          </cell>
          <cell r="F4713"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713">
            <v>136793</v>
          </cell>
        </row>
        <row r="4714">
          <cell r="A4714" t="str">
            <v>36660</v>
          </cell>
          <cell r="C4714" t="str">
            <v>DEF OST TUNELU ZE STŘ BET S UMĚLOHM VLÁKNY</v>
          </cell>
          <cell r="D4714" t="str">
            <v>M3</v>
          </cell>
          <cell r="E4714">
            <v>9320</v>
          </cell>
          <cell r="F4714"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14">
            <v>136822</v>
          </cell>
        </row>
        <row r="4715">
          <cell r="A4715" t="str">
            <v>366603</v>
          </cell>
          <cell r="C4715" t="str">
            <v>DEF OST TUNELU ZE STŘ BET S UMĚLOHM VLÁKNY DO C16/20 (B20)</v>
          </cell>
          <cell r="D4715" t="str">
            <v>M3</v>
          </cell>
          <cell r="E4715">
            <v>7900</v>
          </cell>
          <cell r="F4715"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15">
            <v>136862</v>
          </cell>
        </row>
        <row r="4716">
          <cell r="A4716" t="str">
            <v>366604</v>
          </cell>
          <cell r="C4716" t="str">
            <v>DEF OST TUNELU ZE STŘ BET S UMĚLOHM VLÁKNY DO C25/30</v>
          </cell>
          <cell r="D4716" t="str">
            <v>M3</v>
          </cell>
          <cell r="E4716">
            <v>9320</v>
          </cell>
          <cell r="F4716"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16">
            <v>136903</v>
          </cell>
        </row>
        <row r="4717">
          <cell r="A4717" t="str">
            <v>36662</v>
          </cell>
          <cell r="C4717" t="str">
            <v>DEF OST TUNELU ZE SB S UMĚLOHM VLÁK TL DO 50MM</v>
          </cell>
          <cell r="D4717" t="str">
            <v>M2</v>
          </cell>
          <cell r="E4717">
            <v>467</v>
          </cell>
          <cell r="F4717"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17">
            <v>136949</v>
          </cell>
        </row>
        <row r="4718">
          <cell r="A4718" t="str">
            <v>366623</v>
          </cell>
          <cell r="C4718" t="str">
            <v>DEF OST TUNELU ZE SB S UMĚL VLÁK DO C16/20TL DO 50MM</v>
          </cell>
          <cell r="D4718" t="str">
            <v>M2</v>
          </cell>
          <cell r="E4718">
            <v>394</v>
          </cell>
          <cell r="F4718"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18">
            <v>136991</v>
          </cell>
        </row>
        <row r="4719">
          <cell r="A4719" t="str">
            <v>366624</v>
          </cell>
          <cell r="C4719" t="str">
            <v>DEF OST TUNELU ZE SB S UMĚL VLÁK DO C25/30TL DO 50MM</v>
          </cell>
          <cell r="D4719" t="str">
            <v>M2</v>
          </cell>
          <cell r="E4719">
            <v>467</v>
          </cell>
          <cell r="F4719"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19">
            <v>137032</v>
          </cell>
        </row>
        <row r="4720">
          <cell r="A4720" t="str">
            <v>36663</v>
          </cell>
          <cell r="C4720" t="str">
            <v>DEF OST TUNELU ZE SB S UMĚLOHM VLÁK DO TL DO 100MM</v>
          </cell>
          <cell r="D4720" t="str">
            <v>M2</v>
          </cell>
          <cell r="E4720">
            <v>932</v>
          </cell>
          <cell r="F4720"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20">
            <v>137078</v>
          </cell>
        </row>
        <row r="4721">
          <cell r="A4721" t="str">
            <v>366633</v>
          </cell>
          <cell r="C4721" t="str">
            <v>DEF OST TUNELU ZE SB S UMĚL VLÁK DO C16/20TL DO 100MM</v>
          </cell>
          <cell r="D4721" t="str">
            <v>M2</v>
          </cell>
          <cell r="E4721">
            <v>790</v>
          </cell>
          <cell r="F4721"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21">
            <v>137119</v>
          </cell>
        </row>
        <row r="4722">
          <cell r="A4722" t="str">
            <v>366634</v>
          </cell>
          <cell r="C4722" t="str">
            <v>DEF OST TUNELU ZE SB S UMĚL VLÁK DO C25/30TL DO 100MM</v>
          </cell>
          <cell r="D4722" t="str">
            <v>M2</v>
          </cell>
          <cell r="E4722">
            <v>932</v>
          </cell>
          <cell r="F4722"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22">
            <v>137160</v>
          </cell>
        </row>
        <row r="4723">
          <cell r="A4723" t="str">
            <v>36664</v>
          </cell>
          <cell r="C4723" t="str">
            <v>DEF OST TUNELU ZE SB S UMĚLOHM VLÁK TL DO 150MM</v>
          </cell>
          <cell r="D4723" t="str">
            <v>M2</v>
          </cell>
          <cell r="E4723">
            <v>1390</v>
          </cell>
          <cell r="F4723"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23">
            <v>137205</v>
          </cell>
        </row>
        <row r="4724">
          <cell r="A4724" t="str">
            <v>366643</v>
          </cell>
          <cell r="C4724" t="str">
            <v>DEF OST TUNELU ZE SB S UMĚL VLÁK DO C16/20TL DO 150MM</v>
          </cell>
          <cell r="D4724" t="str">
            <v>M2</v>
          </cell>
          <cell r="E4724">
            <v>1190</v>
          </cell>
          <cell r="F4724"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24">
            <v>137244</v>
          </cell>
        </row>
        <row r="4725">
          <cell r="A4725" t="str">
            <v>366644</v>
          </cell>
          <cell r="C4725" t="str">
            <v>DEF OST TUNELU ZE SB S UMĚL VLÁK DO C25/30TL DO 150MM</v>
          </cell>
          <cell r="D4725" t="str">
            <v>M2</v>
          </cell>
          <cell r="E4725">
            <v>1390</v>
          </cell>
          <cell r="F4725"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-úpravy pro osazení zařízení ochrany konstrukce proti vlivu bludných proudů; - očištění podkladu vodou nebo stlačeným vzduchem.</v>
          </cell>
          <cell r="G4725">
            <v>137284</v>
          </cell>
        </row>
        <row r="4726">
          <cell r="A4726" t="str">
            <v>36665</v>
          </cell>
          <cell r="C4726" t="str">
            <v>DEF OST TUNELU ZE SB S UMĚLOHM VLÁK TL DO 200MM</v>
          </cell>
          <cell r="D4726" t="str">
            <v>M2</v>
          </cell>
          <cell r="E4726">
            <v>1870</v>
          </cell>
          <cell r="F4726"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26">
            <v>137329</v>
          </cell>
        </row>
        <row r="4727">
          <cell r="A4727" t="str">
            <v>366653</v>
          </cell>
          <cell r="C4727" t="str">
            <v>DEF OST TUNELU ZE SB S UMĚL VLÁK DO C16/20TL DO 200MM</v>
          </cell>
          <cell r="D4727" t="str">
            <v>M2</v>
          </cell>
          <cell r="E4727">
            <v>1580</v>
          </cell>
          <cell r="F4727"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27">
            <v>137370</v>
          </cell>
        </row>
        <row r="4728">
          <cell r="A4728" t="str">
            <v>366654</v>
          </cell>
          <cell r="C4728" t="str">
            <v>DEF OST TUNELU ZE SB S UMĚL VLÁK DO C25/30TL DO 200MM</v>
          </cell>
          <cell r="D4728" t="str">
            <v>M2</v>
          </cell>
          <cell r="E4728">
            <v>1870</v>
          </cell>
          <cell r="F4728"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28">
            <v>137412</v>
          </cell>
        </row>
        <row r="4729">
          <cell r="A4729" t="str">
            <v>36666</v>
          </cell>
          <cell r="C4729" t="str">
            <v>DEF OST TUNELU ZE SB S UMĚLOHM VLÁK TL DO 250MM</v>
          </cell>
          <cell r="D4729" t="str">
            <v>M2</v>
          </cell>
          <cell r="E4729">
            <v>2330</v>
          </cell>
          <cell r="F4729"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29">
            <v>137457</v>
          </cell>
        </row>
        <row r="4730">
          <cell r="A4730" t="str">
            <v>366663</v>
          </cell>
          <cell r="C4730" t="str">
            <v>DEF OST TUNELU ZE SB S UMĚL VLÁK DO C16/20TL DO 250MM</v>
          </cell>
          <cell r="D4730" t="str">
            <v>M2</v>
          </cell>
          <cell r="E4730">
            <v>1980</v>
          </cell>
          <cell r="F4730" t="str">
            <v>Položka obsahuje zhotovení betonu požadované trvanlivosti a vlastností; - Položka obsahuje dodání čerstvé betonové směsi požadované kvality; -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30">
            <v>137499</v>
          </cell>
        </row>
        <row r="4731">
          <cell r="A4731" t="str">
            <v>366664</v>
          </cell>
          <cell r="C4731" t="str">
            <v>DEF OST TUNELU ZE SB S UMĚL VLÁK DO C25/30TL DO 250MM</v>
          </cell>
          <cell r="D4731" t="str">
            <v>M2</v>
          </cell>
          <cell r="E4731">
            <v>2330</v>
          </cell>
          <cell r="F4731"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31">
            <v>137540</v>
          </cell>
        </row>
        <row r="4732">
          <cell r="A4732" t="str">
            <v>36667</v>
          </cell>
          <cell r="C4732" t="str">
            <v>DEF OST TUNELU ZE SB S UMĚLOHM VLÁK TL DO 300MM</v>
          </cell>
          <cell r="D4732" t="str">
            <v>M2</v>
          </cell>
          <cell r="E4732">
            <v>2800</v>
          </cell>
          <cell r="F4732"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32">
            <v>137586</v>
          </cell>
        </row>
        <row r="4733">
          <cell r="A4733" t="str">
            <v>366673</v>
          </cell>
          <cell r="C4733" t="str">
            <v>DEF OST TUNELU ZE SB S UMĚL VLÁK DO C16/20TL DO 300MM</v>
          </cell>
          <cell r="D4733" t="str">
            <v>M2</v>
          </cell>
          <cell r="E4733">
            <v>2360</v>
          </cell>
          <cell r="F4733"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 očištění podkladu vodou nebo stlačeným vzduchem.</v>
          </cell>
          <cell r="G4733">
            <v>137628</v>
          </cell>
        </row>
        <row r="4734">
          <cell r="A4734" t="str">
            <v>366674</v>
          </cell>
          <cell r="C4734" t="str">
            <v>DEF OST TUNELU ZE SB S UMĚL VLÁK DO C25/30TL DO 300MM</v>
          </cell>
          <cell r="D4734" t="str">
            <v>M2</v>
          </cell>
          <cell r="E4734">
            <v>2800</v>
          </cell>
          <cell r="F4734" t="str">
            <v>Položka obsahuje zhotovení betonu požadované trvanlivosti a vlastností; - Položka obsahuje dodání čerstvé betonové směsi požadované kvality; -dodání rozptýlené výztuže z umělohmotných vláken; - uložení betonu do požadovaného tvaru; - kompletní provedení vrstev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porušený podklad, jakož i na mokrý podklad, pokud přítoky nepřesahují 1 l/sec; - ztráty při dopravě; - zbytková množství při každém záběru; - větší spotřeba stříkaného betonu při zastříkávání ocelových příhradových oblouků, sítí a hlav kotev (svorníků); - větší spotřeba stříkaného betonu pro zastříkání hlav kotev (svorníků), užití potřebných přísad a technologií výroby betonu;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-výplň těsnění spar a spojů; - zřízení všech požadovaných otvorů, kapes, prostupů, dutin, výklenků, drážek a pod.,včetně ztížení práce a úprav okolo nich; - úpravy pro položení požadovaných povlaků a nátěrů; - ochrana a vyspravení event. vad hotové konstrukce a včetně příslušných zkoušek; -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34">
            <v>137669</v>
          </cell>
        </row>
        <row r="4735">
          <cell r="A4735" t="str">
            <v>36668</v>
          </cell>
          <cell r="C4735" t="str">
            <v>PŘÍPL ZA DALŠ 50MM TL DEF OSTĚNÍ TUNELU ZE SB S UMĚL VLÁK</v>
          </cell>
          <cell r="D4735" t="str">
            <v>M2</v>
          </cell>
          <cell r="E4735">
            <v>467</v>
          </cell>
          <cell r="F4735" t="str">
            <v>příplatek obsahuje ztížené provádění vrstvy stříkaného betonu nad tl. 300mm</v>
          </cell>
          <cell r="G4735">
            <v>137715</v>
          </cell>
        </row>
        <row r="4736">
          <cell r="A4736" t="str">
            <v>366683</v>
          </cell>
          <cell r="C4736" t="str">
            <v>PŘÍP ZA DAL 50MM TL DEF OST TUN ZE SB S UMĚL VL DO C16/20</v>
          </cell>
          <cell r="D4736" t="str">
            <v>M2</v>
          </cell>
          <cell r="E4736">
            <v>394</v>
          </cell>
          <cell r="F4736" t="str">
            <v>příplatek obsahuje ztížené provádění vrstvy stříkaného betonu nad tl. 300mm z betonu C16/20</v>
          </cell>
          <cell r="G4736">
            <v>137735</v>
          </cell>
        </row>
        <row r="4737">
          <cell r="A4737" t="str">
            <v>366684</v>
          </cell>
          <cell r="C4737" t="str">
            <v>PŘÍP ZA DAL 50MM TL DEF OST TUN ZE SB S UMĚL VL DO C25/30</v>
          </cell>
          <cell r="D4737" t="str">
            <v>M2</v>
          </cell>
          <cell r="E4737">
            <v>467</v>
          </cell>
          <cell r="F4737" t="str">
            <v>příplatek obsahuje ztížené provádění vrstvy stříkaného betonu nad tl. 300mm z betonu C25/30</v>
          </cell>
          <cell r="G4737">
            <v>137755</v>
          </cell>
        </row>
        <row r="4738">
          <cell r="A4738" t="str">
            <v>36669</v>
          </cell>
          <cell r="C4738" t="str">
            <v>PŘÍPL ZA HOR MOKROU DEF OST TUNELU ZE SB S UMĚL VLÁKNY</v>
          </cell>
          <cell r="D4738" t="str">
            <v>M3</v>
          </cell>
          <cell r="E4738">
            <v>931</v>
          </cell>
          <cell r="F4738"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738">
            <v>137779</v>
          </cell>
        </row>
        <row r="4739">
          <cell r="A4739" t="str">
            <v>36711</v>
          </cell>
          <cell r="C4739" t="str">
            <v>DEFINITIVNÍ OSTĚNÍ DNA TUNELU Z DÍLCŮ BETON</v>
          </cell>
          <cell r="D4739" t="str">
            <v>M3</v>
          </cell>
          <cell r="E4739">
            <v>15300</v>
          </cell>
          <cell r="F4739" t="str">
            <v>dodání betonovéhodílce požadovaného tvaru a vlastností,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úprava dílce pro dodržení požadované přesnosti jeho osazení, včetně případných měření; - veškerá zařízení potřebná pro zajištění stability v každém okamžiku; - další práce dané případně specifikací k příslušnému prefabrikovanému dílci.</v>
          </cell>
          <cell r="G4739">
            <v>137809</v>
          </cell>
        </row>
        <row r="4740">
          <cell r="A4740" t="str">
            <v>367113</v>
          </cell>
          <cell r="C4740" t="str">
            <v>DEFINITIVNÍ OSTĚNÍ DNA TUNELU Z DÍLCŮ BETON DO C16/20</v>
          </cell>
          <cell r="D4740" t="str">
            <v>M3</v>
          </cell>
          <cell r="E4740">
            <v>14700</v>
          </cell>
          <cell r="F4740" t="str">
            <v>dodání betonového dílce požadovaného tvaru a vlastností z betonu C16/20; - jeho skladování; - doprava a osazení do definitivní polohy, včetně komplexní technologie výroby a montáže dílců; -u dílců ze železobetonu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další práce dané případně specifikací k příslušnému prefabrikovanému dílci.</v>
          </cell>
          <cell r="G4740">
            <v>137842</v>
          </cell>
        </row>
        <row r="4741">
          <cell r="A4741" t="str">
            <v>367114</v>
          </cell>
          <cell r="C4741" t="str">
            <v>DEFINITIVNÍ OSTĚNÍ DNA TUNELU Z DÍLCŮ BETON DO C25/30</v>
          </cell>
          <cell r="D4741" t="str">
            <v>M3</v>
          </cell>
          <cell r="E4741">
            <v>15300</v>
          </cell>
          <cell r="F4741" t="str">
            <v>dodání betonového dílce požadovaného tvaru a vlastností z betonu C25/30; - jeho skladování; - doprava a osazení do definitivní polohy, včetně komplexní technologie výroby a montáže dílců; - u dílců ze železobetonu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v>
          </cell>
          <cell r="G4741">
            <v>137876</v>
          </cell>
        </row>
        <row r="4742">
          <cell r="A4742" t="str">
            <v>367115</v>
          </cell>
          <cell r="C4742" t="str">
            <v>DEFINITIVNÍ OSTĚNÍ DNA TUNELU Z DÍLCŮ BETON DO C30/37</v>
          </cell>
          <cell r="D4742" t="str">
            <v>M3</v>
          </cell>
          <cell r="E4742">
            <v>16100</v>
          </cell>
          <cell r="F4742" t="str">
            <v>dodání betonového dílce požadovaného tvaru a vlastností z betonu C25/30; - jeho skladování; - doprava a osazení do definitivní polohy, včetně komplexní technologie výroby a montáže dílců; - u dílců ze železobetonu veškerá výztuž, případně také tuhé prvky a závěsná oka;- ošetření a ochrana dílců; - očištění a ošetření úložných ploch, kompletní provedenídefinitivního ostění z betonových dílců; - ochrana a vyspravení event. vad hotové konstrukce a včetně příslušných zkoušek;-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v>
          </cell>
          <cell r="G4742">
            <v>137909</v>
          </cell>
        </row>
        <row r="4743">
          <cell r="A4743" t="str">
            <v>36712</v>
          </cell>
          <cell r="C4743" t="str">
            <v>DEFINITIVNÍ OSTĚNÍ DNA TUNELU Z DÍLCŮ ŽELEZOBET</v>
          </cell>
          <cell r="D4743" t="str">
            <v>M3</v>
          </cell>
          <cell r="E4743">
            <v>17900</v>
          </cell>
          <cell r="F4743" t="str">
            <v>dodání betonovéhodílce požadovaného tvaru a vlastností,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743">
            <v>137947</v>
          </cell>
        </row>
        <row r="4744">
          <cell r="A4744" t="str">
            <v>367123</v>
          </cell>
          <cell r="C4744" t="str">
            <v>DEFINITIVNÍ OSTĚNÍ DNA TUNELU Z DÍLCŮ ŽELBET DO C16/20</v>
          </cell>
          <cell r="D4744" t="str">
            <v>M3</v>
          </cell>
          <cell r="E4744">
            <v>17400</v>
          </cell>
          <cell r="F4744" t="str">
            <v>dodání betonového dílce požadovaného tvaru a vlastností z betonu C16/20;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744">
            <v>137981</v>
          </cell>
        </row>
        <row r="4745">
          <cell r="A4745" t="str">
            <v>367124</v>
          </cell>
          <cell r="C4745" t="str">
            <v>DEFINITIVNÍ OSTĚNÍ DNA TUNELU Z DÍLCŮ ŽELBET DO C25/30</v>
          </cell>
          <cell r="D4745" t="str">
            <v>M3</v>
          </cell>
          <cell r="E4745">
            <v>17900</v>
          </cell>
          <cell r="F4745" t="str">
            <v>dodání betonového dílce požadovaného tvaru a vlastností z betonu C25/30;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745">
            <v>138016</v>
          </cell>
        </row>
        <row r="4746">
          <cell r="A4746" t="str">
            <v>367125</v>
          </cell>
          <cell r="C4746" t="str">
            <v>DEFINITIVNÍ OSTĚNÍ DNA TUNELU Z DÍLCŮ ŽELBET DO C30/37</v>
          </cell>
          <cell r="D4746" t="str">
            <v>M3</v>
          </cell>
          <cell r="E4746">
            <v>18300</v>
          </cell>
          <cell r="F4746" t="str">
            <v>dodání betonového dílce požadovaného tvaru a vlastností z betonu C30/37; - jeho skladování; - doprava a osazení do definitivní polohy, včetně komplexní technologie výroby a montáže dílců; -veškerá výztuž, případně také tuhé prvky a závěsná oka; - ošetření a ochrana dílců; - očištění a ošetření úložných ploch, kompletní provedenídefinitivníhoostění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v>
          </cell>
          <cell r="G4746">
            <v>138050</v>
          </cell>
        </row>
        <row r="4747">
          <cell r="A4747" t="str">
            <v>36731</v>
          </cell>
          <cell r="C4747" t="str">
            <v>DEFINITIVNÍ OSTĚNÍ DNA TUNELU Z PROST BET</v>
          </cell>
          <cell r="D4747" t="str">
            <v>M3</v>
          </cell>
          <cell r="E4747">
            <v>7920</v>
          </cell>
          <cell r="F4747" t="str">
            <v>Položka obsahuje dodání čerstvé betonové směsi požadované kvality, jeho uložení do požadovaného tvaru; - Položka obsahuje zhotovení betonu požadované trvanlivosti a vlastností; - užití potřebných přísad a technologií výroby betonu;-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47">
            <v>138089</v>
          </cell>
        </row>
        <row r="4748">
          <cell r="A4748" t="str">
            <v>367313</v>
          </cell>
          <cell r="C4748" t="str">
            <v>DEFINITIVNÍ OSTĚNÍ DNA TUNELU Z PROST BET DO C16/20</v>
          </cell>
          <cell r="D4748" t="str">
            <v>M3</v>
          </cell>
          <cell r="E4748">
            <v>7660</v>
          </cell>
          <cell r="F4748"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zřízení všech požadovaných otvorů, kapes, prostupů, dutin, výklenků, drážek a pod., včetně ztížení práce a úprav okolo nich; - úpravy pro položení požadované izolace, povlaků a nátěrů, včetně případného vyspravení;- ochrana a vyspravení event. vad hotové konstrukce a včetně příslušných zkoušek; - montážní plošiny nebo lešení všech druhů nutné pro bednění, uložení čerstvého betonua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48">
            <v>138120</v>
          </cell>
        </row>
        <row r="4749">
          <cell r="A4749" t="str">
            <v>367314</v>
          </cell>
          <cell r="C4749" t="str">
            <v>DEFINITIVNÍ OSTĚNÍ DNA TUNELU Z PROST BET DO C25/30</v>
          </cell>
          <cell r="D4749" t="str">
            <v>M3</v>
          </cell>
          <cell r="E4749">
            <v>7920</v>
          </cell>
          <cell r="F4749"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49">
            <v>138152</v>
          </cell>
        </row>
        <row r="4750">
          <cell r="A4750" t="str">
            <v>36732</v>
          </cell>
          <cell r="C4750" t="str">
            <v>DEFINITIVNÍ OSTĚNÍ DNA TUNELU ZE ŽELEZOBET</v>
          </cell>
          <cell r="D4750" t="str">
            <v>M3</v>
          </cell>
          <cell r="E4750">
            <v>8450</v>
          </cell>
          <cell r="F4750"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
          </cell>
          <cell r="G4750">
            <v>138186</v>
          </cell>
        </row>
        <row r="4751">
          <cell r="A4751" t="str">
            <v>367323</v>
          </cell>
          <cell r="C4751" t="str">
            <v>DEFINITIVNÍ OSTĚNÍ DNA TUNELU ZE ŽELEZOBET DO C16/20</v>
          </cell>
          <cell r="D4751" t="str">
            <v>M3</v>
          </cell>
          <cell r="E4751">
            <v>8160</v>
          </cell>
          <cell r="F4751"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51">
            <v>138218</v>
          </cell>
        </row>
        <row r="4752">
          <cell r="A4752" t="str">
            <v>367324</v>
          </cell>
          <cell r="C4752" t="str">
            <v>DEFINITIVNÍ OSTĚNÍ DNA TUNELU ZE ŽELEZOBET DO C25/30</v>
          </cell>
          <cell r="D4752" t="str">
            <v>M3</v>
          </cell>
          <cell r="E4752">
            <v>8450</v>
          </cell>
          <cell r="F4752"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v>
          </cell>
          <cell r="G4752">
            <v>138250</v>
          </cell>
        </row>
        <row r="4753">
          <cell r="A4753" t="str">
            <v>36735</v>
          </cell>
          <cell r="C4753" t="str">
            <v>BEDNĚNÍ DEFINITIVNÍ OSTĚNÍ DNA TUNELU</v>
          </cell>
          <cell r="D4753" t="str">
            <v>M2</v>
          </cell>
          <cell r="E4753">
            <v>1840</v>
          </cell>
          <cell r="F4753" t="str">
            <v>doprava, dodání, zřízení, údržbu a odstranění bednění s úpravou povrchu podle požadované kvality povrchu betonu, včetně odbědňovacích prostředků, podpěrných a pomocných konstrukcí a materiálů; - nátěry zabraňující soudržnost betonu a bednění; - bednění pracovních a dilatačních spár; - rozepření bednění; - zřízení otvorů pro ukládání betonu a pro jeho řádné zpracování; - montážní plošiny nebo lešení nutné pro provedení prací.</v>
          </cell>
          <cell r="G4753">
            <v>138286</v>
          </cell>
        </row>
        <row r="4754">
          <cell r="A4754" t="str">
            <v>36736</v>
          </cell>
          <cell r="C4754" t="str">
            <v>VÝZTUŽ DEFINITIV OSTĚNÍ DNA TUNELU Z BET OCELI</v>
          </cell>
          <cell r="D4754" t="str">
            <v>T</v>
          </cell>
          <cell r="E4754">
            <v>48600</v>
          </cell>
          <cell r="F4754"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754">
            <v>138315</v>
          </cell>
        </row>
        <row r="4755">
          <cell r="A4755" t="str">
            <v>367364</v>
          </cell>
          <cell r="C4755" t="str">
            <v>VÝZTUŽ DEFINITIVNÍHO OSTĚNÍ DNA TUNELU Z BET OCELI 10425, B420B</v>
          </cell>
          <cell r="D4755" t="str">
            <v>T</v>
          </cell>
          <cell r="E4755">
            <v>52100</v>
          </cell>
          <cell r="F4755"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osazení měřících skříní nebo míst pro měření bludných proudů.</v>
          </cell>
          <cell r="G4755">
            <v>138348</v>
          </cell>
        </row>
        <row r="4756">
          <cell r="A4756" t="str">
            <v>367365</v>
          </cell>
          <cell r="C4756" t="str">
            <v>VÝZTUŽ DEFINITIVNÍHO OSTĚNÍ DNA TUNELU Z BET OCELI 10505, B500B</v>
          </cell>
          <cell r="D4756" t="str">
            <v>T</v>
          </cell>
          <cell r="E4756">
            <v>54600</v>
          </cell>
          <cell r="F4756" t="str">
            <v>Popisy prací zahrnují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756">
            <v>138381</v>
          </cell>
        </row>
        <row r="4757">
          <cell r="A4757" t="str">
            <v>367366</v>
          </cell>
          <cell r="C4757" t="str">
            <v>VÝZTUŽ DEFINITIVNÍHO OSTĚNÍ DNA TUNELU Z KARI SÍTÍ</v>
          </cell>
          <cell r="D4757" t="str">
            <v>T</v>
          </cell>
          <cell r="E4757">
            <v>36500</v>
          </cell>
          <cell r="F4757" t="str">
            <v>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757">
            <v>138412</v>
          </cell>
        </row>
        <row r="4758">
          <cell r="A4758" t="str">
            <v>367367</v>
          </cell>
          <cell r="C4758" t="str">
            <v>VÝZTUŽ DEFINITIVNÍHO OSTĚNÍ DNA TUNELU TUHÁ</v>
          </cell>
          <cell r="D4758" t="str">
            <v>T</v>
          </cell>
          <cell r="E4758">
            <v>30000</v>
          </cell>
          <cell r="F4758" t="str">
            <v>Popisy prací zahrnují veškerý materiál, výrobky a polotovary, včetně mimostaveništní a vnitrostaveništní dopravy (rovněž přesuny), včetně naložení a složení, případně s uložením; - dodání tuhé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-úpravy výztuže pro zřízení železobetonových kloubů, kotevních prvků, závěsných ok a doplňkových konstrukcí;-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758">
            <v>138445</v>
          </cell>
        </row>
        <row r="4759">
          <cell r="A4759" t="str">
            <v>367368</v>
          </cell>
          <cell r="C4759" t="str">
            <v>VÝZTUŽ DEFINITIVNÍHO OSTĚNÍ DNA TUNELU ZE SVAŘOVANÝCH SÍTÍ</v>
          </cell>
          <cell r="D4759" t="str">
            <v>T</v>
          </cell>
          <cell r="E4759">
            <v>34900</v>
          </cell>
          <cell r="F4759" t="str">
            <v>Popisy prací zahrnují veškerý materiál, výrobky a polotovary, včetně mimostaveništní a vnitrostaveništní dopravy (rovněž přesuny), včetně naložení a složení, případně s uložením;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v>
          </cell>
          <cell r="G4759">
            <v>138477</v>
          </cell>
        </row>
        <row r="4760">
          <cell r="A4760" t="str">
            <v>36738</v>
          </cell>
          <cell r="C4760" t="str">
            <v>DEFINIT OSTĚNÍ DNA TUNELU ZE ŽELBET VČ VÝZTUŽE</v>
          </cell>
          <cell r="D4760" t="str">
            <v>M3</v>
          </cell>
          <cell r="E4760">
            <v>16000</v>
          </cell>
          <cell r="F4760" t="str">
            <v xml:space="preserve">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veškeré svary nebo jiné spoje výztuže;-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v>
          </cell>
          <cell r="G4760">
            <v>138513</v>
          </cell>
        </row>
        <row r="4761">
          <cell r="A4761" t="str">
            <v>367383</v>
          </cell>
          <cell r="C4761" t="str">
            <v>DEFIN OSTĚNÍ DNA TUNELU ZE ŽELBET VČ VÝZTUŽE DO C16/20</v>
          </cell>
          <cell r="D4761" t="str">
            <v>M3</v>
          </cell>
          <cell r="E4761">
            <v>15700</v>
          </cell>
          <cell r="F4761"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požadovaných povlaků a nátěrů, včetně případného vyspravení;-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 osazení měřících zařízení a úpravy pro ně; - osazení měřících skříní nebo míst pro měření bludných proudů.</v>
          </cell>
          <cell r="G4761">
            <v>138557</v>
          </cell>
        </row>
        <row r="4762">
          <cell r="A4762" t="str">
            <v>367384</v>
          </cell>
          <cell r="C4762" t="str">
            <v>DEFIN OSTĚNÍ DNA TUNELU ZE ŽELBET VČ VÝZTUŽE DO C25/30</v>
          </cell>
          <cell r="D4762" t="str">
            <v>M3</v>
          </cell>
          <cell r="E4762">
            <v>16000</v>
          </cell>
          <cell r="F4762" t="str">
            <v xml:space="preserve">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zřízení pracovních a dilatačních spár, včetně potřebných úprav, výplně, vložek, opracování , očištění a ošetření; - uložení čerstvého betonu; - výplň těsnění spar a spojů;- zřízení všech požadovaných otvorů, kapes, prostupů, dutin, výklenků, drážek a pod., včetně ztížení práce a úprav okolo nich; - úpravy pro položení požadovaných povlaků a nátěrů, včetně případného vyspravení; - ochrana a vyspravení event. vad hotové konstrukce a včetně příslušných zkoušek; - montážní plošiny nebo lešení všech druhů nutné pro bednění, uložení čerstvého betonu,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povrchovou antikorozní úpravu výztuže; - separaci výztuže; </v>
          </cell>
          <cell r="G4762">
            <v>138599</v>
          </cell>
        </row>
        <row r="4763">
          <cell r="A4763" t="str">
            <v>36831</v>
          </cell>
          <cell r="C4763" t="str">
            <v>VÝPLŇ TECHNOLOGICKÉHO NADVÝLOMU Z PROST BET</v>
          </cell>
          <cell r="D4763" t="str">
            <v>M3</v>
          </cell>
          <cell r="E4763">
            <v>9340</v>
          </cell>
          <cell r="F4763"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doprava, dodání, zřízení, údržbu a odstranění bednění s úpravou povrchu podle požadované kvality povrchu betonu, včetně odbědňovacích prostředků, podpěrných a pomocných konstrukcí a materiálů; - nátěry zabraňující soudržnost betonu a bednění; - rozepření bednění; - zřízení otvorů pro ukládání betonu a pro jeho řádné zpracování; - montážní plošiny nebo lešení nutné pro provedení prací.</v>
          </cell>
          <cell r="G4763">
            <v>138651</v>
          </cell>
        </row>
        <row r="4764">
          <cell r="A4764" t="str">
            <v>368313</v>
          </cell>
          <cell r="C4764" t="str">
            <v>VÝPLŇ TECHNOLOGICKÉHO NADVÝLOMU Z PROST BET DO C16/20</v>
          </cell>
          <cell r="D4764" t="str">
            <v>M3</v>
          </cell>
          <cell r="E4764">
            <v>8830</v>
          </cell>
          <cell r="F4764"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doprava, dodání, zřízení, údržbu a odstranění bednění s úpravou povrchu podle požadované kvality povrchu betonu, včetně odbědňovacích prostředků, podpěrných a pomocných konstrukcí a materiálů; - nátěry zabraňující soudržnost betonu a bednění; - rozepření bednění; - zřízení otvorů pro ukládání betonu a pro jeho řádné zpracování; -montážní plošiny nebo lešení nutné pro provedení prací.</v>
          </cell>
          <cell r="G4764">
            <v>138679</v>
          </cell>
        </row>
        <row r="4765">
          <cell r="A4765" t="str">
            <v>36840</v>
          </cell>
          <cell r="C4765" t="str">
            <v>VÝPLŇ TECHNOLOG NADVÝLOMU ZE STŘÍKANÉHO BETONU</v>
          </cell>
          <cell r="D4765" t="str">
            <v>M3</v>
          </cell>
          <cell r="E4765">
            <v>8310</v>
          </cell>
          <cell r="F4765"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montážní plošiny nebo lešení nutné pro provedení prací.</v>
          </cell>
          <cell r="G4765">
            <v>138714</v>
          </cell>
        </row>
        <row r="4766">
          <cell r="A4766" t="str">
            <v>368403</v>
          </cell>
          <cell r="C4766" t="str">
            <v>VÝPLŇ TECHNOL NADVÝLOMU ZE STŘÍKANÉHO BETONU DO C16/20</v>
          </cell>
          <cell r="D4766" t="str">
            <v>M3</v>
          </cell>
          <cell r="E4766">
            <v>7660</v>
          </cell>
          <cell r="F4766"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montážní plošiny nebo lešení nutné pro provedení prací.</v>
          </cell>
          <cell r="G4766">
            <v>138737</v>
          </cell>
        </row>
        <row r="4767">
          <cell r="A4767" t="str">
            <v>36849</v>
          </cell>
          <cell r="C4767" t="str">
            <v>PŘÍPL ZA HOR MOKROU VÝPLŇ TECHNOL NADVÝLOMU ZE STŘÍK BETONU</v>
          </cell>
          <cell r="D4767" t="str">
            <v>M3</v>
          </cell>
          <cell r="E4767">
            <v>736</v>
          </cell>
          <cell r="F4767"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767">
            <v>138764</v>
          </cell>
        </row>
        <row r="4768">
          <cell r="A4768" t="str">
            <v>36850</v>
          </cell>
          <cell r="C4768" t="str">
            <v>VÝPLŇ TECHNOLOG NADVÝLOMU ZE STŘ BET S OCEL VLÁKNY</v>
          </cell>
          <cell r="D4768" t="str">
            <v>M3</v>
          </cell>
          <cell r="E4768">
            <v>12400</v>
          </cell>
          <cell r="F4768"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dodání rozptýlené výztuže z ocelových vláken.</v>
          </cell>
          <cell r="G4768">
            <v>138793</v>
          </cell>
        </row>
        <row r="4769">
          <cell r="A4769" t="str">
            <v>368503</v>
          </cell>
          <cell r="C4769" t="str">
            <v>VÝPLŇ TECHNOL NADVÝLOMU ZE STŘ BET S OCEL VL DO C16/20</v>
          </cell>
          <cell r="D4769" t="str">
            <v>M3</v>
          </cell>
          <cell r="E4769">
            <v>11300</v>
          </cell>
          <cell r="F4769"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dodání rozptýlené výztuže z ocelových vláken.</v>
          </cell>
          <cell r="G4769">
            <v>138816</v>
          </cell>
        </row>
        <row r="4770">
          <cell r="A4770" t="str">
            <v>36859</v>
          </cell>
          <cell r="C4770" t="str">
            <v>PŘÍPL ZA HOR MOKROU VÝPLŇ TECHNOL NADVÝLOM ZE SB S OCEL VLÁK</v>
          </cell>
          <cell r="D4770" t="str">
            <v>M3</v>
          </cell>
          <cell r="E4770">
            <v>767</v>
          </cell>
          <cell r="F4770"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770">
            <v>138843</v>
          </cell>
        </row>
        <row r="4771">
          <cell r="A4771" t="str">
            <v>36860</v>
          </cell>
          <cell r="C4771" t="str">
            <v>VÝPLŇ TECHNOLOG NADVÝLOMU ZE STŘ BET S UMĚL VLÁKNY</v>
          </cell>
          <cell r="D4771" t="str">
            <v>M3</v>
          </cell>
          <cell r="E4771">
            <v>8450</v>
          </cell>
          <cell r="F4771" t="str">
            <v>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dodání rozptýlené výztuže z umělohmotných vláken.</v>
          </cell>
          <cell r="G4771">
            <v>138872</v>
          </cell>
        </row>
        <row r="4772">
          <cell r="A4772" t="str">
            <v>368603</v>
          </cell>
          <cell r="C4772" t="str">
            <v>VÝPLŇ TECHNOL NADVÝLOMU ZE STŘ BET S UMĚL VL DO C16/20</v>
          </cell>
          <cell r="D4772" t="str">
            <v>M3</v>
          </cell>
          <cell r="E4772">
            <v>7240</v>
          </cell>
          <cell r="F4772" t="str">
            <v>Položka obsahuje dodání čerstvé betonové směsi požadované kvality, jeho uložení do požadovaného tvaru; - Položka obsahuje zhotovení betonu požadované trvanlivosti a vlastností; - užití potřebných přísad a technologií výroby betonu;- ošetření a ochrana betonu; - dodání rozptýlené výztuže z umělohmotných vláken.</v>
          </cell>
          <cell r="G4772">
            <v>138895</v>
          </cell>
        </row>
        <row r="4773">
          <cell r="A4773" t="str">
            <v>36869</v>
          </cell>
          <cell r="C4773" t="str">
            <v>PŘÍPL ZA HOR MOKROU VÝPLŇ TECHNOL NADVÝLOM ZE SB S UMĚL VLÁK</v>
          </cell>
          <cell r="D4773" t="str">
            <v>M3</v>
          </cell>
          <cell r="E4773">
            <v>736</v>
          </cell>
          <cell r="F4773" t="str">
            <v>příplatek obsahuje cenu za provedení stříkaného betonu v mokré hornině; - zahrnuje ztížené provádění včetně zastříkání drénů (svodů soustředěných výronů vody) upevněných na líc výrubu speciální směsí nebo při zvýšeném dávkování přísad.</v>
          </cell>
          <cell r="G4773">
            <v>138922</v>
          </cell>
        </row>
        <row r="4774">
          <cell r="A4774" t="str">
            <v>37111</v>
          </cell>
          <cell r="C4774" t="str">
            <v>PRIMÁRNÍ OSTĚNÍ ŠACHTY Z DÍLCŮ BETON</v>
          </cell>
          <cell r="D4774" t="str">
            <v>M3</v>
          </cell>
          <cell r="E4774">
            <v>14700</v>
          </cell>
          <cell r="F4774" t="str">
            <v>Položka zahrnuje dodání dílce požadovaného tvaru a vlastností, jeho skladování;-doprava a osazení do definitivní polohy, včetně komplexní technologie výroby a montáže dílců;-ošetření a ochrana dílců;-u dílců ze železobetonu veškerá výztuž, případně také tuhé prvky a závěsná oka;-kompletní provedení primárního ostění z betonových dílců;-ochrana a vyspravení event. vad hotové konstrukce a včetně příslušných zkoušek;-montážní plošiny nebo lešení nutné pro provedení prací;-očištění podkladu vodou nebo stlačeným vzduchem;-veškeré požadované úpravy dílců, včetně doplňkových konstrukcí a vybavení, sestavení dílce na stavbě včetně montážních zařízení, plošin a pod.;  -výplň, těsnění a tmelení spár a spojů;-zednické výpomoce pro montáž dílců;-označení dílce výrobním štítkem nebo jiným způsobem;-úprava dílce pro dodržení požadované přesnosti jeho osazení, včetně případných měření;-veškerá zařízení potřebná pro zajištění stability v každém okamžiku;-vyplnění volných prostor za ostěním šachty;-další práce dané případně specifikací k příslušnému prefabrikovanému dílci.</v>
          </cell>
          <cell r="G4774">
            <v>138956</v>
          </cell>
        </row>
        <row r="4775">
          <cell r="A4775" t="str">
            <v>371112</v>
          </cell>
          <cell r="C4775" t="str">
            <v>PRIMÁRNÍ OSTĚNÍ ŠACHTY Z DÍLCŮ BETON DO C12/15</v>
          </cell>
          <cell r="D4775" t="str">
            <v>M3</v>
          </cell>
          <cell r="E4775">
            <v>13900</v>
          </cell>
          <cell r="F4775" t="str">
            <v>Položka zahrnuje dodání dílce z betonu C 12/15 požadovaného tvaru a vlastností, jeho skladování; -doprava a osazení do definitivní polohy, včetně komplexní technologie výroby a montáže dílců;-u dílců ze železobetonu veškerá výztuž, případně také tuhé prvky a závěsná oka; -ošetření a ochrana dílců; -kompletní provedení primárního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-vyplnění volných prostor za ostěním šachty; -další práce dané případně specifikací k příslušnému prefabrikovanému dílci.</v>
          </cell>
          <cell r="G4775">
            <v>138991</v>
          </cell>
        </row>
        <row r="4776">
          <cell r="A4776" t="str">
            <v>371113</v>
          </cell>
          <cell r="C4776" t="str">
            <v>PRIMÁRNÍ OSTĚNÍ ŠACHTY Z DÍLCŮ BETON DO C16/20</v>
          </cell>
          <cell r="D4776" t="str">
            <v>M3</v>
          </cell>
          <cell r="E4776">
            <v>14700</v>
          </cell>
          <cell r="F4776" t="str">
            <v>Položka zahrnuje dodání dílce z betonu C 12/15 požadovaného tvaru a vlastností, jeho skladování; -doprava a osazení do definitivní polohy, včetně komplexní technologie výroby a montáže dílců;-ošetření a ochrana dílců;-u dílců ze železobetonu veškerá výztuž, případně také tuhé prvky a závěsná oka; -kompletní provedení primárního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-vyplnění volných prostor za ostěním šachty; -další práce dané případně specifikací k příslušnému prefabrikovanému dílci.</v>
          </cell>
          <cell r="G4776">
            <v>139026</v>
          </cell>
        </row>
        <row r="4777">
          <cell r="A4777" t="str">
            <v>37112</v>
          </cell>
          <cell r="C4777" t="str">
            <v>PRIMÁRNÍ OSTĚNÍ ŠACHTY Z DÍLCŮ ŽELEZOBET</v>
          </cell>
          <cell r="D4777" t="str">
            <v>M3</v>
          </cell>
          <cell r="E4777">
            <v>18000</v>
          </cell>
          <cell r="F4777" t="str">
            <v>- dodání dílce ze železobetonu požadovaného tvaru a vlastností vč. výztuže, jeho skladování; -doprava a osazení do definitivní polohy, včetně komplexní technologie výroby a montáže dílců; -ošetření a ochrana dílců; -kompletní provedení primárního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-vyplnění volných prostor za ostěním šachty; -další práce dané případně specifikací k příslušnému prefabrikovanému dílci.</v>
          </cell>
          <cell r="G4777">
            <v>139063</v>
          </cell>
        </row>
        <row r="4778">
          <cell r="A4778" t="str">
            <v>371122</v>
          </cell>
          <cell r="C4778" t="str">
            <v>PRIMÁRNÍ OSTĚNÍ ŠACHTY Z DÍLCŮ ŽELEZOBET DO C12/15</v>
          </cell>
          <cell r="D4778" t="str">
            <v>M3</v>
          </cell>
          <cell r="E4778">
            <v>17300</v>
          </cell>
          <cell r="F4778" t="str">
            <v>Položka zahrnuje dodání dílce ze železobetonu do C12/15 požadovaného tvaru a vlastností, jeho skladování; -doprava a osazení do definitivní polohy, včetně komplexní technologie výroby a montáže dílců; -ošetření a ochrana dílců; -kompletní provedení primárního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-vyplnění volných prostor za ostěním šachty; -další práce dané případně specifikací k příslušnému prefabrikovanému dílci.</v>
          </cell>
          <cell r="G4778">
            <v>139096</v>
          </cell>
        </row>
        <row r="4779">
          <cell r="A4779" t="str">
            <v>371123</v>
          </cell>
          <cell r="C4779" t="str">
            <v>PRIMÁRNÍ OSTĚNÍ ŠACHTY Z DÍLCŮ ŽELEZOBET DO C16/20</v>
          </cell>
          <cell r="D4779" t="str">
            <v>M3</v>
          </cell>
          <cell r="E4779">
            <v>17400</v>
          </cell>
          <cell r="F4779" t="str">
            <v>Položka zahrnuje dodání dílce z betonu do C16/20 požadovaného tvaru a vlastností, jeho skladování; -doprava a osazení do definitivní polohy, včetně komplexní technologie výroby a montáže dílců; -ošetření a ochrana dílců; -kompletní provedení primárního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-vyplnění volných prostor za ostěním šachty; -další práce dané případně specifikací k příslušnému prefabrikovanému dílci.</v>
          </cell>
          <cell r="G4779">
            <v>139129</v>
          </cell>
        </row>
        <row r="4780">
          <cell r="A4780" t="str">
            <v>37131</v>
          </cell>
          <cell r="C4780" t="str">
            <v>PRIMÁRNÍ OSTĚNÍ ŠACHTY Z PROST BET</v>
          </cell>
          <cell r="D4780" t="str">
            <v>M3</v>
          </cell>
          <cell r="E4780">
            <v>10600</v>
          </cell>
          <cell r="F4780" t="str">
            <v>Položka zahrnuje dodání čerstvé betonové směsi požadované kvality, jeho uložení do požadovaného tvaru; -zhotovení betonu požadované trvanlivosti a vlastností; -užití potřebných přísad a technologií výroby betonu; -vodorovná a svislá doprava, přemístění, přeložení a manipulace s betonem; -zřízení pracovních a dilatačních spár, včetně potřebných úprav, výplně, vložek, opracování , očištění a ošetření; -uložení čerstvého betonu;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v>
          </cell>
          <cell r="G4780">
            <v>139166</v>
          </cell>
        </row>
        <row r="4781">
          <cell r="A4781" t="str">
            <v>371313</v>
          </cell>
          <cell r="C4781" t="str">
            <v>PRIMÁRNÍ OSTĚNÍ ŠACHTY Z PROST BET DO C16/20</v>
          </cell>
          <cell r="D4781" t="str">
            <v>M3</v>
          </cell>
          <cell r="E4781">
            <v>10100</v>
          </cell>
          <cell r="F4781" t="str">
            <v>Položka zahrnuje dodání čerstvé betonové směsi požadované kvality (C16/20), jeho uložení do požadovaného tvaru; -zhotovení betonu požadované trvanlivosti a vlastností; -užití potřebných přísad a technologií výroby betonu; -vodorovná a svislá doprava, přemístění, přeložení a manipulace s betonem; -zřízení pracovních a dilatačních spár, včetně potřebných úprav, výplně, vložek, opracování , očištění a ošetření; -uložení čerstvého betonu;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v>
          </cell>
          <cell r="G4781">
            <v>139197</v>
          </cell>
        </row>
        <row r="4782">
          <cell r="A4782" t="str">
            <v>371314</v>
          </cell>
          <cell r="C4782" t="str">
            <v>PRIMÁRNÍ OSTĚNÍ ŠACHTY Z PROST BET DO C25/30</v>
          </cell>
          <cell r="D4782" t="str">
            <v>M3</v>
          </cell>
          <cell r="E4782">
            <v>10600</v>
          </cell>
          <cell r="F4782" t="str">
            <v>Položka zahrnuje dodání čerstvé betonové směsi požadované kvality (25/30), jeho uložení do požadovaného tvaru; -zhotovení betonu požadované trvanlivosti a vlastností; -užití potřebných přísad a technologií výroby betonu; -vodorovná a svislá doprava, přemístění, přeložení a manipulace s betonem; -zřízení pracovních a dilatačních spár, včetně potřebných úprav, výplně, vložek, opracování , očištění a ošetření; -uložení čerstvého betonu;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 - vložky dilatačních spár a jejich výplň stanoví zadávací dokumentace, uvedou se v položkách SD 93.</v>
          </cell>
          <cell r="G4782">
            <v>139228</v>
          </cell>
        </row>
        <row r="4783">
          <cell r="A4783" t="str">
            <v>37132</v>
          </cell>
          <cell r="C4783" t="str">
            <v>PRIMÁRNÍ OSTĚNÍ ŠACHTY ZE ŽELEZOBET</v>
          </cell>
          <cell r="D4783" t="str">
            <v>M3</v>
          </cell>
          <cell r="E4783">
            <v>11000</v>
          </cell>
          <cell r="F4783" t="str">
            <v>Položka zahrnuje dodání čerstvé betonové směsi požadované kvality, jeho uložení do požadovaného tvaru; -zhotovení betonu požadované trvanlivosti a vlastností; -užití potřebných přísad a technologií výroby betonu; -veškerá výztuž, případně také tuhé prvky a závěsná oka; -vodorovná a svislá doprava, přemístění, přeložení a manipulace s betonem; - uložení čerstvého betonu;-zřízení pracovních a dilatačních spár, včetně potřebných úprav, výplně, vložek, opracování , očištění a ošetření;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 -úpravy pro osazení zařízení ochrany konstrukce proti vlivům bludných proudů; -vložky dilatačních spár a jejich výplň stanoví zadávací dokumentace, uvedou se v položkách SD 93.</v>
          </cell>
          <cell r="G4783">
            <v>139264</v>
          </cell>
        </row>
        <row r="4784">
          <cell r="A4784" t="str">
            <v>371323</v>
          </cell>
          <cell r="C4784" t="str">
            <v>PRIMÁRNÍ OSTĚNÍ ŠACHTY ZE ŽELEZOBET DO C16/20</v>
          </cell>
          <cell r="D4784" t="str">
            <v>M3</v>
          </cell>
          <cell r="E4784">
            <v>10600</v>
          </cell>
          <cell r="F4784" t="str">
            <v>Položka zahrnuje dodání čerstvé betonové směsi požadované kvality (C16/20), jeho uložení do požadovaného tvaru; -zhotovení betonu požadované trvanlivosti a vlastností; -užití potřebných přísad a technologií výroby betonu; -veškerá výztuž, případně také tuhé prvky a závěsná oka; -vodorovná a svislá doprava, přemístění, přeložení a manipulace s betonem; - uložení čerstvého betonu; -zřízení pracovních a dilatačních spár, včetně potřebných úprav, výplně, vložek, opracování , očištění a ošetření;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 - úpravy pro osazení zařízení ochrany konstrukce proti vlivům bludných proudů; -vložky dilatačních spár a jejich výplň stanoví zadávací dokumentace, uvedou se v položkách SD 93.</v>
          </cell>
          <cell r="G4784">
            <v>139298</v>
          </cell>
        </row>
        <row r="4785">
          <cell r="A4785" t="str">
            <v>371324</v>
          </cell>
          <cell r="C4785" t="str">
            <v>PRIMÁRNÍ OSTĚNÍ ŠACHTY ZE ŽELEZOBET DO C25/30</v>
          </cell>
          <cell r="D4785" t="str">
            <v>M3</v>
          </cell>
          <cell r="E4785">
            <v>11000</v>
          </cell>
          <cell r="F4785" t="str">
            <v>Položka zahrnuje dodání čerstvé betonové směsi požadované kvality (C25/30), jeho uložení do požadovaného tvaru; -zhotovení betonu požadované trvanlivosti a vlastností; -užití potřebných přísad a technologií výroby betonu; -veškerá výztuž, případně také tuhé prvky a závěsná oka; -vodorovná a svislá doprava, přemístění, přeložení a manipulace s betonem; - uložení čerstvého betonu; -zřízení pracovních a dilatačních spár, včetně potřebných úprav, výplně, vložek, opracování , očištění a ošetření;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 - úpravy pro osazení zařízení ochrany konstrukce proti vlivům bludných proudů; -vložky dilatačních spár a jejich výplň stanoví zadávací dokumentace, uvedou se v položkách SD 93.</v>
          </cell>
          <cell r="G4785">
            <v>139332</v>
          </cell>
        </row>
        <row r="4786">
          <cell r="A4786" t="str">
            <v>37135</v>
          </cell>
          <cell r="C4786" t="str">
            <v>BEDNĚNÍ PRIMÁRNÍHO OSTĚNÍ ŠACHTY</v>
          </cell>
          <cell r="D4786" t="str">
            <v>M2</v>
          </cell>
          <cell r="E4786">
            <v>2450</v>
          </cell>
          <cell r="F4786" t="str">
            <v>Položka zahrnuje dopravu, dodání, zřízení, údržbu a odstranění bednění s úpravou povrchu podle požadované kvality povrchu betonu, včetně odbědňovacích prostředků, podpěrných a pomocných konstrukcí a materiálů; -nátěry zabraňující soudržnost betonu a bednění; -bednění pracovních a dilatačních spár; -rozepření bednění; -zřízení otvorů pro ukládání betonu a pro jeho řádné zpracování; -montážní plošiny nebo lešení nutné pro provedení prací.</v>
          </cell>
          <cell r="G4786">
            <v>139370</v>
          </cell>
        </row>
        <row r="4787">
          <cell r="A4787" t="str">
            <v>37136</v>
          </cell>
          <cell r="C4787" t="str">
            <v>VÝZTUŽ PRIMÁRNÍHO OSTĚNÍ ŠACHTY Z BET OCELI</v>
          </cell>
          <cell r="D4787" t="str">
            <v>T</v>
          </cell>
          <cell r="E4787">
            <v>48600</v>
          </cell>
          <cell r="F4787" t="str">
            <v>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-veškerá opatření pro zajištění soudržnosti výztuže a betonu; -separaci výztuže; -vodivé propojení výztuže, které je součástí ochrany konstrukce proti vlivům bludných proudů, vyvedení do měřících skříní nebo míst pro měření bludných proudů (vlastní měřící skříně se uvádějí položkami SD 74),</v>
          </cell>
          <cell r="G4787">
            <v>139399</v>
          </cell>
        </row>
        <row r="4788">
          <cell r="A4788" t="str">
            <v>371364</v>
          </cell>
          <cell r="C4788" t="str">
            <v>VÝZTUŽ PRIMÁRNÍHO OSTĚNÍ ŠACHTY Z BET OCELI 10425, B420B</v>
          </cell>
          <cell r="D4788" t="str">
            <v>T</v>
          </cell>
          <cell r="E4788">
            <v>52100</v>
          </cell>
          <cell r="F4788" t="str">
            <v>Položka zahrnuje veškerý materiál, výrobky a polotovary, včetně mimostaveništní a vnitrostaveništní dopravy (rovněž přesuny), včetně naložení a složení, případně s uložením; -dodání betonářské výztuže z betonářské oceli 10425, stříhání, řezání, ohýbání a spojování do všech požadovaných tvarů;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-veškerá opatření pro zajištění soudržnosti výztuže a betonu; -separaci výztuže ; -vodivé propojení výztuže, které je součástí ochrany konstrukce proti vlivům bludných proudů, vyvedení do měřících skříní nebo míst pro měření bludných proudů (vlastní měřící skříně se uvádějí položkami SD 74),</v>
          </cell>
          <cell r="G4788">
            <v>139430</v>
          </cell>
        </row>
        <row r="4789">
          <cell r="A4789" t="str">
            <v>371365</v>
          </cell>
          <cell r="C4789" t="str">
            <v>VÝZTUŽ PRIMÁRNÍHO OSTĚNÍ ŠACHTY Z BET OCELI 10505, B500B</v>
          </cell>
          <cell r="D4789" t="str">
            <v>T</v>
          </cell>
          <cell r="E4789">
            <v>54600</v>
          </cell>
          <cell r="F4789" t="str">
            <v>Položka zahrnuje veškerý materiál, výrobky a polotovary, včetně mimostaveništní a vnitrostaveništní dopravy (rovněž přesuny), včetně naložení a složení, případně s uložením; -dodání betonářské výztuže z betonářské oceli 10505, B500B, stříhání, řezání, ohýbání a spojování do všech požadovaných tvarů;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-veškerá opatření pro zajištění soudržnosti výztuže a betonu; -separaci výztuže; -vodivé propojení výztuže, které je součástí ochrany konstrukce proti vlivům bludných proudů, vyvedení do měřících skříní nebo míst pro měření bludných proudů (vlastní měřící skříně se uvádějí položkami SD 74),</v>
          </cell>
          <cell r="G4789">
            <v>139461</v>
          </cell>
        </row>
        <row r="4790">
          <cell r="A4790" t="str">
            <v>371366</v>
          </cell>
          <cell r="C4790" t="str">
            <v>VÝZTUŽ PRIMÁRNÍHO OSTĚNÍ ŠACHTY Z KARI SÍTÍ</v>
          </cell>
          <cell r="D4790" t="str">
            <v>T</v>
          </cell>
          <cell r="E4790">
            <v>36500</v>
          </cell>
          <cell r="F4790" t="str">
            <v>Položka zahrnuje veškerý materiál, výrobky a polotovary, včetně mimostaveništní a vnitrostaveništní dopravy (rovněž přesuny), včetně naložení a složení, případně s uložením; - dodání výztuže z Kari sítí, stříhání, řezání, ohýbání a spojování do všech požadovaných tvarů; - uložení s požadovaným zajištěním polohy a krytí výztuže betonem; - veškeré svary nebo jiné spoje výztuže; - pomocné konstrukce a práce pro osazení a upevnění výztuže; -zednické výpomoci pro montáž betonářské výztuže; - úpravy výztuže pro osazení doplňkových konstrukcí, - ochranu výztuže do doby jejího zabetonování; - úpravy výztuže; -veškerá opatření pro zajištění soudržnosti výztuže a betonu; -separaci výztuže; -vodivé propojení výztuže, které je součástí ochrany konstrukce proti vlivům bludných proudů, vyvedení do měřících skříní nebo míst pro měření bludných proudů (vlastní měřící skříně se uvádějí položkami SD 74),</v>
          </cell>
          <cell r="G4790">
            <v>139492</v>
          </cell>
        </row>
        <row r="4791">
          <cell r="A4791" t="str">
            <v>371367</v>
          </cell>
          <cell r="C4791" t="str">
            <v>VÝZTUŽ PRIMÁRNÍHO OSTĚNÍ ŠACHTY TUHÁ</v>
          </cell>
          <cell r="D4791" t="str">
            <v>T</v>
          </cell>
          <cell r="E4791">
            <v>30000</v>
          </cell>
          <cell r="F4791" t="str">
            <v>Položka zahrnuje veškerý materiál, výrobky a polotovary, včetně mimostaveništní a vnitrostaveništní dopravy (rovněž přesuny), včetně naložení a složení, případně s uložením; -dodání výztuže, stříhání, řezání, ohýbání a spojování do všech požadovaných tvarů;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-veškerá opatření pro zajištění soudržnosti výztuže a betonu; -separaci výztuže; -vodivé propojení výztuže, které je součástí ochrany konstrukce proti vlivům bludných proudů, vyvedení do měřících skříní nebo míst pro měření bludných proudů (vlastní měřící skříně se uvádějí položkami SD 74),</v>
          </cell>
          <cell r="G4791">
            <v>139523</v>
          </cell>
        </row>
        <row r="4792">
          <cell r="A4792" t="str">
            <v>371368</v>
          </cell>
          <cell r="C4792" t="str">
            <v>VÝZTUŽ PRIMÁRNÍHO OSTĚNÍ ŠACHTY ZE SVAŘOVANÝCH SÍTÍ</v>
          </cell>
          <cell r="D4792" t="str">
            <v>T</v>
          </cell>
          <cell r="E4792">
            <v>34900</v>
          </cell>
          <cell r="F4792" t="str">
            <v>Položka zahrnuje veškerý materiál, výrobky a polotovary, včetně mimostaveništní a vnitrostaveništní dopravy (rovněž přesuny), včetně naložení a složení, případně s uložením; -dodání betonářské výztuže ze svařované výztuže, stříhání, řezání, ohýbání a spojování do všech požadovaných tvarů;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-veškerá opatření pro zajištění soudržnosti výztuže a betonu; -separaci výztuže; -vodivé propojení výztuže, které je součástí ochrany konstrukce proti vlivům bludných proudů, vyvedení do měřících skříní nebo míst pro měření bludných proudů (vlastní měřící skříně se uvádějí položkami SD 74),</v>
          </cell>
          <cell r="G4792">
            <v>139554</v>
          </cell>
        </row>
        <row r="4793">
          <cell r="A4793" t="str">
            <v>37138</v>
          </cell>
          <cell r="C4793" t="str">
            <v>PRIMÁRNÍ OSTĚNÍ ŠACHTY ZE ŽELBET VČETNĚ VÝZTUŽE</v>
          </cell>
          <cell r="D4793" t="str">
            <v>M3</v>
          </cell>
          <cell r="E4793">
            <v>17900</v>
          </cell>
          <cell r="F4793" t="str">
            <v xml:space="preserve">Položka zahrnuje dodání čerstvé betonové směsi požadované kvality, jeho uložení do požadovaného tvaru; -zhotovení betonu požadované trvanlivosti a vlastností; -užití potřebných přísad a technologií výroby betonu; -vodorovná a svislá doprava, přemístění, přeložení a manipulace s betonem; -zřízení pracovních a dilatačních spár, včetně potřebných úprav, výplně, vložek, opracování , očištění a ošetření; -bednění s úpravou podle požadované kvality povrchu betonu, včetně odbědňovacích prostředků a podpěrných konstrukcí; -uložení čerstvého betonu; -nátěry zabraňující soudržnost betonu a bednění;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 - úpravy pro osazení zařízení ochrany konstrukce proti vlivům bludných proudů; -dodání betonářské výztuže v požadované kvalitě, stříhání, ohýbání a spojování do všech požadovaných tvarů a uložení s požadovaným zajištěním polohy a krytí výztuže betonem; -vešekeré svary nebo jiné spoje výztuže; -pomocné konstrukce a práce potřebné pro osazení výztuže; -zednické výpomoce promontáž výztuže; -úpravy výztuže pro osazení doplňkových konstrukcí; -ochrana výztuže do doby jejího zabetonování; -veškerá optření potřebná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 pol.č.74432); </v>
          </cell>
          <cell r="G4793">
            <v>139589</v>
          </cell>
        </row>
        <row r="4794">
          <cell r="A4794" t="str">
            <v>371383</v>
          </cell>
          <cell r="C4794" t="str">
            <v>PRIM OSTĚNÍ ŠACHTY ZE ŽELBET VČETNĚ VÝZTUŽE DO C16/20 (B20)</v>
          </cell>
          <cell r="D4794" t="str">
            <v>M3</v>
          </cell>
          <cell r="E4794">
            <v>17300</v>
          </cell>
          <cell r="F4794" t="str">
            <v>Položka zahrnuje dodání čerstvé betonové směsi požadované kvality (C16/20), jeho uložení do požadovaného tvaru; -zhotovení betonu požadované trvanlivosti a vlastností; -užití potřebných přísad a technologií výroby betonu; -vodorovná a svislá doprava, přemístění, přeložení a manipulace s betonem; -zřízení pracovních a dilatačních spár, včetně potřebných úprav, výplně, vložek, opracování , očištění a ošetření; -bednění s úpravou podle požadované kvality povrchu betonu, včetně odbědňovacích prostředků, včetně podpěrných konstrukcí; -uložení čerstvého betonu; -nátěry zabraňující soudržnost betonu a bednění;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 - úpravy pro osazení zařízení ochrany konstrukce proti vlivům bludných proudů; -dodání betonářské výztuže v požadované kvalitě, stříhání, ohýbání a spojování do všech požadovaných tvarů a uložení s požadovaným zajištěním polohy a krytí výztuže betonem; -vešekeré svary nebo jiné spoje výztuže; -pomocné konstrukce a práce potřebné pro osazení výztuže; -zednické výpomoce promontáž výztuže; -úpravy výztuže pro osazení doplňkových konstrukcí; -ochrana výztuže do doby jejího zabetonování; -veškerá optření potřebná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Vložky dilatačních spár a jejich výplň sta</v>
          </cell>
          <cell r="G4794">
            <v>139632</v>
          </cell>
        </row>
        <row r="4795">
          <cell r="A4795" t="str">
            <v>371384</v>
          </cell>
          <cell r="C4795" t="str">
            <v>PRIM OSTĚNÍ ŠACHTY ZE ŽELBET VČETNĚ VÝZTUŽE DO C25/30</v>
          </cell>
          <cell r="D4795" t="str">
            <v>M3</v>
          </cell>
          <cell r="E4795">
            <v>17900</v>
          </cell>
          <cell r="F4795" t="str">
            <v>Položka zahrnuje dodání čerstvé betonové směsi požadované kvality (C25/25), jeho uložení do požadovaného tvaru; -zhotovení betonu požadované trvanlivosti a vlastností; -užití potřebných přísad a technologií výroby betonu; -vodorovná a svislá doprava, přemístění, přeložení a manipulace s betonem; -zřízení pracovních a dilatačních spár, včetně potřebných úprav, výplně, vložek, opracování , očištění a ošetření; -bednění s úpravou podle požadované kvality povrchu betonu, včetně odbědňovacích prostředků, včetně podpěrných konstrukcí; -uložení čerstvého betonu; -nátěry zabraňující soudržnost betonu a bednění;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vodou nebo stlačeným vzduchem; - úpravy pro osazení zařízení ochrany konstrukce proti vlivům bludných proudů; -dodání betonářské výztuže v požadované kvalitě, stříhání, ohýbání a spojování do všech požadovaných tvarů a uložení s požadovaným zajištěním polohy a krytí výztuže betonem; -vešekeré svary nebo jiné spoje výztuže; -pomocné konstrukce a práce potřebné pro osazení výztuže; -zednické výpomoce promontáž výztuže; -úpravy výztuže pro osazení doplňkových konstrukcí; -ochrana výztuže do doby jejího zabetonování; -veškerá optření potřebná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Vložky dilatačních spár a jejich výplň sta</v>
          </cell>
          <cell r="G4795">
            <v>139674</v>
          </cell>
        </row>
        <row r="4796">
          <cell r="A4796" t="str">
            <v>37140</v>
          </cell>
          <cell r="C4796" t="str">
            <v>PRIMÁRNÍ OSTĚNÍ ŠACHTY ZE STŘÍKANÉHO BETONU</v>
          </cell>
          <cell r="D4796" t="str">
            <v>M3</v>
          </cell>
          <cell r="E4796">
            <v>9990</v>
          </cell>
          <cell r="F4796" t="str">
            <v>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 -</v>
          </cell>
          <cell r="G4796">
            <v>139723</v>
          </cell>
        </row>
        <row r="4797">
          <cell r="A4797" t="str">
            <v>371403</v>
          </cell>
          <cell r="C4797" t="str">
            <v>PRIMÁRNÍ OSTĚNÍ ŠACHTY ZE STŘÍKANÉHO BETONU DO C16/20</v>
          </cell>
          <cell r="D4797" t="str">
            <v>M3</v>
          </cell>
          <cell r="E4797">
            <v>8450</v>
          </cell>
          <cell r="F4797" t="str">
            <v>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797">
            <v>139743</v>
          </cell>
        </row>
        <row r="4798">
          <cell r="A4798" t="str">
            <v>371404</v>
          </cell>
          <cell r="C4798" t="str">
            <v>PRIMÁRNÍ OSTĚNÍ ŠACHTY ZE STŘÍKANÉHO BETONU DO C25/30</v>
          </cell>
          <cell r="D4798" t="str">
            <v>M3</v>
          </cell>
          <cell r="E4798">
            <v>9990</v>
          </cell>
          <cell r="F4798" t="str">
            <v>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798">
            <v>139785</v>
          </cell>
        </row>
        <row r="4799">
          <cell r="A4799" t="str">
            <v>37142</v>
          </cell>
          <cell r="C4799" t="str">
            <v>PRIMÁRNÍ OSTĚNÍ ŠACHTY ZE STŘÍK BETONU TL DO 50MM</v>
          </cell>
          <cell r="D4799" t="str">
            <v>M2</v>
          </cell>
          <cell r="E4799">
            <v>544</v>
          </cell>
          <cell r="F4799" t="str">
            <v>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799">
            <v>139831</v>
          </cell>
        </row>
        <row r="4800">
          <cell r="A4800" t="str">
            <v>371423</v>
          </cell>
          <cell r="C4800" t="str">
            <v>PRIM OSTĚNÍ ŠACHTY ZE STŘÍK BET DO C16/20TL DO 50MM</v>
          </cell>
          <cell r="D4800" t="str">
            <v>M2</v>
          </cell>
          <cell r="E4800">
            <v>457</v>
          </cell>
          <cell r="F4800" t="str">
            <v>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0">
            <v>139873</v>
          </cell>
        </row>
        <row r="4801">
          <cell r="A4801" t="str">
            <v>371424</v>
          </cell>
          <cell r="C4801" t="str">
            <v>PRIM OSTĚNÍ ŠACHTY ZE STŘÍK BET DO C25/30TL DO 50MM</v>
          </cell>
          <cell r="D4801" t="str">
            <v>M2</v>
          </cell>
          <cell r="E4801">
            <v>544</v>
          </cell>
          <cell r="F4801" t="str">
            <v>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1">
            <v>139915</v>
          </cell>
        </row>
        <row r="4802">
          <cell r="A4802" t="str">
            <v>37143</v>
          </cell>
          <cell r="C4802" t="str">
            <v>PRIM OSTĚNÍ ŠACHTY ZE STŘÍK BETONU TL DO 100MM</v>
          </cell>
          <cell r="D4802" t="str">
            <v>M2</v>
          </cell>
          <cell r="E4802">
            <v>990</v>
          </cell>
          <cell r="F4802"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2">
            <v>139961</v>
          </cell>
        </row>
        <row r="4803">
          <cell r="A4803" t="str">
            <v>371433</v>
          </cell>
          <cell r="C4803" t="str">
            <v>PRIM OSTĚNÍ ŠACHTY ZE STŘÍK BET DO C16/20TL DO 100MM</v>
          </cell>
          <cell r="D4803" t="str">
            <v>M2</v>
          </cell>
          <cell r="E4803">
            <v>845</v>
          </cell>
          <cell r="F4803"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3">
            <v>140003</v>
          </cell>
        </row>
        <row r="4804">
          <cell r="A4804" t="str">
            <v>371434</v>
          </cell>
          <cell r="C4804" t="str">
            <v>PRIM OSTĚNÍ ŠACHTY ZE STŘÍK BET DO C25/30TL DO 100MM</v>
          </cell>
          <cell r="D4804" t="str">
            <v>M2</v>
          </cell>
          <cell r="E4804">
            <v>990</v>
          </cell>
          <cell r="F4804"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4">
            <v>140045</v>
          </cell>
        </row>
        <row r="4805">
          <cell r="A4805" t="str">
            <v>37144</v>
          </cell>
          <cell r="C4805" t="str">
            <v>PRIM OSTĚNÍ ŠACHTY ZE STŘÍK BETONU TL DO 150MM</v>
          </cell>
          <cell r="D4805" t="str">
            <v>M2</v>
          </cell>
          <cell r="E4805">
            <v>1490</v>
          </cell>
          <cell r="F4805"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5">
            <v>140091</v>
          </cell>
        </row>
        <row r="4806">
          <cell r="A4806" t="str">
            <v>371443</v>
          </cell>
          <cell r="C4806" t="str">
            <v>PRIM OSTĚNÍ ŠACHTY ZE STŘÍK BET DO C16/20TL DO 150MM</v>
          </cell>
          <cell r="D4806" t="str">
            <v>M2</v>
          </cell>
          <cell r="E4806">
            <v>1280</v>
          </cell>
          <cell r="F4806"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6">
            <v>140133</v>
          </cell>
        </row>
        <row r="4807">
          <cell r="A4807" t="str">
            <v>371444</v>
          </cell>
          <cell r="C4807" t="str">
            <v>PRIM OSTĚNÍ ŠACHTY ZE STŘÍK BET DO C25/30TL DO 150MM</v>
          </cell>
          <cell r="D4807" t="str">
            <v>M2</v>
          </cell>
          <cell r="E4807">
            <v>1490</v>
          </cell>
          <cell r="F4807"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7">
            <v>140175</v>
          </cell>
        </row>
        <row r="4808">
          <cell r="A4808" t="str">
            <v>37145</v>
          </cell>
          <cell r="C4808" t="str">
            <v>PRIM OSTĚNÍ ŠACHTY ZE STŘÍK BETONU TL DO 200MM</v>
          </cell>
          <cell r="D4808" t="str">
            <v>M2</v>
          </cell>
          <cell r="E4808">
            <v>1980</v>
          </cell>
          <cell r="F4808"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8">
            <v>140221</v>
          </cell>
        </row>
        <row r="4809">
          <cell r="A4809" t="str">
            <v>371453</v>
          </cell>
          <cell r="C4809" t="str">
            <v>PRIM OSTĚNÍ ŠACHTY ZE STŘÍK BET DO C16/20TL DO 200MM</v>
          </cell>
          <cell r="D4809" t="str">
            <v>M2</v>
          </cell>
          <cell r="E4809">
            <v>1690</v>
          </cell>
          <cell r="F4809"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09">
            <v>140263</v>
          </cell>
        </row>
        <row r="4810">
          <cell r="A4810" t="str">
            <v>371454</v>
          </cell>
          <cell r="C4810" t="str">
            <v>PRIM OSTĚNÍ ŠACHTY ZE STŘÍK BET DO C25/30TL DO 200MM</v>
          </cell>
          <cell r="D4810" t="str">
            <v>M2</v>
          </cell>
          <cell r="E4810">
            <v>1980</v>
          </cell>
          <cell r="F4810"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10">
            <v>140305</v>
          </cell>
        </row>
        <row r="4811">
          <cell r="A4811" t="str">
            <v>37146</v>
          </cell>
          <cell r="C4811" t="str">
            <v>PRIM OSTĚNÍ ŠACHTY ZE STŘÍK BETONU TL DO 250MM</v>
          </cell>
          <cell r="D4811" t="str">
            <v>M2</v>
          </cell>
          <cell r="E4811">
            <v>2480</v>
          </cell>
          <cell r="F4811"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11">
            <v>140351</v>
          </cell>
        </row>
        <row r="4812">
          <cell r="A4812" t="str">
            <v>371463</v>
          </cell>
          <cell r="C4812" t="str">
            <v>PRIM OSTĚNÍ ŠACHTY ZE STŘÍK BET DO C16/20TL DO 250MM</v>
          </cell>
          <cell r="D4812" t="str">
            <v>M2</v>
          </cell>
          <cell r="E4812">
            <v>2100</v>
          </cell>
          <cell r="F4812"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12">
            <v>140393</v>
          </cell>
        </row>
        <row r="4813">
          <cell r="A4813" t="str">
            <v>371464</v>
          </cell>
          <cell r="C4813" t="str">
            <v>PRIM OSTĚNÍ ŠACHTY ZE STŘÍK BET DO C25/30TL DO 250MM</v>
          </cell>
          <cell r="D4813" t="str">
            <v>M2</v>
          </cell>
          <cell r="E4813">
            <v>2480</v>
          </cell>
          <cell r="F4813"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13">
            <v>140434</v>
          </cell>
        </row>
        <row r="4814">
          <cell r="A4814" t="str">
            <v>37147</v>
          </cell>
          <cell r="C4814" t="str">
            <v>PRIM OSTĚNÍ ŠACHTY ZE STŘÍK BETONU TL DO 300MM</v>
          </cell>
          <cell r="D4814" t="str">
            <v>M2</v>
          </cell>
          <cell r="E4814">
            <v>2980</v>
          </cell>
          <cell r="F4814"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14">
            <v>140480</v>
          </cell>
        </row>
        <row r="4815">
          <cell r="A4815" t="str">
            <v>371473</v>
          </cell>
          <cell r="C4815" t="str">
            <v>PRIM OSTĚNÍ ŠACHTY ZE STŘÍK BET DO C16/20TL DO 300MM</v>
          </cell>
          <cell r="D4815" t="str">
            <v>M2</v>
          </cell>
          <cell r="E4815">
            <v>2550</v>
          </cell>
          <cell r="F4815"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15">
            <v>140522</v>
          </cell>
        </row>
        <row r="4816">
          <cell r="A4816" t="str">
            <v>371474</v>
          </cell>
          <cell r="C4816" t="str">
            <v>PRIM OSTĚNÍ ŠACHTY ZE STŘÍK BET DO C25/30TL DO 300MM</v>
          </cell>
          <cell r="D4816" t="str">
            <v>M2</v>
          </cell>
          <cell r="E4816">
            <v>2980</v>
          </cell>
          <cell r="F4816" t="str">
            <v>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16">
            <v>140564</v>
          </cell>
        </row>
        <row r="4817">
          <cell r="A4817" t="str">
            <v>37148</v>
          </cell>
          <cell r="C4817" t="str">
            <v>PŘÍPL ZA DALŠ 50MM TL PRIM OSTĚNÍ ŠACHTY ZE STŘ BET</v>
          </cell>
          <cell r="D4817" t="str">
            <v>M2</v>
          </cell>
          <cell r="E4817">
            <v>498</v>
          </cell>
          <cell r="F4817" t="str">
            <v>Příplatek obsahuje ztížené provádění vrstvy stříkaného betonu nad tl. 300mm.</v>
          </cell>
          <cell r="G4817">
            <v>140610</v>
          </cell>
        </row>
        <row r="4818">
          <cell r="A4818" t="str">
            <v>371483</v>
          </cell>
          <cell r="C4818" t="str">
            <v>PŘÍPL ZA DALŠ 50MM TL PRIM OST ŠACHTY ZE SB DO C16/20</v>
          </cell>
          <cell r="D4818" t="str">
            <v>M2</v>
          </cell>
          <cell r="E4818">
            <v>423</v>
          </cell>
          <cell r="F4818" t="str">
            <v>Příplatek obsahuje ztížené provádění vrstvy stříkaného betonu nad tl. 300mm z betonu C16/20.</v>
          </cell>
          <cell r="G4818">
            <v>140630</v>
          </cell>
        </row>
        <row r="4819">
          <cell r="A4819" t="str">
            <v>371484</v>
          </cell>
          <cell r="C4819" t="str">
            <v>PŘÍPL ZA DALŠ 50MM TL PRIM OST ŠACHTY ZE SB DO C25/30</v>
          </cell>
          <cell r="D4819" t="str">
            <v>M2</v>
          </cell>
          <cell r="E4819">
            <v>498</v>
          </cell>
          <cell r="F4819" t="str">
            <v>Příplatek obsahuje ztížené provádění vrstvy stříkaného betonu nad tl. 300mm z betonu C25/30.</v>
          </cell>
          <cell r="G4819">
            <v>140650</v>
          </cell>
        </row>
        <row r="4820">
          <cell r="A4820" t="str">
            <v>37149</v>
          </cell>
          <cell r="C4820" t="str">
            <v>PŘÍPL ZA HOR MOKROU PRIMÁRNÍHO OSTĚNÍ ŠACHTY ZE STŘÍK BETONU</v>
          </cell>
          <cell r="D4820" t="str">
            <v>M3</v>
          </cell>
          <cell r="E4820">
            <v>1120</v>
          </cell>
          <cell r="F4820"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820">
            <v>140674</v>
          </cell>
        </row>
        <row r="4821">
          <cell r="A4821" t="str">
            <v>37150</v>
          </cell>
          <cell r="C4821" t="str">
            <v>PRIM OSTĚNÍ ŠACHTY ZE STŘ BET S OCEL VLÁKNY</v>
          </cell>
          <cell r="D4821" t="str">
            <v>M3</v>
          </cell>
          <cell r="E4821">
            <v>13900</v>
          </cell>
          <cell r="F4821"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21">
            <v>140703</v>
          </cell>
        </row>
        <row r="4822">
          <cell r="A4822" t="str">
            <v>371503</v>
          </cell>
          <cell r="C4822" t="str">
            <v>PRIM OSTĚNÍ ŠACHTY ZE STŘ BET S OCEL VLÁKNY DO C16/20</v>
          </cell>
          <cell r="D4822" t="str">
            <v>M3</v>
          </cell>
          <cell r="E4822">
            <v>12900</v>
          </cell>
          <cell r="F4822" t="str">
            <v>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 -</v>
          </cell>
          <cell r="G4822">
            <v>140746</v>
          </cell>
        </row>
        <row r="4823">
          <cell r="A4823" t="str">
            <v>371504</v>
          </cell>
          <cell r="C4823" t="str">
            <v>PRIM OSTĚNÍ ŠACHTY ZE STŘ BET S OCEL VLÁKNY DO C25/30</v>
          </cell>
          <cell r="D4823" t="str">
            <v>M3</v>
          </cell>
          <cell r="E4823">
            <v>13900</v>
          </cell>
          <cell r="F4823" t="str">
            <v>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 -</v>
          </cell>
          <cell r="G4823">
            <v>140766</v>
          </cell>
        </row>
        <row r="4824">
          <cell r="A4824" t="str">
            <v>37152</v>
          </cell>
          <cell r="C4824" t="str">
            <v>PRIM OST ŠACHTY ZE SB S OCEL VLÁKNY TL DO 50MM</v>
          </cell>
          <cell r="D4824" t="str">
            <v>M2</v>
          </cell>
          <cell r="E4824">
            <v>778</v>
          </cell>
          <cell r="F4824" t="str">
            <v>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 -</v>
          </cell>
          <cell r="G4824">
            <v>140790</v>
          </cell>
        </row>
        <row r="4825">
          <cell r="A4825" t="str">
            <v>371523</v>
          </cell>
          <cell r="C4825" t="str">
            <v>PRIM OST ŠACHTY ZE SB S OCEL VL DO C16/20TL DO 50MM</v>
          </cell>
          <cell r="D4825" t="str">
            <v>M2</v>
          </cell>
          <cell r="E4825">
            <v>699</v>
          </cell>
          <cell r="F4825"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25">
            <v>140810</v>
          </cell>
        </row>
        <row r="4826">
          <cell r="A4826" t="str">
            <v>371524</v>
          </cell>
          <cell r="C4826" t="str">
            <v>PRIM OST ŠACHTY ZE SB S OCEL VL DO C25/30TL DO 50MM</v>
          </cell>
          <cell r="D4826" t="str">
            <v>M2</v>
          </cell>
          <cell r="E4826">
            <v>778</v>
          </cell>
          <cell r="F4826"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26">
            <v>140853</v>
          </cell>
        </row>
        <row r="4827">
          <cell r="A4827" t="str">
            <v>37153</v>
          </cell>
          <cell r="C4827" t="str">
            <v>PRIM OST ŠACHTY ZE SB S OCEL VLÁKNY TL DO 100MM</v>
          </cell>
          <cell r="D4827" t="str">
            <v>M2</v>
          </cell>
          <cell r="E4827">
            <v>1390</v>
          </cell>
          <cell r="F4827"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27">
            <v>140900</v>
          </cell>
        </row>
        <row r="4828">
          <cell r="A4828" t="str">
            <v>371533</v>
          </cell>
          <cell r="C4828" t="str">
            <v>PRIM OST ŠACHTY ZE SB S OCEL VL DO C16/20TL DO 100MM</v>
          </cell>
          <cell r="D4828" t="str">
            <v>M2</v>
          </cell>
          <cell r="E4828">
            <v>1280</v>
          </cell>
          <cell r="F4828"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28">
            <v>140943</v>
          </cell>
        </row>
        <row r="4829">
          <cell r="A4829" t="str">
            <v>371534</v>
          </cell>
          <cell r="C4829" t="str">
            <v>PRIM OST ŠACHTY ZE SB S OCEL VL DO C25/30TL DO 100MM</v>
          </cell>
          <cell r="D4829" t="str">
            <v>M2</v>
          </cell>
          <cell r="E4829">
            <v>1390</v>
          </cell>
          <cell r="F4829" t="str">
            <v xml:space="preserve">Položka zahrnuje zhotovení betonu požadované trvanlivosti a vlastností;-dodání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29">
            <v>140986</v>
          </cell>
        </row>
        <row r="4830">
          <cell r="A4830" t="str">
            <v>37154</v>
          </cell>
          <cell r="C4830" t="str">
            <v>PRIM OST ŠACHTY ZE SB S OCEL VLÁKNY TL DO 150MM</v>
          </cell>
          <cell r="D4830" t="str">
            <v>M2</v>
          </cell>
          <cell r="E4830">
            <v>2120</v>
          </cell>
          <cell r="F4830"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0">
            <v>141033</v>
          </cell>
        </row>
        <row r="4831">
          <cell r="A4831" t="str">
            <v>371543</v>
          </cell>
          <cell r="C4831" t="str">
            <v>PRIM OST ŠACHTY ZE SB S OCEL VL DO C16/20TL DO 150MM</v>
          </cell>
          <cell r="D4831" t="str">
            <v>M2</v>
          </cell>
          <cell r="E4831">
            <v>1910</v>
          </cell>
          <cell r="F4831"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1">
            <v>141075</v>
          </cell>
        </row>
        <row r="4832">
          <cell r="A4832" t="str">
            <v>371544</v>
          </cell>
          <cell r="C4832" t="str">
            <v>PRIM OST ŠACHTY ZE SB S OCEL VL DO C25/30TL DO 150MM</v>
          </cell>
          <cell r="D4832" t="str">
            <v>M2</v>
          </cell>
          <cell r="E4832">
            <v>2120</v>
          </cell>
          <cell r="F4832"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2">
            <v>141117</v>
          </cell>
        </row>
        <row r="4833">
          <cell r="A4833" t="str">
            <v>37155</v>
          </cell>
          <cell r="C4833" t="str">
            <v>PRIM OST ŠACHTY ZE SB S OCEL VLÁKNY TL DO 200MM</v>
          </cell>
          <cell r="D4833" t="str">
            <v>M2</v>
          </cell>
          <cell r="E4833">
            <v>2850</v>
          </cell>
          <cell r="F4833"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3">
            <v>141163</v>
          </cell>
        </row>
        <row r="4834">
          <cell r="A4834" t="str">
            <v>371553</v>
          </cell>
          <cell r="C4834" t="str">
            <v>PRIM OST ŠACHTY ZE SB S OCEL VL DO C16/20TL DO 200MM</v>
          </cell>
          <cell r="D4834" t="str">
            <v>M2</v>
          </cell>
          <cell r="E4834">
            <v>2560</v>
          </cell>
          <cell r="F4834"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4">
            <v>141205</v>
          </cell>
        </row>
        <row r="4835">
          <cell r="A4835" t="str">
            <v>371554</v>
          </cell>
          <cell r="C4835" t="str">
            <v>PRIM OST ŠACHTY ZE SB S OCEL VL DO C25/30TL DO 200MM</v>
          </cell>
          <cell r="D4835" t="str">
            <v>M2</v>
          </cell>
          <cell r="E4835">
            <v>2850</v>
          </cell>
          <cell r="F4835"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5">
            <v>141247</v>
          </cell>
        </row>
        <row r="4836">
          <cell r="A4836" t="str">
            <v>37156</v>
          </cell>
          <cell r="C4836" t="str">
            <v>PRIM OST ŠACHTY ZE SB S OCEL VLÁKNY TL DO 250MM</v>
          </cell>
          <cell r="D4836" t="str">
            <v>M2</v>
          </cell>
          <cell r="E4836">
            <v>3550</v>
          </cell>
          <cell r="F4836"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6">
            <v>141293</v>
          </cell>
        </row>
        <row r="4837">
          <cell r="A4837" t="str">
            <v>371563</v>
          </cell>
          <cell r="C4837" t="str">
            <v>PRIM OST ŠACHTY ZE SB S OCEL VL DO C16/20TL DO 250MM</v>
          </cell>
          <cell r="D4837" t="str">
            <v>M2</v>
          </cell>
          <cell r="E4837">
            <v>3180</v>
          </cell>
          <cell r="F4837"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7">
            <v>141335</v>
          </cell>
        </row>
        <row r="4838">
          <cell r="A4838" t="str">
            <v>371564</v>
          </cell>
          <cell r="C4838" t="str">
            <v>PRIM OST ŠACHTY ZE SB S OCEL VL DO C25/30TL DO 250MM</v>
          </cell>
          <cell r="D4838" t="str">
            <v>M2</v>
          </cell>
          <cell r="E4838">
            <v>3550</v>
          </cell>
          <cell r="F4838"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8">
            <v>141377</v>
          </cell>
        </row>
        <row r="4839">
          <cell r="A4839" t="str">
            <v>37157</v>
          </cell>
          <cell r="C4839" t="str">
            <v>PRIM OST ŠACHTY ZE SB S OCEL VLÁKNY TL DO 300MM</v>
          </cell>
          <cell r="D4839" t="str">
            <v>M2</v>
          </cell>
          <cell r="E4839">
            <v>4250</v>
          </cell>
          <cell r="F4839"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39">
            <v>141423</v>
          </cell>
        </row>
        <row r="4840">
          <cell r="A4840" t="str">
            <v>371573</v>
          </cell>
          <cell r="C4840" t="str">
            <v>PRIM OST ŠACHTY ZE SB S OCEL VL DO C16/20TL DO 300MM</v>
          </cell>
          <cell r="D4840" t="str">
            <v>M2</v>
          </cell>
          <cell r="E4840">
            <v>3830</v>
          </cell>
          <cell r="F4840"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40">
            <v>141465</v>
          </cell>
        </row>
        <row r="4841">
          <cell r="A4841" t="str">
            <v>371574</v>
          </cell>
          <cell r="C4841" t="str">
            <v>PRIM OST ŠACHTY ZE SB S OCEL VL DO C25/30TL DO 300MM</v>
          </cell>
          <cell r="D4841" t="str">
            <v>M2</v>
          </cell>
          <cell r="E4841">
            <v>4250</v>
          </cell>
          <cell r="F4841" t="str">
            <v>Položka zahrnuje zhotovení betonu požadované trvanlivosti a vlastností; -dodání čerstvé betonové směsi požadované kvality; -nastříkání betonu do požadovaného tvaru, kompletní provedení vrstev stříkaného betonu ;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ocelových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v>
          </cell>
          <cell r="G4841">
            <v>141507</v>
          </cell>
        </row>
        <row r="4842">
          <cell r="A4842" t="str">
            <v>37158</v>
          </cell>
          <cell r="C4842" t="str">
            <v>PŘÍPL ZA DALŠ 50MM TL PRIM OSTĚNÍ ŠACHTY ZE SB S OC VLÁK</v>
          </cell>
          <cell r="D4842" t="str">
            <v>M2</v>
          </cell>
          <cell r="E4842">
            <v>710</v>
          </cell>
          <cell r="F4842" t="str">
            <v>Příplatek obsahuje ztížené provádění vrstvy stříkaného betonu nad tl. 300mm.</v>
          </cell>
          <cell r="G4842">
            <v>141553</v>
          </cell>
        </row>
        <row r="4843">
          <cell r="A4843" t="str">
            <v>371583</v>
          </cell>
          <cell r="C4843" t="str">
            <v>PŘÍP ZA DAL 50MM TL PRIM OST ŠACH ZE SB S OC VL DO C16/20</v>
          </cell>
          <cell r="D4843" t="str">
            <v>M2</v>
          </cell>
          <cell r="E4843">
            <v>635</v>
          </cell>
          <cell r="F4843" t="str">
            <v>Příplatek obsahuje ztížené provádění vrstvy stříkaného betonu nad tl. 300mm z betonu C16/20.</v>
          </cell>
          <cell r="G4843">
            <v>141573</v>
          </cell>
        </row>
        <row r="4844">
          <cell r="A4844" t="str">
            <v>371584</v>
          </cell>
          <cell r="C4844" t="str">
            <v>PŘÍP ZA DAL 50MM TL PRIM OST ŠACH ZE SB S OC VL DO C25/30</v>
          </cell>
          <cell r="D4844" t="str">
            <v>M2</v>
          </cell>
          <cell r="E4844">
            <v>710</v>
          </cell>
          <cell r="F4844" t="str">
            <v>Příplatek obsahuje ztížené provádění vrstvy stříkaného betonu nad tl. 300mm z betonu C25/30.</v>
          </cell>
          <cell r="G4844">
            <v>141593</v>
          </cell>
        </row>
        <row r="4845">
          <cell r="A4845" t="str">
            <v>37159</v>
          </cell>
          <cell r="C4845" t="str">
            <v>PŘÍPL ZA HOR MOKROU PRIM OSTĚNÍ ŠACHTY ZE SB S OCEL VLÁKNY</v>
          </cell>
          <cell r="D4845" t="str">
            <v>M3</v>
          </cell>
          <cell r="E4845">
            <v>1120</v>
          </cell>
          <cell r="F4845"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845">
            <v>141617</v>
          </cell>
        </row>
        <row r="4846">
          <cell r="A4846" t="str">
            <v>37160</v>
          </cell>
          <cell r="C4846" t="str">
            <v>PRIM OST ŠACHTY ZE STŘ BET S UMĚLOHM VLÁKNY</v>
          </cell>
          <cell r="D4846" t="str">
            <v>M3</v>
          </cell>
          <cell r="E4846">
            <v>10300</v>
          </cell>
          <cell r="F4846" t="str">
            <v>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 -</v>
          </cell>
          <cell r="G4846">
            <v>141646</v>
          </cell>
        </row>
        <row r="4847">
          <cell r="A4847" t="str">
            <v>371603</v>
          </cell>
          <cell r="C4847" t="str">
            <v>PRIM OST ŠACHTY ZE STŘ BET S UMĚLOHM VLÁKNY DO C16/20</v>
          </cell>
          <cell r="D4847" t="str">
            <v>M3</v>
          </cell>
          <cell r="E4847">
            <v>8700</v>
          </cell>
          <cell r="F4847"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47">
            <v>141666</v>
          </cell>
        </row>
        <row r="4848">
          <cell r="A4848" t="str">
            <v>371604</v>
          </cell>
          <cell r="C4848" t="str">
            <v>PRIM OST ŠACHTY ZE STŘ BET S UMĚLOHM VLÁKNY DO C25/30</v>
          </cell>
          <cell r="D4848" t="str">
            <v>M3</v>
          </cell>
          <cell r="E4848">
            <v>10300</v>
          </cell>
          <cell r="F4848"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48">
            <v>141709</v>
          </cell>
        </row>
        <row r="4849">
          <cell r="A4849" t="str">
            <v>37162</v>
          </cell>
          <cell r="C4849" t="str">
            <v>PRIM OST ŠACHTY ZE SB S UMĚLOHM VLÁK TL DO 50MM</v>
          </cell>
          <cell r="D4849" t="str">
            <v>M2</v>
          </cell>
          <cell r="E4849">
            <v>557</v>
          </cell>
          <cell r="F4849" t="str">
            <v>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-očištění podkladu výrubu tlakovým vzduchem nebo vodou; -</v>
          </cell>
          <cell r="G4849">
            <v>141756</v>
          </cell>
        </row>
        <row r="4850">
          <cell r="A4850" t="str">
            <v>371623</v>
          </cell>
          <cell r="C4850" t="str">
            <v>PRIM OST ŠACHTY ZE SB S UMĚL VL DO C16/20TL DO 50MM</v>
          </cell>
          <cell r="D4850" t="str">
            <v>M2</v>
          </cell>
          <cell r="E4850">
            <v>490</v>
          </cell>
          <cell r="F4850"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0">
            <v>141776</v>
          </cell>
        </row>
        <row r="4851">
          <cell r="A4851" t="str">
            <v>371624</v>
          </cell>
          <cell r="C4851" t="str">
            <v>PRIM OST ŠACHTY ZE SB S UMĚL VL DO C25/30TL DO 50MM</v>
          </cell>
          <cell r="D4851" t="str">
            <v>M2</v>
          </cell>
          <cell r="E4851">
            <v>557</v>
          </cell>
          <cell r="F4851"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1">
            <v>141819</v>
          </cell>
        </row>
        <row r="4852">
          <cell r="A4852" t="str">
            <v>37163</v>
          </cell>
          <cell r="C4852" t="str">
            <v>PRIM OST ŠACHTY ZE SB S UMĚLOHM VLÁK TL DO 100MM</v>
          </cell>
          <cell r="D4852" t="str">
            <v>M2</v>
          </cell>
          <cell r="E4852">
            <v>1010</v>
          </cell>
          <cell r="F4852"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2">
            <v>141866</v>
          </cell>
        </row>
        <row r="4853">
          <cell r="A4853" t="str">
            <v>371633</v>
          </cell>
          <cell r="C4853" t="str">
            <v>PRIM OST ŠACHTY ZE SB S UMĚL VL DO C16/20TL DO 100MM</v>
          </cell>
          <cell r="D4853" t="str">
            <v>M2</v>
          </cell>
          <cell r="E4853">
            <v>878</v>
          </cell>
          <cell r="F4853"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3">
            <v>141909</v>
          </cell>
        </row>
        <row r="4854">
          <cell r="A4854" t="str">
            <v>371634</v>
          </cell>
          <cell r="C4854" t="str">
            <v>PRIM OST ŠACHTY ZE SB S UMĚL VL DO C25/30TL DO 100MM</v>
          </cell>
          <cell r="D4854" t="str">
            <v>M2</v>
          </cell>
          <cell r="E4854">
            <v>1010</v>
          </cell>
          <cell r="F4854" t="str">
            <v xml:space="preserve">Položka zahrnuje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4">
            <v>141952</v>
          </cell>
        </row>
        <row r="4855">
          <cell r="A4855" t="str">
            <v>37164</v>
          </cell>
          <cell r="C4855" t="str">
            <v>PRIM OST ŠACHTY ZE SB S UMĚLOHM VLÁK TL DO 150MM</v>
          </cell>
          <cell r="D4855" t="str">
            <v>M2</v>
          </cell>
          <cell r="E4855">
            <v>1530</v>
          </cell>
          <cell r="F4855"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5">
            <v>141999</v>
          </cell>
        </row>
        <row r="4856">
          <cell r="A4856" t="str">
            <v>371643</v>
          </cell>
          <cell r="C4856" t="str">
            <v>PRIM OST ŠACHTY ZE SB S UMĚL VL DO C16/20TL DO 150MM</v>
          </cell>
          <cell r="D4856" t="str">
            <v>M2</v>
          </cell>
          <cell r="E4856">
            <v>1300</v>
          </cell>
          <cell r="F4856"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6">
            <v>142042</v>
          </cell>
        </row>
        <row r="4857">
          <cell r="A4857" t="str">
            <v>371644</v>
          </cell>
          <cell r="C4857" t="str">
            <v>PRIM OST ŠACHTY ZE SB S UMĚL VL DO C25/30TL DO 150MM</v>
          </cell>
          <cell r="D4857" t="str">
            <v>M2</v>
          </cell>
          <cell r="E4857">
            <v>1530</v>
          </cell>
          <cell r="F4857"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7">
            <v>142085</v>
          </cell>
        </row>
        <row r="4858">
          <cell r="A4858" t="str">
            <v>37165</v>
          </cell>
          <cell r="C4858" t="str">
            <v>PRIM OST ŠACHTY ZE SB S UMĚLOHM VLÁK TL DO 200MM</v>
          </cell>
          <cell r="D4858" t="str">
            <v>M2</v>
          </cell>
          <cell r="E4858">
            <v>2030</v>
          </cell>
          <cell r="F4858" t="str">
            <v xml:space="preserve">Položka zahrnuje zhotovení betonu požadované trvanlivosti a vlastností;-dodání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8">
            <v>142132</v>
          </cell>
        </row>
        <row r="4859">
          <cell r="A4859" t="str">
            <v>371653</v>
          </cell>
          <cell r="C4859" t="str">
            <v>PRIM OST ŠACHTY ZE SB S UMĚL VL DO C16/20TL DO 200MM</v>
          </cell>
          <cell r="D4859" t="str">
            <v>M2</v>
          </cell>
          <cell r="E4859">
            <v>1770</v>
          </cell>
          <cell r="F4859"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59">
            <v>142175</v>
          </cell>
        </row>
        <row r="4860">
          <cell r="A4860" t="str">
            <v>371654</v>
          </cell>
          <cell r="C4860" t="str">
            <v>PRIM OST ŠACHTY ZE SB S UMĚL VL DO C25/30TL DO 200MM</v>
          </cell>
          <cell r="D4860" t="str">
            <v>M2</v>
          </cell>
          <cell r="E4860">
            <v>2030</v>
          </cell>
          <cell r="F4860"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60">
            <v>142218</v>
          </cell>
        </row>
        <row r="4861">
          <cell r="A4861" t="str">
            <v>37166</v>
          </cell>
          <cell r="C4861" t="str">
            <v>PRIM OST ŠACHTY ZE SB S UMĚLOHM VLÁK TL DO 250MM</v>
          </cell>
          <cell r="D4861" t="str">
            <v>M2</v>
          </cell>
          <cell r="E4861">
            <v>2560</v>
          </cell>
          <cell r="F4861"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61">
            <v>142265</v>
          </cell>
        </row>
        <row r="4862">
          <cell r="A4862" t="str">
            <v>371663</v>
          </cell>
          <cell r="C4862" t="str">
            <v>PRIM OST ŠACHTY ZE SB S UMĚL VL DO C16/20TL DO 250MM</v>
          </cell>
          <cell r="D4862" t="str">
            <v>M2</v>
          </cell>
          <cell r="E4862">
            <v>2180</v>
          </cell>
          <cell r="F4862"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62">
            <v>142308</v>
          </cell>
        </row>
        <row r="4863">
          <cell r="A4863" t="str">
            <v>371664</v>
          </cell>
          <cell r="C4863" t="str">
            <v>PRIM OST ŠACHTY ZE SB S UMĚL VL DO C25/30TL DO 250MM</v>
          </cell>
          <cell r="D4863" t="str">
            <v>M2</v>
          </cell>
          <cell r="E4863">
            <v>2560</v>
          </cell>
          <cell r="F4863"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63">
            <v>142351</v>
          </cell>
        </row>
        <row r="4864">
          <cell r="A4864" t="str">
            <v>37167</v>
          </cell>
          <cell r="C4864" t="str">
            <v>PRIM OST ŠACHTY ZE SB S UMĚLOHM VLÁK TL DO 300MM</v>
          </cell>
          <cell r="D4864" t="str">
            <v>M2</v>
          </cell>
          <cell r="E4864">
            <v>3040</v>
          </cell>
          <cell r="F4864"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64">
            <v>142398</v>
          </cell>
        </row>
        <row r="4865">
          <cell r="A4865" t="str">
            <v>371673</v>
          </cell>
          <cell r="C4865" t="str">
            <v>PRIM OST ŠACHTY ZE SB S UMĚL VL DO C16/20TL DO 300MM</v>
          </cell>
          <cell r="D4865" t="str">
            <v>M2</v>
          </cell>
          <cell r="E4865">
            <v>2630</v>
          </cell>
          <cell r="F4865"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65">
            <v>142441</v>
          </cell>
        </row>
        <row r="4866">
          <cell r="A4866" t="str">
            <v>371674</v>
          </cell>
          <cell r="C4866" t="str">
            <v>PRIM OST ŠACHTY ZE SB S UMĚL VL DO C25/30TL DO 300MM</v>
          </cell>
          <cell r="D4866" t="str">
            <v>M2</v>
          </cell>
          <cell r="E4866">
            <v>3040</v>
          </cell>
          <cell r="F4866" t="str">
            <v xml:space="preserve">Položka zahrnuje zhotovení betonu požadované trvanlivosti a vlastností; -dodání čerstvé betonové směsi požadované kvality; -uložení betonu do požadovaného tvaru; -kompletní provedení vrstev stříkaného betonu; -dále je zahrnuta větší spotřeba směsi s ohledem na nutný podíl odraženého materiálu (spad); -naložení spadu na dopravní prostředek, jeho přemístění v podzemí i na povrchu a uložení na skládku; -větší spotřeba při nástřiku na porušenou opadávající horninu, jakož i na mokrý podklad, pokud přítoky v čelbě ražení nepřesahují 1 l/sec; -ztráty při dopravě; -zbytková množství při každém záběru; -větší spotřeba stříkaného betonu při zastříkávání ocelových příhradových oblouků, sítí a hlav kotev (svorníků); -provedení uzavírací vrstvy stříkaného betonu jako podklad pod izolaci; -větší spotřeba stříkaného betonu pro zastříkání hlav kotev (svorníků), včetně případných úprav hlav kotev a potřebného plynulého vyrovnání líce jako podkladu pod izolaci; -užití potřebných přísad a technologií výroby betonu; -dodání rozptýlené výztuže z umělohmotných vláken;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 včetně ztížení práce a úprav okolo nich; -úpravy pro položení požadované izolace, povlaků a nátěrů; -ochrana a vyspravení event. vad hotové konstrukce a včetně příslušných zkoušek; -montážní plošiny nebo lešení nutné pro provedení prací; </v>
          </cell>
          <cell r="G4866">
            <v>142484</v>
          </cell>
        </row>
        <row r="4867">
          <cell r="A4867" t="str">
            <v>37168</v>
          </cell>
          <cell r="C4867" t="str">
            <v>PŘÍPL ZA DALŠÍCH 50MM TL PRIM OST ŠACHTY ZE SB S UMĚL VLÁK</v>
          </cell>
          <cell r="D4867" t="str">
            <v>M2</v>
          </cell>
          <cell r="E4867">
            <v>510</v>
          </cell>
          <cell r="F4867" t="str">
            <v>Příplatek obsahuje ztížené provádění vrstvy stříkaného betonu nad tl. 300mm.</v>
          </cell>
          <cell r="G4867">
            <v>142531</v>
          </cell>
        </row>
        <row r="4868">
          <cell r="A4868" t="str">
            <v>371683</v>
          </cell>
          <cell r="C4868" t="str">
            <v>PŘÍP ZA DAL 50MM PRIM OST ŠACH ZE SB S UMĚL VL DO C16/20</v>
          </cell>
          <cell r="D4868" t="str">
            <v>M2</v>
          </cell>
          <cell r="E4868">
            <v>432</v>
          </cell>
          <cell r="F4868" t="str">
            <v>Příplatek obsahuje ztížené provádění vrstvy stříkaného betonu nad tl. 300mm z betonu C16/20.</v>
          </cell>
          <cell r="G4868">
            <v>142551</v>
          </cell>
        </row>
        <row r="4869">
          <cell r="A4869" t="str">
            <v>371684</v>
          </cell>
          <cell r="C4869" t="str">
            <v>PŘÍP ZA DAL 50MM PRIM OST ŠACH ZE SB S UMĚL VL DO C25/30</v>
          </cell>
          <cell r="D4869" t="str">
            <v>M2</v>
          </cell>
          <cell r="E4869">
            <v>510</v>
          </cell>
          <cell r="F4869" t="str">
            <v>Příplatek obsahuje ztížené provádění vrstvy stříkaného betonu nad tl. 300mm z betonu C25/30.</v>
          </cell>
          <cell r="G4869">
            <v>142571</v>
          </cell>
        </row>
        <row r="4870">
          <cell r="A4870" t="str">
            <v>37169</v>
          </cell>
          <cell r="C4870" t="str">
            <v>PŘÍPL ZA HOR MOKROU PRIM OSTĚNÍ ŠACHTY ZE SB S UMĚL VLÁKNY</v>
          </cell>
          <cell r="D4870" t="str">
            <v>M3</v>
          </cell>
          <cell r="E4870">
            <v>1120</v>
          </cell>
          <cell r="F4870"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870">
            <v>142595</v>
          </cell>
        </row>
        <row r="4871">
          <cell r="A4871" t="str">
            <v>37511</v>
          </cell>
          <cell r="C4871" t="str">
            <v>DEFINITIVNÍ OSTĚNÍ ŠACHTY Z DÍLCŮ BETON</v>
          </cell>
          <cell r="D4871" t="str">
            <v>M3</v>
          </cell>
          <cell r="E4871">
            <v>15300</v>
          </cell>
          <cell r="F4871" t="str">
            <v>Položka zahrnuje dodání betonovéhodílce požadovaného tvaru a vlastností, jeho skladování; -doprava a osazení do definitivní polohy, včetně komplexní technologie výroby a montáže dílců; -u dílců ze železobetonu veškerá výztuž, případně také tuhé prvky a závěsná oka; -ošetření a ochrana dílců; -očištění a ošetření úložných ploch, kompletní provedeníostění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-další práce dané případně specifikací k příslušnému prefabrikovanému dílci; -vyplnění volných prostor za ostěním.</v>
          </cell>
          <cell r="G4871">
            <v>142625</v>
          </cell>
        </row>
        <row r="4872">
          <cell r="A4872" t="str">
            <v>375113</v>
          </cell>
          <cell r="C4872" t="str">
            <v>DEFINITIVNÍ OSTĚNÍ ŠACHTY Z DÍLCŮ BETON DO C16/20</v>
          </cell>
          <cell r="D4872" t="str">
            <v>M3</v>
          </cell>
          <cell r="E4872">
            <v>14700</v>
          </cell>
          <cell r="F4872" t="str">
            <v>Položka zahrnuje dodání betonového dílce požadovaného tvaru a vlastností z betonu C16/20; -jeho skladování; -doprava a osazení do definitivní polohy, včetně komplexní technologie výroby a montáže dílců; -u dílců ze železobetonu veškerá výztuž, případně také tuhé prvky a závěsná oka; -ošetření a ochrana dílců; -očištění a ošetření úložných ploch, kompletní provedení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-další práce dané případně specifikací k příslušnému prefabrikovanému dílci; -vyplnění volných prostor za ostěním.</v>
          </cell>
          <cell r="G4872">
            <v>142659</v>
          </cell>
        </row>
        <row r="4873">
          <cell r="A4873" t="str">
            <v>375114</v>
          </cell>
          <cell r="C4873" t="str">
            <v>DEFINITIVNÍ OSTĚNÍ ŠACHTY Z DÍLCŮ BETON DO C25/30</v>
          </cell>
          <cell r="D4873" t="str">
            <v>M3</v>
          </cell>
          <cell r="E4873">
            <v>15300</v>
          </cell>
          <cell r="F4873" t="str">
            <v>Položka zahrnuje dodání betonového dílce požadovaného tvaru a vlastností z betonu C25/30; -jeho skladování; -doprava a osazení do definitivní polohy, včetně komplexní technologie výroby a montáže dílců; -u dílců ze železobetonu veškerá výztuž, případně také tuhé prvky a závěsná oka; -ošetření a ochrana dílců; -očištění a ošetření úložných ploch, kompletní provedení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-další práce dané případně specifikací k příslušnému prefabrikovanému dílci; -vyplnění volných prostor za ostěním.</v>
          </cell>
          <cell r="G4873">
            <v>142694</v>
          </cell>
        </row>
        <row r="4874">
          <cell r="A4874" t="str">
            <v>375115</v>
          </cell>
          <cell r="C4874" t="str">
            <v>DEFINITIVNÍ OSTĚNÍ ŠACHTY Z DÍLCŮ BETON DO C30/37</v>
          </cell>
          <cell r="D4874" t="str">
            <v>M3</v>
          </cell>
          <cell r="E4874">
            <v>16100</v>
          </cell>
          <cell r="F4874" t="str">
            <v>Položka zahrnuje dodání betonového dílce požadovaného tvaru a vlastností z betonu C30/37; -jeho skladování; -doprava a osazení do definitivní polohy, včetně komplexní technologie výroby a montáže dílců; -u dílců ze železobetonu veškerá výztuž, případně také tuhé prvky a závěsná oka; -ošetření a ochrana dílců; -očištění a ošetření úložných ploch, kompletní provedení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-další práce dané případně specifikací k příslušnému prefabrikovanému dílci; -vyplnění volných prostor za ostěním.</v>
          </cell>
          <cell r="G4874">
            <v>142729</v>
          </cell>
        </row>
        <row r="4875">
          <cell r="A4875" t="str">
            <v>37512</v>
          </cell>
          <cell r="C4875" t="str">
            <v>DEFINITIVNÍ OSTĚNÍ ŠACHTY Z DÍLCŮ ŽELEZOBET</v>
          </cell>
          <cell r="D4875" t="str">
            <v>M3</v>
          </cell>
          <cell r="E4875">
            <v>18000</v>
          </cell>
          <cell r="F4875" t="str">
            <v>Položka zahrnuje dodání betonovéhodílce požadovaného tvaru a vlastností, jeho skladování; -doprava a osazení do definitivní polohy, včetně komplexní technologie výroby a montáže dílců; -veškerá výztuž, případně také tuhé prvky a závěsná oka; -ošetření a ochrana dílců; -očištění a ošetření úložných ploch, kompletní provedenídefinitivního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-další práce dané případně specifikací k příslušnému prefabrikovanému dílci; -vyplnění volných prostor za ostěním.</v>
          </cell>
          <cell r="G4875">
            <v>142768</v>
          </cell>
        </row>
        <row r="4876">
          <cell r="A4876" t="str">
            <v>375123</v>
          </cell>
          <cell r="C4876" t="str">
            <v>DEFINITIVNÍ OSTĚNÍ ŠACHTY Z DÍLCŮ ŽELEZOBET DO C16/20</v>
          </cell>
          <cell r="D4876" t="str">
            <v>M3</v>
          </cell>
          <cell r="E4876">
            <v>17400</v>
          </cell>
          <cell r="F4876" t="str">
            <v>Položka zahrnuje dodání betonového dílce požadovaného tvaru a vlastností z betonu C16/20; -jeho skladování; -doprava a osazení do definitivní polohy, včetně komplexní technologie výroby a montáže dílců; -veškerá výztuž, případně také tuhé prvky a závěsná oka; -ošetření a ochrana dílců; -očištění a ošetření úložných ploch, kompletní provedení definitivníhoostění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-další práce dané případně specifikací k příslušnému prefabrikovanému dílci; -vyplnění volných prostor za ostěním.</v>
          </cell>
          <cell r="G4876">
            <v>142802</v>
          </cell>
        </row>
        <row r="4877">
          <cell r="A4877" t="str">
            <v>375124</v>
          </cell>
          <cell r="C4877" t="str">
            <v>DEFINITIVNÍ OSTĚNÍ ŠACHTY Z DÍLCŮ ŽELEZOBET DO C25/30</v>
          </cell>
          <cell r="D4877" t="str">
            <v>M3</v>
          </cell>
          <cell r="E4877">
            <v>18000</v>
          </cell>
          <cell r="F4877" t="str">
            <v>Položka zahrnuje dodání betonového dílce požadovaného tvaru a vlastností z betonu C25/30; -jeho skladování; -doprava a osazení do definitivní polohy, včetně komplexní technologie výroby a montáže dílců; -veškerá výztuž, případně také tuhé prvky a závěsná oka; -ošetření a ochrana dílců; -očištění a ošetření úložných ploch, kompletní provedenídefinitivního 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-další práce dané případně specifikací k příslušnému prefabrikovanému dílci; -vyplnění volných prostor za ostěním.</v>
          </cell>
          <cell r="G4877">
            <v>142837</v>
          </cell>
        </row>
        <row r="4878">
          <cell r="A4878" t="str">
            <v>375125</v>
          </cell>
          <cell r="C4878" t="str">
            <v>DEFINITIVNÍ OSTĚNÍ ŠACHTY Z DÍLCŮ ŽELEZOBET DO C30/37</v>
          </cell>
          <cell r="D4878" t="str">
            <v>M3</v>
          </cell>
          <cell r="E4878">
            <v>18300</v>
          </cell>
          <cell r="F4878" t="str">
            <v>Položka zahrnuje dodání betonového dílce požadovaného tvaru a vlastností z betonu C30/37; -jeho skladování; -doprava a osazení do definitivní polohy, včetně komplexní technologie výroby a montáže dílců; - veškerá výztuž, případně také tuhé prvky a závěsná oka; -ošetření a ochrana dílců; -očištění a ošetření úložných ploch, kompletní provedenídefinitivníhoostění z betonových dílců; -ochrana a vyspravení event. vad hotové konstrukce a včetně příslušných zkoušek; -montážní plošiny nebo lešení nutné pro provedení prací; -očištění podkladu vodou nebo stlačeným vzduchem; -veškeré požadované úpravy dílců, včetně doplňkových konstrukcí a vybavení, sestavení dílce na stavbě včetně montážních zařízení, plošin a pod., výplň, těsnění a tmelení spár a spojů; -zednické výpomoce pro montáž dílců; -označení dílce výrobním štítkem nebo jiným způsobem; -úprava dílce pro dodržení požadované přesnosti jeho osazení, včetně případných měření; -veškerá zařízení potřebná pro zajištění stability v každém okamžiku; -další práce dané případně specifikací k příslušnému prefabrikovanému dílci; -vyplnění volných prostor za ostěním.</v>
          </cell>
          <cell r="G4878">
            <v>142872</v>
          </cell>
        </row>
        <row r="4879">
          <cell r="A4879" t="str">
            <v>37531</v>
          </cell>
          <cell r="C4879" t="str">
            <v>DEFINITIVNÍ OSTĚNÍ ŠACHTY Z PROST BET</v>
          </cell>
          <cell r="D4879" t="str">
            <v>M3</v>
          </cell>
          <cell r="E4879">
            <v>11600</v>
          </cell>
          <cell r="F4879"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 -výplň těsnění spar a spojů; -zřízení všech požadovaných otvorů, kapes, prostupů, dutin, výklenků, drážek a pod., včetně ztížení práce a úprav okolo nich; -úpravy pro položení požadované izolace, povlaků a nátěrů, včetně případného vyspravení; -ochrana a vyspravení event. vad hotové konstrukce a včetně příslušných zkoušek; -montážní plošiny nebo lešení všech druhů nutné pro bednění, uložení čerstvého betonu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-vyplnění volných prostor za ostěním.</v>
          </cell>
          <cell r="G4879">
            <v>142911</v>
          </cell>
        </row>
        <row r="4880">
          <cell r="A4880" t="str">
            <v>375313</v>
          </cell>
          <cell r="C4880" t="str">
            <v>DEFINITIVNÍ OSTĚNÍ ŠACHTY Z PROST BET DO C16/20</v>
          </cell>
          <cell r="D4880" t="str">
            <v>M3</v>
          </cell>
          <cell r="E4880">
            <v>11000</v>
          </cell>
          <cell r="F4880"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 -výplň těsnění spar a spojů; -zřízení všech požadovaných otvorů, kapes, prostupů, dutin, výklenků, drážek a pod., včetně ztížení práce a úprav okolo nich; -úpravy pro položení požadované izolace, povlaků a nátěrů, včetně případného vyspravení; -ochrana a vyspravení event. vad hotové konstrukce a včetně příslušných zkoušek; -montážní plošiny nebo lešení všech druhů nutné pro bednění, uložení čerstvého betonua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-vyplnění volných prostorza ostěním.</v>
          </cell>
          <cell r="G4880">
            <v>142945</v>
          </cell>
        </row>
        <row r="4881">
          <cell r="A4881" t="str">
            <v>375314</v>
          </cell>
          <cell r="C4881" t="str">
            <v>DEFINITIVNÍ OSTĚNÍ ŠACHTY Z PROST BET DO C25/30</v>
          </cell>
          <cell r="D4881" t="str">
            <v>M3</v>
          </cell>
          <cell r="E4881">
            <v>11600</v>
          </cell>
          <cell r="F4881"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 -výplň těsnění spar a spojů; -zřízení všech požadovaných otvorů, kapes, prostupů, dutin, výklenků, drážek a pod., včetně ztížení práce a úprav okolo nich; -úpravy pro položení požadované izolace, povlaků a nátěrů, včetně případného vyspravení; -ochrana a vyspravení event. vad hotové konstrukce a včetně příslušných zkoušek; -montážní plošiny nebo lešení všech druhů nutné pro bednění, uložení čerstvého betonu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 vyplnění volných prostorza ostěním.</v>
          </cell>
          <cell r="G4881">
            <v>142979</v>
          </cell>
        </row>
        <row r="4882">
          <cell r="A4882" t="str">
            <v>37532</v>
          </cell>
          <cell r="C4882" t="str">
            <v>DEFINITIVNÍ OSTĚNÍ ŠACHTY ZE ŽELEZOBET</v>
          </cell>
          <cell r="D4882" t="str">
            <v>M3</v>
          </cell>
          <cell r="E4882">
            <v>12100</v>
          </cell>
          <cell r="F4882"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betonu;-výplň těsnění spar a spojů; -zřízení všech požadovaných otvorů, kapes, prostupů, dutin, výklenků, drážek a pod., včetně ztížení práce a úprav okolo nich; -úpravy pro položení požadované izolace, povlaků a nátěrů, včetně případného vyspravení; -ochrana a vyspravení event. vad hotové konstrukce a včetně příslušných zkoušek; -montážní plošiny nebo lešení všech druhů nutné pro bednění, uložení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-vyplnění volných prostorza ostěním.</v>
          </cell>
          <cell r="G4882">
            <v>143017</v>
          </cell>
        </row>
        <row r="4883">
          <cell r="A4883" t="str">
            <v>375323</v>
          </cell>
          <cell r="C4883" t="str">
            <v>DEFINITIVNÍ OSTĚNÍ ŠACHTY ZE ŽELEZOBET DO C16/20</v>
          </cell>
          <cell r="D4883" t="str">
            <v>M3</v>
          </cell>
          <cell r="E4883">
            <v>11600</v>
          </cell>
          <cell r="F4883"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 -výplň těsnění spar a spojů; -zřízení všech požadovaných otvorů, kapes, prostupů, dutin, výklenků, drážek a pod., včetně ztížení práce a úprav okolo nich; -úpravy pro položení požadované izolace, povlaků a nátěrů, včetně případného vyspravení; -ochrana a vyspravení event. vad hotové konstrukce a včetně příslušných zkoušek; -montážní plošiny nebo lešení všech druhů nutné pro bednění, uložení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 vyplnění volných prostorza ostěním.</v>
          </cell>
          <cell r="G4883">
            <v>143051</v>
          </cell>
        </row>
        <row r="4884">
          <cell r="A4884" t="str">
            <v>375324</v>
          </cell>
          <cell r="C4884" t="str">
            <v>DEFINITIVNÍ OSTĚNÍ ŠACHTY ZE ŽELEZOBET DO C25/30</v>
          </cell>
          <cell r="D4884" t="str">
            <v>M3</v>
          </cell>
          <cell r="E4884">
            <v>12100</v>
          </cell>
          <cell r="F4884"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 -výplň těsnění spar a spojů; -zřízení všech požadovaných otvorů, kapes, prostupů, dutin, výklenků, drážek a pod., včetně ztížení práce a úprav okolo nich; -úpravy pro položení požadované izolace, povlaků a nátěrů, včetně případného vyspravení; -ochrana a vyspravení event. vad hotové konstrukce a včetně příslušných zkoušek; -montážní plošiny nebo lešení všech druhů nutné pro bednění, uložení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 vyplnění volných prostorza ostěním.</v>
          </cell>
          <cell r="G4884">
            <v>143085</v>
          </cell>
        </row>
        <row r="4885">
          <cell r="A4885" t="str">
            <v>37535</v>
          </cell>
          <cell r="C4885" t="str">
            <v>BEDNĚNÍ DEFINITIVNÍHO OSTĚNÍ ŠACHTY</v>
          </cell>
          <cell r="D4885" t="str">
            <v>M2</v>
          </cell>
          <cell r="E4885">
            <v>2680</v>
          </cell>
          <cell r="F4885" t="str">
            <v>Položka obsahuje doprava, dodání, zřízení, údržbu a odstranění bednění s úpravou povrchu podle požadované kvality povrchu betonu, včetně odbědňovacích prostředků, podpěrných a pomocných konstrukcí a materiálů; -nátěry zabraňující soudržnost betonu a bednění; -bednění pracovních a dilatačních spár; -rozepření bednění; -zřízení otvorů pro ukládání betonu a pro jeho řádné zpracování; - montážní plošiny nebo lešení nutné pro provedení prací.</v>
          </cell>
          <cell r="G4885">
            <v>143123</v>
          </cell>
        </row>
        <row r="4886">
          <cell r="A4886" t="str">
            <v>37536</v>
          </cell>
          <cell r="C4886" t="str">
            <v>VÝZTUŽ DEFINITIVNÍHO OSTĚNÍ ŠACHTY Z BET OCELI</v>
          </cell>
          <cell r="D4886" t="str">
            <v>T</v>
          </cell>
          <cell r="E4886">
            <v>48600</v>
          </cell>
          <cell r="F4886" t="str">
            <v>Popisy prací zahrnují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 pol.č.74432); -povrchovou antikorozní úpravu výztuže; -separaci výztuže; -osazení měřících zařízení a úpravy pro ně; -osazení měřících skříní nebo míst pro měření bludných proudů.</v>
          </cell>
          <cell r="G4886">
            <v>143152</v>
          </cell>
        </row>
        <row r="4887">
          <cell r="A4887" t="str">
            <v>375364</v>
          </cell>
          <cell r="C4887" t="str">
            <v>VÝZTUŽ DEFINITIVNÍHO OSTĚNÍ ŠACHTY Z BET OCELI 10425, B420B</v>
          </cell>
          <cell r="D4887" t="str">
            <v>T</v>
          </cell>
          <cell r="E4887">
            <v>52100</v>
          </cell>
          <cell r="F4887" t="str">
            <v>Popisy prací zahrnují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 pol.č.74432); -povrchovou antikorozní úpravu výztuže; -separaci výztuže; -osazení měřících zařízení a úpravy pro ně;-osazení měřících skříní nebo míst pro měření bludných proudů.</v>
          </cell>
          <cell r="G4887">
            <v>143185</v>
          </cell>
        </row>
        <row r="4888">
          <cell r="A4888" t="str">
            <v>375365</v>
          </cell>
          <cell r="C4888" t="str">
            <v>VÝZTUŽ DEFINITIVNÍHO OSTĚNÍ ŠACHTY Z BET OCELI 10505, B500B</v>
          </cell>
          <cell r="D4888" t="str">
            <v>T</v>
          </cell>
          <cell r="E4888">
            <v>54600</v>
          </cell>
          <cell r="F4888" t="str">
            <v>Položka obsahujeveškerý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 pol.č.74432); -povrchovou antikorozní úpravu výztuže; -separaci výztuže; -osazení měřících zařízení a úpravy pro ně; -osazení měřících skříní nebo míst pro měření bludných proudů.</v>
          </cell>
          <cell r="G4888">
            <v>143218</v>
          </cell>
        </row>
        <row r="4889">
          <cell r="A4889" t="str">
            <v>375366</v>
          </cell>
          <cell r="C4889" t="str">
            <v>VÝZTUŽ DEFINITIVNÍHO OSTĚNÍ ŠACHTY Z KARI SÍTÍ</v>
          </cell>
          <cell r="D4889" t="str">
            <v>T</v>
          </cell>
          <cell r="E4889">
            <v>36500</v>
          </cell>
          <cell r="F4889" t="str">
            <v>Položka obsahuje veškerý materiál, výrobky a polotovary, včetně mimostaveništní a vnitrostaveništní dopravy (rovněž přesuny), včetně naložení a složení, případně s uložením; -dodání výztuže z Kari sítí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 pol.č.74432); -povrchovou antikorozní úpravu výztuže; -separaci výztuže; -osazení měřících zařízení a úpravy pro ně; -osazení měřících skříní nebo míst pro měření bludných proudů.</v>
          </cell>
          <cell r="G4889">
            <v>143251</v>
          </cell>
        </row>
        <row r="4890">
          <cell r="A4890" t="str">
            <v>375367</v>
          </cell>
          <cell r="C4890" t="str">
            <v>VÝZTUŽ DEFINITIVNÍHO OSTĚNÍ ŠACHTY TUHÁ</v>
          </cell>
          <cell r="D4890" t="str">
            <v>T</v>
          </cell>
          <cell r="E4890">
            <v>30000</v>
          </cell>
          <cell r="F4890" t="str">
            <v>Položka obsahujeveškerý materiál, výrobky a polotovary, včetně mimostaveništní a vnitrostaveništní dopravy (rovněž přesuny), včetně naložení a složení, případně s uložením; -dodání tuhé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-povrchovou antikorozní úpravu výztuže; -separaci výztuže; -osazení měřících zařízení a úpravy pro ně; -osazení měřících skříní nebo míst pro měření bludných proudů.</v>
          </cell>
          <cell r="G4890">
            <v>143284</v>
          </cell>
        </row>
        <row r="4891">
          <cell r="A4891" t="str">
            <v>375368</v>
          </cell>
          <cell r="C4891" t="str">
            <v>VÝZTUŽ DEFINITIVNÍHO OSTĚNÍ ŠACHTY ZE SVAŘOVANÝCH SÍTÍ</v>
          </cell>
          <cell r="D4891" t="str">
            <v>T</v>
          </cell>
          <cell r="E4891">
            <v>21500</v>
          </cell>
          <cell r="F4891" t="str">
            <v>Položka obsahujeveškerý materiál, výrobky a polotovary, včetně mimostaveništní a vnitrostaveništní dopravy (rovněž přesuny), včetně naložení a složení, případně s uložením;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 pol.č.74432); -povrchovou antikorozní úpravu výztuže; -separaci výztuže; -osazení měřících zařízení a úpravy pro ně; -osazení měřících skříní nebo míst pro měření bludných proudů.</v>
          </cell>
          <cell r="G4891">
            <v>143317</v>
          </cell>
        </row>
        <row r="4892">
          <cell r="A4892" t="str">
            <v>37538</v>
          </cell>
          <cell r="C4892" t="str">
            <v>DEFIN OSTĚNÍ ŠACHTY ZE ŽELBET VČETNĚ VÝZTUŽE</v>
          </cell>
          <cell r="D4892" t="str">
            <v>M3</v>
          </cell>
          <cell r="E4892">
            <v>18800</v>
          </cell>
          <cell r="F4892"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betonu;výplň těsnění spar a spojů; -zřízení všech požadovaných otvorů, kapes, prostupů, dutin, výklenků, drážek a pod., včetně ztížení práce a úprav okolo nich; -úpravy pro položení požadovaných povlaků a nátěrů, včetně případného vyspravení; -ochrana a vyspravení event. vad hotové konstrukce a včetně příslušných zkoušek; -montážní plošiny nebo lešení všech druhů nutné pro bednění, uložení čerstvého betonu,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výztuže;osazení měřících zařízení a úpravy pro ně; osazení měřících skříní nebo míst pro měření bludných proudů.</v>
          </cell>
          <cell r="G4892">
            <v>143354</v>
          </cell>
        </row>
        <row r="4893">
          <cell r="A4893" t="str">
            <v>375383</v>
          </cell>
          <cell r="C4893" t="str">
            <v>DEFIN OSTĚNÍ ŠACHTY ZE ŽELBET VČETNĚ VÝZTUŽE DO C16/20</v>
          </cell>
          <cell r="D4893" t="str">
            <v>M3</v>
          </cell>
          <cell r="E4893">
            <v>18100</v>
          </cell>
          <cell r="F4893"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betonu;výplň těsnění spar a spojů; -zřízení všech požadovaných otvorů, kapes, prostupů, dutin, výklenků, drážek a pod., včetně ztížení práce a úprav okolo nich; -úpravy pro položení požadovaných povlaků a nátěrů, včetně případného vyspravení; -ochrana a vyspravení event. vad hotové konstrukce a včetně příslušných zkoušek; -montážní plošiny nebo lešení všech druhů nutné pro bednění, uložení čerstvého betonu,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výztuže;osazení měřících zařízení a úpravy pro ně; osazení měřících skříní nebo míst pro měření bludných proudů.</v>
          </cell>
          <cell r="G4893">
            <v>143393</v>
          </cell>
        </row>
        <row r="4894">
          <cell r="A4894" t="str">
            <v>375384</v>
          </cell>
          <cell r="C4894" t="str">
            <v>DEFIN OSTĚNÍ ŠACHTY ZE ŽELBET VČETNĚ VÝZTUŽE DO C25/30</v>
          </cell>
          <cell r="D4894" t="str">
            <v>M3</v>
          </cell>
          <cell r="E4894">
            <v>18800</v>
          </cell>
          <cell r="F4894"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-zřízení pracovních a dilatačních spár, včetně potřebných úprav, výplně, vložek, opracování , očištění a ošetření; -uložení čerstvého betonu;výplň těsnění spar a spojů; -zřízení všech požadovaných otvorů, kapes, prostupů, dutin, výklenků, drážek a pod., včetně ztížení práce a úprav okolo nich; -úpravy pro položení požadovaných povlaků a nátěrů, včetně případného vyspravení; -ochrana a vyspravení event. vad hotové konstrukce a včetně příslušných zkoušek; -montážní plošiny nebo lešení všech druhů nutné pro bednění, uložení čerstvého betonu,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 - veškerou výztuž, včetně mimostaveništní a vnitrostaveništní dopravy (rovněž přesuny), včetně naložení a složení, případně s uložením a dodání betonářské výztuže v požadované kvalitě, stříhání, řezání, ohýbání a spojování do všech požadovaných tvarů (vč.-veškeré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výztuže;osazení měřících zařízení a úpravy pro ně; osazení měřících skříní nebo míst pro měření bludných proudů.</v>
          </cell>
          <cell r="G4894">
            <v>143432</v>
          </cell>
        </row>
        <row r="4895">
          <cell r="A4895" t="str">
            <v>37540</v>
          </cell>
          <cell r="C4895" t="str">
            <v>DEFIN OSTĚNÍ ŠACHTY ZE STŘÍKANÉHO BETONU</v>
          </cell>
          <cell r="D4895" t="str">
            <v>M3</v>
          </cell>
          <cell r="E4895">
            <v>10600</v>
          </cell>
          <cell r="F4895" t="str">
            <v>Položka obsahuje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v>
          </cell>
          <cell r="G4895">
            <v>143478</v>
          </cell>
        </row>
        <row r="4896">
          <cell r="A4896" t="str">
            <v>375403</v>
          </cell>
          <cell r="C4896" t="str">
            <v>DEFIN OSTĚNÍ ŠACHTY ZE STŘÍKANÉHO BETONU DO C16/20</v>
          </cell>
          <cell r="D4896" t="str">
            <v>M3</v>
          </cell>
          <cell r="E4896">
            <v>8980</v>
          </cell>
          <cell r="F4896" t="str">
            <v>Položka obsahuje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v>
          </cell>
          <cell r="G4896">
            <v>143518</v>
          </cell>
        </row>
        <row r="4897">
          <cell r="A4897" t="str">
            <v>375404</v>
          </cell>
          <cell r="C4897" t="str">
            <v>DEFIN OSTĚNÍ ŠACHTY ZE STŘÍKANÉHO BETONU DO C25/30</v>
          </cell>
          <cell r="D4897" t="str">
            <v>M3</v>
          </cell>
          <cell r="E4897">
            <v>9770</v>
          </cell>
          <cell r="F4897" t="str">
            <v>Položka obsahuje zhotovení betonu požadované trvanlivosti a vlastností; -dodání čerstvé betonové směsi požadované kvality;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v>
          </cell>
          <cell r="G4897">
            <v>143558</v>
          </cell>
        </row>
        <row r="4898">
          <cell r="A4898" t="str">
            <v>37542</v>
          </cell>
          <cell r="C4898" t="str">
            <v>DEFIN OSTĚNÍ ŠACHTY ZE STŘÍK BETONU TL DO 50MM</v>
          </cell>
          <cell r="D4898" t="str">
            <v>M2</v>
          </cell>
          <cell r="E4898">
            <v>529</v>
          </cell>
          <cell r="F4898" t="str">
            <v>Položka obsahuje zhotovení betonu požadované trvanlivosti a vlastností; -dodání čerstvé betonové směsi požadované kvality; -uložení betonu do požadovaného tvaru; -kompletní provedení vrstvy stříkaného betonu v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898">
            <v>143602</v>
          </cell>
        </row>
        <row r="4899">
          <cell r="A4899" t="str">
            <v>375423</v>
          </cell>
          <cell r="C4899" t="str">
            <v>DEFIN OSTĚNÍ ŠACHTY ZE STŘÍK BET DO C16/20TL DO 50MM</v>
          </cell>
          <cell r="D4899" t="str">
            <v>M2</v>
          </cell>
          <cell r="E4899">
            <v>448</v>
          </cell>
          <cell r="F4899" t="str">
            <v>Položka obsahuje zhotovení betonu požadované trvanlivosti a vlastností; -dodání čerstvé betonové směsi požadované kvality; -uložení betonu do požadovaného tvaru; -kompletní provedení vrstvy stříkaného betonu v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899">
            <v>143642</v>
          </cell>
        </row>
        <row r="4900">
          <cell r="A4900" t="str">
            <v>375424</v>
          </cell>
          <cell r="C4900" t="str">
            <v>DEFIN OSTĚNÍ ŠACHTY ZE STŘÍK BET DO C25/30TL DO 50MM</v>
          </cell>
          <cell r="D4900" t="str">
            <v>M2</v>
          </cell>
          <cell r="E4900">
            <v>529</v>
          </cell>
          <cell r="F4900" t="str">
            <v>Položka obsahuje zhotovení betonu požadované trvanlivosti a vlastností; -dodání čerstvé betonové směsi požadované kvality; -uložení betonu do požadovaného tvaru; -kompletní provedení vrstvy stříkaného betonu v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0">
            <v>143682</v>
          </cell>
        </row>
        <row r="4901">
          <cell r="A4901" t="str">
            <v>37543</v>
          </cell>
          <cell r="C4901" t="str">
            <v>DEFIN OSTĚNÍ ŠACHTY ZE STŘÍK BETONU TL DO 100MM</v>
          </cell>
          <cell r="D4901" t="str">
            <v>M2</v>
          </cell>
          <cell r="E4901">
            <v>1060</v>
          </cell>
          <cell r="F4901" t="str">
            <v>Položka obsahuje zhotovení betonu požadované trvanlivosti a vlastností; -dodání čerstvé betonové směsi požadované kvality; -uložení betonu do požadovaného tvaru; -kompletní provedení vrstev stříkaného betonu v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1">
            <v>143726</v>
          </cell>
        </row>
        <row r="4902">
          <cell r="A4902" t="str">
            <v>375433</v>
          </cell>
          <cell r="C4902" t="str">
            <v>DEFIN OSTĚNÍ ŠACHTY ZE STŘÍK BET DO C16/20TL DO 100MM</v>
          </cell>
          <cell r="D4902" t="str">
            <v>M2</v>
          </cell>
          <cell r="E4902">
            <v>898</v>
          </cell>
          <cell r="F4902" t="str">
            <v>Položka obsahuje zhotovení betonu požadované trvanlivosti a vlastností; -dodání čerstvé betonové směsi požadované kvality; -uložení betonu do požadovaného tvaru; -kompletní provedení vrstev stříkaného betonu v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2">
            <v>143768</v>
          </cell>
        </row>
        <row r="4903">
          <cell r="A4903" t="str">
            <v>375434</v>
          </cell>
          <cell r="C4903" t="str">
            <v>DEFIN OSTĚNÍ ŠACHTY ZE STŘÍK BET DO C25/30TL DO 100MM</v>
          </cell>
          <cell r="D4903" t="str">
            <v>M2</v>
          </cell>
          <cell r="E4903">
            <v>1060</v>
          </cell>
          <cell r="F4903" t="str">
            <v>Položka obsahuje zhotovení betonu požadované trvanlivosti a vlastností; -dodání čerstvé betonové směsi požadované kvality; -uložení betonu do požadovaného tvaru; -kompletní provedení vrstev stříkaného betonu v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3">
            <v>143810</v>
          </cell>
        </row>
        <row r="4904">
          <cell r="A4904" t="str">
            <v>37544</v>
          </cell>
          <cell r="C4904" t="str">
            <v>DEFIN OSTĚNÍ ŠACHTY ZE STŘÍK BETONU TL DO 150MM</v>
          </cell>
          <cell r="D4904" t="str">
            <v>M2</v>
          </cell>
          <cell r="E4904">
            <v>1580</v>
          </cell>
          <cell r="F4904" t="str">
            <v>Položka obsahuje zhotovení betonu požadované trvanlivosti a vlastností; -dodání čerstvé betonové směsi požadované kvality; -uložení betonu do požadovaného tvaru; -kompletní provedení vrstev stříkaného betonu o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4">
            <v>143856</v>
          </cell>
        </row>
        <row r="4905">
          <cell r="A4905" t="str">
            <v>375443</v>
          </cell>
          <cell r="C4905" t="str">
            <v>DEFIN OSTĚNÍ ŠACHTY ZE STŘÍK BET DO C16/20TL DO 150MM</v>
          </cell>
          <cell r="D4905" t="str">
            <v>M2</v>
          </cell>
          <cell r="E4905">
            <v>1340</v>
          </cell>
          <cell r="F4905" t="str">
            <v>Položka obsahuje zhotovení betonu požadované trvanlivosti a vlastností; -dodání čerstvé betonové směsi požadované kvality; -uložení betonu do požadovaného tvaru; -kompletní provedení vrstev stříkaného betonu o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5">
            <v>143898</v>
          </cell>
        </row>
        <row r="4906">
          <cell r="A4906" t="str">
            <v>375444</v>
          </cell>
          <cell r="C4906" t="str">
            <v>DEFIN OSTĚNÍ ŠACHTY ZE STŘÍK BET DO C25/30TL DO 150MM</v>
          </cell>
          <cell r="D4906" t="str">
            <v>M2</v>
          </cell>
          <cell r="E4906">
            <v>1580</v>
          </cell>
          <cell r="F4906" t="str">
            <v>Položka obsahuje zhotovení betonu požadované trvanlivosti a vlastností; -dodání čerstvé betonové směsi požadované kvality; -uložení betonu do požadovaného tvaru; -kompletní provedení vrstev stříkaného betonu o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6">
            <v>143940</v>
          </cell>
        </row>
        <row r="4907">
          <cell r="A4907" t="str">
            <v>37545</v>
          </cell>
          <cell r="C4907" t="str">
            <v>DEFIN OSTĚNÍ ŠACHTY ZE STŘÍK BETONU TL DO 200MM</v>
          </cell>
          <cell r="D4907" t="str">
            <v>M2</v>
          </cell>
          <cell r="E4907">
            <v>2110</v>
          </cell>
          <cell r="F4907" t="str">
            <v>Položka obsahuje zhotovení betonu požadované trvanlivosti a vlastností; -dodání čerstvé betonové směsi požadované kvality; -uložení betonu do požadovaného tvaru; -kompletní provedení vrstev stříkaného betonu o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7">
            <v>143986</v>
          </cell>
        </row>
        <row r="4908">
          <cell r="A4908" t="str">
            <v>375453</v>
          </cell>
          <cell r="C4908" t="str">
            <v>DEFIN OSTĚNÍ ŠACHTY ZE STŘÍK BET DO C16/20TL DO 200MM</v>
          </cell>
          <cell r="D4908" t="str">
            <v>M2</v>
          </cell>
          <cell r="E4908">
            <v>1800</v>
          </cell>
          <cell r="F4908" t="str">
            <v>Položka obsahuje zhotovení betonu požadované trvanlivosti a vlastností; -dodání čerstvé betonové směsi požadované kvality; -uložení betonu do požadovaného tvaru; -kompletní provedení vrstev stříkaného betonu o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8">
            <v>144028</v>
          </cell>
        </row>
        <row r="4909">
          <cell r="A4909" t="str">
            <v>375454</v>
          </cell>
          <cell r="C4909" t="str">
            <v>DEFIN OSTĚNÍ ŠACHTY ZE STŘÍK BET DO C25/30TL DO 200MM</v>
          </cell>
          <cell r="D4909" t="str">
            <v>M2</v>
          </cell>
          <cell r="E4909">
            <v>2110</v>
          </cell>
          <cell r="F4909" t="str">
            <v>Položka obsahuje zhotovení betonu požadované trvanlivosti a vlastností; -dodání čerstvé betonové směsi požadované kvality; -uložení betonu do požadovaného tvaru; -kompletní provedení vrstev stříkaného betonu o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09">
            <v>144070</v>
          </cell>
        </row>
        <row r="4910">
          <cell r="A4910" t="str">
            <v>37546</v>
          </cell>
          <cell r="C4910" t="str">
            <v>DEFIN OSTĚNÍ ŠACHTY ZE STŘÍK BETONU TL DO 250MM</v>
          </cell>
          <cell r="D4910" t="str">
            <v>M2</v>
          </cell>
          <cell r="E4910">
            <v>2650</v>
          </cell>
          <cell r="F4910" t="str">
            <v>Položka obsahuje zhotovení betonu požadované trvanlivosti a vlastností; -dodání čerstvé betonové směsi požadované kvality; -uložení betonu do požadovaného tvaru; -kompletní provedení vrstev stříkaného betonu o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10">
            <v>144116</v>
          </cell>
        </row>
        <row r="4911">
          <cell r="A4911" t="str">
            <v>375463</v>
          </cell>
          <cell r="C4911" t="str">
            <v>DEFIN OSTĚNÍ ŠACHTY ZE STŘÍK BET DO C16/20TL DO 250MM</v>
          </cell>
          <cell r="D4911" t="str">
            <v>M2</v>
          </cell>
          <cell r="E4911">
            <v>2250</v>
          </cell>
          <cell r="F4911" t="str">
            <v>Položka obsahuje zhotovení betonu požadované trvanlivosti a vlastností; -dodání čerstvé betonové směsi požadované kvality; -uložení betonu do požadovaného tvaru; -kompletní provedení vrstev stříkaného betonu o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11">
            <v>144158</v>
          </cell>
        </row>
        <row r="4912">
          <cell r="A4912" t="str">
            <v>375464</v>
          </cell>
          <cell r="C4912" t="str">
            <v>DEFIN OSTĚNÍ ŠACHTY ZE STŘÍK BET DO C25/30TL DO 250MM</v>
          </cell>
          <cell r="D4912" t="str">
            <v>M2</v>
          </cell>
          <cell r="E4912">
            <v>2650</v>
          </cell>
          <cell r="F4912" t="str">
            <v>Položka obsahuje zhotovení betonu požadované trvanlivosti a vlastností; -dodání čerstvé betonové směsi požadované kvality; -uložení betonu do požadovaného tvaru; -kompletní provedení vrstev stříkaného betonu o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12">
            <v>144200</v>
          </cell>
        </row>
        <row r="4913">
          <cell r="A4913" t="str">
            <v>37547</v>
          </cell>
          <cell r="C4913" t="str">
            <v>DEFIN OSTĚNÍ ŠACHTY ZE STŘÍK BETONU TL DO 300MM</v>
          </cell>
          <cell r="D4913" t="str">
            <v>M2</v>
          </cell>
          <cell r="E4913">
            <v>3180</v>
          </cell>
          <cell r="F4913" t="str">
            <v>Položka obsahuje zhotovení betonu požadované trvanlivosti a vlastností; -dodání čerstvé betonové směsi požadované kvality; -uložení betonu do požadovaného tvaru; -kompletní provedení vrstev stříkaného betonu o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v>
          </cell>
          <cell r="G4913">
            <v>144246</v>
          </cell>
        </row>
        <row r="4914">
          <cell r="A4914" t="str">
            <v>375473</v>
          </cell>
          <cell r="C4914" t="str">
            <v>DEFIN OSTĚNÍ ŠACHTY ZE STŘÍK BET DO C16/20TL DO 300MM</v>
          </cell>
          <cell r="D4914" t="str">
            <v>M2</v>
          </cell>
          <cell r="E4914">
            <v>2700</v>
          </cell>
          <cell r="F4914" t="str">
            <v>Položka obsahuje zhotovení betonu požadované trvanlivosti a vlastností; -dodání čerstvé betonové směsi požadované kvality; -uložení betonu do požadovaného tvaru; -kompletní provedení vrstev stříkaného betonu o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v>
          </cell>
          <cell r="G4914">
            <v>144288</v>
          </cell>
        </row>
        <row r="4915">
          <cell r="A4915" t="str">
            <v>375474</v>
          </cell>
          <cell r="C4915" t="str">
            <v>DEFIN OSTĚNÍ ŠACHTY ZE STŘÍK BET DO C25/30TL DO 300MM</v>
          </cell>
          <cell r="D4915" t="str">
            <v>M2</v>
          </cell>
          <cell r="E4915">
            <v>3180</v>
          </cell>
          <cell r="F4915" t="str">
            <v>Položka obsahuje zhotovení betonu požadované trvanlivosti a vlastností; -dodání čerstvé betonové směsi požadované kvality; -uložení betonu do požadovaného tvaru; -kompletní provedení vrstev stříkaného betonu o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včetně případných úprav hlav kotev a potřebného plynulého vyrovnání líce jako podkladu pod izolaci;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-úpravy pro osazení zařízení ochrany konstrukce proti vlivu bludných proudů; -očištění podkladu vodou nebo stlačeným vzduchem.</v>
          </cell>
          <cell r="G4915">
            <v>144330</v>
          </cell>
        </row>
        <row r="4916">
          <cell r="A4916" t="str">
            <v>37548</v>
          </cell>
          <cell r="C4916" t="str">
            <v>PŘÍP ZA DAL 50MM TL DEF OSTĚNÍ ŠACHTY ZE STŘ BET</v>
          </cell>
          <cell r="D4916" t="str">
            <v>M2</v>
          </cell>
          <cell r="E4916">
            <v>529</v>
          </cell>
          <cell r="F4916" t="str">
            <v>Příplatek obsahuje ztížené provádění vrstvy stříkaného betonu nad tl. 300mm.</v>
          </cell>
          <cell r="G4916">
            <v>144376</v>
          </cell>
        </row>
        <row r="4917">
          <cell r="A4917" t="str">
            <v>375483</v>
          </cell>
          <cell r="C4917" t="str">
            <v>PŘÍP ZA DAL 50MM TL DEF OSTĚNÍ ŠACHTY ZE STŘ BET DO C16/20</v>
          </cell>
          <cell r="D4917" t="str">
            <v>M2</v>
          </cell>
          <cell r="E4917">
            <v>448</v>
          </cell>
          <cell r="F4917" t="str">
            <v>Příplatek obsahuje ztížené provádění vrstvy stříkaného betonu nad tl. 300mm z betonu C16/20.</v>
          </cell>
          <cell r="G4917">
            <v>144396</v>
          </cell>
        </row>
        <row r="4918">
          <cell r="A4918" t="str">
            <v>375484</v>
          </cell>
          <cell r="C4918" t="str">
            <v>PŘÍP ZA DAL 50MM TL DEF OSTĚNÍ ŠACHTY ZE STŘ BET DO C25/30</v>
          </cell>
          <cell r="D4918" t="str">
            <v>M2</v>
          </cell>
          <cell r="E4918">
            <v>529</v>
          </cell>
          <cell r="F4918" t="str">
            <v>Příplatek obsahuje ztížené provádění vrstvy stříkaného betonu nad tl. 300mm z betonu C25/30.</v>
          </cell>
          <cell r="G4918">
            <v>144416</v>
          </cell>
        </row>
        <row r="4919">
          <cell r="A4919" t="str">
            <v>37549</v>
          </cell>
          <cell r="C4919" t="str">
            <v>PŘÍPL ZA HOR MOKROU DEFIN OSTĚNÍ ŠACHTY ZE STŘÍK BETONU</v>
          </cell>
          <cell r="D4919" t="str">
            <v>M3</v>
          </cell>
          <cell r="E4919">
            <v>1200</v>
          </cell>
          <cell r="F4919"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919">
            <v>144440</v>
          </cell>
        </row>
        <row r="4920">
          <cell r="A4920" t="str">
            <v>37550</v>
          </cell>
          <cell r="C4920" t="str">
            <v>DEF OSTĚNÍ ŠACHTY ZE STŘ BET S OCEL VLÁKNY</v>
          </cell>
          <cell r="D4920" t="str">
            <v>M3</v>
          </cell>
          <cell r="E4920">
            <v>14700</v>
          </cell>
          <cell r="F4920" t="str">
            <v>Položka obsahuje zhotovení betonu požadované trvanlivosti a vlastností; -dodání čerstvé betonové směsi požadované kvality; - dodání rozptýlené výztuže z ocelových vláken;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0">
            <v>144469</v>
          </cell>
        </row>
        <row r="4921">
          <cell r="A4921" t="str">
            <v>375503</v>
          </cell>
          <cell r="C4921" t="str">
            <v>DEF OSTĚNÍ ŠACHTY ZE STŘ BET S OCEL VLÁKNY DO C16/20</v>
          </cell>
          <cell r="D4921" t="str">
            <v>M3</v>
          </cell>
          <cell r="E4921">
            <v>13300</v>
          </cell>
          <cell r="F4921" t="str">
            <v>Položka obsahuje zhotovení betonu požadované trvanlivosti a vlastností; -dodání čerstvé betonové směsi požadované kvality; - dodání rozptýlené výztuže z ocelových vláken;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1">
            <v>144510</v>
          </cell>
        </row>
        <row r="4922">
          <cell r="A4922" t="str">
            <v>375504</v>
          </cell>
          <cell r="C4922" t="str">
            <v>DEF OSTĚNÍ ŠACHTY ZE STŘ BET S OCEL VLÁKNY DO C25/30</v>
          </cell>
          <cell r="D4922" t="str">
            <v>M3</v>
          </cell>
          <cell r="E4922">
            <v>14700</v>
          </cell>
          <cell r="F4922" t="str">
            <v>Položka obsahuje zhotovení betonu požadované trvanlivosti a vlastností; -dodání čerstvé betonové směsi požadované kvality; - dodání rozptýlené výztuže z ocelových vláken;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2">
            <v>144551</v>
          </cell>
        </row>
        <row r="4923">
          <cell r="A4923" t="str">
            <v>37552</v>
          </cell>
          <cell r="C4923" t="str">
            <v>DEF OST ŠACHTY ZE SB S OCEL VLÁKNY TL DO 50MM</v>
          </cell>
          <cell r="D4923" t="str">
            <v>M2</v>
          </cell>
          <cell r="E4923">
            <v>739</v>
          </cell>
          <cell r="F4923" t="str">
            <v>Položka obsahuje zhotovení betonu požadované trvanlivosti a vlastností; -dodání čerstvé betonové směsi požadované kvality; - dodání rozptýlené výztuže z ocelových vláken; -uložení betonu do požadovaného tvaru; -kompletní provedení vrstvy stříkaného betonu o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3">
            <v>144596</v>
          </cell>
        </row>
        <row r="4924">
          <cell r="A4924" t="str">
            <v>375523</v>
          </cell>
          <cell r="C4924" t="str">
            <v>DEF OST ŠACHTY ZE SB S OCEL VLÁK DO C16/20TL DO 50MM</v>
          </cell>
          <cell r="D4924" t="str">
            <v>M2</v>
          </cell>
          <cell r="E4924">
            <v>660</v>
          </cell>
          <cell r="F4924" t="str">
            <v>Položka obsahuje zhotovení betonu požadované trvanlivosti a vlastností; -dodání čerstvé betonové směsi požadované kvality; - dodání rozptýlené výztuže z ocelových vláken; -uložení betonu do požadovaného tvaru; -kompletní provedení vrstvy stříkaného betonu o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4">
            <v>144637</v>
          </cell>
        </row>
        <row r="4925">
          <cell r="A4925" t="str">
            <v>375524</v>
          </cell>
          <cell r="C4925" t="str">
            <v>DEF OST ŠACHTY ZE SB S OCEL VLÁK DO C25/30TL DO 50MM</v>
          </cell>
          <cell r="D4925" t="str">
            <v>M2</v>
          </cell>
          <cell r="E4925">
            <v>739</v>
          </cell>
          <cell r="F4925" t="str">
            <v>Položka obsahuje zhotovení betonu požadované trvanlivosti a vlastností; -dodání čerstvé betonové směsi požadované kvality; - dodání rozptýlené výztuže z ocelových vláken; -uložení betonu do požadovaného tvaru; -kompletní provedení vrstvy stříkaného betonu o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5">
            <v>144678</v>
          </cell>
        </row>
        <row r="4926">
          <cell r="A4926" t="str">
            <v>37553</v>
          </cell>
          <cell r="C4926" t="str">
            <v>DEF OST ŠACHTY ZE SB S OCEL VLÁKNY TL DO 100MM</v>
          </cell>
          <cell r="D4926" t="str">
            <v>M2</v>
          </cell>
          <cell r="E4926">
            <v>1490</v>
          </cell>
          <cell r="F4926"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6">
            <v>144723</v>
          </cell>
        </row>
        <row r="4927">
          <cell r="A4927" t="str">
            <v>375533</v>
          </cell>
          <cell r="C4927" t="str">
            <v>DEF OST ŠACHTY ZE SB S OCEL VLÁK DO C16/20TL DO 100MM</v>
          </cell>
          <cell r="D4927" t="str">
            <v>M2</v>
          </cell>
          <cell r="E4927">
            <v>1310</v>
          </cell>
          <cell r="F4927"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7">
            <v>144763</v>
          </cell>
        </row>
        <row r="4928">
          <cell r="A4928" t="str">
            <v>375534</v>
          </cell>
          <cell r="C4928" t="str">
            <v>DEF OST ŠACHTY ZE SB S OCEL VLÁK DO C25/30TL DO 100MM</v>
          </cell>
          <cell r="D4928" t="str">
            <v>M2</v>
          </cell>
          <cell r="E4928">
            <v>1490</v>
          </cell>
          <cell r="F4928"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8">
            <v>144803</v>
          </cell>
        </row>
        <row r="4929">
          <cell r="A4929" t="str">
            <v>37554</v>
          </cell>
          <cell r="C4929" t="str">
            <v>DEF OST ŠACHTY ZE SB S OCEL VLÁKNY TL DO 150MM</v>
          </cell>
          <cell r="D4929" t="str">
            <v>M2</v>
          </cell>
          <cell r="E4929">
            <v>2220</v>
          </cell>
          <cell r="F4929"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29">
            <v>144847</v>
          </cell>
        </row>
        <row r="4930">
          <cell r="A4930" t="str">
            <v>375543</v>
          </cell>
          <cell r="C4930" t="str">
            <v>DEF OST ŠACHTY ZE SB S OCEL VLÁK DO C16/20TL DO 150MM</v>
          </cell>
          <cell r="D4930" t="str">
            <v>M2</v>
          </cell>
          <cell r="E4930">
            <v>1980</v>
          </cell>
          <cell r="F4930"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0">
            <v>144887</v>
          </cell>
        </row>
        <row r="4931">
          <cell r="A4931" t="str">
            <v>375544</v>
          </cell>
          <cell r="C4931" t="str">
            <v>DEF OST ŠACHTY ZE SB S OCEL VLÁK DO C25/30TL DO 150MM</v>
          </cell>
          <cell r="D4931" t="str">
            <v>M2</v>
          </cell>
          <cell r="E4931">
            <v>2220</v>
          </cell>
          <cell r="F4931"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1">
            <v>144927</v>
          </cell>
        </row>
        <row r="4932">
          <cell r="A4932" t="str">
            <v>37555</v>
          </cell>
          <cell r="C4932" t="str">
            <v>DEF OST ŠACHTY ZE SB S OCEL VLÁKNY TL DO 200MM</v>
          </cell>
          <cell r="D4932" t="str">
            <v>M2</v>
          </cell>
          <cell r="E4932">
            <v>2960</v>
          </cell>
          <cell r="F4932"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2">
            <v>144971</v>
          </cell>
        </row>
        <row r="4933">
          <cell r="A4933" t="str">
            <v>375553</v>
          </cell>
          <cell r="C4933" t="str">
            <v>DEF OST ŠACHTY ZE SB S OCEL VLÁK DO C16/20TL DO 200MM</v>
          </cell>
          <cell r="D4933" t="str">
            <v>M2</v>
          </cell>
          <cell r="E4933">
            <v>2650</v>
          </cell>
          <cell r="F4933"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3">
            <v>145011</v>
          </cell>
        </row>
        <row r="4934">
          <cell r="A4934" t="str">
            <v>375554</v>
          </cell>
          <cell r="C4934" t="str">
            <v>DEF OST ŠACHTY ZE SB S OCEL VLÁK DO C25/30TL DO 200MM</v>
          </cell>
          <cell r="D4934" t="str">
            <v>M2</v>
          </cell>
          <cell r="E4934">
            <v>2960</v>
          </cell>
          <cell r="F4934"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4">
            <v>145051</v>
          </cell>
        </row>
        <row r="4935">
          <cell r="A4935" t="str">
            <v>37556</v>
          </cell>
          <cell r="C4935" t="str">
            <v>DEF OST ŠACHTY ZE SB S OCEL VLÁKNY TL DO 250MM</v>
          </cell>
          <cell r="D4935" t="str">
            <v>M2</v>
          </cell>
          <cell r="E4935">
            <v>3700</v>
          </cell>
          <cell r="F4935"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5">
            <v>145095</v>
          </cell>
        </row>
        <row r="4936">
          <cell r="A4936" t="str">
            <v>375563</v>
          </cell>
          <cell r="C4936" t="str">
            <v>DEF OST ŠACHTY ZE SB S OCEL VLÁK DO C16/20TL DO 250MM</v>
          </cell>
          <cell r="D4936" t="str">
            <v>M2</v>
          </cell>
          <cell r="E4936">
            <v>3310</v>
          </cell>
          <cell r="F4936"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6">
            <v>145135</v>
          </cell>
        </row>
        <row r="4937">
          <cell r="A4937" t="str">
            <v>375564</v>
          </cell>
          <cell r="C4937" t="str">
            <v>DEF OST ŠACHTY ZE SB S OCEL VLÁK DO C25/30TL DO 250MM</v>
          </cell>
          <cell r="D4937" t="str">
            <v>M2</v>
          </cell>
          <cell r="E4937">
            <v>3700</v>
          </cell>
          <cell r="F4937"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7">
            <v>145175</v>
          </cell>
        </row>
        <row r="4938">
          <cell r="A4938" t="str">
            <v>37557</v>
          </cell>
          <cell r="C4938" t="str">
            <v>DEF OST ŠACHTY ZE SB S OCEL VLÁKNY TL DO 300MM</v>
          </cell>
          <cell r="D4938" t="str">
            <v>M2</v>
          </cell>
          <cell r="E4938">
            <v>4440</v>
          </cell>
          <cell r="F4938"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8">
            <v>145219</v>
          </cell>
        </row>
        <row r="4939">
          <cell r="A4939" t="str">
            <v>375573</v>
          </cell>
          <cell r="C4939" t="str">
            <v>DEF OST ŠACHTY ZE SB S OCEL VLÁK DO C16/20TL DO 300MM</v>
          </cell>
          <cell r="D4939" t="str">
            <v>M2</v>
          </cell>
          <cell r="E4939">
            <v>3960</v>
          </cell>
          <cell r="F4939"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39">
            <v>145259</v>
          </cell>
        </row>
        <row r="4940">
          <cell r="A4940" t="str">
            <v>375574</v>
          </cell>
          <cell r="C4940" t="str">
            <v>DEF OST ŠACHTY ZE SB S OCEL VLÁK DO C25/30TL DO 300MM</v>
          </cell>
          <cell r="D4940" t="str">
            <v>M2</v>
          </cell>
          <cell r="E4940">
            <v>4440</v>
          </cell>
          <cell r="F4940" t="str">
            <v>Položka obsahuje zhotovení betonu požadované trvanlivosti a vlastností; -dodání čerstvé betonové směsi požadované kvality; -dodání rozptýlené výztuže z ocelových vláken; -uložení betonu do požadovaného tvaru; -kompletní provedení vrstev stříkaného betonu v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40">
            <v>145299</v>
          </cell>
        </row>
        <row r="4941">
          <cell r="A4941" t="str">
            <v>37558</v>
          </cell>
          <cell r="C4941" t="str">
            <v>PŘÍPL ZA DALŠÍCH 50MM TL DEF OSTĚNÍ ŠACHTY ZE SB S OC VLÁK</v>
          </cell>
          <cell r="D4941" t="str">
            <v>M2</v>
          </cell>
          <cell r="E4941">
            <v>739</v>
          </cell>
          <cell r="F4941" t="str">
            <v>Příplatek obsahuje ztížené provádění vrstvy stříkaného betonu nad tl. 300mm.</v>
          </cell>
          <cell r="G4941">
            <v>145343</v>
          </cell>
        </row>
        <row r="4942">
          <cell r="A4942" t="str">
            <v>375583</v>
          </cell>
          <cell r="C4942" t="str">
            <v>PŘÍP ZA DAL 50MM TL DEF OST ŠACH ZE SB S OC VLÁK DO C16/20</v>
          </cell>
          <cell r="D4942" t="str">
            <v>M2</v>
          </cell>
          <cell r="E4942">
            <v>660</v>
          </cell>
          <cell r="F4942" t="str">
            <v>Příplatek obsahuje ztížené provádění vrstvy stříkaného betonu nad tl. 300mm z betonu C16/20.</v>
          </cell>
          <cell r="G4942">
            <v>145363</v>
          </cell>
        </row>
        <row r="4943">
          <cell r="A4943" t="str">
            <v>375584</v>
          </cell>
          <cell r="C4943" t="str">
            <v>PŘÍP ZA DAL 50MM TL DEF OST ŠACH ZE SB S OC VLÁK DO C25/30</v>
          </cell>
          <cell r="D4943" t="str">
            <v>M2</v>
          </cell>
          <cell r="E4943">
            <v>739</v>
          </cell>
          <cell r="F4943" t="str">
            <v>Příplatek obsahuje ztížené provádění vrstvy stříkaného betonu nad tl. 300mm z betonu C25/30.</v>
          </cell>
          <cell r="G4943">
            <v>145383</v>
          </cell>
        </row>
        <row r="4944">
          <cell r="A4944" t="str">
            <v>37559</v>
          </cell>
          <cell r="C4944" t="str">
            <v>PŘÍPL ZA HOR MOKROU DEF OST ŠACHTY ZE SB S OCEL VLÁKNY</v>
          </cell>
          <cell r="D4944" t="str">
            <v>M3</v>
          </cell>
          <cell r="E4944">
            <v>1200</v>
          </cell>
          <cell r="F4944"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944">
            <v>145407</v>
          </cell>
        </row>
        <row r="4945">
          <cell r="A4945" t="str">
            <v>37560</v>
          </cell>
          <cell r="C4945" t="str">
            <v>DEF OSTĚNÍ ŠACHTY ZE STŘ BET S UMĚLOHM VLÁKNY</v>
          </cell>
          <cell r="D4945" t="str">
            <v>M3</v>
          </cell>
          <cell r="E4945">
            <v>10800</v>
          </cell>
          <cell r="F4945" t="str">
            <v>Položka obsahuje zhotovení betonu požadované trvanlivosti a vlastností; -dodání čerstvé betonové směsi požadované kvality; -dodání rozptýlené výztuže z umělohmotných vláken;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45">
            <v>145436</v>
          </cell>
        </row>
        <row r="4946">
          <cell r="A4946" t="str">
            <v>375603</v>
          </cell>
          <cell r="C4946" t="str">
            <v>DEF OSTĚNÍ ŠACHTY ZE STŘ BET S UMĚL VLÁKNY DO C16/20</v>
          </cell>
          <cell r="D4946" t="str">
            <v>M3</v>
          </cell>
          <cell r="E4946">
            <v>9160</v>
          </cell>
          <cell r="F4946" t="str">
            <v>Položka obsahuje zhotovení betonu požadované trvanlivosti a vlastností; -dodání čerstvé betonové směsi požadované kvality; -dodání rozptýlené výztuže z umělohmotných vláken;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46">
            <v>145477</v>
          </cell>
        </row>
        <row r="4947">
          <cell r="A4947" t="str">
            <v>375604</v>
          </cell>
          <cell r="C4947" t="str">
            <v>DEF OSTĚNÍ ŠACHTY ZE STŘ BET S UMĚL VLÁKNY DO C25/30</v>
          </cell>
          <cell r="D4947" t="str">
            <v>M3</v>
          </cell>
          <cell r="E4947">
            <v>10800</v>
          </cell>
          <cell r="F4947" t="str">
            <v>Položka obsahuje zhotovení betonu požadované trvanlivosti a vlastností; -dodání čerstvé betonové směsi požadované kvality; -dodání rozptýlené výztuže z umělohmotných vláken; -uložení betonu do požadovaného tvaru; -kompletní provedení vrstvy stříkaného betonu;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47">
            <v>145518</v>
          </cell>
        </row>
        <row r="4948">
          <cell r="A4948" t="str">
            <v>37562</v>
          </cell>
          <cell r="C4948" t="str">
            <v>DEF OSTĚNÍ ŠACHTY ZE SB S UMĚL VLÁK TL DO 50MM</v>
          </cell>
          <cell r="D4948" t="str">
            <v>M2</v>
          </cell>
          <cell r="E4948">
            <v>537</v>
          </cell>
          <cell r="F4948" t="str">
            <v>Položka obsahuje zhotovení betonu požadované trvanlivosti a vlastností; -dodání čerstvé betonové směsi požadované kvality; -dodání rozptýlené výztuže z umělohmotných vláken; -uložení betonu do požadovaného tvaru; -kompletní provedení vrstvy stříkaného betonu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48">
            <v>145563</v>
          </cell>
        </row>
        <row r="4949">
          <cell r="A4949" t="str">
            <v>375623</v>
          </cell>
          <cell r="C4949" t="str">
            <v>DEF OST ŠACHTY ZE SB S UMĚL VLÁK DO C16/20TL DO 50MM</v>
          </cell>
          <cell r="D4949" t="str">
            <v>M2</v>
          </cell>
          <cell r="E4949">
            <v>460</v>
          </cell>
          <cell r="F4949" t="str">
            <v>Položka obsahuje zhotovení betonu požadované trvanlivosti a vlastností; -dodání čerstvé betonové směsi požadované kvality; -dodání rozptýlené výztuže z umělohmotných vláken; -uložení betonu do požadovaného tvaru; -kompletní provedení vrstvy stříkaného betonu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49">
            <v>145604</v>
          </cell>
        </row>
        <row r="4950">
          <cell r="A4950" t="str">
            <v>375624</v>
          </cell>
          <cell r="C4950" t="str">
            <v>DEF OST ŠACHTY ZE SB S UMĚL VLÁK DO C25/30TL DO 50MM</v>
          </cell>
          <cell r="D4950" t="str">
            <v>M2</v>
          </cell>
          <cell r="E4950">
            <v>537</v>
          </cell>
          <cell r="F4950" t="str">
            <v>Položka obsahuje zhotovení betonu požadované trvanlivosti a vlastností; -dodání čerstvé betonové směsi požadované kvality; -dodání rozptýlené výztuže z umělohmotných vláken; -uložení betonu do požadovaného tvaru; -kompletní provedení vrstvy stříkaného betonu tl. do 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0">
            <v>145645</v>
          </cell>
        </row>
        <row r="4951">
          <cell r="A4951" t="str">
            <v>37563</v>
          </cell>
          <cell r="C4951" t="str">
            <v>DEF OSTĚNÍ ŠACHTY ZE SB S UMĚL VLÁK TL DO 100MM</v>
          </cell>
          <cell r="D4951" t="str">
            <v>M2</v>
          </cell>
          <cell r="E4951">
            <v>1080</v>
          </cell>
          <cell r="F4951"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1">
            <v>145690</v>
          </cell>
        </row>
        <row r="4952">
          <cell r="A4952" t="str">
            <v>375633</v>
          </cell>
          <cell r="C4952" t="str">
            <v>DEF OST ŠACHTY ZE SB S UMĚL VLÁK DO C16/20TL DO 100MM</v>
          </cell>
          <cell r="D4952" t="str">
            <v>M2</v>
          </cell>
          <cell r="E4952">
            <v>916</v>
          </cell>
          <cell r="F4952"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2">
            <v>145731</v>
          </cell>
        </row>
        <row r="4953">
          <cell r="A4953" t="str">
            <v>375634</v>
          </cell>
          <cell r="C4953" t="str">
            <v>DEF OST ŠACHTY ZE SB S UMĚL VLÁK DO C25/30TL DO 100MM</v>
          </cell>
          <cell r="D4953" t="str">
            <v>M2</v>
          </cell>
          <cell r="E4953">
            <v>1080</v>
          </cell>
          <cell r="F4953"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100mm;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3">
            <v>145772</v>
          </cell>
        </row>
        <row r="4954">
          <cell r="A4954" t="str">
            <v>37564</v>
          </cell>
          <cell r="C4954" t="str">
            <v>DEF OSTĚNÍ ŠACHTY ZE SB S UMĚL VLÁK TL DO 150MM</v>
          </cell>
          <cell r="D4954" t="str">
            <v>M2</v>
          </cell>
          <cell r="E4954">
            <v>1620</v>
          </cell>
          <cell r="F4954"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4">
            <v>145817</v>
          </cell>
        </row>
        <row r="4955">
          <cell r="A4955" t="str">
            <v>375643</v>
          </cell>
          <cell r="C4955" t="str">
            <v>DEF OST ŠACHTY ZE SB S UMĚL VLÁK DO C16/20TL DO 150MM</v>
          </cell>
          <cell r="D4955" t="str">
            <v>M2</v>
          </cell>
          <cell r="E4955">
            <v>1370</v>
          </cell>
          <cell r="F4955"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5">
            <v>145858</v>
          </cell>
        </row>
        <row r="4956">
          <cell r="A4956" t="str">
            <v>375644</v>
          </cell>
          <cell r="C4956" t="str">
            <v>DEF OST ŠACHTY ZE SB S UMĚL VLÁK DO C25/30TL DO 150MM</v>
          </cell>
          <cell r="D4956" t="str">
            <v>M2</v>
          </cell>
          <cell r="E4956">
            <v>1620</v>
          </cell>
          <cell r="F4956"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150mm;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6">
            <v>145899</v>
          </cell>
        </row>
        <row r="4957">
          <cell r="A4957" t="str">
            <v>37565</v>
          </cell>
          <cell r="C4957" t="str">
            <v>DEF OSTĚNÍ ŠACHTY ZE SB S UMĚL VLÁK TL DO 200MM</v>
          </cell>
          <cell r="D4957" t="str">
            <v>M2</v>
          </cell>
          <cell r="E4957">
            <v>2150</v>
          </cell>
          <cell r="F4957"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7">
            <v>145944</v>
          </cell>
        </row>
        <row r="4958">
          <cell r="A4958" t="str">
            <v>375653</v>
          </cell>
          <cell r="C4958" t="str">
            <v>DEF OST ŠACHTY ZE SB S UMĚL VLÁK DO C16/20TL DO 200MM</v>
          </cell>
          <cell r="D4958" t="str">
            <v>M2</v>
          </cell>
          <cell r="E4958">
            <v>1830</v>
          </cell>
          <cell r="F4958"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8">
            <v>145985</v>
          </cell>
        </row>
        <row r="4959">
          <cell r="A4959" t="str">
            <v>375654</v>
          </cell>
          <cell r="C4959" t="str">
            <v>DEF OST ŠACHTY ZE SB S UMĚL VLÁK DO C25/30TL DO 200MM</v>
          </cell>
          <cell r="D4959" t="str">
            <v>M2</v>
          </cell>
          <cell r="E4959">
            <v>0</v>
          </cell>
          <cell r="F4959"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200mm;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59">
            <v>146026</v>
          </cell>
        </row>
        <row r="4960">
          <cell r="A4960" t="str">
            <v>37566</v>
          </cell>
          <cell r="C4960" t="str">
            <v>DEF OSTĚNÍ ŠACHTY ZE SB S UMĚL VLÁK TL DO 250MM</v>
          </cell>
          <cell r="D4960" t="str">
            <v>M2</v>
          </cell>
          <cell r="E4960">
            <v>2700</v>
          </cell>
          <cell r="F4960"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60">
            <v>146071</v>
          </cell>
        </row>
        <row r="4961">
          <cell r="A4961" t="str">
            <v>375663</v>
          </cell>
          <cell r="C4961" t="str">
            <v>DEF OST ŠACHTY ZE SB S UMĚL VLÁK DO C16/20TL DO 250MM</v>
          </cell>
          <cell r="D4961" t="str">
            <v>M2</v>
          </cell>
          <cell r="E4961">
            <v>2290</v>
          </cell>
          <cell r="F4961"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61">
            <v>146112</v>
          </cell>
        </row>
        <row r="4962">
          <cell r="A4962" t="str">
            <v>375664</v>
          </cell>
          <cell r="C4962" t="str">
            <v>DEF OST ŠACHTY ZE SB S UMĚL VLÁK DO C25/30TL DO 250MM</v>
          </cell>
          <cell r="D4962" t="str">
            <v>M2</v>
          </cell>
          <cell r="E4962">
            <v>2700</v>
          </cell>
          <cell r="F4962"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250mm;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62">
            <v>146153</v>
          </cell>
        </row>
        <row r="4963">
          <cell r="A4963" t="str">
            <v>37567</v>
          </cell>
          <cell r="C4963" t="str">
            <v>DEF OSTĚNÍ ŠACHTY ZE SB S UMĚL VLÁK TL DO 300MM</v>
          </cell>
          <cell r="D4963" t="str">
            <v>M2</v>
          </cell>
          <cell r="E4963">
            <v>3230</v>
          </cell>
          <cell r="F4963"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63">
            <v>146198</v>
          </cell>
        </row>
        <row r="4964">
          <cell r="A4964" t="str">
            <v>375673</v>
          </cell>
          <cell r="C4964" t="str">
            <v>DEF OST ŠACHTY ZE SB S UMĚL VLÁK DO C16/20TL DO 300MM</v>
          </cell>
          <cell r="D4964" t="str">
            <v>M2</v>
          </cell>
          <cell r="E4964">
            <v>2770</v>
          </cell>
          <cell r="F4964"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64">
            <v>146239</v>
          </cell>
        </row>
        <row r="4965">
          <cell r="A4965" t="str">
            <v>375674</v>
          </cell>
          <cell r="C4965" t="str">
            <v>DEF OST ŠACHTY ZE SB S UMĚL VLÁK DO C25/30TL DO 300MM</v>
          </cell>
          <cell r="D4965" t="str">
            <v>M2</v>
          </cell>
          <cell r="E4965">
            <v>3230</v>
          </cell>
          <cell r="F4965" t="str">
            <v>Položka obsahuje zhotovení betonu požadované trvanlivosti a vlastností; -dodání čerstvé betonové směsi požadované kvality; -dodání rozptýlené výztuže z umělohmotných vláken; -uložení betonu do požadovaného tvaru; -kompletní provedení vrstev stříkaného betonu o celkové tl. do 300mm; -dále je zahrnuta větší spotřeba směsi s ohledem na nutný podíl odraženého materiálu (spad); -naložení spadu na dopravní prostředek, jeho přemístění v podzemí i na povrchu a uložení na skládku; -větší spotřeba při nástřiku na porušený podklad, jakož i na mokrý podklad, pokud přítoky nepřesahují 1 l/sec; -ztráty při dopravě; zbytková množství při každém záběru; -větší spotřeba stříkaného betonu při zastříkávání ocelových příhradových oblouků, sítí a hlav kotev (svorníků); -větší spotřeba stříkaného betonu pro zastříkání hlav kotev (svorníků), užití potřebných přísad a technologií výroby betonu; -vodorovná a svislá doprava, přemístění, přeložení a manipulace s betonem; -provedení průkazních zkoušek betonu; -zřízení pracovních a dilatačních spár, včetně potřebných úprav, výplně, vložek, opracování , očištění a ošetření; -zařízení potřebná pro provedení stříkaného betonu; - výplň těsnění spar a spojů; -zřízení všech požadovaných otvorů, kapes, prostupů, dutin, výklenků, drážek a pod.,včetně ztížení práce a úprav okolo nich; -úpravy pro položení požadovaných povlaků a nátěrů; -ochrana a vyspravení event. vad hotové konstrukce a včetně příslušných zkoušek; -montážní plošiny nebo lešení nutné pro ukládání čerstvého betonu, příp. výztuže a doplňkových konstrukcí, včetně požadovaných otvorů, ochranných a bezpečnostních opatření a základů těchto konstrukcí a lešení; - úpravy pro osazení zařízení ochrany konstrukce proti vlivu bludných proudů; -očištění podkladu vodou nebo stlačeným vzduchem.</v>
          </cell>
          <cell r="G4965">
            <v>146280</v>
          </cell>
        </row>
        <row r="4966">
          <cell r="A4966" t="str">
            <v>37568</v>
          </cell>
          <cell r="C4966" t="str">
            <v>PŘÍPL ZA DALŠÍCH 50MM DEF OSTĚNÍ ŠACHTY ZE SB S UMĚL VLÁK</v>
          </cell>
          <cell r="D4966" t="str">
            <v>M2</v>
          </cell>
          <cell r="E4966">
            <v>537</v>
          </cell>
          <cell r="F4966" t="str">
            <v>Příplatek obsahuje ztížené provádění vrstvy stříkaného betonu o tl. 50mm nad tl. 300mm.</v>
          </cell>
          <cell r="G4966">
            <v>146325</v>
          </cell>
        </row>
        <row r="4967">
          <cell r="A4967" t="str">
            <v>375683</v>
          </cell>
          <cell r="C4967" t="str">
            <v>PŘÍP ZA DAL 50MM TL DEF OST ŠACH ZE SB S UMĚL VL DO C16/20</v>
          </cell>
          <cell r="D4967" t="str">
            <v>M2</v>
          </cell>
          <cell r="E4967">
            <v>460</v>
          </cell>
          <cell r="F4967" t="str">
            <v>Příplatek obsahuje ztížené provádění vrstvy stříkaného betonu o tl. 50mm nad tl. 300mm z betonu C16/20.</v>
          </cell>
          <cell r="G4967">
            <v>146345</v>
          </cell>
        </row>
        <row r="4968">
          <cell r="A4968" t="str">
            <v>375684</v>
          </cell>
          <cell r="C4968" t="str">
            <v>PŘÍP ZA DAL 50MM TL DEF OST ŠACH ZE SB S UMĚL VL DO C25/30</v>
          </cell>
          <cell r="D4968" t="str">
            <v>M2</v>
          </cell>
          <cell r="E4968">
            <v>537</v>
          </cell>
          <cell r="F4968" t="str">
            <v>Příplatek obsahuje ztížené provádění vrstvy stříkaného betonu o tl. 50mm nad tl. 300mm z betonu C25/30.</v>
          </cell>
          <cell r="G4968">
            <v>146365</v>
          </cell>
        </row>
        <row r="4969">
          <cell r="A4969" t="str">
            <v>37569</v>
          </cell>
          <cell r="C4969" t="str">
            <v>PŘÍPL ZA HOR MOKROU DEF OSTĚNÍ ŠACHTY ZE SB S UMĚL VLÁKNY</v>
          </cell>
          <cell r="D4969" t="str">
            <v>M3</v>
          </cell>
          <cell r="E4969">
            <v>1070</v>
          </cell>
          <cell r="F4969"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969">
            <v>146389</v>
          </cell>
        </row>
        <row r="4970">
          <cell r="A4970" t="str">
            <v>37831</v>
          </cell>
          <cell r="C4970" t="str">
            <v>VÝPLŇ TECHNOLOGICKÉHO NADVÝLOMU Z PROST BET</v>
          </cell>
          <cell r="D4970" t="str">
            <v>M3</v>
          </cell>
          <cell r="E4970">
            <v>8950</v>
          </cell>
          <cell r="F4970"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-doprava, dodání, zřízení, údržbu a odstranění bednění s úpravou povrchu podle požadované kvality povrchu betonu, včetně odbědňovacích prostředků, podpěrných a pomocných konstrukcí a materiálů; -nátěry zabraňující soudržnost betonu a bednění; -rozepření bednění; -zřízení otvorů pro ukládání betonu a pro jeho řádné zpracování; - montážní plošiny nebo lešení nutné pro provedení prací.</v>
          </cell>
          <cell r="G4970">
            <v>146419</v>
          </cell>
        </row>
        <row r="4971">
          <cell r="A4971" t="str">
            <v>378313</v>
          </cell>
          <cell r="C4971" t="str">
            <v>VÝPLŇ TECHNOLOGICKÉHO NADVÝLOMU Z PROST BET DO C16/20</v>
          </cell>
          <cell r="D4971" t="str">
            <v>M3</v>
          </cell>
          <cell r="E4971">
            <v>8450</v>
          </cell>
          <cell r="F4971" t="str">
            <v>Položka obsahuje dodání čerstvé betonové směsi požadované kvality, jeho uložení do požadovaného tvaru; -zhotovení betonu požadované trvanlivosti a vlastností; -užití potřebných přísad a technologií výroby betonu; -ošetření a ochrana betonu; -vodorovná a svislá doprava, přemístění, přeložení a manipulace s betonem; -doprava, dodání, zřízení, údržbu a odstranění bednění s úpravou povrchu podle požadované kvality povrchu betonu, včetně odbědňovacích prostředků, podpěrných a pomocných konstrukcí a materiálů; -nátěry zabraňující soudržnost betonu a bednění; -rozepření bednění; -zřízení otvorů pro ukládání betonu a pro jeho řádné zpracování; - montážní plošiny nebo lešení nutné pro provedení prací.</v>
          </cell>
          <cell r="G4971">
            <v>146448</v>
          </cell>
        </row>
        <row r="4972">
          <cell r="A4972" t="str">
            <v>37840</v>
          </cell>
          <cell r="C4972" t="str">
            <v>VÝPLŇ TECHNOLOG NADVÝLOMU ZE STŘÍKANÉHO BETONU</v>
          </cell>
          <cell r="D4972" t="str">
            <v>M3</v>
          </cell>
          <cell r="E4972">
            <v>8310</v>
          </cell>
          <cell r="F4972" t="str">
            <v>Položka obsahuje dodání čerstvé betonové směsi požadované kvality, jeho uložení do požadovaného tvaru; -zhotovení betonu požadované trvanlivosti a vlastností; -užití potřebných přísad a technologií výroby betonu; -ošetření a ochrana betonu; -montážní plošiny nebo lešení nutné pro provedení prací.</v>
          </cell>
          <cell r="G4972">
            <v>146484</v>
          </cell>
        </row>
        <row r="4973">
          <cell r="A4973" t="str">
            <v>378403</v>
          </cell>
          <cell r="C4973" t="str">
            <v>VÝPLŇ TECHNOLOG NADVÝLOMU ZE STŘÍKANÉHO BET DO C16/20</v>
          </cell>
          <cell r="D4973" t="str">
            <v>M3</v>
          </cell>
          <cell r="E4973">
            <v>7660</v>
          </cell>
          <cell r="F4973" t="str">
            <v>Položka obsahuje dodání čerstvé betonové směsi požadované kvality, jeho uložení do požadovaného tvaru; -zhotovení betonu požadované trvanlivosti a vlastností; -užití potřebných přísad a technologií výroby betonu; -ošetření a ochrana betonu; -montážní plošiny nebo lešení nutné pro provedení prací.</v>
          </cell>
          <cell r="G4973">
            <v>146508</v>
          </cell>
        </row>
        <row r="4974">
          <cell r="A4974" t="str">
            <v>37849</v>
          </cell>
          <cell r="C4974" t="str">
            <v>PŘÍPL ZA HOR MOKROU VÝPLŇ TECHNOLOG NADVÝLOMU ZE STŘÍK BET</v>
          </cell>
          <cell r="D4974" t="str">
            <v>M3</v>
          </cell>
          <cell r="E4974">
            <v>971</v>
          </cell>
          <cell r="F4974"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974">
            <v>146536</v>
          </cell>
        </row>
        <row r="4975">
          <cell r="A4975" t="str">
            <v>37850</v>
          </cell>
          <cell r="C4975" t="str">
            <v>VÝPLŇ TECHNOLOG NADVÝLOMU ZE STŘ BET S OCEL VLÁKNY</v>
          </cell>
          <cell r="D4975" t="str">
            <v>M3</v>
          </cell>
          <cell r="E4975">
            <v>12400</v>
          </cell>
          <cell r="F4975" t="str">
            <v>Položka obsahuje dodání čerstvé betonové směsi požadované kvality, jeho uložení do požadovaného tvaru; -zhotovení betonu požadované trvanlivosti a vlastností; -užití potřebných přísad a technologií výroby betonu; -ošetření a ochrana betonu; -dodání rozptýlené výztuže z ocelových vláken.</v>
          </cell>
          <cell r="G4975">
            <v>146565</v>
          </cell>
        </row>
        <row r="4976">
          <cell r="A4976" t="str">
            <v>378503</v>
          </cell>
          <cell r="C4976" t="str">
            <v>VÝPLŇ TECHN NADVÝLOMU ZE STŘ BET S OCEL VLÁK DO C16/20</v>
          </cell>
          <cell r="D4976" t="str">
            <v>M3</v>
          </cell>
          <cell r="E4976">
            <v>11300</v>
          </cell>
          <cell r="F4976" t="str">
            <v>Položka obsahuje dodání čerstvé betonové směsi požadované kvality, jeho uložení do požadovaného tvaru; -zhotovení betonu požadované trvanlivosti a vlastností; -užití potřebných přísad a technologií výroby betonu; -ošetření a ochrana betonu; -dodání rozptýlené výztuže z ocelových vláken.</v>
          </cell>
          <cell r="G4976">
            <v>146589</v>
          </cell>
        </row>
        <row r="4977">
          <cell r="A4977" t="str">
            <v>37859</v>
          </cell>
          <cell r="C4977" t="str">
            <v>PŘÍPL ZA HOR MOKROU VÝPLŇ TECHNG NADVÝLOM ZE SB S OCEL VLÁK</v>
          </cell>
          <cell r="D4977" t="str">
            <v>M3</v>
          </cell>
          <cell r="E4977">
            <v>999</v>
          </cell>
          <cell r="F4977"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977">
            <v>146617</v>
          </cell>
        </row>
        <row r="4978">
          <cell r="A4978" t="str">
            <v>37860</v>
          </cell>
          <cell r="C4978" t="str">
            <v>VÝPLŇ TECHNOLOG NADVÝLOMU ZE STŘ BET S UMĚL VLÁKNY</v>
          </cell>
          <cell r="D4978" t="str">
            <v>M3</v>
          </cell>
          <cell r="E4978">
            <v>8450</v>
          </cell>
          <cell r="F4978" t="str">
            <v>Položka obsahuje dodání čerstvé betonové směsi požadované kvality, jeho uložení do požadovaného tvaru; -zhotovení betonu požadované trvanlivosti a vlastností; -užití potřebných přísad a technologií výroby betonu; -ošetření a ochrana betonu; -dodání rozptýlené výztuže z umělohmotných vláken.</v>
          </cell>
          <cell r="G4978">
            <v>146646</v>
          </cell>
        </row>
        <row r="4979">
          <cell r="A4979" t="str">
            <v>378603</v>
          </cell>
          <cell r="C4979" t="str">
            <v>VÝPLŇ TECHN NADVÝLOMU ZE STŘ BET S UMĚL VLÁK DO C16/20</v>
          </cell>
          <cell r="D4979" t="str">
            <v>M3</v>
          </cell>
          <cell r="E4979">
            <v>7240</v>
          </cell>
          <cell r="F4979" t="str">
            <v>Položka obsahuje dodání čerstvé betonové směsi požadované kvality, jeho uložení do požadovaného tvaru; -zhotovení betonu požadované trvanlivosti a vlastností; -užití potřebných přísad a technologií výroby betonu; -ošetření a ochrana betonu; -dodání rozptýlené výztuže z umělohmotných vláken.</v>
          </cell>
          <cell r="G4979">
            <v>146670</v>
          </cell>
        </row>
        <row r="4980">
          <cell r="A4980" t="str">
            <v>37869</v>
          </cell>
          <cell r="C4980" t="str">
            <v>PŘÍPL ZA HOR MOKROU VÝPLŇ TECHN NADVÝLOM ZE SB S UMĚL VLÁKNY</v>
          </cell>
          <cell r="D4980" t="str">
            <v>M3</v>
          </cell>
          <cell r="E4980">
            <v>971</v>
          </cell>
          <cell r="F4980" t="str">
            <v>Příplatek obsahuje cenu za provedení stříkaného betonu v mokré hornině; -zahrnuje ztížené provádění včetně zastříkání drénů (svodů soustředěných výronů vody) upevněných na líc výrubu speciální směsí nebo při zvýšeném dávkování přísad.</v>
          </cell>
          <cell r="G4980">
            <v>146698</v>
          </cell>
        </row>
        <row r="4981">
          <cell r="A4981" t="str">
            <v>381191</v>
          </cell>
          <cell r="C4981" t="str">
            <v>MOBILNÍ BUŇKY OBYTNÉ</v>
          </cell>
          <cell r="D4981" t="str">
            <v>KUS</v>
          </cell>
          <cell r="E4981">
            <v>0</v>
          </cell>
          <cell r="F4981" t="str">
            <v>položka zahrnuje dodávku a osazení předepsané buňkynezahrnuje přípravu podloží ani zemní práce</v>
          </cell>
          <cell r="G4981">
            <v>146736</v>
          </cell>
        </row>
        <row r="4982">
          <cell r="A4982" t="str">
            <v>381192</v>
          </cell>
          <cell r="C4982" t="str">
            <v>MOBILNÍ BUŇKY SANITÁRNÍ</v>
          </cell>
          <cell r="D4982" t="str">
            <v>KUS</v>
          </cell>
          <cell r="E4982">
            <v>0</v>
          </cell>
          <cell r="F4982" t="str">
            <v>položka zahrnuje dodávku a osazení předepsané buňkynezahrnuje přípravu podloží ani zemní práce</v>
          </cell>
          <cell r="G4982">
            <v>146757</v>
          </cell>
        </row>
        <row r="4983">
          <cell r="A4983" t="str">
            <v>381193</v>
          </cell>
          <cell r="C4983" t="str">
            <v>MOBILNÍ BUŇKY SKLADOVÉ</v>
          </cell>
          <cell r="D4983" t="str">
            <v>KUS</v>
          </cell>
          <cell r="E4983">
            <v>0</v>
          </cell>
          <cell r="F4983" t="str">
            <v>položka zahrnuje dodávku a osazení předepsané buňkynezahrnuje přípravu podloží ani zemní práce</v>
          </cell>
          <cell r="G4983">
            <v>146778</v>
          </cell>
        </row>
        <row r="4984">
          <cell r="A4984" t="str">
            <v>38211</v>
          </cell>
          <cell r="C4984" t="str">
            <v>KOMPL KONSTR NÁDRŽÍ Z DÍLCŮ BETON</v>
          </cell>
          <cell r="D4984" t="str">
            <v>M3</v>
          </cell>
          <cell r="E4984">
            <v>13800</v>
          </cell>
          <cell r="F4984" t="str">
            <v>položka zahrnuje:-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984">
            <v>146807</v>
          </cell>
        </row>
        <row r="4985">
          <cell r="A4985" t="str">
            <v>38212</v>
          </cell>
          <cell r="C4985" t="str">
            <v>KOMPL KONSTR NÁDRŽÍ Z DÍLCŮ ŽELEZOBET</v>
          </cell>
          <cell r="D4985" t="str">
            <v>M3</v>
          </cell>
          <cell r="E4985">
            <v>18100</v>
          </cell>
          <cell r="F4985" t="str">
            <v>položka zahrnuje:-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4985">
            <v>146843</v>
          </cell>
        </row>
        <row r="4986">
          <cell r="A4986" t="str">
            <v>38231</v>
          </cell>
          <cell r="C4986" t="str">
            <v>KOMPL KONSTR NÁDRŽÍ Z PROST BET</v>
          </cell>
          <cell r="D4986" t="str">
            <v>M3</v>
          </cell>
          <cell r="E4986">
            <v>6880</v>
          </cell>
          <cell r="F4986" t="str">
            <v>položka zahrnuje:- dodáníčerstvéhobetonu(betonovésměsi)požadovanékvality,jehouloženído požadovaného tvaru při jakékolivkonzistenci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986">
            <v>146879</v>
          </cell>
        </row>
        <row r="4987">
          <cell r="A4987" t="str">
            <v>382312</v>
          </cell>
          <cell r="C4987" t="str">
            <v>KOMPL KONSTR NÁDRŽÍ Z PROST BET DO C12/15 (B15)</v>
          </cell>
          <cell r="D4987" t="str">
            <v>M3</v>
          </cell>
          <cell r="E4987">
            <v>6760</v>
          </cell>
          <cell r="F4987" t="str">
            <v>položka zahrnuje:- dodáníčerstvéhobetonu(betonovésměsi)požadovanékvality,jehouloženído požadovaného tvaru při jakékolivkonzistenci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987">
            <v>146916</v>
          </cell>
        </row>
        <row r="4988">
          <cell r="A4988" t="str">
            <v>382313</v>
          </cell>
          <cell r="C4988" t="str">
            <v>KOMPL KONSTR NÁDRŽÍ Z PROST BET DO C16/20</v>
          </cell>
          <cell r="D4988" t="str">
            <v>M3</v>
          </cell>
          <cell r="E4988">
            <v>7020</v>
          </cell>
          <cell r="F4988" t="str">
            <v>položka zahrnuje:- dodáníčerstvéhobetonu(betonovésměsi)požadovanékvality,jehouloženído požadovaného tvaru při jakékolivkonzistenci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988">
            <v>146953</v>
          </cell>
        </row>
        <row r="4989">
          <cell r="A4989" t="str">
            <v>382314</v>
          </cell>
          <cell r="C4989" t="str">
            <v>KOMPL KONSTR NÁDRŽÍ Z PROST BET DO C25/30</v>
          </cell>
          <cell r="D4989" t="str">
            <v>M3</v>
          </cell>
          <cell r="E4989">
            <v>7120</v>
          </cell>
          <cell r="F4989" t="str">
            <v>položka zahrnuje:- dodáníčerstvéhobetonu(betonovésměsi)požadovanékvality,jehouloženído požadovaného tvaru při jakékolivkonzistenci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4989">
            <v>146990</v>
          </cell>
        </row>
        <row r="4990">
          <cell r="A4990" t="str">
            <v>38232</v>
          </cell>
          <cell r="C4990" t="str">
            <v>KOMPL KONSTR NÁDRŽÍ ZE ŽELEZOBET</v>
          </cell>
          <cell r="D4990" t="str">
            <v>M3</v>
          </cell>
          <cell r="E4990">
            <v>8160</v>
          </cell>
          <cell r="F4990"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dodání a uložení výztuže</v>
          </cell>
          <cell r="G4990">
            <v>147031</v>
          </cell>
        </row>
        <row r="4991">
          <cell r="A4991" t="str">
            <v>382323</v>
          </cell>
          <cell r="C4991" t="str">
            <v>KOMPL KONSTR NÁDRŽÍ ZE ŽELEZOBET DO C16/20</v>
          </cell>
          <cell r="D4991" t="str">
            <v>M3</v>
          </cell>
          <cell r="E4991">
            <v>8160</v>
          </cell>
          <cell r="F4991"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dodání a uložení výztuže</v>
          </cell>
          <cell r="G4991">
            <v>147069</v>
          </cell>
        </row>
        <row r="4992">
          <cell r="A4992" t="str">
            <v>382324</v>
          </cell>
          <cell r="C4992" t="str">
            <v>KOMPL KONSTR NÁDRŽÍ ZE ŽELEZOBET DO C25/30</v>
          </cell>
          <cell r="D4992" t="str">
            <v>M3</v>
          </cell>
          <cell r="E4992">
            <v>8570</v>
          </cell>
          <cell r="F4992"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dodání a uložení výztuže</v>
          </cell>
          <cell r="G4992">
            <v>147107</v>
          </cell>
        </row>
        <row r="4993">
          <cell r="A4993" t="str">
            <v>382325</v>
          </cell>
          <cell r="C4993" t="str">
            <v>KOMPLETNÍ KONSTRUKCE NÁDRŽÍ ZE ŽELEZOBETONU C30/37</v>
          </cell>
          <cell r="D4993" t="str">
            <v>M3</v>
          </cell>
          <cell r="E4993">
            <v>8950</v>
          </cell>
          <cell r="F4993"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dodání a uložení výztuže</v>
          </cell>
          <cell r="G4993">
            <v>147145</v>
          </cell>
        </row>
        <row r="4994">
          <cell r="A4994" t="str">
            <v>38233</v>
          </cell>
          <cell r="C4994" t="str">
            <v>KOMPL KONSTR NÁDRŽÍ Z PŘEDPJ BET</v>
          </cell>
          <cell r="D4994" t="str">
            <v>M3</v>
          </cell>
          <cell r="E4994">
            <v>20700</v>
          </cell>
          <cell r="F4994"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dodání a uložení výztuže měkké ani předpínací</v>
          </cell>
          <cell r="G4994">
            <v>147187</v>
          </cell>
        </row>
        <row r="4995">
          <cell r="A4995" t="str">
            <v>382334</v>
          </cell>
          <cell r="C4995" t="str">
            <v>KOMPL KONSTR NÁDRŽÍ Z PŘEDPJ BET DO C25/30</v>
          </cell>
          <cell r="D4995" t="str">
            <v>M3</v>
          </cell>
          <cell r="E4995">
            <v>20900</v>
          </cell>
          <cell r="F4995"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dodání a uložení výztuže měkké ani předpínací</v>
          </cell>
          <cell r="G4995">
            <v>147225</v>
          </cell>
        </row>
        <row r="4996">
          <cell r="A4996" t="str">
            <v>382335</v>
          </cell>
          <cell r="C4996" t="str">
            <v>KOMPL KONSTR NÁDRŽÍ Z PŘEDPJ BET DO C30/37</v>
          </cell>
          <cell r="D4996" t="str">
            <v>M3</v>
          </cell>
          <cell r="E4996">
            <v>21100</v>
          </cell>
          <cell r="F4996"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dodání a uložení výztuže měkké ani předpínací</v>
          </cell>
          <cell r="G4996">
            <v>147263</v>
          </cell>
        </row>
        <row r="4997">
          <cell r="A4997" t="str">
            <v>38236</v>
          </cell>
          <cell r="C4997" t="str">
            <v>VÝZTUŽ KOMPL KONSTR NÁDRŽÍ Z OCELI</v>
          </cell>
          <cell r="D4997" t="str">
            <v>T</v>
          </cell>
          <cell r="E4997">
            <v>37700</v>
          </cell>
          <cell r="F4997"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997">
            <v>147305</v>
          </cell>
        </row>
        <row r="4998">
          <cell r="A4998" t="str">
            <v>382364</v>
          </cell>
          <cell r="C4998" t="str">
            <v>VÝZTUŽ KOMPL KONSTR NÁDRŽÍ Z OCELI 10425, B420B</v>
          </cell>
          <cell r="D4998" t="str">
            <v>T</v>
          </cell>
          <cell r="E4998">
            <v>33600</v>
          </cell>
          <cell r="F4998"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998">
            <v>147338</v>
          </cell>
        </row>
        <row r="4999">
          <cell r="A4999" t="str">
            <v>382365</v>
          </cell>
          <cell r="C4999" t="str">
            <v>VÝZTUŽ KOMPLETNÍCH KONSTRUKCÍ NÁDRŽÍ Z OCELI 10505, B500B</v>
          </cell>
          <cell r="D4999" t="str">
            <v>T</v>
          </cell>
          <cell r="E4999">
            <v>33600</v>
          </cell>
          <cell r="F4999"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4999">
            <v>147371</v>
          </cell>
        </row>
        <row r="5000">
          <cell r="A5000" t="str">
            <v>382366</v>
          </cell>
          <cell r="C5000" t="str">
            <v>VÝZTUŽ KOMPL KONSTR NÁDRŽÍ Z KARI SÍTÍ</v>
          </cell>
          <cell r="D5000" t="str">
            <v>T</v>
          </cell>
          <cell r="E5000">
            <v>35100</v>
          </cell>
          <cell r="F5000"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00">
            <v>147404</v>
          </cell>
        </row>
        <row r="5001">
          <cell r="A5001" t="str">
            <v>382367</v>
          </cell>
          <cell r="C5001" t="str">
            <v>VÝZTUŽ KOMPL KONSTR NÁDRŽÍ TUHÁ</v>
          </cell>
          <cell r="D5001" t="str">
            <v>T</v>
          </cell>
          <cell r="E5001">
            <v>36500</v>
          </cell>
          <cell r="F5001" t="str">
            <v>položka zahrnuje:- dodání tuhé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01">
            <v>147437</v>
          </cell>
        </row>
        <row r="5002">
          <cell r="A5002" t="str">
            <v>382368</v>
          </cell>
          <cell r="C5002" t="str">
            <v>VÝZTUŽ KOMPL KONSTR NÁDRŽÍ ZE SVAŘ SÍTÍ</v>
          </cell>
          <cell r="D5002" t="str">
            <v>T</v>
          </cell>
          <cell r="E5002">
            <v>35100</v>
          </cell>
          <cell r="F5002"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02">
            <v>147470</v>
          </cell>
        </row>
        <row r="5003">
          <cell r="A5003" t="str">
            <v>38237</v>
          </cell>
          <cell r="C5003" t="str">
            <v>VÝZTUŽ KOMPL KONSTR NÁDRŽÍ PŘEDPÍNACÍ</v>
          </cell>
          <cell r="D5003" t="str">
            <v>T</v>
          </cell>
          <cell r="E5003">
            <v>128000</v>
          </cell>
          <cell r="F5003" t="str">
            <v>položka zahrnuje:- dodání předpínací výztuže, kotev, spojek a dalšího potřebného materiáluv požadované kvalitě pro zavedenípředpětí,včetněnutnéhoprodlouženíprozakotvení,spojkové,respektivekotevnízařízení,stříhání,řezání,úpravy tvaru a vytvoření-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003">
            <v>147507</v>
          </cell>
        </row>
        <row r="5004">
          <cell r="A5004" t="str">
            <v>382371</v>
          </cell>
          <cell r="C5004" t="str">
            <v>VÝZTUŽ KOMPL KONSTR NÁDRŽÍ PŘEDPÍNACÍ Z DRÁTŮ</v>
          </cell>
          <cell r="D5004" t="str">
            <v>T</v>
          </cell>
          <cell r="E5004">
            <v>128000</v>
          </cell>
          <cell r="F5004" t="str">
            <v>položka zahrnuje:- dodání předpínací výztuže, kotev, spojek a dalšího potřebného materiáluv požadované kvalitě pro zavedenípředpětí,včetněnutnéhoprodlouženíprozakotvení,spojkové,respektivekotevnízařízení,stříhání,řezání,úpravy tvaru a vytvoření-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004">
            <v>147544</v>
          </cell>
        </row>
        <row r="5005">
          <cell r="A5005" t="str">
            <v>382373</v>
          </cell>
          <cell r="C5005" t="str">
            <v>VÝZTUŽ KOMPL KONSTR NÁDRŽÍ PŘEDPÍNACÍ Z LAN</v>
          </cell>
          <cell r="D5005" t="str">
            <v>T</v>
          </cell>
          <cell r="E5005">
            <v>128000</v>
          </cell>
          <cell r="F5005" t="str">
            <v>položka zahrnuje:- dodání předpínací výztuže, kotev, spojek a dalšího potřebného materiáluv požadované kvalitě pro zavedenípředpětí,včetněnutnéhoprodlouženíprozakotvení,spojkové,respektivekotevnízařízení,stříhání,řezání,úpravy tvaru a vytvoření-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005">
            <v>147581</v>
          </cell>
        </row>
        <row r="5006">
          <cell r="A5006" t="str">
            <v>382375</v>
          </cell>
          <cell r="C5006" t="str">
            <v>VÝZTUŽ KOMPL KONSTR NÁDRŽÍ PŘEDPÍNACÍ Z TYČÍ</v>
          </cell>
          <cell r="D5006" t="str">
            <v>T</v>
          </cell>
          <cell r="E5006">
            <v>128000</v>
          </cell>
          <cell r="F5006" t="str">
            <v>položka zahrnuje:- dodání předpínací výztuže, kotev, spojek a dalšího potřebného materiáluv požadované kvalitě pro zavedenípředpětí,včetněnutnéhoprodlouženíprozakotvení,spojkové,respektivekotevnízařízení,stříhání,řezání,úpravy tvaru a vytvoření-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006">
            <v>147618</v>
          </cell>
        </row>
        <row r="5007">
          <cell r="A5007" t="str">
            <v>38238</v>
          </cell>
          <cell r="C5007" t="str">
            <v>KOMPL KONSTR NÁDRŽÍ ZE ŽELEZOBET VČET VÝZTUŽE</v>
          </cell>
          <cell r="D5007" t="str">
            <v>M3</v>
          </cell>
          <cell r="E5007">
            <v>12900</v>
          </cell>
          <cell r="F5007"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5007">
            <v>147659</v>
          </cell>
        </row>
        <row r="5008">
          <cell r="A5008" t="str">
            <v>382383</v>
          </cell>
          <cell r="C5008" t="str">
            <v>KOMPL KONSTR NÁDRŽÍ ZE ŽELBET DO C16/20VČET VÝZT</v>
          </cell>
          <cell r="D5008" t="str">
            <v>M3</v>
          </cell>
          <cell r="E5008">
            <v>12900</v>
          </cell>
          <cell r="F5008"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5008">
            <v>147709</v>
          </cell>
        </row>
        <row r="5009">
          <cell r="A5009" t="str">
            <v>382384</v>
          </cell>
          <cell r="C5009" t="str">
            <v>KOMPL KONSTR NÁDRŽÍ ZE ŽELBET DO C25/30VČET VÝZT</v>
          </cell>
          <cell r="D5009" t="str">
            <v>M3</v>
          </cell>
          <cell r="E5009">
            <v>13400</v>
          </cell>
          <cell r="F5009"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5009">
            <v>147759</v>
          </cell>
        </row>
        <row r="5010">
          <cell r="A5010" t="str">
            <v>382385</v>
          </cell>
          <cell r="C5010" t="str">
            <v>KOMPLETNÍ KONSTRUKCE NÁDRŽÍ ZE ŽELEZOBETONU C30/37 VČETNĚ VÝZTUŽE</v>
          </cell>
          <cell r="D5010" t="str">
            <v>M3</v>
          </cell>
          <cell r="E5010">
            <v>13600</v>
          </cell>
          <cell r="F5010"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5010">
            <v>147809</v>
          </cell>
        </row>
        <row r="5011">
          <cell r="A5011" t="str">
            <v>38294</v>
          </cell>
          <cell r="C5011" t="str">
            <v>KOMPL KONSTR NÁDRŽÍ Z KOVU</v>
          </cell>
          <cell r="D5011" t="str">
            <v>T</v>
          </cell>
          <cell r="E5011">
            <v>81200</v>
          </cell>
          <cell r="F5011"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 osazení měřících zařízení a úpravy pro ně</v>
          </cell>
          <cell r="G5011">
            <v>147863</v>
          </cell>
        </row>
        <row r="5012">
          <cell r="A5012" t="str">
            <v>382945</v>
          </cell>
          <cell r="C5012" t="str">
            <v>KOMPL KONSTR NÁDRŽÍ Z NEREZ OCELI</v>
          </cell>
          <cell r="D5012" t="str">
            <v>T</v>
          </cell>
          <cell r="E5012">
            <v>433800</v>
          </cell>
          <cell r="F5012"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osazení nivelačních značek, včetně jejich zaměření, označení znakem výrobce a vyznačení letopočtu.Dokumentace pro zadání stavby může dále předepsat, že cena položky ještě obsahuje například:- osazení měřících zařízení a úpravy pro ně,- ochranná opatření před účinky bludných proudů,- ochranu před přepětím.</v>
          </cell>
          <cell r="G5012">
            <v>147907</v>
          </cell>
        </row>
        <row r="5013">
          <cell r="A5013" t="str">
            <v>38294A</v>
          </cell>
          <cell r="C5013" t="str">
            <v>KOMPL KONSTR NÁDRŽÍ Z OCELI S 235</v>
          </cell>
          <cell r="D5013" t="str">
            <v>T</v>
          </cell>
          <cell r="E5013">
            <v>76100</v>
          </cell>
          <cell r="F5013"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 osazení měřících zařízení a úpravy pro ně</v>
          </cell>
          <cell r="G5013">
            <v>147948</v>
          </cell>
        </row>
        <row r="5014">
          <cell r="A5014" t="str">
            <v>38294B</v>
          </cell>
          <cell r="C5014" t="str">
            <v>KOMPL KONSTR NÁDRŽÍ Z OCELI S 355</v>
          </cell>
          <cell r="D5014" t="str">
            <v>T</v>
          </cell>
          <cell r="E5014">
            <v>87400</v>
          </cell>
          <cell r="F5014"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 osazení měřících zařízení a úpravy pro ně</v>
          </cell>
          <cell r="G5014">
            <v>147992</v>
          </cell>
        </row>
        <row r="5015">
          <cell r="A5015" t="str">
            <v>38294C</v>
          </cell>
          <cell r="C5015" t="str">
            <v>KOMPL KONSTR NÁDRŽÍ Z OCELI S 460</v>
          </cell>
          <cell r="D5015" t="str">
            <v>T</v>
          </cell>
          <cell r="E5015">
            <v>87400</v>
          </cell>
          <cell r="F5015"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 osazení měřících zařízení a úpravy pro ně</v>
          </cell>
          <cell r="G5015">
            <v>148036</v>
          </cell>
        </row>
        <row r="5016">
          <cell r="A5016" t="str">
            <v>38611</v>
          </cell>
          <cell r="C5016" t="str">
            <v>KOMPL KONSTR JÍMEK Z DÍLCŮ Z PROST BET</v>
          </cell>
          <cell r="D5016" t="str">
            <v>M3</v>
          </cell>
          <cell r="E5016">
            <v>12400</v>
          </cell>
          <cell r="F501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16">
            <v>148088</v>
          </cell>
        </row>
        <row r="5017">
          <cell r="A5017" t="str">
            <v>386112</v>
          </cell>
          <cell r="C5017" t="str">
            <v>KOMPL KONSTR JÍMEK Z DÍLCŮ Z PROST BET DO C12/15</v>
          </cell>
          <cell r="D5017" t="str">
            <v>M3</v>
          </cell>
          <cell r="E5017">
            <v>13700</v>
          </cell>
          <cell r="F501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17">
            <v>148119</v>
          </cell>
        </row>
        <row r="5018">
          <cell r="A5018" t="str">
            <v>386113</v>
          </cell>
          <cell r="C5018" t="str">
            <v>KOMPL KONSTR JÍMEK Z DÍLCŮ Z PROST BET DO C16/20</v>
          </cell>
          <cell r="D5018" t="str">
            <v>M3</v>
          </cell>
          <cell r="E5018">
            <v>13700</v>
          </cell>
          <cell r="F501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18">
            <v>148150</v>
          </cell>
        </row>
        <row r="5019">
          <cell r="A5019" t="str">
            <v>386114</v>
          </cell>
          <cell r="C5019" t="str">
            <v>KOMPL KONSTR JÍMEK Z DÍLCŮ Z PROST BET DO C25/30</v>
          </cell>
          <cell r="D5019" t="str">
            <v>M3</v>
          </cell>
          <cell r="E5019">
            <v>13700</v>
          </cell>
          <cell r="F501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19">
            <v>148181</v>
          </cell>
        </row>
        <row r="5020">
          <cell r="A5020" t="str">
            <v>386115</v>
          </cell>
          <cell r="C5020" t="str">
            <v>KOMPL KONSTR JÍMEK Z DÍLCŮ Z PROST BET DO C30/37</v>
          </cell>
          <cell r="D5020" t="str">
            <v>M3</v>
          </cell>
          <cell r="E5020">
            <v>13900</v>
          </cell>
          <cell r="F502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20">
            <v>148212</v>
          </cell>
        </row>
        <row r="5021">
          <cell r="A5021" t="str">
            <v>38612</v>
          </cell>
          <cell r="C5021" t="str">
            <v>KOMPL KONSTR JÍMEK Z DÍLCŮ ZE ŽELBET</v>
          </cell>
          <cell r="D5021" t="str">
            <v>M3</v>
          </cell>
          <cell r="E5021">
            <v>14300</v>
          </cell>
          <cell r="F502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21">
            <v>148247</v>
          </cell>
        </row>
        <row r="5022">
          <cell r="A5022" t="str">
            <v>386123</v>
          </cell>
          <cell r="C5022" t="str">
            <v>KOMPL KONSTR JÍMEK Z DÍLCŮ ZE ŽELBET DO C16/20</v>
          </cell>
          <cell r="D5022" t="str">
            <v>M3</v>
          </cell>
          <cell r="E5022">
            <v>17900</v>
          </cell>
          <cell r="F502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22">
            <v>148278</v>
          </cell>
        </row>
        <row r="5023">
          <cell r="A5023" t="str">
            <v>386124</v>
          </cell>
          <cell r="C5023" t="str">
            <v>KOMPL KONSTR JÍMEK Z DÍLCŮ ZE ŽELBET DO C25/30</v>
          </cell>
          <cell r="D5023" t="str">
            <v>M3</v>
          </cell>
          <cell r="E5023">
            <v>18000</v>
          </cell>
          <cell r="F502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23">
            <v>148309</v>
          </cell>
        </row>
        <row r="5024">
          <cell r="A5024" t="str">
            <v>386125</v>
          </cell>
          <cell r="C5024" t="str">
            <v>KOMPL KONSTR JÍMEK Z DÍLCŮ ZE ŽELBET DO C30/37</v>
          </cell>
          <cell r="D5024" t="str">
            <v>M3</v>
          </cell>
          <cell r="E5024">
            <v>18100</v>
          </cell>
          <cell r="F502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24">
            <v>148340</v>
          </cell>
        </row>
        <row r="5025">
          <cell r="A5025" t="str">
            <v>386126</v>
          </cell>
          <cell r="C5025" t="str">
            <v>KOMPL KONSTR JÍMEK Z DÍLCŮ ZE ŽELBET DO C40/50</v>
          </cell>
          <cell r="D5025" t="str">
            <v>M3</v>
          </cell>
          <cell r="E5025">
            <v>18600</v>
          </cell>
          <cell r="F502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25">
            <v>148371</v>
          </cell>
        </row>
        <row r="5026">
          <cell r="A5026" t="str">
            <v>38631</v>
          </cell>
          <cell r="C5026" t="str">
            <v>KOMPL KONSTR JÍMEK Z PROST BET</v>
          </cell>
          <cell r="D5026" t="str">
            <v>M3</v>
          </cell>
          <cell r="E5026">
            <v>8310</v>
          </cell>
          <cell r="F502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26">
            <v>148406</v>
          </cell>
        </row>
        <row r="5027">
          <cell r="A5027" t="str">
            <v>386312</v>
          </cell>
          <cell r="C5027" t="str">
            <v>KOMPL KONSTR JÍMEK Z PROST BET DO C12/15</v>
          </cell>
          <cell r="D5027" t="str">
            <v>M3</v>
          </cell>
          <cell r="E5027">
            <v>7920</v>
          </cell>
          <cell r="F502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27">
            <v>148442</v>
          </cell>
        </row>
        <row r="5028">
          <cell r="A5028" t="str">
            <v>386313</v>
          </cell>
          <cell r="C5028" t="str">
            <v>KOMPL KONSTR JÍMEK Z PROST BET DO C16/20</v>
          </cell>
          <cell r="D5028" t="str">
            <v>M3</v>
          </cell>
          <cell r="E5028">
            <v>8040</v>
          </cell>
          <cell r="F502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28">
            <v>148478</v>
          </cell>
        </row>
        <row r="5029">
          <cell r="A5029" t="str">
            <v>386314</v>
          </cell>
          <cell r="C5029" t="str">
            <v>KOMPL KONSTR JÍMEK Z PROST BET DO C25/30</v>
          </cell>
          <cell r="D5029" t="str">
            <v>M3</v>
          </cell>
          <cell r="E5029">
            <v>8310</v>
          </cell>
          <cell r="F502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29">
            <v>148514</v>
          </cell>
        </row>
        <row r="5030">
          <cell r="A5030" t="str">
            <v>38632</v>
          </cell>
          <cell r="C5030" t="str">
            <v>KOMPL KONSTR JÍMEK ZE ŽELEZOBET</v>
          </cell>
          <cell r="D5030" t="str">
            <v>M3</v>
          </cell>
          <cell r="E5030">
            <v>8450</v>
          </cell>
          <cell r="F503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30">
            <v>148554</v>
          </cell>
        </row>
        <row r="5031">
          <cell r="A5031" t="str">
            <v>386323</v>
          </cell>
          <cell r="C5031" t="str">
            <v>KOMPL KONSTR JÍMEK ZE ŽELEZOBET DO C16/20</v>
          </cell>
          <cell r="D5031" t="str">
            <v>M3</v>
          </cell>
          <cell r="E5031">
            <v>8310</v>
          </cell>
          <cell r="F503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31">
            <v>148590</v>
          </cell>
        </row>
        <row r="5032">
          <cell r="A5032" t="str">
            <v>386324</v>
          </cell>
          <cell r="C5032" t="str">
            <v>KOMPL KONSTR JÍMEK ZE ŽELEZOBET DO C25/30</v>
          </cell>
          <cell r="D5032" t="str">
            <v>M3</v>
          </cell>
          <cell r="E5032">
            <v>8450</v>
          </cell>
          <cell r="F503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32">
            <v>148626</v>
          </cell>
        </row>
        <row r="5033">
          <cell r="A5033" t="str">
            <v>386325</v>
          </cell>
          <cell r="C5033" t="str">
            <v>KOMPLETNÍ KONSTRUKCE JÍMEK ZE ŽELEZOBETONU C30/37</v>
          </cell>
          <cell r="D5033" t="str">
            <v>M3</v>
          </cell>
          <cell r="E5033">
            <v>8830</v>
          </cell>
          <cell r="F503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33">
            <v>148662</v>
          </cell>
        </row>
        <row r="5034">
          <cell r="A5034" t="str">
            <v>38633</v>
          </cell>
          <cell r="C5034" t="str">
            <v>KOMPL KONSTR JÍMEK Z PŘEDPJ BET</v>
          </cell>
          <cell r="D5034" t="str">
            <v>M3</v>
          </cell>
          <cell r="E5034">
            <v>20700</v>
          </cell>
          <cell r="F503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34">
            <v>148702</v>
          </cell>
        </row>
        <row r="5035">
          <cell r="A5035" t="str">
            <v>386334</v>
          </cell>
          <cell r="C5035" t="str">
            <v>KOMPL KONSTR JÍMEK Z PŘEDPJ BET DO C25/30</v>
          </cell>
          <cell r="D5035" t="str">
            <v>M3</v>
          </cell>
          <cell r="E5035">
            <v>20900</v>
          </cell>
          <cell r="F503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35">
            <v>148738</v>
          </cell>
        </row>
        <row r="5036">
          <cell r="A5036" t="str">
            <v>386335</v>
          </cell>
          <cell r="C5036" t="str">
            <v>KOMPL KONSTR JÍMEK Z PŘEDPJ BET DO C30/37</v>
          </cell>
          <cell r="D5036" t="str">
            <v>M3</v>
          </cell>
          <cell r="E5036">
            <v>21100</v>
          </cell>
          <cell r="F503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36">
            <v>148774</v>
          </cell>
        </row>
        <row r="5037">
          <cell r="A5037" t="str">
            <v>38636</v>
          </cell>
          <cell r="C5037" t="str">
            <v>VÝZTUŽ KOMPL KONSTR JÍMEK Z OCELI</v>
          </cell>
          <cell r="D5037" t="str">
            <v>T</v>
          </cell>
          <cell r="E5037">
            <v>37700</v>
          </cell>
          <cell r="F503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37">
            <v>148814</v>
          </cell>
        </row>
        <row r="5038">
          <cell r="A5038" t="str">
            <v>386364</v>
          </cell>
          <cell r="C5038" t="str">
            <v>VÝZTUŽ KOMPL KONSTR JÍMEK Z OCELI 10425, B420B</v>
          </cell>
          <cell r="D5038" t="str">
            <v>T</v>
          </cell>
          <cell r="E5038">
            <v>33600</v>
          </cell>
          <cell r="F503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38">
            <v>148847</v>
          </cell>
        </row>
        <row r="5039">
          <cell r="A5039" t="str">
            <v>386365</v>
          </cell>
          <cell r="C5039" t="str">
            <v>VÝZTUŽ KOMPLETNÍCH KONSTRUKCÍ JÍMEK Z OCELI 10505, B500B</v>
          </cell>
          <cell r="D5039" t="str">
            <v>T</v>
          </cell>
          <cell r="E5039">
            <v>33600</v>
          </cell>
          <cell r="F503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39">
            <v>148880</v>
          </cell>
        </row>
        <row r="5040">
          <cell r="A5040" t="str">
            <v>386366</v>
          </cell>
          <cell r="C5040" t="str">
            <v>VÝZTUŽ KOMPL KONSTR JÍMEK Z KARI SÍTÍ</v>
          </cell>
          <cell r="D5040" t="str">
            <v>T</v>
          </cell>
          <cell r="E5040">
            <v>35100</v>
          </cell>
          <cell r="F504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40">
            <v>148913</v>
          </cell>
        </row>
        <row r="5041">
          <cell r="A5041" t="str">
            <v>386367</v>
          </cell>
          <cell r="C5041" t="str">
            <v>VÝZTUŽ KOMPL KONSTR JÍMEK TUHÁ</v>
          </cell>
          <cell r="D5041" t="str">
            <v>T</v>
          </cell>
          <cell r="E5041">
            <v>36500</v>
          </cell>
          <cell r="F504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41">
            <v>148946</v>
          </cell>
        </row>
        <row r="5042">
          <cell r="A5042" t="str">
            <v>386368</v>
          </cell>
          <cell r="C5042" t="str">
            <v>VÝZTUŽ KOMPL KONSTR JÍMEK ZE SVAŘ SÍTÍ</v>
          </cell>
          <cell r="D5042" t="str">
            <v>T</v>
          </cell>
          <cell r="E5042">
            <v>35100</v>
          </cell>
          <cell r="F504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42">
            <v>148979</v>
          </cell>
        </row>
        <row r="5043">
          <cell r="A5043" t="str">
            <v>38637</v>
          </cell>
          <cell r="C5043" t="str">
            <v>VÝZTUŽ KOMPL KONSTR JÍMEK PŘEDPÍNACÍ</v>
          </cell>
          <cell r="D5043" t="str">
            <v>T</v>
          </cell>
          <cell r="E5043">
            <v>128000</v>
          </cell>
          <cell r="F5043"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043">
            <v>149016</v>
          </cell>
        </row>
        <row r="5044">
          <cell r="A5044" t="str">
            <v>386371</v>
          </cell>
          <cell r="C5044" t="str">
            <v>VÝZTUŽ KOMPL KONSTR JÍMEK PŘEDPÍNACÍ Z DRÁTŮ</v>
          </cell>
          <cell r="D5044" t="str">
            <v>T</v>
          </cell>
          <cell r="E5044">
            <v>128000</v>
          </cell>
          <cell r="F5044"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044">
            <v>149052</v>
          </cell>
        </row>
        <row r="5045">
          <cell r="A5045" t="str">
            <v>386373</v>
          </cell>
          <cell r="C5045" t="str">
            <v>VÝZTUŽ KOMPL KONSTR JÍMEK PŘEDPÍNACÍ Z LAN</v>
          </cell>
          <cell r="D5045" t="str">
            <v>T</v>
          </cell>
          <cell r="E5045">
            <v>128000</v>
          </cell>
          <cell r="F5045"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045">
            <v>149088</v>
          </cell>
        </row>
        <row r="5046">
          <cell r="A5046" t="str">
            <v>386375</v>
          </cell>
          <cell r="C5046" t="str">
            <v>VÝZTUŽ KOMPL KONSTR JÍMEK PŘEDPÍNACÍZ TYČÍ</v>
          </cell>
          <cell r="D5046" t="str">
            <v>T</v>
          </cell>
          <cell r="E5046">
            <v>128000</v>
          </cell>
          <cell r="F5046"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046">
            <v>149124</v>
          </cell>
        </row>
        <row r="5047">
          <cell r="A5047" t="str">
            <v>38638</v>
          </cell>
          <cell r="C5047" t="str">
            <v>KOMPL KONSTR JÍMEK ZE ŽELBET VČET VÝZT</v>
          </cell>
          <cell r="D5047" t="str">
            <v>M3</v>
          </cell>
          <cell r="E5047">
            <v>11600</v>
          </cell>
          <cell r="F504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5047">
            <v>149164</v>
          </cell>
        </row>
        <row r="5048">
          <cell r="A5048" t="str">
            <v>386383</v>
          </cell>
          <cell r="C5048" t="str">
            <v>KOMPL KONSTR JÍMEK ZE ŽELBET DO C16/20VČET VÝZT</v>
          </cell>
          <cell r="D5048" t="str">
            <v>M3</v>
          </cell>
          <cell r="E5048">
            <v>11500</v>
          </cell>
          <cell r="F504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5048">
            <v>149213</v>
          </cell>
        </row>
        <row r="5049">
          <cell r="A5049" t="str">
            <v>386384</v>
          </cell>
          <cell r="C5049" t="str">
            <v>KOMPL KONSTR JÍMEK ZE ŽELBET DO C25/30VČET VÝZT</v>
          </cell>
          <cell r="D5049" t="str">
            <v>M3</v>
          </cell>
          <cell r="E5049">
            <v>11600</v>
          </cell>
          <cell r="F504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5049">
            <v>149262</v>
          </cell>
        </row>
        <row r="5050">
          <cell r="A5050" t="str">
            <v>386385</v>
          </cell>
          <cell r="C5050" t="str">
            <v>KOMPLETNÍ KONSTRUKCE JÍMEK ZE ŽELEZOBETONU C30/37 VČETNĚ VÝZTUŽE</v>
          </cell>
          <cell r="D5050" t="str">
            <v>M3</v>
          </cell>
          <cell r="E5050">
            <v>12000</v>
          </cell>
          <cell r="F505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5050">
            <v>149311</v>
          </cell>
        </row>
        <row r="5051">
          <cell r="A5051" t="str">
            <v>38694</v>
          </cell>
          <cell r="C5051" t="str">
            <v>ODLUČOVAČ BENZINU A OLEJŮ (LAPOL)</v>
          </cell>
          <cell r="D5051" t="str">
            <v>KUS</v>
          </cell>
          <cell r="E5051">
            <v>355200</v>
          </cell>
          <cell r="F5051" t="str">
            <v>Položka zahrnuje veškerý materiál, výrobky a polotovary, včetně mimostaveništní a vnitrostaveništní dopravy (rovněž přesuny), včetně naložení a složení, případně s uložením.</v>
          </cell>
          <cell r="G5051">
            <v>149364</v>
          </cell>
        </row>
        <row r="5052">
          <cell r="A5052" t="str">
            <v>38813A</v>
          </cell>
          <cell r="C5052" t="str">
            <v>KABELOVOD ZE STANDARDNÍHO POTRUBÍ DN DO 80MM</v>
          </cell>
          <cell r="D5052" t="str">
            <v>M</v>
          </cell>
          <cell r="E5052">
            <v>0</v>
          </cell>
          <cell r="F5052" t="str">
            <v>Položka zahrnuje veškerý materiál, výrobky a polotovary, včetně mimostaveništní a vnitrostaveništní dopravy (rovněž přesuny), včetně naložení a složení, případně s uložením.</v>
          </cell>
          <cell r="G5052">
            <v>149395</v>
          </cell>
        </row>
        <row r="5053">
          <cell r="A5053" t="str">
            <v>38813B</v>
          </cell>
          <cell r="C5053" t="str">
            <v>KABELOVOD Z VYSOKOPEVNOSTNÍHO POTRUBÍ DN DO 80MM</v>
          </cell>
          <cell r="D5053" t="str">
            <v>M</v>
          </cell>
          <cell r="E5053">
            <v>0</v>
          </cell>
          <cell r="F5053" t="str">
            <v>Položka zahrnuje veškerý materiál, výrobky a polotovary, včetně mimostaveništní a vnitrostaveništní dopravy (rovněž přesuny), včetně naložení a složení, případně s uložením.</v>
          </cell>
          <cell r="G5053">
            <v>149415</v>
          </cell>
        </row>
        <row r="5054">
          <cell r="A5054" t="str">
            <v>38814A</v>
          </cell>
          <cell r="C5054" t="str">
            <v>KABELOVOD ZE STANDARDNÍHO POTRUBÍ DN DO 100MM</v>
          </cell>
          <cell r="D5054" t="str">
            <v>M</v>
          </cell>
          <cell r="E5054">
            <v>0</v>
          </cell>
          <cell r="F5054" t="str">
            <v>Položka zahrnuje veškerý materiál, výrobky a polotovary, včetně mimostaveništní a vnitrostaveništní dopravy (rovněž přesuny), včetně naložení a složení, případně s uložením.</v>
          </cell>
          <cell r="G5054">
            <v>149439</v>
          </cell>
        </row>
        <row r="5055">
          <cell r="A5055" t="str">
            <v>38814B</v>
          </cell>
          <cell r="C5055" t="str">
            <v>KABELOVOD Z VYSOKOPEVNOSTNÍHO POTRUBÍ DN DO 100MM</v>
          </cell>
          <cell r="D5055" t="str">
            <v>M</v>
          </cell>
          <cell r="E5055">
            <v>0</v>
          </cell>
          <cell r="F5055" t="str">
            <v>Položka zahrnuje veškerý materiál, výrobky a polotovary, včetně mimostaveništní a vnitrostaveništní dopravy (rovněž přesuny), včetně naložení a složení, případně s uložením.</v>
          </cell>
          <cell r="G5055">
            <v>149459</v>
          </cell>
        </row>
        <row r="5056">
          <cell r="A5056" t="str">
            <v>38816A</v>
          </cell>
          <cell r="C5056" t="str">
            <v>KABELOVOD ZE STANDARDNÍHO POTRUBÍ DN DO 160MM</v>
          </cell>
          <cell r="D5056" t="str">
            <v>M</v>
          </cell>
          <cell r="E5056">
            <v>0</v>
          </cell>
          <cell r="F5056" t="str">
            <v>Položka zahrnuje veškerý materiál, výrobky a polotovary, včetně mimostaveništní a vnitrostaveništní dopravy (rovněž přesuny), včetně naložení a složení, případně s uložením.</v>
          </cell>
          <cell r="G5056">
            <v>149483</v>
          </cell>
        </row>
        <row r="5057">
          <cell r="A5057" t="str">
            <v>38816B</v>
          </cell>
          <cell r="C5057" t="str">
            <v>KABELOVOD Z VYSOKOPEVNOSTNÍHO POTRUBÍ DN DO 160MM</v>
          </cell>
          <cell r="D5057" t="str">
            <v>M</v>
          </cell>
          <cell r="E5057">
            <v>0</v>
          </cell>
          <cell r="F5057" t="str">
            <v>Položka zahrnuje veškerý materiál, výrobky a polotovary, včetně mimostaveništní a vnitrostaveništní dopravy (rovněž přesuny), včetně naložení a složení, případně s uložením.</v>
          </cell>
          <cell r="G5057">
            <v>149503</v>
          </cell>
        </row>
        <row r="5058">
          <cell r="A5058" t="str">
            <v>38811A</v>
          </cell>
          <cell r="C5058" t="str">
            <v>KABELOVOD ZE STANDARDNÍHO POTRUBÍ DN DO 43MM</v>
          </cell>
          <cell r="D5058" t="str">
            <v>M</v>
          </cell>
          <cell r="E5058">
            <v>0</v>
          </cell>
          <cell r="F5058" t="str">
            <v>Položka zahrnuje veškerý materiál, výrobky a polotovary, včetně mimostaveništní a vnitrostaveništní dopravy (rovněž přesuny), včetně naložení a složení, případně s uložením.</v>
          </cell>
          <cell r="G5058">
            <v>149528</v>
          </cell>
        </row>
        <row r="5059">
          <cell r="A5059" t="str">
            <v>38811B</v>
          </cell>
          <cell r="C5059" t="str">
            <v>KABELOVOD Z VYSOKOPEVNOSTNÍHO POTRUBÍ DN DO 43MM</v>
          </cell>
          <cell r="D5059" t="str">
            <v>M</v>
          </cell>
          <cell r="E5059">
            <v>0</v>
          </cell>
          <cell r="F5059" t="str">
            <v>Položka zahrnuje veškerý materiál, výrobky a polotovary, včetně mimostaveništní a vnitrostaveništní dopravy (rovněž přesuny), včetně naložení a složení, případně s uložením.</v>
          </cell>
          <cell r="G5059">
            <v>149548</v>
          </cell>
        </row>
        <row r="5060">
          <cell r="A5060" t="str">
            <v>38812A</v>
          </cell>
          <cell r="C5060" t="str">
            <v>KABELOVOD ZE STANDARDNÍHO POTRUBÍ DN DO 60MM</v>
          </cell>
          <cell r="D5060" t="str">
            <v>M</v>
          </cell>
          <cell r="E5060">
            <v>0</v>
          </cell>
          <cell r="F5060" t="str">
            <v>Položka zahrnuje veškerý materiál, výrobky a polotovary, včetně mimostaveništní a vnitrostaveništní dopravy (rovněž přesuny), včetně naložení a složení, případně s uložením.</v>
          </cell>
          <cell r="G5060">
            <v>149572</v>
          </cell>
        </row>
        <row r="5061">
          <cell r="A5061" t="str">
            <v>38812B</v>
          </cell>
          <cell r="C5061" t="str">
            <v>KABELOVOD Z VYSOKOPEVNOSTNÍHO POTRUBÍ DN DO 60MM</v>
          </cell>
          <cell r="D5061" t="str">
            <v>M</v>
          </cell>
          <cell r="E5061">
            <v>0</v>
          </cell>
          <cell r="F5061" t="str">
            <v>Položka zahrnuje veškerý materiál, výrobky a polotovary, včetně mimostaveništní a vnitrostaveništní dopravy (rovněž přesuny), včetně naložení a složení, případně s uložením.</v>
          </cell>
          <cell r="G5061">
            <v>149592</v>
          </cell>
        </row>
        <row r="5062">
          <cell r="A5062" t="str">
            <v>38815A</v>
          </cell>
          <cell r="C5062" t="str">
            <v>KABELOVOD ZE STANDARDNÍHO POTRUBÍ DN DO 120MM</v>
          </cell>
          <cell r="D5062" t="str">
            <v>M</v>
          </cell>
          <cell r="E5062">
            <v>0</v>
          </cell>
          <cell r="F5062" t="str">
            <v>Položka zahrnuje veškerý materiál, výrobky a polotovary, včetně mimostaveništní a vnitrostaveništní dopravy (rovněž přesuny), včetně naložení a složení, případně s uložením.</v>
          </cell>
          <cell r="G5062">
            <v>149616</v>
          </cell>
        </row>
        <row r="5063">
          <cell r="A5063" t="str">
            <v>38815B</v>
          </cell>
          <cell r="C5063" t="str">
            <v>KABELOVOD Z VYSOKOPEVNOSTNÍHO POTRUBÍ DN DO 120MM</v>
          </cell>
          <cell r="D5063" t="str">
            <v>M</v>
          </cell>
          <cell r="E5063">
            <v>0</v>
          </cell>
          <cell r="F5063" t="str">
            <v>Položka zahrnuje veškerý materiál, výrobky a polotovary, včetně mimostaveništní a vnitrostaveništní dopravy (rovněž přesuny), včetně naložení a složení, případně s uložením.</v>
          </cell>
          <cell r="G5063">
            <v>149636</v>
          </cell>
        </row>
        <row r="5064">
          <cell r="A5064" t="str">
            <v>38821A</v>
          </cell>
          <cell r="C5064" t="str">
            <v>KABELOVOD Z MULTIKANÁLŮ DVOUOTVOROVÝCH STANDARDNÍCH</v>
          </cell>
          <cell r="D5064" t="str">
            <v>M</v>
          </cell>
          <cell r="E5064">
            <v>0</v>
          </cell>
          <cell r="F5064" t="str">
            <v>Položka zahrnuje veškerý materiál, výrobky a polotovary, včetně mimostaveništní a vnitrostaveništní dopravy (rovněž přesuny), včetně naložení a složení, případně s uložením.</v>
          </cell>
          <cell r="G5064">
            <v>149663</v>
          </cell>
        </row>
        <row r="5065">
          <cell r="A5065" t="str">
            <v>38821B</v>
          </cell>
          <cell r="C5065" t="str">
            <v>KABELOVOD Z MULTIKANÁLŮ DVOUOTVOROVÝCH PROTIPOŽÁRNÍCH</v>
          </cell>
          <cell r="D5065" t="str">
            <v>M</v>
          </cell>
          <cell r="E5065">
            <v>0</v>
          </cell>
          <cell r="F5065" t="str">
            <v>Položka zahrnuje veškerý materiál, výrobky a polotovary, včetně mimostaveništní a vnitrostaveništní dopravy (rovněž přesuny), včetně naložení a složení, případně s uložením.</v>
          </cell>
          <cell r="G5065">
            <v>149683</v>
          </cell>
        </row>
        <row r="5066">
          <cell r="A5066" t="str">
            <v>38821C</v>
          </cell>
          <cell r="C5066" t="str">
            <v>KABELOVOD Z MULTIKANÁLŮ DVOUOTVOROVÝCH VODOTĚSNÝCH</v>
          </cell>
          <cell r="D5066" t="str">
            <v>M</v>
          </cell>
          <cell r="E5066">
            <v>0</v>
          </cell>
          <cell r="F5066" t="str">
            <v>Položka zahrnuje veškerý materiál, výrobky a polotovary, včetně mimostaveništní a vnitrostaveništní dopravy (rovněž přesuny), včetně naložení a složení, případně s uložením.</v>
          </cell>
          <cell r="G5066">
            <v>149703</v>
          </cell>
        </row>
        <row r="5067">
          <cell r="A5067" t="str">
            <v>38821D</v>
          </cell>
          <cell r="C5067" t="str">
            <v>KABELOVOD Z MULTIKANÁLŮ DVOUOTVOROVÝCH- SPECIÁLNÍ PRVEK</v>
          </cell>
          <cell r="D5067" t="str">
            <v>M</v>
          </cell>
          <cell r="E5067">
            <v>0</v>
          </cell>
          <cell r="F5067" t="str">
            <v>Položka zahrnuje veškerý materiál, výrobky a polotovary, včetně mimostaveništní a vnitrostaveništní dopravy (rovněž přesuny), včetně naložení a složení, případně s uložením.</v>
          </cell>
          <cell r="G5067">
            <v>149723</v>
          </cell>
        </row>
        <row r="5068">
          <cell r="A5068" t="str">
            <v>38822A</v>
          </cell>
          <cell r="C5068" t="str">
            <v>KABELOVOD Z MULTIKANÁLŮ ČTYŘOTVOROVÝCH STANDARDNÍCH</v>
          </cell>
          <cell r="D5068" t="str">
            <v>M</v>
          </cell>
          <cell r="E5068">
            <v>0</v>
          </cell>
          <cell r="F5068" t="str">
            <v>Položka zahrnuje veškerý materiál, výrobky a polotovary, včetně mimostaveništní a vnitrostaveništní dopravy (rovněž přesuny), včetně naložení a složení, případně s uložením.</v>
          </cell>
          <cell r="G5068">
            <v>149747</v>
          </cell>
        </row>
        <row r="5069">
          <cell r="A5069" t="str">
            <v>38822B</v>
          </cell>
          <cell r="C5069" t="str">
            <v>KABELOVOD Z MULTIKANÁLŮ DVOUOTVOROVÝCH PROTIPOŽÁRNÍCH</v>
          </cell>
          <cell r="D5069" t="str">
            <v>M</v>
          </cell>
          <cell r="E5069">
            <v>0</v>
          </cell>
          <cell r="F5069" t="str">
            <v>Položka zahrnuje veškerý materiál, výrobky a polotovary, včetně mimostaveništní a vnitrostaveništní dopravy (rovněž přesuny), včetně naložení a složení, případně s uložením.</v>
          </cell>
          <cell r="G5069">
            <v>149767</v>
          </cell>
        </row>
        <row r="5070">
          <cell r="A5070" t="str">
            <v>38822C</v>
          </cell>
          <cell r="C5070" t="str">
            <v>KABELOVOD Z MULTIKANÁLŮ DVOUOTVOROVÝCH VODOTĚSNÝCH</v>
          </cell>
          <cell r="D5070" t="str">
            <v>M</v>
          </cell>
          <cell r="E5070">
            <v>0</v>
          </cell>
          <cell r="F5070" t="str">
            <v>Položka zahrnuje veškerý materiál, výrobky a polotovary, včetně mimostaveništní a vnitrostaveništní dopravy (rovněž přesuny), včetně naložení a složení, případně s uložením.</v>
          </cell>
          <cell r="G5070">
            <v>149787</v>
          </cell>
        </row>
        <row r="5071">
          <cell r="A5071" t="str">
            <v>38822D</v>
          </cell>
          <cell r="C5071" t="str">
            <v>KABELOVOD Z MULTIKANÁLŮ ČTYŘOTVOROVÝCH - SPECIÁLNÍ PRVEK</v>
          </cell>
          <cell r="D5071" t="str">
            <v>M</v>
          </cell>
          <cell r="E5071">
            <v>0</v>
          </cell>
          <cell r="F5071" t="str">
            <v>Položka zahrnuje veškerý materiál, výrobky a polotovary, včetně mimostaveništní a vnitrostaveništní dopravy (rovněž přesuny), včetně naložení a složení, případně s uložením.</v>
          </cell>
          <cell r="G5071">
            <v>149807</v>
          </cell>
        </row>
        <row r="5072">
          <cell r="A5072" t="str">
            <v>38823A</v>
          </cell>
          <cell r="C5072" t="str">
            <v>KABELOVOD Z MULTIKANÁLŮ ŠESTIOTVOROVÝCH STANDARDNÍCH</v>
          </cell>
          <cell r="D5072" t="str">
            <v>M</v>
          </cell>
          <cell r="E5072">
            <v>0</v>
          </cell>
          <cell r="F5072" t="str">
            <v>Položka zahrnuje veškerý materiál, výrobky a polotovary, včetně mimostaveništní a vnitrostaveništní dopravy (rovněž přesuny), včetně naložení a složení, případně s uložením.</v>
          </cell>
          <cell r="G5072">
            <v>149831</v>
          </cell>
        </row>
        <row r="5073">
          <cell r="A5073" t="str">
            <v>38823B</v>
          </cell>
          <cell r="C5073" t="str">
            <v>KABELOVOD Z MULTIKANÁLŮ ŠESTIOTVOROVÝCH PROTIPOŽÁRNÍCH</v>
          </cell>
          <cell r="D5073" t="str">
            <v>M</v>
          </cell>
          <cell r="E5073">
            <v>0</v>
          </cell>
          <cell r="F5073" t="str">
            <v>Položka zahrnuje veškerý materiál, výrobky a polotovary, včetně mimostaveništní a vnitrostaveništní dopravy (rovněž přesuny), včetně naložení a složení, případně s uložením.</v>
          </cell>
          <cell r="G5073">
            <v>149851</v>
          </cell>
        </row>
        <row r="5074">
          <cell r="A5074" t="str">
            <v>38823C</v>
          </cell>
          <cell r="C5074" t="str">
            <v>KABELOVOD Z MULTIKANÁLŮ ŠESTIOTVOROVÝCH VODOTĚSNÝCH</v>
          </cell>
          <cell r="D5074" t="str">
            <v>M</v>
          </cell>
          <cell r="E5074">
            <v>0</v>
          </cell>
          <cell r="F5074" t="str">
            <v>Položka zahrnuje veškerý materiál, výrobky a polotovary, včetně mimostaveništní a vnitrostaveništní dopravy (rovněž přesuny), včetně naložení a složení, případně s uložením.</v>
          </cell>
          <cell r="G5074">
            <v>149871</v>
          </cell>
        </row>
        <row r="5075">
          <cell r="A5075" t="str">
            <v>38823D</v>
          </cell>
          <cell r="C5075" t="str">
            <v>KABELOVOD Z MULTIKANÁLŮ ŠESTIOTVOROVÝCH - SPECIÁLNÍ PRVEK</v>
          </cell>
          <cell r="D5075" t="str">
            <v>M</v>
          </cell>
          <cell r="E5075">
            <v>0</v>
          </cell>
          <cell r="F5075" t="str">
            <v>Položka zahrnuje veškerý materiál, výrobky a polotovary, včetně mimostaveništní a vnitrostaveništní dopravy (rovněž přesuny), včetně naložení a složení, případně s uložením.</v>
          </cell>
          <cell r="G5075">
            <v>149891</v>
          </cell>
        </row>
        <row r="5076">
          <cell r="A5076" t="str">
            <v>38824A</v>
          </cell>
          <cell r="C5076" t="str">
            <v>KABELOVOD Z MULTIKANÁLŮ DEVÍTIOTVOROVÝCH STANDARDNÍCH</v>
          </cell>
          <cell r="D5076" t="str">
            <v>M</v>
          </cell>
          <cell r="E5076">
            <v>0</v>
          </cell>
          <cell r="F5076" t="str">
            <v>Položka zahrnuje veškerý materiál, výrobky a polotovary, včetně mimostaveništní a vnitrostaveništní dopravy (rovněž přesuny), včetně naložení a složení, případně s uložením.</v>
          </cell>
          <cell r="G5076">
            <v>149915</v>
          </cell>
        </row>
        <row r="5077">
          <cell r="A5077" t="str">
            <v>38824B</v>
          </cell>
          <cell r="C5077" t="str">
            <v>KABELOVOD Z MULTIKANÁLŮ DEVÍTIOTVOROVÝCH PROTIPOŽÁRNÍCH</v>
          </cell>
          <cell r="D5077" t="str">
            <v>M</v>
          </cell>
          <cell r="E5077">
            <v>0</v>
          </cell>
          <cell r="F5077" t="str">
            <v>Položka zahrnuje veškerý materiál, výrobky a polotovary, včetně mimostaveništní a vnitrostaveništní dopravy (rovněž přesuny), včetně naložení a složení, případně s uložením.</v>
          </cell>
          <cell r="G5077">
            <v>149935</v>
          </cell>
        </row>
        <row r="5078">
          <cell r="A5078" t="str">
            <v>38824C</v>
          </cell>
          <cell r="C5078" t="str">
            <v>KABELOVOD Z MULTIKANÁLŮ DEVÍTIOTVOROVÝCH VODOTĚSNÝCH</v>
          </cell>
          <cell r="D5078" t="str">
            <v>M</v>
          </cell>
          <cell r="E5078">
            <v>0</v>
          </cell>
          <cell r="F5078" t="str">
            <v>Položka zahrnuje veškerý materiál, výrobky a polotovary, včetně mimostaveništní a vnitrostaveništní dopravy (rovněž přesuny), včetně naložení a složení, případně s uložením.</v>
          </cell>
          <cell r="G5078">
            <v>149955</v>
          </cell>
        </row>
        <row r="5079">
          <cell r="A5079" t="str">
            <v>38824D</v>
          </cell>
          <cell r="C5079" t="str">
            <v>KABELOVOD Z MULTIKANÁLŮ DEVÍTIOTVOROVÝCH - SPECIÁLNÍ PRVEK</v>
          </cell>
          <cell r="D5079" t="str">
            <v>M</v>
          </cell>
          <cell r="E5079">
            <v>0</v>
          </cell>
          <cell r="F5079" t="str">
            <v>Položka zahrnuje veškerý materiál, výrobky a polotovary, včetně mimostaveništní a vnitrostaveništní dopravy (rovněž přesuny), včetně naložení a složení, případně s uložením.</v>
          </cell>
          <cell r="G5079">
            <v>149975</v>
          </cell>
        </row>
        <row r="5080">
          <cell r="A5080" t="str">
            <v>38912</v>
          </cell>
          <cell r="C5080" t="str">
            <v>MOSTNÍ RÁMOVÉ KONSTRUKCE Z DÍLCŮ ŽELEZOBETONOVÝCH</v>
          </cell>
          <cell r="D5080" t="str">
            <v>M3</v>
          </cell>
          <cell r="E5080">
            <v>17100</v>
          </cell>
          <cell r="F508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80">
            <v>150032</v>
          </cell>
        </row>
        <row r="5081">
          <cell r="A5081" t="str">
            <v>389123</v>
          </cell>
          <cell r="C5081" t="str">
            <v>MOSTNÍ RÁMOVÉ KONSTR Z DÍLCŮ ŽELEZOBET DO C16/20</v>
          </cell>
          <cell r="D5081" t="str">
            <v>M3</v>
          </cell>
          <cell r="E5081">
            <v>16000</v>
          </cell>
          <cell r="F508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81">
            <v>150063</v>
          </cell>
        </row>
        <row r="5082">
          <cell r="A5082" t="str">
            <v>389124</v>
          </cell>
          <cell r="C5082" t="str">
            <v>MOSTNÍ RÁMOVÉ KONSTR Z DÍLCŮ ŽELEZOBET DO C25/30</v>
          </cell>
          <cell r="D5082" t="str">
            <v>M3</v>
          </cell>
          <cell r="E5082">
            <v>16600</v>
          </cell>
          <cell r="F508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82">
            <v>150094</v>
          </cell>
        </row>
        <row r="5083">
          <cell r="A5083" t="str">
            <v>389125</v>
          </cell>
          <cell r="C5083" t="str">
            <v>MOSTNÍ RÁMOVÉ KONSTR Z DÍLCŮ ŽELEZOBET DO C30/37</v>
          </cell>
          <cell r="D5083" t="str">
            <v>M3</v>
          </cell>
          <cell r="E5083">
            <v>17100</v>
          </cell>
          <cell r="F508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83">
            <v>150125</v>
          </cell>
        </row>
        <row r="5084">
          <cell r="A5084" t="str">
            <v>389126</v>
          </cell>
          <cell r="C5084" t="str">
            <v>MOSTNÍ RÁMOVÉ KONSTR Z DÍLCŮ ŽELEZOBET DO C40/50</v>
          </cell>
          <cell r="D5084" t="str">
            <v>M3</v>
          </cell>
          <cell r="E5084">
            <v>20600</v>
          </cell>
          <cell r="F508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084">
            <v>150156</v>
          </cell>
        </row>
        <row r="5085">
          <cell r="A5085" t="str">
            <v>38932</v>
          </cell>
          <cell r="C5085" t="str">
            <v>MOSTNÍ RÁMOVÉ KONSTR ZE ŽELEZOBETONU</v>
          </cell>
          <cell r="D5085" t="str">
            <v>M3</v>
          </cell>
          <cell r="E5085">
            <v>11500</v>
          </cell>
          <cell r="F508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85">
            <v>150191</v>
          </cell>
        </row>
        <row r="5086">
          <cell r="A5086" t="str">
            <v>389323</v>
          </cell>
          <cell r="C5086" t="str">
            <v>MOSTNÍ RÁMOVÉ KONSTR ZE ŽELEZOBETONU DO C16/20</v>
          </cell>
          <cell r="D5086" t="str">
            <v>M3</v>
          </cell>
          <cell r="E5086">
            <v>11100</v>
          </cell>
          <cell r="F508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86">
            <v>150227</v>
          </cell>
        </row>
        <row r="5087">
          <cell r="A5087" t="str">
            <v>389324</v>
          </cell>
          <cell r="C5087" t="str">
            <v>MOSTNÍ RÁMOVÉ KONSTR ZE ŽELEZOBETONU DO C25/30</v>
          </cell>
          <cell r="D5087" t="str">
            <v>M3</v>
          </cell>
          <cell r="E5087">
            <v>11300</v>
          </cell>
          <cell r="F508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87">
            <v>150263</v>
          </cell>
        </row>
        <row r="5088">
          <cell r="A5088" t="str">
            <v>389325</v>
          </cell>
          <cell r="C5088" t="str">
            <v>MOSTNÍ RÁMOVÉ KONSTRUKCE ZE ŽELEZOBETONU C30/37</v>
          </cell>
          <cell r="D5088" t="str">
            <v>M3</v>
          </cell>
          <cell r="E5088">
            <v>11500</v>
          </cell>
          <cell r="F508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88">
            <v>150299</v>
          </cell>
        </row>
        <row r="5089">
          <cell r="A5089" t="str">
            <v>389326</v>
          </cell>
          <cell r="C5089" t="str">
            <v>MOSTNÍ RÁMOVÉ KONSTR ZE ŽELEZOBETONU DO C40/50</v>
          </cell>
          <cell r="D5089" t="str">
            <v>M3</v>
          </cell>
          <cell r="E5089">
            <v>11800</v>
          </cell>
          <cell r="F508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89">
            <v>150335</v>
          </cell>
        </row>
        <row r="5090">
          <cell r="A5090" t="str">
            <v>38936</v>
          </cell>
          <cell r="C5090" t="str">
            <v>VÝZTUŽ MOSTNÍ RÁMOVÉ KONSTR ŽELBET Z OCELI</v>
          </cell>
          <cell r="D5090" t="str">
            <v>T</v>
          </cell>
          <cell r="E5090">
            <v>37700</v>
          </cell>
          <cell r="F509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90">
            <v>150375</v>
          </cell>
        </row>
        <row r="5091">
          <cell r="A5091" t="str">
            <v>389364</v>
          </cell>
          <cell r="C5091" t="str">
            <v>VÝZTUŽ MOSTNÍ RÁMOVÉ KONSTR ŽELBET Z OCELI 10425, B420B</v>
          </cell>
          <cell r="D5091" t="str">
            <v>T</v>
          </cell>
          <cell r="E5091">
            <v>32600</v>
          </cell>
          <cell r="F509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91">
            <v>150408</v>
          </cell>
        </row>
        <row r="5092">
          <cell r="A5092" t="str">
            <v>389365</v>
          </cell>
          <cell r="C5092" t="str">
            <v>VÝZTUŽ MOSTNÍ RÁMOVÉ KONSTRUKCE Z OCELI 10505, B500B</v>
          </cell>
          <cell r="D5092" t="str">
            <v>T</v>
          </cell>
          <cell r="E5092">
            <v>32600</v>
          </cell>
          <cell r="F509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92">
            <v>150441</v>
          </cell>
        </row>
        <row r="5093">
          <cell r="A5093" t="str">
            <v>389366</v>
          </cell>
          <cell r="C5093" t="str">
            <v>VÝZTUŽ MOSTNÍ RÁMOVÉ KONSTR ŽELBET Z KARI SÍTÍ</v>
          </cell>
          <cell r="D5093" t="str">
            <v>T</v>
          </cell>
          <cell r="E5093">
            <v>35100</v>
          </cell>
          <cell r="F509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93">
            <v>150474</v>
          </cell>
        </row>
        <row r="5094">
          <cell r="A5094" t="str">
            <v>389367</v>
          </cell>
          <cell r="C5094" t="str">
            <v>VÝZTUŽ MOSTNÍ RÁMOVÉ KONSTR ŽELBET TUHÁ</v>
          </cell>
          <cell r="D5094" t="str">
            <v>T</v>
          </cell>
          <cell r="E5094">
            <v>36500</v>
          </cell>
          <cell r="F509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94">
            <v>150507</v>
          </cell>
        </row>
        <row r="5095">
          <cell r="A5095" t="str">
            <v>389368</v>
          </cell>
          <cell r="C5095" t="str">
            <v>VÝZTUŽ MOSTNÍ RÁMOVÉ KONSTR ŽELBET ZE SVAŘ SÍTÍ</v>
          </cell>
          <cell r="D5095" t="str">
            <v>T</v>
          </cell>
          <cell r="E5095">
            <v>35100</v>
          </cell>
          <cell r="F509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095">
            <v>150540</v>
          </cell>
        </row>
        <row r="5096">
          <cell r="A5096" t="str">
            <v>38938</v>
          </cell>
          <cell r="C5096" t="str">
            <v>MOSTNÍ RÁM KONSTR ZE ŽELBET VČET VÝZTUŽE</v>
          </cell>
          <cell r="D5096" t="str">
            <v>M3</v>
          </cell>
          <cell r="E5096">
            <v>17400</v>
          </cell>
          <cell r="F509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5096">
            <v>150577</v>
          </cell>
        </row>
        <row r="5097">
          <cell r="A5097" t="str">
            <v>389383</v>
          </cell>
          <cell r="C5097" t="str">
            <v>MOSTNÍ RÁM KONSTR ZE ŽELBET DO C16/20VČET VÝZTUŽE</v>
          </cell>
          <cell r="D5097" t="str">
            <v>M3</v>
          </cell>
          <cell r="E5097">
            <v>17100</v>
          </cell>
          <cell r="F509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5097">
            <v>150626</v>
          </cell>
        </row>
        <row r="5098">
          <cell r="A5098" t="str">
            <v>389384</v>
          </cell>
          <cell r="C5098" t="str">
            <v>MOSTNÍ RÁM KONSTR ZE ŽELBET DO C25/30VČET VÝZTUŽE</v>
          </cell>
          <cell r="D5098" t="str">
            <v>M3</v>
          </cell>
          <cell r="E5098">
            <v>17300</v>
          </cell>
          <cell r="F509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v>
          </cell>
          <cell r="G5098">
            <v>150675</v>
          </cell>
        </row>
        <row r="5099">
          <cell r="A5099" t="str">
            <v>389385</v>
          </cell>
          <cell r="C5099" t="str">
            <v>MOSTNÍ RÁMOVÉ KONSTRUKCE ZE ŽELEZOBETONU C30/37 VČETNĚ VÝZTUŽE</v>
          </cell>
          <cell r="D5099" t="str">
            <v>M3</v>
          </cell>
          <cell r="E5099">
            <v>17400</v>
          </cell>
          <cell r="F509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099">
            <v>150724</v>
          </cell>
        </row>
        <row r="5100">
          <cell r="A5100" t="str">
            <v>389386</v>
          </cell>
          <cell r="C5100" t="str">
            <v>MOSTNÍ RÁM KONSTR ZE ŽELBET DO C40/50VČET VÝZTUŽE</v>
          </cell>
          <cell r="D5100" t="str">
            <v>M3</v>
          </cell>
          <cell r="E5100">
            <v>17700</v>
          </cell>
          <cell r="F510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00">
            <v>150760</v>
          </cell>
        </row>
        <row r="5101">
          <cell r="A5101" t="str">
            <v>41112</v>
          </cell>
          <cell r="C5101" t="str">
            <v>STROPY Z DÍLCŮ ŽELEZOBET</v>
          </cell>
          <cell r="D5101" t="str">
            <v>M3</v>
          </cell>
          <cell r="E5101">
            <v>13900</v>
          </cell>
          <cell r="F510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1">
            <v>150812</v>
          </cell>
        </row>
        <row r="5102">
          <cell r="A5102" t="str">
            <v>411123</v>
          </cell>
          <cell r="C5102" t="str">
            <v>STROPY Z DÍLCŮ ŽELEZOBET DO C16/20</v>
          </cell>
          <cell r="D5102" t="str">
            <v>M3</v>
          </cell>
          <cell r="E5102">
            <v>14100</v>
          </cell>
          <cell r="F510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2">
            <v>150843</v>
          </cell>
        </row>
        <row r="5103">
          <cell r="A5103" t="str">
            <v>411124</v>
          </cell>
          <cell r="C5103" t="str">
            <v>STROPY Z DÍLCŮ ŽELEZOBET DO C25/30</v>
          </cell>
          <cell r="D5103" t="str">
            <v>M3</v>
          </cell>
          <cell r="E5103">
            <v>14400</v>
          </cell>
          <cell r="F510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3">
            <v>150874</v>
          </cell>
        </row>
        <row r="5104">
          <cell r="A5104" t="str">
            <v>411125</v>
          </cell>
          <cell r="C5104" t="str">
            <v>STROPY Z DÍLCŮ ŽELEZOBET DO C30/37</v>
          </cell>
          <cell r="D5104" t="str">
            <v>M3</v>
          </cell>
          <cell r="E5104">
            <v>15100</v>
          </cell>
          <cell r="F510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4">
            <v>150905</v>
          </cell>
        </row>
        <row r="5105">
          <cell r="A5105" t="str">
            <v>411126</v>
          </cell>
          <cell r="C5105" t="str">
            <v>STROPY Z DÍLCŮ ŽELEZOBET DO C40/50</v>
          </cell>
          <cell r="D5105" t="str">
            <v>M3</v>
          </cell>
          <cell r="E5105">
            <v>15800</v>
          </cell>
          <cell r="F510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5">
            <v>150936</v>
          </cell>
        </row>
        <row r="5106">
          <cell r="A5106" t="str">
            <v>41112A</v>
          </cell>
          <cell r="C5106" t="str">
            <v>STROPY Z DÍLCŮ ŽELEZOBET DO C20/25</v>
          </cell>
          <cell r="D5106" t="str">
            <v>M3</v>
          </cell>
          <cell r="E5106">
            <v>14300</v>
          </cell>
          <cell r="F510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6">
            <v>150967</v>
          </cell>
        </row>
        <row r="5107">
          <cell r="A5107" t="str">
            <v>41113</v>
          </cell>
          <cell r="C5107" t="str">
            <v>STROPY Z DÍLCŮ PŘEDPJ</v>
          </cell>
          <cell r="D5107" t="str">
            <v>M3</v>
          </cell>
          <cell r="E5107">
            <v>18600</v>
          </cell>
          <cell r="F510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7">
            <v>151002</v>
          </cell>
        </row>
        <row r="5108">
          <cell r="A5108" t="str">
            <v>411134</v>
          </cell>
          <cell r="C5108" t="str">
            <v>STROPY Z DÍLCŮ PŘEDPJ DO C25/30</v>
          </cell>
          <cell r="D5108" t="str">
            <v>M3</v>
          </cell>
          <cell r="E5108">
            <v>14300</v>
          </cell>
          <cell r="F510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8">
            <v>151033</v>
          </cell>
        </row>
        <row r="5109">
          <cell r="A5109" t="str">
            <v>411135</v>
          </cell>
          <cell r="C5109" t="str">
            <v>STROPY Z DÍLCŮ PŘEDPJ DO C30/37</v>
          </cell>
          <cell r="D5109" t="str">
            <v>M3</v>
          </cell>
          <cell r="E5109">
            <v>14900</v>
          </cell>
          <cell r="F510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09">
            <v>151064</v>
          </cell>
        </row>
        <row r="5110">
          <cell r="A5110" t="str">
            <v>411136</v>
          </cell>
          <cell r="C5110" t="str">
            <v>STROPY Z DÍLCŮ PŘEDPJ DO C40/50</v>
          </cell>
          <cell r="D5110" t="str">
            <v>M3</v>
          </cell>
          <cell r="E5110">
            <v>15400</v>
          </cell>
          <cell r="F511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10">
            <v>151095</v>
          </cell>
        </row>
        <row r="5111">
          <cell r="A5111" t="str">
            <v>41117</v>
          </cell>
          <cell r="C5111" t="str">
            <v>STROPY Z DÍLCŮ KOVOVÝCH</v>
          </cell>
          <cell r="D5111" t="str">
            <v>T</v>
          </cell>
          <cell r="E5111">
            <v>92900</v>
          </cell>
          <cell r="F511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11">
            <v>151130</v>
          </cell>
        </row>
        <row r="5112">
          <cell r="A5112" t="str">
            <v>411175</v>
          </cell>
          <cell r="C5112" t="str">
            <v>STROPY Z DÍLCŮ Z NEREZ OCELI</v>
          </cell>
          <cell r="D5112" t="str">
            <v>T</v>
          </cell>
          <cell r="E5112">
            <v>652000</v>
          </cell>
          <cell r="F511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12">
            <v>151165</v>
          </cell>
        </row>
        <row r="5113">
          <cell r="A5113" t="str">
            <v>41117A</v>
          </cell>
          <cell r="C5113" t="str">
            <v>STROPY Z DÍLCŮ Z OCELI S 235</v>
          </cell>
          <cell r="D5113" t="str">
            <v>T</v>
          </cell>
          <cell r="E5113">
            <v>92900</v>
          </cell>
          <cell r="F511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13">
            <v>151200</v>
          </cell>
        </row>
        <row r="5114">
          <cell r="A5114" t="str">
            <v>41117B</v>
          </cell>
          <cell r="C5114" t="str">
            <v>STROPY Z DÍLCŮ Z OCELI S 355</v>
          </cell>
          <cell r="D5114" t="str">
            <v>T</v>
          </cell>
          <cell r="E5114">
            <v>107900</v>
          </cell>
          <cell r="F511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14">
            <v>151235</v>
          </cell>
        </row>
        <row r="5115">
          <cell r="A5115" t="str">
            <v>41117C</v>
          </cell>
          <cell r="C5115" t="str">
            <v>STROPY Z DÍLCŮ Z OCELI S 460</v>
          </cell>
          <cell r="D5115" t="str">
            <v>T</v>
          </cell>
          <cell r="E5115">
            <v>107900</v>
          </cell>
          <cell r="F511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15">
            <v>151270</v>
          </cell>
        </row>
        <row r="5116">
          <cell r="A5116" t="str">
            <v>41131</v>
          </cell>
          <cell r="C5116" t="str">
            <v>STROPY Z PROST BETONU</v>
          </cell>
          <cell r="D5116" t="str">
            <v>M3</v>
          </cell>
          <cell r="E5116">
            <v>9870</v>
          </cell>
          <cell r="F511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16">
            <v>151309</v>
          </cell>
        </row>
        <row r="5117">
          <cell r="A5117" t="str">
            <v>411313</v>
          </cell>
          <cell r="C5117" t="str">
            <v>STROPY Z PROST BETONU DO C16/20</v>
          </cell>
          <cell r="D5117" t="str">
            <v>M3</v>
          </cell>
          <cell r="E5117">
            <v>10100</v>
          </cell>
          <cell r="F511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17">
            <v>151345</v>
          </cell>
        </row>
        <row r="5118">
          <cell r="A5118" t="str">
            <v>411314</v>
          </cell>
          <cell r="C5118" t="str">
            <v>STROPY Z PROST BETONU DO C25/30</v>
          </cell>
          <cell r="D5118" t="str">
            <v>M3</v>
          </cell>
          <cell r="E5118">
            <v>10400</v>
          </cell>
          <cell r="F511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18">
            <v>151381</v>
          </cell>
        </row>
        <row r="5119">
          <cell r="A5119" t="str">
            <v>41131A</v>
          </cell>
          <cell r="C5119" t="str">
            <v>STROPY Z PROST BETONU DO C20/25</v>
          </cell>
          <cell r="D5119" t="str">
            <v>M3</v>
          </cell>
          <cell r="E5119">
            <v>10300</v>
          </cell>
          <cell r="F511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19">
            <v>151417</v>
          </cell>
        </row>
        <row r="5120">
          <cell r="A5120" t="str">
            <v>41132</v>
          </cell>
          <cell r="C5120" t="str">
            <v>STROPY ZE ŽELEZOBETONU</v>
          </cell>
          <cell r="D5120" t="str">
            <v>M3</v>
          </cell>
          <cell r="E5120">
            <v>10100</v>
          </cell>
          <cell r="F512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20">
            <v>151457</v>
          </cell>
        </row>
        <row r="5121">
          <cell r="A5121" t="str">
            <v>411323</v>
          </cell>
          <cell r="C5121" t="str">
            <v>STROPY ZE ŽELEZOBETONU DO C16/20</v>
          </cell>
          <cell r="D5121" t="str">
            <v>M3</v>
          </cell>
          <cell r="E5121">
            <v>10100</v>
          </cell>
          <cell r="F512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21">
            <v>151493</v>
          </cell>
        </row>
        <row r="5122">
          <cell r="A5122" t="str">
            <v>411324</v>
          </cell>
          <cell r="C5122" t="str">
            <v>STROPY ZE ŽELEZOBETONU DO C25/30</v>
          </cell>
          <cell r="D5122" t="str">
            <v>M3</v>
          </cell>
          <cell r="E5122">
            <v>10300</v>
          </cell>
          <cell r="F512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22">
            <v>151529</v>
          </cell>
        </row>
        <row r="5123">
          <cell r="A5123" t="str">
            <v>411325</v>
          </cell>
          <cell r="C5123" t="str">
            <v>STROPY ZE ŽELEZOBETONU DO C30/37</v>
          </cell>
          <cell r="D5123" t="str">
            <v>M3</v>
          </cell>
          <cell r="E5123">
            <v>10500</v>
          </cell>
          <cell r="F512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23">
            <v>151565</v>
          </cell>
        </row>
        <row r="5124">
          <cell r="A5124" t="str">
            <v>41132A</v>
          </cell>
          <cell r="C5124" t="str">
            <v>STROPY ZE ŽELEZOBETONU DO C20/25</v>
          </cell>
          <cell r="D5124" t="str">
            <v>M3</v>
          </cell>
          <cell r="E5124">
            <v>10200</v>
          </cell>
          <cell r="F512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24">
            <v>151601</v>
          </cell>
        </row>
        <row r="5125">
          <cell r="A5125" t="str">
            <v>41133</v>
          </cell>
          <cell r="C5125" t="str">
            <v>STROPY Z PŘEDPJ BETONU</v>
          </cell>
          <cell r="D5125" t="str">
            <v>M3</v>
          </cell>
          <cell r="E5125">
            <v>10600</v>
          </cell>
          <cell r="F512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25">
            <v>151641</v>
          </cell>
        </row>
        <row r="5126">
          <cell r="A5126" t="str">
            <v>411334</v>
          </cell>
          <cell r="C5126" t="str">
            <v>STROPY Z PŘEDPJ BETONU DO C25/30</v>
          </cell>
          <cell r="D5126" t="str">
            <v>M3</v>
          </cell>
          <cell r="E5126">
            <v>10800</v>
          </cell>
          <cell r="F512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26">
            <v>151677</v>
          </cell>
        </row>
        <row r="5127">
          <cell r="A5127" t="str">
            <v>411335</v>
          </cell>
          <cell r="C5127" t="str">
            <v>STROPY Z PŘEDPJ BETONU DO C30/37</v>
          </cell>
          <cell r="D5127" t="str">
            <v>M3</v>
          </cell>
          <cell r="E5127">
            <v>11000</v>
          </cell>
          <cell r="F512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27">
            <v>151713</v>
          </cell>
        </row>
        <row r="5128">
          <cell r="A5128" t="str">
            <v>41136</v>
          </cell>
          <cell r="C5128" t="str">
            <v>VÝZTUŽ STROPŮ Z OCELI</v>
          </cell>
          <cell r="D5128" t="str">
            <v>T</v>
          </cell>
          <cell r="E5128">
            <v>37700</v>
          </cell>
          <cell r="F512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28">
            <v>151753</v>
          </cell>
        </row>
        <row r="5129">
          <cell r="A5129" t="str">
            <v>411364</v>
          </cell>
          <cell r="C5129" t="str">
            <v>VÝZTUŽ STROPŮ Z BETONÁŘSKÉ OCELI 10425, B420B</v>
          </cell>
          <cell r="D5129" t="str">
            <v>T</v>
          </cell>
          <cell r="E5129">
            <v>37700</v>
          </cell>
          <cell r="F512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29">
            <v>151786</v>
          </cell>
        </row>
        <row r="5130">
          <cell r="A5130" t="str">
            <v>411365</v>
          </cell>
          <cell r="C5130" t="str">
            <v>VÝZTUŽ STROPŮ Z BETONÁŘSKÉ OCELI 10505, B500B</v>
          </cell>
          <cell r="D5130" t="str">
            <v>T</v>
          </cell>
          <cell r="E5130">
            <v>38400</v>
          </cell>
          <cell r="F513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30">
            <v>151819</v>
          </cell>
        </row>
        <row r="5131">
          <cell r="A5131" t="str">
            <v>411366</v>
          </cell>
          <cell r="C5131" t="str">
            <v>VÝZTUŽ STROPŮ Z KARI SÍTÍ</v>
          </cell>
          <cell r="D5131" t="str">
            <v>T</v>
          </cell>
          <cell r="E5131">
            <v>35100</v>
          </cell>
          <cell r="F513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31">
            <v>151852</v>
          </cell>
        </row>
        <row r="5132">
          <cell r="A5132" t="str">
            <v>411367</v>
          </cell>
          <cell r="C5132" t="str">
            <v>VÝZTUŽ STROPŮ TUHÁ</v>
          </cell>
          <cell r="D5132" t="str">
            <v>T</v>
          </cell>
          <cell r="E5132">
            <v>36500</v>
          </cell>
          <cell r="F513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32">
            <v>151885</v>
          </cell>
        </row>
        <row r="5133">
          <cell r="A5133" t="str">
            <v>411368</v>
          </cell>
          <cell r="C5133" t="str">
            <v>VÝZTUŽ STROPŮ ZE SVAŘ SÍTÍ</v>
          </cell>
          <cell r="D5133" t="str">
            <v>T</v>
          </cell>
          <cell r="E5133">
            <v>35100</v>
          </cell>
          <cell r="F513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33">
            <v>151918</v>
          </cell>
        </row>
        <row r="5134">
          <cell r="A5134" t="str">
            <v>41137</v>
          </cell>
          <cell r="C5134" t="str">
            <v>VÝZTUŽ STROPŮ PŘEDPÍNACÍ</v>
          </cell>
          <cell r="D5134" t="str">
            <v>T</v>
          </cell>
          <cell r="E5134">
            <v>128000</v>
          </cell>
          <cell r="F5134"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134">
            <v>151955</v>
          </cell>
        </row>
        <row r="5135">
          <cell r="A5135" t="str">
            <v>411371</v>
          </cell>
          <cell r="C5135" t="str">
            <v>VÝZTUŽ STROPŮ PŘEDPÍNACÍ Z DRÁTŮ</v>
          </cell>
          <cell r="D5135" t="str">
            <v>T</v>
          </cell>
          <cell r="E5135">
            <v>128000</v>
          </cell>
          <cell r="F5135"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135">
            <v>151991</v>
          </cell>
        </row>
        <row r="5136">
          <cell r="A5136" t="str">
            <v>411373</v>
          </cell>
          <cell r="C5136" t="str">
            <v>VÝZTUŽ STROPŮ PŘEDPÍNACÍ Z LAN</v>
          </cell>
          <cell r="D5136" t="str">
            <v>T</v>
          </cell>
          <cell r="E5136">
            <v>128000</v>
          </cell>
          <cell r="F5136"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136">
            <v>152027</v>
          </cell>
        </row>
        <row r="5137">
          <cell r="A5137" t="str">
            <v>411375</v>
          </cell>
          <cell r="C5137" t="str">
            <v>VÝZTUŽ STROPŮ PŘEDPÍNACÍ Z TYČÍ</v>
          </cell>
          <cell r="D5137" t="str">
            <v>T</v>
          </cell>
          <cell r="E5137">
            <v>128000</v>
          </cell>
          <cell r="F5137"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137">
            <v>152063</v>
          </cell>
        </row>
        <row r="5138">
          <cell r="A5138" t="str">
            <v>41194</v>
          </cell>
          <cell r="C5138" t="str">
            <v>STROPY Z KOVU</v>
          </cell>
          <cell r="D5138" t="str">
            <v>T</v>
          </cell>
          <cell r="E5138">
            <v>92900</v>
          </cell>
          <cell r="F513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38">
            <v>152103</v>
          </cell>
        </row>
        <row r="5139">
          <cell r="A5139" t="str">
            <v>411945</v>
          </cell>
          <cell r="C5139" t="str">
            <v>STROPY Z NEREZ OCELI</v>
          </cell>
          <cell r="D5139" t="str">
            <v>T</v>
          </cell>
          <cell r="E5139">
            <v>652000</v>
          </cell>
          <cell r="F513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39">
            <v>152138</v>
          </cell>
        </row>
        <row r="5140">
          <cell r="A5140" t="str">
            <v>41194A</v>
          </cell>
          <cell r="C5140" t="str">
            <v>STROPY Z OCELI S 235</v>
          </cell>
          <cell r="D5140" t="str">
            <v>T</v>
          </cell>
          <cell r="E5140">
            <v>92900</v>
          </cell>
          <cell r="F514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40">
            <v>152173</v>
          </cell>
        </row>
        <row r="5141">
          <cell r="A5141" t="str">
            <v>41194B</v>
          </cell>
          <cell r="C5141" t="str">
            <v>STROPY Z OCELI S 355</v>
          </cell>
          <cell r="D5141" t="str">
            <v>T</v>
          </cell>
          <cell r="E5141">
            <v>107900</v>
          </cell>
          <cell r="F514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41">
            <v>152208</v>
          </cell>
        </row>
        <row r="5142">
          <cell r="A5142" t="str">
            <v>41194C</v>
          </cell>
          <cell r="C5142" t="str">
            <v>STROPY Z OCELI S 460</v>
          </cell>
          <cell r="D5142" t="str">
            <v>T</v>
          </cell>
          <cell r="E5142">
            <v>107900</v>
          </cell>
          <cell r="F514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42">
            <v>152243</v>
          </cell>
        </row>
        <row r="5143">
          <cell r="A5143" t="str">
            <v>41195</v>
          </cell>
          <cell r="C5143" t="str">
            <v>STROPY ZE DŘEVA</v>
          </cell>
          <cell r="D5143" t="str">
            <v>M3</v>
          </cell>
          <cell r="E5143">
            <v>22500</v>
          </cell>
          <cell r="F514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43">
            <v>152282</v>
          </cell>
        </row>
        <row r="5144">
          <cell r="A5144" t="str">
            <v>411951</v>
          </cell>
          <cell r="C5144" t="str">
            <v>STROPY ZE DŘEVA MĚKKÉHO</v>
          </cell>
          <cell r="D5144" t="str">
            <v>M3</v>
          </cell>
          <cell r="E5144">
            <v>20000</v>
          </cell>
          <cell r="F514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44">
            <v>152315</v>
          </cell>
        </row>
        <row r="5145">
          <cell r="A5145" t="str">
            <v>411952</v>
          </cell>
          <cell r="C5145" t="str">
            <v>STROPY ZE DŘEVA TVRDÉHO</v>
          </cell>
          <cell r="D5145" t="str">
            <v>M3</v>
          </cell>
          <cell r="E5145">
            <v>21900</v>
          </cell>
          <cell r="F514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45">
            <v>152348</v>
          </cell>
        </row>
        <row r="5146">
          <cell r="A5146" t="str">
            <v>411953</v>
          </cell>
          <cell r="C5146" t="str">
            <v>STROPY ZE DŘEVA LEPENÉHO</v>
          </cell>
          <cell r="D5146" t="str">
            <v>M3</v>
          </cell>
          <cell r="E5146">
            <v>52900</v>
          </cell>
          <cell r="F514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46">
            <v>152381</v>
          </cell>
        </row>
        <row r="5147">
          <cell r="A5147" t="str">
            <v>411954</v>
          </cell>
          <cell r="C5147" t="str">
            <v>STROPY ZE DŘEVA AGLOMEROVANÉHO</v>
          </cell>
          <cell r="D5147" t="str">
            <v>M3</v>
          </cell>
          <cell r="E5147">
            <v>52800</v>
          </cell>
          <cell r="F514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47">
            <v>152414</v>
          </cell>
        </row>
        <row r="5148">
          <cell r="A5148" t="str">
            <v>41312</v>
          </cell>
          <cell r="C5148" t="str">
            <v>STROPNÍ NOSNÍKY Z DÍLCŮ ŽELEZOBET</v>
          </cell>
          <cell r="D5148" t="str">
            <v>M3</v>
          </cell>
          <cell r="E5148">
            <v>13900</v>
          </cell>
          <cell r="F514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48">
            <v>152455</v>
          </cell>
        </row>
        <row r="5149">
          <cell r="A5149" t="str">
            <v>413123</v>
          </cell>
          <cell r="C5149" t="str">
            <v>STROPNÍ NOSNÍKY Z DÍLCŮ ŽELEZOBET DO C16/20</v>
          </cell>
          <cell r="D5149" t="str">
            <v>M3</v>
          </cell>
          <cell r="E5149">
            <v>13400</v>
          </cell>
          <cell r="F514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49">
            <v>152486</v>
          </cell>
        </row>
        <row r="5150">
          <cell r="A5150" t="str">
            <v>413124</v>
          </cell>
          <cell r="C5150" t="str">
            <v>STROPNÍ NOSNÍKY Z DÍLCŮ ŽELEZOBET DO C25/30</v>
          </cell>
          <cell r="D5150" t="str">
            <v>M3</v>
          </cell>
          <cell r="E5150">
            <v>13700</v>
          </cell>
          <cell r="F515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50">
            <v>152517</v>
          </cell>
        </row>
        <row r="5151">
          <cell r="A5151" t="str">
            <v>413125</v>
          </cell>
          <cell r="C5151" t="str">
            <v>STROPNÍ NOSNÍKY Z DÍLCŮ ŽELEZOBET DO C30/37</v>
          </cell>
          <cell r="D5151" t="str">
            <v>M3</v>
          </cell>
          <cell r="E5151">
            <v>13900</v>
          </cell>
          <cell r="F515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51">
            <v>152548</v>
          </cell>
        </row>
        <row r="5152">
          <cell r="A5152" t="str">
            <v>41312A</v>
          </cell>
          <cell r="C5152" t="str">
            <v>STROPNÍ NOSNÍKY Z DÍLCŮ ŽELEZOBET DO C20/25</v>
          </cell>
          <cell r="D5152" t="str">
            <v>M3</v>
          </cell>
          <cell r="E5152">
            <v>13600</v>
          </cell>
          <cell r="F515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52">
            <v>152579</v>
          </cell>
        </row>
        <row r="5153">
          <cell r="A5153" t="str">
            <v>41313</v>
          </cell>
          <cell r="C5153" t="str">
            <v>STROPNÍ NOSNÍKY Z DÍLCŮ PŘEDPJ</v>
          </cell>
          <cell r="D5153" t="str">
            <v>M3</v>
          </cell>
          <cell r="E5153">
            <v>15700</v>
          </cell>
          <cell r="F515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53">
            <v>152614</v>
          </cell>
        </row>
        <row r="5154">
          <cell r="A5154" t="str">
            <v>413134</v>
          </cell>
          <cell r="C5154" t="str">
            <v>STROPNÍ NOSNÍKY Z DÍLCŮ PŘEDPJ DO C25/30</v>
          </cell>
          <cell r="D5154" t="str">
            <v>M3</v>
          </cell>
          <cell r="E5154">
            <v>15400</v>
          </cell>
          <cell r="F515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54">
            <v>152645</v>
          </cell>
        </row>
        <row r="5155">
          <cell r="A5155" t="str">
            <v>413135</v>
          </cell>
          <cell r="C5155" t="str">
            <v>STROPNÍ NOSNÍKY Z DÍLCŮ PŘEDPJ DO C30/37</v>
          </cell>
          <cell r="D5155" t="str">
            <v>M3</v>
          </cell>
          <cell r="E5155">
            <v>15800</v>
          </cell>
          <cell r="F515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55">
            <v>152676</v>
          </cell>
        </row>
        <row r="5156">
          <cell r="A5156" t="str">
            <v>413136</v>
          </cell>
          <cell r="C5156" t="str">
            <v>STROPNÍ NOSNÍKY Z DÍLCŮ PŘEDPJ DO C40/50</v>
          </cell>
          <cell r="D5156" t="str">
            <v>M3</v>
          </cell>
          <cell r="E5156">
            <v>16600</v>
          </cell>
          <cell r="F515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56">
            <v>152707</v>
          </cell>
        </row>
        <row r="5157">
          <cell r="A5157" t="str">
            <v>41317</v>
          </cell>
          <cell r="C5157" t="str">
            <v>STROPNÍ NOSNÍKY Z VÁLCOVANÝCH NOSNÍKŮ</v>
          </cell>
          <cell r="D5157" t="str">
            <v>T</v>
          </cell>
          <cell r="E5157">
            <v>41800</v>
          </cell>
          <cell r="F5157"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v>
          </cell>
          <cell r="G5157">
            <v>152742</v>
          </cell>
        </row>
        <row r="5158">
          <cell r="A5158" t="str">
            <v>413175</v>
          </cell>
          <cell r="C5158" t="str">
            <v>STROPNÍ NOSNÍKY Z VÁLC NOSNÍKŮ Z NEREZ OCELI</v>
          </cell>
          <cell r="D5158" t="str">
            <v>T</v>
          </cell>
          <cell r="E5158">
            <v>281300</v>
          </cell>
          <cell r="F515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58">
            <v>152787</v>
          </cell>
        </row>
        <row r="5159">
          <cell r="A5159" t="str">
            <v>41317A</v>
          </cell>
          <cell r="C5159" t="str">
            <v>STROPNÍ NOSNÍKY Z VÁLCOVANÝCH NOSNÍKŮ Z OCELI S 235</v>
          </cell>
          <cell r="D5159" t="str">
            <v>T</v>
          </cell>
          <cell r="E5159">
            <v>37300</v>
          </cell>
          <cell r="F515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59">
            <v>152826</v>
          </cell>
        </row>
        <row r="5160">
          <cell r="A5160" t="str">
            <v>41317B</v>
          </cell>
          <cell r="C5160" t="str">
            <v>STROPNÍ NOSNÍKY Z VÁLCOVANÝCH NOSNÍKŮ Z OCELI S 355</v>
          </cell>
          <cell r="D5160" t="str">
            <v>T</v>
          </cell>
          <cell r="E5160">
            <v>42500</v>
          </cell>
          <cell r="F516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60">
            <v>152861</v>
          </cell>
        </row>
        <row r="5161">
          <cell r="A5161" t="str">
            <v>41317C</v>
          </cell>
          <cell r="C5161" t="str">
            <v>STROPNÍ NOSNÍKY Z VÁLCOVANÝCH NOSNÍKŮ Z OCELI S 460</v>
          </cell>
          <cell r="D5161" t="str">
            <v>T</v>
          </cell>
          <cell r="E5161">
            <v>42500</v>
          </cell>
          <cell r="F516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61">
            <v>152896</v>
          </cell>
        </row>
        <row r="5162">
          <cell r="A5162" t="str">
            <v>41331</v>
          </cell>
          <cell r="C5162" t="str">
            <v>STROPNÍ NOSNÍKY Z PROST BETONU</v>
          </cell>
          <cell r="D5162" t="str">
            <v>M3</v>
          </cell>
          <cell r="E5162">
            <v>13700</v>
          </cell>
          <cell r="F516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62">
            <v>152935</v>
          </cell>
        </row>
        <row r="5163">
          <cell r="A5163" t="str">
            <v>413313</v>
          </cell>
          <cell r="C5163" t="str">
            <v>STROPNÍ NOSNÍKY Z PROST BETONU DO C16/20</v>
          </cell>
          <cell r="D5163" t="str">
            <v>M3</v>
          </cell>
          <cell r="E5163">
            <v>13700</v>
          </cell>
          <cell r="F516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63">
            <v>152971</v>
          </cell>
        </row>
        <row r="5164">
          <cell r="A5164" t="str">
            <v>413314</v>
          </cell>
          <cell r="C5164" t="str">
            <v>STROPNÍ NOSNÍKY Z PROST BETONU DO C25/30</v>
          </cell>
          <cell r="D5164" t="str">
            <v>M3</v>
          </cell>
          <cell r="E5164">
            <v>13900</v>
          </cell>
          <cell r="F516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64">
            <v>153007</v>
          </cell>
        </row>
        <row r="5165">
          <cell r="A5165" t="str">
            <v>41331A</v>
          </cell>
          <cell r="C5165" t="str">
            <v>STROPNÍ NOSNÍKY Z PROST BETONU DO C20/25</v>
          </cell>
          <cell r="D5165" t="str">
            <v>M3</v>
          </cell>
          <cell r="E5165">
            <v>13800</v>
          </cell>
          <cell r="F516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65">
            <v>153043</v>
          </cell>
        </row>
        <row r="5166">
          <cell r="A5166" t="str">
            <v>41332</v>
          </cell>
          <cell r="C5166" t="str">
            <v>STROPNÍ NOSNÍKY ZE ŽELEZOBET</v>
          </cell>
          <cell r="D5166" t="str">
            <v>M3</v>
          </cell>
          <cell r="E5166">
            <v>13700</v>
          </cell>
          <cell r="F516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66">
            <v>153083</v>
          </cell>
        </row>
        <row r="5167">
          <cell r="A5167" t="str">
            <v>413323</v>
          </cell>
          <cell r="C5167" t="str">
            <v>STROPNÍ NOSNÍKY ZE ŽELEZOBET DO C16/20</v>
          </cell>
          <cell r="D5167" t="str">
            <v>M3</v>
          </cell>
          <cell r="E5167">
            <v>13800</v>
          </cell>
          <cell r="F516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67">
            <v>153119</v>
          </cell>
        </row>
        <row r="5168">
          <cell r="A5168" t="str">
            <v>413324</v>
          </cell>
          <cell r="C5168" t="str">
            <v>STROPNÍ NOSNÍKY ZE ŽELEZOBET DO C25/30</v>
          </cell>
          <cell r="D5168" t="str">
            <v>M3</v>
          </cell>
          <cell r="E5168">
            <v>14100</v>
          </cell>
          <cell r="F516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68">
            <v>153155</v>
          </cell>
        </row>
        <row r="5169">
          <cell r="A5169" t="str">
            <v>413325</v>
          </cell>
          <cell r="C5169" t="str">
            <v>STROPNÍ NOSNÍKY ZE ŽELEZOBET DO C30/37</v>
          </cell>
          <cell r="D5169" t="str">
            <v>M3</v>
          </cell>
          <cell r="E5169">
            <v>15100</v>
          </cell>
          <cell r="F516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69">
            <v>153191</v>
          </cell>
        </row>
        <row r="5170">
          <cell r="A5170" t="str">
            <v>41332A</v>
          </cell>
          <cell r="C5170" t="str">
            <v>STROPNÍ NOSNÍKY ZE ŽELEZOBET DO C20/25</v>
          </cell>
          <cell r="D5170" t="str">
            <v>M3</v>
          </cell>
          <cell r="E5170">
            <v>13900</v>
          </cell>
          <cell r="F517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70">
            <v>153227</v>
          </cell>
        </row>
        <row r="5171">
          <cell r="A5171" t="str">
            <v>41333</v>
          </cell>
          <cell r="C5171" t="str">
            <v>STROPNÍ NOSNÍKY Z PŘEDPJ BET</v>
          </cell>
          <cell r="D5171" t="str">
            <v>M3</v>
          </cell>
          <cell r="E5171">
            <v>15700</v>
          </cell>
          <cell r="F517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71">
            <v>153267</v>
          </cell>
        </row>
        <row r="5172">
          <cell r="A5172" t="str">
            <v>413334</v>
          </cell>
          <cell r="C5172" t="str">
            <v>STROPNÍ NOSNÍKY Z PŘEDPJ BET DO C25/30</v>
          </cell>
          <cell r="D5172" t="str">
            <v>M3</v>
          </cell>
          <cell r="E5172">
            <v>15900</v>
          </cell>
          <cell r="F517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72">
            <v>153303</v>
          </cell>
        </row>
        <row r="5173">
          <cell r="A5173" t="str">
            <v>413335</v>
          </cell>
          <cell r="C5173" t="str">
            <v>STROPNÍ NOSNÍKY Z PŘEDPJ BET DO C30/37</v>
          </cell>
          <cell r="D5173" t="str">
            <v>M3</v>
          </cell>
          <cell r="E5173">
            <v>16600</v>
          </cell>
          <cell r="F517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173">
            <v>153339</v>
          </cell>
        </row>
        <row r="5174">
          <cell r="A5174" t="str">
            <v>41336</v>
          </cell>
          <cell r="C5174" t="str">
            <v>VÝZTUŽ STROP NOSNÍKŮ Z OCELI</v>
          </cell>
          <cell r="D5174" t="str">
            <v>T</v>
          </cell>
          <cell r="E5174">
            <v>37700</v>
          </cell>
          <cell r="F517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74">
            <v>153379</v>
          </cell>
        </row>
        <row r="5175">
          <cell r="A5175" t="str">
            <v>413364</v>
          </cell>
          <cell r="C5175" t="str">
            <v>VÝZTUŽ STROP NOSNÍKŮ Z BETONÁŘ OCELI 10425, B420B</v>
          </cell>
          <cell r="D5175" t="str">
            <v>T</v>
          </cell>
          <cell r="E5175">
            <v>37700</v>
          </cell>
          <cell r="F517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75">
            <v>153412</v>
          </cell>
        </row>
        <row r="5176">
          <cell r="A5176" t="str">
            <v>413365</v>
          </cell>
          <cell r="C5176" t="str">
            <v>VÝZTUŽ STROP NOSNÍKŮ Z BETONÁŘ OCELI 10505, B500B</v>
          </cell>
          <cell r="D5176" t="str">
            <v>T</v>
          </cell>
          <cell r="E5176">
            <v>38400</v>
          </cell>
          <cell r="F517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76">
            <v>153445</v>
          </cell>
        </row>
        <row r="5177">
          <cell r="A5177" t="str">
            <v>413366</v>
          </cell>
          <cell r="C5177" t="str">
            <v>VÝZTUŽ STROP NOSNÍKŮ Z KARI SÍTÍ</v>
          </cell>
          <cell r="D5177" t="str">
            <v>T</v>
          </cell>
          <cell r="E5177">
            <v>35100</v>
          </cell>
          <cell r="F517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77">
            <v>153478</v>
          </cell>
        </row>
        <row r="5178">
          <cell r="A5178" t="str">
            <v>413367</v>
          </cell>
          <cell r="C5178" t="str">
            <v>VÝZTUŽ STROP NOSNÍKŮ TUHÁ</v>
          </cell>
          <cell r="D5178" t="str">
            <v>T</v>
          </cell>
          <cell r="E5178">
            <v>36500</v>
          </cell>
          <cell r="F517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78">
            <v>153511</v>
          </cell>
        </row>
        <row r="5179">
          <cell r="A5179" t="str">
            <v>413368</v>
          </cell>
          <cell r="C5179" t="str">
            <v>VÝZTUŽ STROP NOSNÍKŮ ZE SVAŘ SÍTÍ</v>
          </cell>
          <cell r="D5179" t="str">
            <v>T</v>
          </cell>
          <cell r="E5179">
            <v>35100</v>
          </cell>
          <cell r="F517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179">
            <v>153544</v>
          </cell>
        </row>
        <row r="5180">
          <cell r="A5180" t="str">
            <v>41337</v>
          </cell>
          <cell r="C5180" t="str">
            <v>VÝZTUŽ STROP NOSNÍKŮ PŘEDPÍNACÍ</v>
          </cell>
          <cell r="D5180" t="str">
            <v>T</v>
          </cell>
          <cell r="E5180">
            <v>128000</v>
          </cell>
          <cell r="F5180"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180">
            <v>153581</v>
          </cell>
        </row>
        <row r="5181">
          <cell r="A5181" t="str">
            <v>413371</v>
          </cell>
          <cell r="C5181" t="str">
            <v>VÝZTUŽ STROP NOSNÍKŮ PŘEDPÍNACÍ Z DRÁTŮ</v>
          </cell>
          <cell r="D5181" t="str">
            <v>T</v>
          </cell>
          <cell r="E5181">
            <v>128000</v>
          </cell>
          <cell r="F5181"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181">
            <v>153617</v>
          </cell>
        </row>
        <row r="5182">
          <cell r="A5182" t="str">
            <v>413373</v>
          </cell>
          <cell r="C5182" t="str">
            <v>VÝZTUŽ STROP NOSNÍKŮ PŘEDPÍNACÍ Z LAN</v>
          </cell>
          <cell r="D5182" t="str">
            <v>T</v>
          </cell>
          <cell r="E5182">
            <v>128000</v>
          </cell>
          <cell r="F5182"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182">
            <v>153653</v>
          </cell>
        </row>
        <row r="5183">
          <cell r="A5183" t="str">
            <v>413375</v>
          </cell>
          <cell r="C5183" t="str">
            <v>VÝZTUŽ STROP NOSNÍKŮ PŘEDPÍNACÍ Z TYČÍ</v>
          </cell>
          <cell r="D5183" t="str">
            <v>T</v>
          </cell>
          <cell r="E5183">
            <v>128000</v>
          </cell>
          <cell r="F5183"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183">
            <v>153689</v>
          </cell>
        </row>
        <row r="5184">
          <cell r="A5184" t="str">
            <v>41394</v>
          </cell>
          <cell r="C5184" t="str">
            <v>STROPNÍ NOSNÍKY Z KOVU</v>
          </cell>
          <cell r="D5184" t="str">
            <v>T</v>
          </cell>
          <cell r="E5184">
            <v>92800</v>
          </cell>
          <cell r="F518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84">
            <v>153729</v>
          </cell>
        </row>
        <row r="5185">
          <cell r="A5185" t="str">
            <v>413945</v>
          </cell>
          <cell r="C5185" t="str">
            <v>STROPNÍ NOSNÍKY Z NEREZ OCELI</v>
          </cell>
          <cell r="D5185" t="str">
            <v>T</v>
          </cell>
          <cell r="E5185">
            <v>652000</v>
          </cell>
          <cell r="F518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85">
            <v>153764</v>
          </cell>
        </row>
        <row r="5186">
          <cell r="A5186" t="str">
            <v>41394A</v>
          </cell>
          <cell r="C5186" t="str">
            <v>STROPNÍ NOSNÍKY Z OCELI S 235</v>
          </cell>
          <cell r="D5186" t="str">
            <v>T</v>
          </cell>
          <cell r="E5186">
            <v>92900</v>
          </cell>
          <cell r="F518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86">
            <v>153799</v>
          </cell>
        </row>
        <row r="5187">
          <cell r="A5187" t="str">
            <v>41394B</v>
          </cell>
          <cell r="C5187" t="str">
            <v>STROPNÍ NOSNÍKY Z OCELI S 355</v>
          </cell>
          <cell r="D5187" t="str">
            <v>T</v>
          </cell>
          <cell r="E5187">
            <v>107900</v>
          </cell>
          <cell r="F518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87">
            <v>153834</v>
          </cell>
        </row>
        <row r="5188">
          <cell r="A5188" t="str">
            <v>41394C</v>
          </cell>
          <cell r="C5188" t="str">
            <v>STROPNÍ NOSNÍKY Z OCELI S 460</v>
          </cell>
          <cell r="D5188" t="str">
            <v>T</v>
          </cell>
          <cell r="E5188">
            <v>107900</v>
          </cell>
          <cell r="F518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188">
            <v>153869</v>
          </cell>
        </row>
        <row r="5189">
          <cell r="A5189" t="str">
            <v>41395</v>
          </cell>
          <cell r="C5189" t="str">
            <v>STROPNÍ NOSNÍKY ZE DŘEVA</v>
          </cell>
          <cell r="D5189" t="str">
            <v>M3</v>
          </cell>
          <cell r="E5189">
            <v>22500</v>
          </cell>
          <cell r="F518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89">
            <v>153908</v>
          </cell>
        </row>
        <row r="5190">
          <cell r="A5190" t="str">
            <v>413951</v>
          </cell>
          <cell r="C5190" t="str">
            <v>STROPNÍ NOSNÍKY ZE DŘEVA MĚKKÉHO</v>
          </cell>
          <cell r="D5190" t="str">
            <v>M3</v>
          </cell>
          <cell r="E5190">
            <v>20000</v>
          </cell>
          <cell r="F519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90">
            <v>153941</v>
          </cell>
        </row>
        <row r="5191">
          <cell r="A5191" t="str">
            <v>413952</v>
          </cell>
          <cell r="C5191" t="str">
            <v>STROPNÍ NOSNÍKY ZE DŘEVA TVRDÉHO</v>
          </cell>
          <cell r="D5191" t="str">
            <v>M3</v>
          </cell>
          <cell r="E5191">
            <v>21900</v>
          </cell>
          <cell r="F519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91">
            <v>153974</v>
          </cell>
        </row>
        <row r="5192">
          <cell r="A5192" t="str">
            <v>413953</v>
          </cell>
          <cell r="C5192" t="str">
            <v>STROPNÍ NOSNÍKY ZE DŘEVA LEPENÉHO</v>
          </cell>
          <cell r="D5192" t="str">
            <v>M3</v>
          </cell>
          <cell r="E5192">
            <v>52900</v>
          </cell>
          <cell r="F519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92">
            <v>154007</v>
          </cell>
        </row>
        <row r="5193">
          <cell r="A5193" t="str">
            <v>413954</v>
          </cell>
          <cell r="C5193" t="str">
            <v>STROPNÍ NOSNÍKY ZE DŘEVA AGLOMEROVANÉHO</v>
          </cell>
          <cell r="D5193" t="str">
            <v>M3</v>
          </cell>
          <cell r="E5193">
            <v>52800</v>
          </cell>
          <cell r="F519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193">
            <v>154040</v>
          </cell>
        </row>
        <row r="5194">
          <cell r="A5194" t="str">
            <v>41712</v>
          </cell>
          <cell r="C5194" t="str">
            <v>ZTUŽ PÁSY A PŘEKLADY Z DÍLCŮ ŽELEZOBET</v>
          </cell>
          <cell r="D5194" t="str">
            <v>M3</v>
          </cell>
          <cell r="E5194">
            <v>16400</v>
          </cell>
          <cell r="F519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94">
            <v>154081</v>
          </cell>
        </row>
        <row r="5195">
          <cell r="A5195" t="str">
            <v>417123</v>
          </cell>
          <cell r="C5195" t="str">
            <v>ZTUŽ PÁSY A PŘEKLADY Z DÍLCŮ ŽELEZOBET DO C16/20</v>
          </cell>
          <cell r="D5195" t="str">
            <v>M3</v>
          </cell>
          <cell r="E5195">
            <v>16800</v>
          </cell>
          <cell r="F519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95">
            <v>154112</v>
          </cell>
        </row>
        <row r="5196">
          <cell r="A5196" t="str">
            <v>417124</v>
          </cell>
          <cell r="C5196" t="str">
            <v>ZTUŽ PÁSY A PŘEKLADY Z DÍLCŮ ŽELEZOBET DO C25/30</v>
          </cell>
          <cell r="D5196" t="str">
            <v>M3</v>
          </cell>
          <cell r="E5196">
            <v>17300</v>
          </cell>
          <cell r="F519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96">
            <v>154143</v>
          </cell>
        </row>
        <row r="5197">
          <cell r="A5197" t="str">
            <v>417125</v>
          </cell>
          <cell r="C5197" t="str">
            <v>ZTUŽ PÁSY A PŘEKLADY Z DÍLCŮ ŽELEZOBET DO C30/37</v>
          </cell>
          <cell r="D5197" t="str">
            <v>M3</v>
          </cell>
          <cell r="E5197">
            <v>17900</v>
          </cell>
          <cell r="F519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97">
            <v>154174</v>
          </cell>
        </row>
        <row r="5198">
          <cell r="A5198" t="str">
            <v>41712A</v>
          </cell>
          <cell r="C5198" t="str">
            <v>ZTUŽ PÁSY A PŘEKLADY Z DÍLCŮ ŽELEZOBET DO C20/25</v>
          </cell>
          <cell r="D5198" t="str">
            <v>M3</v>
          </cell>
          <cell r="E5198">
            <v>17100</v>
          </cell>
          <cell r="F519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98">
            <v>154205</v>
          </cell>
        </row>
        <row r="5199">
          <cell r="A5199" t="str">
            <v>41713</v>
          </cell>
          <cell r="C5199" t="str">
            <v>ZTUŽ PÁSY A PŘEKLADY Z DÍLCŮ PŘEDPJ</v>
          </cell>
          <cell r="D5199" t="str">
            <v>M3</v>
          </cell>
          <cell r="E5199">
            <v>17300</v>
          </cell>
          <cell r="F519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199">
            <v>154240</v>
          </cell>
        </row>
        <row r="5200">
          <cell r="A5200" t="str">
            <v>417134</v>
          </cell>
          <cell r="C5200" t="str">
            <v>ZTUŽ PÁSY A PŘEKLADY Z DÍLCŮ PŘEDPJ DO C25/30</v>
          </cell>
          <cell r="D5200" t="str">
            <v>M3</v>
          </cell>
          <cell r="E5200">
            <v>16900</v>
          </cell>
          <cell r="F520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00">
            <v>154271</v>
          </cell>
        </row>
        <row r="5201">
          <cell r="A5201" t="str">
            <v>417135</v>
          </cell>
          <cell r="C5201" t="str">
            <v>ZTUŽ PÁSY A PŘEKLADY Z DÍLCŮ PŘEDPJ DO C30/37</v>
          </cell>
          <cell r="D5201" t="str">
            <v>M3</v>
          </cell>
          <cell r="E5201">
            <v>17400</v>
          </cell>
          <cell r="F520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01">
            <v>154302</v>
          </cell>
        </row>
        <row r="5202">
          <cell r="A5202" t="str">
            <v>417136</v>
          </cell>
          <cell r="C5202" t="str">
            <v>ZTUŽ PÁSY A PŘEKLADY Z DÍLCŮ PŘEDPJ DO C40/50</v>
          </cell>
          <cell r="D5202" t="str">
            <v>M3</v>
          </cell>
          <cell r="E5202">
            <v>18000</v>
          </cell>
          <cell r="F520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02">
            <v>154333</v>
          </cell>
        </row>
        <row r="5203">
          <cell r="A5203" t="str">
            <v>41717</v>
          </cell>
          <cell r="C5203" t="str">
            <v>PŘEKLADY Z VÁLCOVANÝCH NOSNÍKŮ</v>
          </cell>
          <cell r="D5203" t="str">
            <v>T</v>
          </cell>
          <cell r="E5203">
            <v>40500</v>
          </cell>
          <cell r="F520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03">
            <v>154368</v>
          </cell>
        </row>
        <row r="5204">
          <cell r="A5204" t="str">
            <v>417175</v>
          </cell>
          <cell r="C5204" t="str">
            <v>PŘEKLADY Z VÁLC NOSNÍKŮ Z NEREZ OCELI</v>
          </cell>
          <cell r="D5204" t="str">
            <v>T</v>
          </cell>
          <cell r="E5204">
            <v>281300</v>
          </cell>
          <cell r="F520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04">
            <v>154403</v>
          </cell>
        </row>
        <row r="5205">
          <cell r="A5205" t="str">
            <v>41717A</v>
          </cell>
          <cell r="C5205" t="str">
            <v>PŘEKLADY Z VÁLCOVANÝCH NOSNÍKŮ Z OCELI S 235</v>
          </cell>
          <cell r="D5205" t="str">
            <v>T</v>
          </cell>
          <cell r="E5205">
            <v>37300</v>
          </cell>
          <cell r="F520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05">
            <v>154438</v>
          </cell>
        </row>
        <row r="5206">
          <cell r="A5206" t="str">
            <v>41717B</v>
          </cell>
          <cell r="C5206" t="str">
            <v>PŘEKLADY Z VÁLCOVANÝCH NOSNÍKŮ Z OCELI S 355</v>
          </cell>
          <cell r="D5206" t="str">
            <v>T</v>
          </cell>
          <cell r="E5206">
            <v>42500</v>
          </cell>
          <cell r="F520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06">
            <v>154473</v>
          </cell>
        </row>
        <row r="5207">
          <cell r="A5207" t="str">
            <v>41717C</v>
          </cell>
          <cell r="C5207" t="str">
            <v>PŘEKLADY Z VÁLCOVANÝCH NOSNÍKŮ Z OCELI S 460</v>
          </cell>
          <cell r="D5207" t="str">
            <v>T</v>
          </cell>
          <cell r="E5207">
            <v>42500</v>
          </cell>
          <cell r="F520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07">
            <v>154508</v>
          </cell>
        </row>
        <row r="5208">
          <cell r="A5208" t="str">
            <v>41731</v>
          </cell>
          <cell r="C5208" t="str">
            <v>ZTUŽUJÍCÍ PÁSY Z PROST BETONU</v>
          </cell>
          <cell r="D5208" t="str">
            <v>M3</v>
          </cell>
          <cell r="E5208">
            <v>7020</v>
          </cell>
          <cell r="F520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08">
            <v>154547</v>
          </cell>
        </row>
        <row r="5209">
          <cell r="A5209" t="str">
            <v>41732</v>
          </cell>
          <cell r="C5209" t="str">
            <v>ZTUŽUJÍCÍ PÁSY ZE ŽELEZOBETONU</v>
          </cell>
          <cell r="D5209" t="str">
            <v>M3</v>
          </cell>
          <cell r="E5209">
            <v>7120</v>
          </cell>
          <cell r="F520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09">
            <v>154587</v>
          </cell>
        </row>
        <row r="5210">
          <cell r="A5210" t="str">
            <v>417323</v>
          </cell>
          <cell r="C5210" t="str">
            <v>ZTUŽUJÍCÍ PÁSY ZE ŽELEZOBETONU DO C16/20</v>
          </cell>
          <cell r="D5210" t="str">
            <v>M3</v>
          </cell>
          <cell r="E5210">
            <v>7020</v>
          </cell>
          <cell r="F521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10">
            <v>154623</v>
          </cell>
        </row>
        <row r="5211">
          <cell r="A5211" t="str">
            <v>417324</v>
          </cell>
          <cell r="C5211" t="str">
            <v>ZTUŽUJÍCÍ PÁSY ZE ŽELEZOBETONU DO C25/30</v>
          </cell>
          <cell r="D5211" t="str">
            <v>M3</v>
          </cell>
          <cell r="E5211">
            <v>7120</v>
          </cell>
          <cell r="F521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11">
            <v>154659</v>
          </cell>
        </row>
        <row r="5212">
          <cell r="A5212" t="str">
            <v>417325</v>
          </cell>
          <cell r="C5212" t="str">
            <v>ZTUŽUJÍCÍ PÁSY ZE ŽELEZOBETONU DO C30/37</v>
          </cell>
          <cell r="D5212" t="str">
            <v>M3</v>
          </cell>
          <cell r="E5212">
            <v>7390</v>
          </cell>
          <cell r="F521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12">
            <v>154695</v>
          </cell>
        </row>
        <row r="5213">
          <cell r="A5213" t="str">
            <v>41732A</v>
          </cell>
          <cell r="C5213" t="str">
            <v>ZTUŽUJÍCÍ PÁSY ZE ŽELEZOBETONU DO C20/25</v>
          </cell>
          <cell r="D5213" t="str">
            <v>M3</v>
          </cell>
          <cell r="E5213">
            <v>7070</v>
          </cell>
          <cell r="F521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13">
            <v>154731</v>
          </cell>
        </row>
        <row r="5214">
          <cell r="A5214" t="str">
            <v>41733</v>
          </cell>
          <cell r="C5214" t="str">
            <v>ZTUŽUJÍCÍ PÁSY Z PŘEDPJ BETONU</v>
          </cell>
          <cell r="D5214" t="str">
            <v>M3</v>
          </cell>
          <cell r="E5214">
            <v>7790</v>
          </cell>
          <cell r="F521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14">
            <v>154771</v>
          </cell>
        </row>
        <row r="5215">
          <cell r="A5215" t="str">
            <v>417334</v>
          </cell>
          <cell r="C5215" t="str">
            <v>ZTUŽUJÍCÍ PÁSY Z PŘEDPJ BETONU DO C25/30</v>
          </cell>
          <cell r="D5215" t="str">
            <v>M3</v>
          </cell>
          <cell r="E5215">
            <v>7790</v>
          </cell>
          <cell r="F521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15">
            <v>154807</v>
          </cell>
        </row>
        <row r="5216">
          <cell r="A5216" t="str">
            <v>417335</v>
          </cell>
          <cell r="C5216" t="str">
            <v>ZTUŽUJÍCÍ PÁSY Z PŘEDPJ BETONU DO C30/37</v>
          </cell>
          <cell r="D5216" t="str">
            <v>M3</v>
          </cell>
          <cell r="E5216">
            <v>8040</v>
          </cell>
          <cell r="F521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16">
            <v>154843</v>
          </cell>
        </row>
        <row r="5217">
          <cell r="A5217" t="str">
            <v>41736</v>
          </cell>
          <cell r="C5217" t="str">
            <v>VÝZTUŽ ZTUŽUJÍCÍCH PÁSŮ Z OCELI</v>
          </cell>
          <cell r="D5217" t="str">
            <v>T</v>
          </cell>
          <cell r="E5217">
            <v>37700</v>
          </cell>
          <cell r="F521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17">
            <v>154883</v>
          </cell>
        </row>
        <row r="5218">
          <cell r="A5218" t="str">
            <v>417364</v>
          </cell>
          <cell r="C5218" t="str">
            <v>VÝZTUŽ ZTUŽUJÍCÍCH PÁSŮ Z BETONÁŘSKÉ OCELI 10425, B420B</v>
          </cell>
          <cell r="D5218" t="str">
            <v>T</v>
          </cell>
          <cell r="E5218">
            <v>37700</v>
          </cell>
          <cell r="F521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18">
            <v>154916</v>
          </cell>
        </row>
        <row r="5219">
          <cell r="A5219" t="str">
            <v>417365</v>
          </cell>
          <cell r="C5219" t="str">
            <v>VÝZTUŽ ZTUŽUJÍCÍCH PÁSŮ Z BETONÁŘSKÉ OCELI 10505, B500B</v>
          </cell>
          <cell r="D5219" t="str">
            <v>T</v>
          </cell>
          <cell r="E5219">
            <v>38400</v>
          </cell>
          <cell r="F521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19">
            <v>154949</v>
          </cell>
        </row>
        <row r="5220">
          <cell r="A5220" t="str">
            <v>417366</v>
          </cell>
          <cell r="C5220" t="str">
            <v>VÝZTUŽ ZTUŽUJÍCÍCH PÁSŮ Z KARI SÍTÍ</v>
          </cell>
          <cell r="D5220" t="str">
            <v>T</v>
          </cell>
          <cell r="E5220">
            <v>35100</v>
          </cell>
          <cell r="F522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20">
            <v>154982</v>
          </cell>
        </row>
        <row r="5221">
          <cell r="A5221" t="str">
            <v>417367</v>
          </cell>
          <cell r="C5221" t="str">
            <v>VÝZTUŽ ZTUŽUJÍCÍCH PÁSŮ TUHÁ</v>
          </cell>
          <cell r="D5221" t="str">
            <v>T</v>
          </cell>
          <cell r="E5221">
            <v>36500</v>
          </cell>
          <cell r="F522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21">
            <v>155015</v>
          </cell>
        </row>
        <row r="5222">
          <cell r="A5222" t="str">
            <v>417368</v>
          </cell>
          <cell r="C5222" t="str">
            <v>VÝZTUŽ ZTUŽUJÍCÍCH PÁSŮ ZE SVAŘ SÍTÍ</v>
          </cell>
          <cell r="D5222" t="str">
            <v>T</v>
          </cell>
          <cell r="E5222">
            <v>35100</v>
          </cell>
          <cell r="F522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22">
            <v>155048</v>
          </cell>
        </row>
        <row r="5223">
          <cell r="A5223" t="str">
            <v>41737</v>
          </cell>
          <cell r="C5223" t="str">
            <v>VÝZTUŽ ZTUŽUJÍCÍCH PÁSŮ PŘEDPÍNACÍ</v>
          </cell>
          <cell r="D5223" t="str">
            <v>T</v>
          </cell>
          <cell r="E5223">
            <v>128000</v>
          </cell>
          <cell r="F5223"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223">
            <v>155085</v>
          </cell>
        </row>
        <row r="5224">
          <cell r="A5224" t="str">
            <v>417371</v>
          </cell>
          <cell r="C5224" t="str">
            <v>VÝZTUŽ ZTUŽUJÍCÍCH PÁSŮ PŘEDPÍNACÍ Z DRÁTŮ</v>
          </cell>
          <cell r="D5224" t="str">
            <v>T</v>
          </cell>
          <cell r="E5224">
            <v>128000</v>
          </cell>
          <cell r="F5224"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224">
            <v>155121</v>
          </cell>
        </row>
        <row r="5225">
          <cell r="A5225" t="str">
            <v>417373</v>
          </cell>
          <cell r="C5225" t="str">
            <v>VÝZTUŽ ZTUŽUJÍCÍCH PÁSŮ PŘEDPÍNACÍ Z LAN</v>
          </cell>
          <cell r="D5225" t="str">
            <v>T</v>
          </cell>
          <cell r="E5225">
            <v>128000</v>
          </cell>
          <cell r="F5225"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225">
            <v>155157</v>
          </cell>
        </row>
        <row r="5226">
          <cell r="A5226" t="str">
            <v>417375</v>
          </cell>
          <cell r="C5226" t="str">
            <v>VÝZTUŽ ZTUŽUJÍCÍCH PÁSŮ PŘEDPÍNACÍ Z TYČÍ</v>
          </cell>
          <cell r="D5226" t="str">
            <v>T</v>
          </cell>
          <cell r="E5226">
            <v>128000</v>
          </cell>
          <cell r="F5226" t="str">
            <v>- dodání předpínací výztuže, kotev, spojek a dalšího potřebného materiáluv požadované kvalitě pro zavedenípředpětí,včetněnutnéhoprodlouženíprozakotvení,spojkové,respektivekotevnízařízení,stříhání,řezání,úpravy tvaru a vytvoření svazků výztuže,-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a obetonování kotev,- pomocné konstrukce a práce pro uložení a upevnění výztuže a trub a všech potřebných zařízení, včetně předpínacího,- zednické výpomoci pro montáž předpínací výztuže,- úprava výztuže pro osazení doplňkových konstrukcí,- ochrana výztuže do doby jejího zabetonování,- vodivépropojenívýztuže, která je součástí ochrany konstrukceproti vlivům bludných proudů, vyvedení do měřících skříní nebo míst.Dokumentace pro zadání stavby může dále předepsat, že cena položky ještě obsahuje například:- dodání a injektování speciální injektážní hmotou,- ochranu výztuže do doby jejího zainjektování, je-li prováděno v jiné fázi výstavby,- povrchovou antikorozní úpravu výztuže,- separaci výztuže,- osazení měřicích zařízení a úpravy pro ně,- osazení měřících skříní nebo míst pro měření bludných proudů.</v>
          </cell>
          <cell r="G5226">
            <v>155193</v>
          </cell>
        </row>
        <row r="5227">
          <cell r="A5227" t="str">
            <v>41794</v>
          </cell>
          <cell r="C5227" t="str">
            <v>ZTUŽUJÍCÍ PÁSY Z KOVU</v>
          </cell>
          <cell r="D5227" t="str">
            <v>T</v>
          </cell>
          <cell r="E5227">
            <v>81200</v>
          </cell>
          <cell r="F522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27">
            <v>155233</v>
          </cell>
        </row>
        <row r="5228">
          <cell r="A5228" t="str">
            <v>417945</v>
          </cell>
          <cell r="C5228" t="str">
            <v>ZTUŽUJÍCÍ PÁSY Z NEREZ OCELI</v>
          </cell>
          <cell r="D5228" t="str">
            <v>T</v>
          </cell>
          <cell r="E5228">
            <v>411400</v>
          </cell>
          <cell r="F522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28">
            <v>155268</v>
          </cell>
        </row>
        <row r="5229">
          <cell r="A5229" t="str">
            <v>41794A</v>
          </cell>
          <cell r="C5229" t="str">
            <v>ZTUŽUJÍCÍ PÁSY Z OCELI S 235</v>
          </cell>
          <cell r="D5229" t="str">
            <v>T</v>
          </cell>
          <cell r="E5229">
            <v>72500</v>
          </cell>
          <cell r="F522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29">
            <v>155303</v>
          </cell>
        </row>
        <row r="5230">
          <cell r="A5230" t="str">
            <v>41794B</v>
          </cell>
          <cell r="C5230" t="str">
            <v>ZTUŽUJÍCÍ PÁSY Z OCELI S 355</v>
          </cell>
          <cell r="D5230" t="str">
            <v>T</v>
          </cell>
          <cell r="E5230">
            <v>86900</v>
          </cell>
          <cell r="F523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30">
            <v>155338</v>
          </cell>
        </row>
        <row r="5231">
          <cell r="A5231" t="str">
            <v>41794C</v>
          </cell>
          <cell r="C5231" t="str">
            <v>ZTUŽUJÍCÍ PÁSY Z OCELI S 460</v>
          </cell>
          <cell r="D5231" t="str">
            <v>T</v>
          </cell>
          <cell r="E5231">
            <v>86900</v>
          </cell>
          <cell r="F523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231">
            <v>155373</v>
          </cell>
        </row>
        <row r="5232">
          <cell r="A5232" t="str">
            <v>42012</v>
          </cell>
          <cell r="C5232" t="str">
            <v>PŘECHOD DESKY MOSTNÍCH OPĚR ZE ŽELBET DÍLCŮ</v>
          </cell>
          <cell r="D5232" t="str">
            <v>M3</v>
          </cell>
          <cell r="E5232">
            <v>19900</v>
          </cell>
          <cell r="F523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32">
            <v>155420</v>
          </cell>
        </row>
        <row r="5233">
          <cell r="A5233" t="str">
            <v>420123</v>
          </cell>
          <cell r="C5233" t="str">
            <v>PŘECHOD DESKY MOSTNÍCH OPĚR ZE ŽELBET DÍLCŮ DO C16/20</v>
          </cell>
          <cell r="D5233" t="str">
            <v>M3</v>
          </cell>
          <cell r="E5233">
            <v>19600</v>
          </cell>
          <cell r="F523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33">
            <v>155451</v>
          </cell>
        </row>
        <row r="5234">
          <cell r="A5234" t="str">
            <v>420124</v>
          </cell>
          <cell r="C5234" t="str">
            <v>PŘECHOD DESKY MOSTNÍCH OPĚR ZE ŽELBET DÍLCŮ DO C25/30</v>
          </cell>
          <cell r="D5234" t="str">
            <v>M3</v>
          </cell>
          <cell r="E5234">
            <v>19700</v>
          </cell>
          <cell r="F523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34">
            <v>155482</v>
          </cell>
        </row>
        <row r="5235">
          <cell r="A5235" t="str">
            <v>420125</v>
          </cell>
          <cell r="C5235" t="str">
            <v>PŘECHOD DESKY MOSTNÍCH OPĚR ZE ŽELBET DÍLCŮ DO C30/37</v>
          </cell>
          <cell r="D5235" t="str">
            <v>M3</v>
          </cell>
          <cell r="E5235">
            <v>20900</v>
          </cell>
          <cell r="F523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35">
            <v>155513</v>
          </cell>
        </row>
        <row r="5236">
          <cell r="A5236" t="str">
            <v>42012A</v>
          </cell>
          <cell r="C5236" t="str">
            <v>PŘECHOD DESKY MOSTNÍCH OPĚR ZE ŽELBET DÍLCŮ DO C20/25</v>
          </cell>
          <cell r="D5236" t="str">
            <v>M3</v>
          </cell>
          <cell r="E5236">
            <v>19700</v>
          </cell>
          <cell r="F523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36">
            <v>155544</v>
          </cell>
        </row>
        <row r="5237">
          <cell r="A5237" t="str">
            <v>42013</v>
          </cell>
          <cell r="C5237" t="str">
            <v>PŘECHOD DESKY MOSTNÍCH OPĚR Z PŘEDPJ DÍLCŮ</v>
          </cell>
          <cell r="D5237" t="str">
            <v>M3</v>
          </cell>
          <cell r="E5237">
            <v>22900</v>
          </cell>
          <cell r="F523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37">
            <v>155579</v>
          </cell>
        </row>
        <row r="5238">
          <cell r="A5238" t="str">
            <v>420134</v>
          </cell>
          <cell r="C5238" t="str">
            <v>PŘECHOD DESKY MOSTNÍCH OPĚR Z PŘEDPJ DÍLCŮ DO C25/30</v>
          </cell>
          <cell r="D5238" t="str">
            <v>M3</v>
          </cell>
          <cell r="E5238">
            <v>22700</v>
          </cell>
          <cell r="F523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38">
            <v>155610</v>
          </cell>
        </row>
        <row r="5239">
          <cell r="A5239" t="str">
            <v>420135</v>
          </cell>
          <cell r="C5239" t="str">
            <v>PŘECHOD DESKY MOSTNÍCH OPĚR Z PŘEDPJ DÍLCŮ DO C30/37</v>
          </cell>
          <cell r="D5239" t="str">
            <v>M3</v>
          </cell>
          <cell r="E5239">
            <v>23200</v>
          </cell>
          <cell r="F523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39">
            <v>155641</v>
          </cell>
        </row>
        <row r="5240">
          <cell r="A5240" t="str">
            <v>42031</v>
          </cell>
          <cell r="C5240" t="str">
            <v>PŘECHOD DESKY MOSTNÍCH OPĚR Z PROST BETONU</v>
          </cell>
          <cell r="D5240" t="str">
            <v>M3</v>
          </cell>
          <cell r="E5240">
            <v>4240</v>
          </cell>
          <cell r="F524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0">
            <v>155676</v>
          </cell>
        </row>
        <row r="5241">
          <cell r="A5241" t="str">
            <v>420312</v>
          </cell>
          <cell r="C5241" t="str">
            <v>PŘECHOD DESKY MOSTNÍCH OPĚR Z PROST BETONU DO C12/15</v>
          </cell>
          <cell r="D5241" t="str">
            <v>M3</v>
          </cell>
          <cell r="E5241">
            <v>4010</v>
          </cell>
          <cell r="F524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1">
            <v>155712</v>
          </cell>
        </row>
        <row r="5242">
          <cell r="A5242" t="str">
            <v>420313</v>
          </cell>
          <cell r="C5242" t="str">
            <v>PŘECHOD DESKY MOSTNÍCH OPĚR Z PROST BETONU DO C16/20</v>
          </cell>
          <cell r="D5242" t="str">
            <v>M3</v>
          </cell>
          <cell r="E5242">
            <v>4240</v>
          </cell>
          <cell r="F524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2">
            <v>155748</v>
          </cell>
        </row>
        <row r="5243">
          <cell r="A5243" t="str">
            <v>420314</v>
          </cell>
          <cell r="C5243" t="str">
            <v>PŘECHOD DESKY MOSTNÍCH OPĚR Z PROST BETONU DO C25/30</v>
          </cell>
          <cell r="D5243" t="str">
            <v>M3</v>
          </cell>
          <cell r="E5243">
            <v>4340</v>
          </cell>
          <cell r="F524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3">
            <v>155784</v>
          </cell>
        </row>
        <row r="5244">
          <cell r="A5244" t="str">
            <v>42031A</v>
          </cell>
          <cell r="C5244" t="str">
            <v>PŘECHOD DESKY MOSTNÍCH OPĚR Z PROST BETONU DO C20/25</v>
          </cell>
          <cell r="D5244" t="str">
            <v>M3</v>
          </cell>
          <cell r="E5244">
            <v>4300</v>
          </cell>
          <cell r="F524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4">
            <v>155820</v>
          </cell>
        </row>
        <row r="5245">
          <cell r="A5245" t="str">
            <v>42032</v>
          </cell>
          <cell r="C5245" t="str">
            <v>PŘECHOD DESKY MOSTNÍCH OPĚR ZE ŽELEZOBETONU</v>
          </cell>
          <cell r="D5245" t="str">
            <v>M3</v>
          </cell>
          <cell r="E5245">
            <v>4340</v>
          </cell>
          <cell r="F524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5">
            <v>155860</v>
          </cell>
        </row>
        <row r="5246">
          <cell r="A5246" t="str">
            <v>420323</v>
          </cell>
          <cell r="C5246" t="str">
            <v>PŘECHODOVÉ DESKY MOSTNÍCH OPĚR ZE ŽELEZOBETONU C16/20</v>
          </cell>
          <cell r="D5246" t="str">
            <v>M3</v>
          </cell>
          <cell r="E5246">
            <v>4340</v>
          </cell>
          <cell r="F524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6">
            <v>155896</v>
          </cell>
        </row>
        <row r="5247">
          <cell r="A5247" t="str">
            <v>420324</v>
          </cell>
          <cell r="C5247" t="str">
            <v>PŘECHODOVÉ DESKY MOSTNÍCH OPĚR ZE ŽELEZOBETONU C25/30</v>
          </cell>
          <cell r="D5247" t="str">
            <v>M3</v>
          </cell>
          <cell r="E5247">
            <v>4490</v>
          </cell>
          <cell r="F524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7">
            <v>155932</v>
          </cell>
        </row>
        <row r="5248">
          <cell r="A5248" t="str">
            <v>420325</v>
          </cell>
          <cell r="C5248" t="str">
            <v>PŘECHODOVÉ DESKY MOSTNÍCH OPĚR ZE ŽELEZOBETONU C30/37</v>
          </cell>
          <cell r="D5248" t="str">
            <v>M3</v>
          </cell>
          <cell r="E5248">
            <v>4710</v>
          </cell>
          <cell r="F524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8">
            <v>155968</v>
          </cell>
        </row>
        <row r="5249">
          <cell r="A5249" t="str">
            <v>42032A</v>
          </cell>
          <cell r="C5249" t="str">
            <v>PŘECHODOVÉ DESKY MOSTNÍCH OPĚR ZE ŽELEZOBETONU C20/25</v>
          </cell>
          <cell r="D5249" t="str">
            <v>M3</v>
          </cell>
          <cell r="E5249">
            <v>4440</v>
          </cell>
          <cell r="F524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49">
            <v>156004</v>
          </cell>
        </row>
        <row r="5250">
          <cell r="A5250" t="str">
            <v>42036</v>
          </cell>
          <cell r="C5250" t="str">
            <v>VÝZTUŽ PŘECHOD DESEK MOSTNÍCH OPĚR Z BETONÁŘ OCELI</v>
          </cell>
          <cell r="D5250" t="str">
            <v>T</v>
          </cell>
          <cell r="E5250">
            <v>37700</v>
          </cell>
          <cell r="F525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50">
            <v>156044</v>
          </cell>
        </row>
        <row r="5251">
          <cell r="A5251" t="str">
            <v>420364</v>
          </cell>
          <cell r="C5251" t="str">
            <v>VÝZTUŽ PŘECHOD DESEK MOSTNÍCH OPĚR Z OCELI 10425, B420B</v>
          </cell>
          <cell r="D5251" t="str">
            <v>T</v>
          </cell>
          <cell r="E5251">
            <v>33600</v>
          </cell>
          <cell r="F525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51">
            <v>156077</v>
          </cell>
        </row>
        <row r="5252">
          <cell r="A5252" t="str">
            <v>420365</v>
          </cell>
          <cell r="C5252" t="str">
            <v>VÝZTUŽ PŘECHODOVÝCH DESEK MOSTNÍCH OPĚR Z OCELI 10505, B500B</v>
          </cell>
          <cell r="D5252" t="str">
            <v>T</v>
          </cell>
          <cell r="E5252">
            <v>33600</v>
          </cell>
          <cell r="F525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52">
            <v>156110</v>
          </cell>
        </row>
        <row r="5253">
          <cell r="A5253" t="str">
            <v>420366</v>
          </cell>
          <cell r="C5253" t="str">
            <v>VÝZTUŽ PŘECHOD DESEK MOSTNÍCH OPĚR Z KARI SÍTÍ</v>
          </cell>
          <cell r="D5253" t="str">
            <v>T</v>
          </cell>
          <cell r="E5253">
            <v>32300</v>
          </cell>
          <cell r="F525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53">
            <v>156143</v>
          </cell>
        </row>
        <row r="5254">
          <cell r="A5254" t="str">
            <v>420367</v>
          </cell>
          <cell r="C5254" t="str">
            <v>VÝZTUŽ PŘECHOD DESEK MOSTNÍCH OPĚR TUHÁ</v>
          </cell>
          <cell r="D5254" t="str">
            <v>T</v>
          </cell>
          <cell r="E5254">
            <v>36500</v>
          </cell>
          <cell r="F525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54">
            <v>156176</v>
          </cell>
        </row>
        <row r="5255">
          <cell r="A5255" t="str">
            <v>420368</v>
          </cell>
          <cell r="C5255" t="str">
            <v>VÝZTUŽ PŘECHOD DESEK MOSTNÍCH OPĚR ZE SVAŘ SÍTÍ</v>
          </cell>
          <cell r="D5255" t="str">
            <v>T</v>
          </cell>
          <cell r="E5255">
            <v>35100</v>
          </cell>
          <cell r="F525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55">
            <v>156209</v>
          </cell>
        </row>
        <row r="5256">
          <cell r="A5256" t="str">
            <v>42112</v>
          </cell>
          <cell r="C5256" t="str">
            <v>MOSTNÍ NOSNÉ DESKOVÉ KONSTR Z DÍLCŮ ŽELBET</v>
          </cell>
          <cell r="D5256" t="str">
            <v>M3</v>
          </cell>
          <cell r="E5256">
            <v>21100</v>
          </cell>
          <cell r="F525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56">
            <v>156250</v>
          </cell>
        </row>
        <row r="5257">
          <cell r="A5257" t="str">
            <v>421123</v>
          </cell>
          <cell r="C5257" t="str">
            <v>MOSTNÍ NOSNÉ DESKOVÉ KONSTR Z DÍLCŮ ŽELBET DO C16/20</v>
          </cell>
          <cell r="D5257" t="str">
            <v>M3</v>
          </cell>
          <cell r="E5257">
            <v>20500</v>
          </cell>
          <cell r="F525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57">
            <v>156281</v>
          </cell>
        </row>
        <row r="5258">
          <cell r="A5258" t="str">
            <v>421124</v>
          </cell>
          <cell r="C5258" t="str">
            <v>MOSTNÍ NOSNÉ DESKOVÉ KONSTR Z DÍLCŮ ŽELBET DO C25/30</v>
          </cell>
          <cell r="D5258" t="str">
            <v>M3</v>
          </cell>
          <cell r="E5258">
            <v>20900</v>
          </cell>
          <cell r="F525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58">
            <v>156312</v>
          </cell>
        </row>
        <row r="5259">
          <cell r="A5259" t="str">
            <v>421125</v>
          </cell>
          <cell r="C5259" t="str">
            <v>MOSTNÍ NOSNÉ DESKOVÉ KONSTR Z DÍLCŮ ŽELBET DO C30/37</v>
          </cell>
          <cell r="D5259" t="str">
            <v>M3</v>
          </cell>
          <cell r="E5259">
            <v>21000</v>
          </cell>
          <cell r="F525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59">
            <v>156343</v>
          </cell>
        </row>
        <row r="5260">
          <cell r="A5260" t="str">
            <v>421126</v>
          </cell>
          <cell r="C5260" t="str">
            <v>MOSTNÍ NOSNÉ DESKOVÉ KONSTR Z DÍLCŮ ŽELBET DO C40/50</v>
          </cell>
          <cell r="D5260" t="str">
            <v>M3</v>
          </cell>
          <cell r="E5260">
            <v>21300</v>
          </cell>
          <cell r="F526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60">
            <v>156374</v>
          </cell>
        </row>
        <row r="5261">
          <cell r="A5261" t="str">
            <v>421127</v>
          </cell>
          <cell r="C5261" t="str">
            <v>MOSTNÍ NOSNÉ DESKOVÉ KONSTR Z DÍLCŮ ŽELBET DO C50/60</v>
          </cell>
          <cell r="D5261" t="str">
            <v>M3</v>
          </cell>
          <cell r="E5261">
            <v>22000</v>
          </cell>
          <cell r="F526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61">
            <v>156405</v>
          </cell>
        </row>
        <row r="5262">
          <cell r="A5262" t="str">
            <v>42112A</v>
          </cell>
          <cell r="C5262" t="str">
            <v>MOSTNÍ NOSNÉ DESKOVÉ KONSTR Z DÍLCŮ ŽELBET DO C20/25</v>
          </cell>
          <cell r="D5262" t="str">
            <v>M3</v>
          </cell>
          <cell r="E5262">
            <v>20700</v>
          </cell>
          <cell r="F526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62">
            <v>156436</v>
          </cell>
        </row>
        <row r="5263">
          <cell r="A5263" t="str">
            <v>42113</v>
          </cell>
          <cell r="C5263" t="str">
            <v>MOSTNÍ NOSNÉ DESKOVÉ KONSTR Z DÍLCŮ Z PŘEDPJ BET</v>
          </cell>
          <cell r="D5263" t="str">
            <v>M3</v>
          </cell>
          <cell r="E5263">
            <v>23200</v>
          </cell>
          <cell r="F526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63">
            <v>156471</v>
          </cell>
        </row>
        <row r="5264">
          <cell r="A5264" t="str">
            <v>421134</v>
          </cell>
          <cell r="C5264" t="str">
            <v>MOSTNÍ NOSNÉ DESK KONST Z DÍLCŮ Z PŘEDPJ BET DO C25/30</v>
          </cell>
          <cell r="D5264" t="str">
            <v>M3</v>
          </cell>
          <cell r="E5264">
            <v>23900</v>
          </cell>
          <cell r="F526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64">
            <v>156502</v>
          </cell>
        </row>
        <row r="5265">
          <cell r="A5265" t="str">
            <v>421135</v>
          </cell>
          <cell r="C5265" t="str">
            <v>MOSTNÍ NOSNÉ DESK KONST Z DÍLCŮ Z PŘEDPJ BET DO C30/37</v>
          </cell>
          <cell r="D5265" t="str">
            <v>M3</v>
          </cell>
          <cell r="E5265">
            <v>24100</v>
          </cell>
          <cell r="F526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65">
            <v>156533</v>
          </cell>
        </row>
        <row r="5266">
          <cell r="A5266" t="str">
            <v>421136</v>
          </cell>
          <cell r="C5266" t="str">
            <v>MOSTNÍ NOSNÉ DESK KONST Z DÍLCŮ Z PŘEDPJ BET DO C40/50</v>
          </cell>
          <cell r="D5266" t="str">
            <v>M3</v>
          </cell>
          <cell r="E5266">
            <v>24500</v>
          </cell>
          <cell r="F526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66">
            <v>156564</v>
          </cell>
        </row>
        <row r="5267">
          <cell r="A5267" t="str">
            <v>421137</v>
          </cell>
          <cell r="C5267" t="str">
            <v>MOSTNÍ NOSNÉ DESK KONST Z DÍLCŮ Z PŘEDPJ BET DO C50/60</v>
          </cell>
          <cell r="D5267" t="str">
            <v>M3</v>
          </cell>
          <cell r="E5267">
            <v>25100</v>
          </cell>
          <cell r="F526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267">
            <v>156595</v>
          </cell>
        </row>
        <row r="5268">
          <cell r="A5268" t="str">
            <v>42131</v>
          </cell>
          <cell r="C5268" t="str">
            <v>MOSTNÍ NOSNÉ DESKOVÉ KONSTR Z PROST BETONU</v>
          </cell>
          <cell r="D5268" t="str">
            <v>M3</v>
          </cell>
          <cell r="E5268">
            <v>11900</v>
          </cell>
          <cell r="F526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68">
            <v>156630</v>
          </cell>
        </row>
        <row r="5269">
          <cell r="A5269" t="str">
            <v>421313</v>
          </cell>
          <cell r="C5269" t="str">
            <v>MOSTNÍ NOSNÉ DESKOVÉ KONSTR Z PROST BETONU DO C16/20</v>
          </cell>
          <cell r="D5269" t="str">
            <v>M3</v>
          </cell>
          <cell r="E5269">
            <v>11800</v>
          </cell>
          <cell r="F526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69">
            <v>156666</v>
          </cell>
        </row>
        <row r="5270">
          <cell r="A5270" t="str">
            <v>421314</v>
          </cell>
          <cell r="C5270" t="str">
            <v>MOSTNÍ NOSNÉ DESKOVÉ KONSTR Z PROST BETONU DO C25/30</v>
          </cell>
          <cell r="D5270" t="str">
            <v>M3</v>
          </cell>
          <cell r="E5270">
            <v>11900</v>
          </cell>
          <cell r="F527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0">
            <v>156702</v>
          </cell>
        </row>
        <row r="5271">
          <cell r="A5271" t="str">
            <v>42131A</v>
          </cell>
          <cell r="C5271" t="str">
            <v>MOSTNÍ NOSNÉ DESKOVÉ KONSTR Z PROST BETONU DO C20/25</v>
          </cell>
          <cell r="D5271" t="str">
            <v>M3</v>
          </cell>
          <cell r="E5271">
            <v>11900</v>
          </cell>
          <cell r="F527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1">
            <v>156738</v>
          </cell>
        </row>
        <row r="5272">
          <cell r="A5272" t="str">
            <v>42132</v>
          </cell>
          <cell r="C5272" t="str">
            <v>MOSTNÍ NOSNÉ DESKOVÉ KONSTR ZE ŽELEZOBETONU</v>
          </cell>
          <cell r="D5272" t="str">
            <v>M3</v>
          </cell>
          <cell r="E5272">
            <v>11900</v>
          </cell>
          <cell r="F527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2">
            <v>156778</v>
          </cell>
        </row>
        <row r="5273">
          <cell r="A5273" t="str">
            <v>421323</v>
          </cell>
          <cell r="C5273" t="str">
            <v>MOSTNÍ NOSNÉ DESKOVÉ KONSTR ZE ŽELEZOBETONU DO C16/20</v>
          </cell>
          <cell r="D5273" t="str">
            <v>M3</v>
          </cell>
          <cell r="E5273">
            <v>11400</v>
          </cell>
          <cell r="F527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3">
            <v>156814</v>
          </cell>
        </row>
        <row r="5274">
          <cell r="A5274" t="str">
            <v>421324</v>
          </cell>
          <cell r="C5274" t="str">
            <v>MOSTNÍ NOSNÉ DESKOVÉ KONSTR ZE ŽELEZOBETONU DO C25/30</v>
          </cell>
          <cell r="D5274" t="str">
            <v>M3</v>
          </cell>
          <cell r="E5274">
            <v>11600</v>
          </cell>
          <cell r="F527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4">
            <v>156850</v>
          </cell>
        </row>
        <row r="5275">
          <cell r="A5275" t="str">
            <v>421325</v>
          </cell>
          <cell r="C5275" t="str">
            <v>MOSTNÍ NOSNÉ DESKOVÉ KONSTRUKCE ZE ŽELEZOBETONU C30/37</v>
          </cell>
          <cell r="D5275" t="str">
            <v>M3</v>
          </cell>
          <cell r="E5275">
            <v>11900</v>
          </cell>
          <cell r="F527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5">
            <v>156886</v>
          </cell>
        </row>
        <row r="5276">
          <cell r="A5276" t="str">
            <v>421326</v>
          </cell>
          <cell r="C5276" t="str">
            <v>MOSTNÍ NOSNÉ DESKOVÉ KONSTRUKCE ZE ŽELEZOBETONU C40/50</v>
          </cell>
          <cell r="D5276" t="str">
            <v>M3</v>
          </cell>
          <cell r="E5276">
            <v>12200</v>
          </cell>
          <cell r="F527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6">
            <v>156922</v>
          </cell>
        </row>
        <row r="5277">
          <cell r="A5277" t="str">
            <v>42132A</v>
          </cell>
          <cell r="C5277" t="str">
            <v>MOSTNÍ NOSNÉ DESKOVÉ KONSTR ZE ŽELEZOBETONU DO C20/25</v>
          </cell>
          <cell r="D5277" t="str">
            <v>M3</v>
          </cell>
          <cell r="E5277">
            <v>11500</v>
          </cell>
          <cell r="F527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7">
            <v>156958</v>
          </cell>
        </row>
        <row r="5278">
          <cell r="A5278" t="str">
            <v>42133</v>
          </cell>
          <cell r="C5278" t="str">
            <v>MOSTNÍ NOSNÉ DESKOVÉ KONSTR Z PŘEDPJ BETONU</v>
          </cell>
          <cell r="D5278" t="str">
            <v>M3</v>
          </cell>
          <cell r="E5278">
            <v>12400</v>
          </cell>
          <cell r="F527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8">
            <v>156998</v>
          </cell>
        </row>
        <row r="5279">
          <cell r="A5279" t="str">
            <v>421334</v>
          </cell>
          <cell r="C5279" t="str">
            <v>MOSTNÍ NOSNÉ DESKOVÉ KONSTR Z PŘEDPJ BETONU DO C25/30</v>
          </cell>
          <cell r="D5279" t="str">
            <v>M3</v>
          </cell>
          <cell r="E5279">
            <v>12200</v>
          </cell>
          <cell r="F527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79">
            <v>157034</v>
          </cell>
        </row>
        <row r="5280">
          <cell r="A5280" t="str">
            <v>421335</v>
          </cell>
          <cell r="C5280" t="str">
            <v>MOSTNÍ NOSNÉ DESKOVÉ KONSTRUKCE Z PŘEDPJATÉHO BETONU C30/37</v>
          </cell>
          <cell r="D5280" t="str">
            <v>M3</v>
          </cell>
          <cell r="E5280">
            <v>17100</v>
          </cell>
          <cell r="F528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80">
            <v>157070</v>
          </cell>
        </row>
        <row r="5281">
          <cell r="A5281" t="str">
            <v>421336</v>
          </cell>
          <cell r="C5281" t="str">
            <v>MOSTNÍ NOSNÉ DESKOVÉ KONSTRUKCE Z PŘEDPJATÉHO BETONU C40/50</v>
          </cell>
          <cell r="D5281" t="str">
            <v>M3</v>
          </cell>
          <cell r="E5281">
            <v>17600</v>
          </cell>
          <cell r="F528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281">
            <v>157106</v>
          </cell>
        </row>
        <row r="5282">
          <cell r="A5282" t="str">
            <v>42136</v>
          </cell>
          <cell r="C5282" t="str">
            <v>VÝZTUŽ MOSTNÍ NOSNÉ DESKOVÉ KONSTR Z OCELI</v>
          </cell>
          <cell r="D5282" t="str">
            <v>T</v>
          </cell>
          <cell r="E5282">
            <v>39000</v>
          </cell>
          <cell r="F528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82">
            <v>157146</v>
          </cell>
        </row>
        <row r="5283">
          <cell r="A5283" t="str">
            <v>421364</v>
          </cell>
          <cell r="C5283" t="str">
            <v>VÝZTUŽ MOSTNÍ NOSNÉ DESKOVÉ KONSTR Z OCELI 10425, B420B</v>
          </cell>
          <cell r="D5283" t="str">
            <v>T</v>
          </cell>
          <cell r="E5283">
            <v>37300</v>
          </cell>
          <cell r="F528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83">
            <v>157179</v>
          </cell>
        </row>
        <row r="5284">
          <cell r="A5284" t="str">
            <v>421365</v>
          </cell>
          <cell r="C5284" t="str">
            <v>VÝZTUŽ MOSTNÍ DESKOVÉ KONSTRUKCE Z OCELI 10505, B500B</v>
          </cell>
          <cell r="D5284" t="str">
            <v>T</v>
          </cell>
          <cell r="E5284">
            <v>37300</v>
          </cell>
          <cell r="F528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84">
            <v>157212</v>
          </cell>
        </row>
        <row r="5285">
          <cell r="A5285" t="str">
            <v>421366</v>
          </cell>
          <cell r="C5285" t="str">
            <v>VÝZTUŽ MOSTNÍ DESKOVÉ KONSTRUKCE Z KARI SÍTÍ</v>
          </cell>
          <cell r="D5285" t="str">
            <v>T</v>
          </cell>
          <cell r="E5285">
            <v>32300</v>
          </cell>
          <cell r="F528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85">
            <v>157245</v>
          </cell>
        </row>
        <row r="5286">
          <cell r="A5286" t="str">
            <v>421367</v>
          </cell>
          <cell r="C5286" t="str">
            <v>VÝZTUŽ MOSTNÍ NOSNÉ DESKOVÉ KONSTR TUHÁ</v>
          </cell>
          <cell r="D5286" t="str">
            <v>T</v>
          </cell>
          <cell r="E5286">
            <v>36500</v>
          </cell>
          <cell r="F528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86">
            <v>157278</v>
          </cell>
        </row>
        <row r="5287">
          <cell r="A5287" t="str">
            <v>421368</v>
          </cell>
          <cell r="C5287" t="str">
            <v>VÝZTUŽ MOSTNÍ NOSNÉ DESKOVÉ KONSTR ZE SVAŘ SÍTÍ</v>
          </cell>
          <cell r="D5287" t="str">
            <v>T</v>
          </cell>
          <cell r="E5287">
            <v>35100</v>
          </cell>
          <cell r="F528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287">
            <v>157311</v>
          </cell>
        </row>
        <row r="5288">
          <cell r="A5288" t="str">
            <v>42137</v>
          </cell>
          <cell r="C5288" t="str">
            <v>VÝZTUŽ MOSTNÍ NOSNÉ DESKOVÉ KONSTR PŘEDPÍNACÍ</v>
          </cell>
          <cell r="D5288" t="str">
            <v>T</v>
          </cell>
          <cell r="E5288">
            <v>128000</v>
          </cell>
          <cell r="F5288"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288">
            <v>157348</v>
          </cell>
        </row>
        <row r="5289">
          <cell r="A5289" t="str">
            <v>421371</v>
          </cell>
          <cell r="C5289" t="str">
            <v>VÝZTUŽ MOST NOSNÉ DESK KONSTR PŘEDP Z DRÁTŮ PRO VNITŘ PŘEDPJ</v>
          </cell>
          <cell r="D5289" t="str">
            <v>T</v>
          </cell>
          <cell r="E5289">
            <v>128000</v>
          </cell>
          <cell r="F5289"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289">
            <v>157377</v>
          </cell>
        </row>
        <row r="5290">
          <cell r="A5290" t="str">
            <v>421372</v>
          </cell>
          <cell r="C5290" t="str">
            <v>VÝZTUŽ MOST NOSNÉ DESK KONST PŘEDP Z DRÁTŮ PRO VNĚJŠÍ PŘEDPJ</v>
          </cell>
          <cell r="D5290" t="str">
            <v>T</v>
          </cell>
          <cell r="E5290">
            <v>128000</v>
          </cell>
          <cell r="F529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290">
            <v>157406</v>
          </cell>
        </row>
        <row r="5291">
          <cell r="A5291" t="str">
            <v>421373</v>
          </cell>
          <cell r="C5291" t="str">
            <v>VÝZTUŽ MOST NOSNÉ DESK KONSTR PŘEDP Z LAN PRO VNITŘ PŘEDPJ</v>
          </cell>
          <cell r="D5291" t="str">
            <v>T</v>
          </cell>
          <cell r="E5291">
            <v>128000</v>
          </cell>
          <cell r="F529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291">
            <v>157435</v>
          </cell>
        </row>
        <row r="5292">
          <cell r="A5292" t="str">
            <v>421374</v>
          </cell>
          <cell r="C5292" t="str">
            <v>VÝZTUŽ MOST NOSNÉ DESK KONSTR PŘEDP Z LAN PRO VNĚJŠÍ PŘEDPJ</v>
          </cell>
          <cell r="D5292" t="str">
            <v>T</v>
          </cell>
          <cell r="E5292">
            <v>128000</v>
          </cell>
          <cell r="F5292"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292">
            <v>157464</v>
          </cell>
        </row>
        <row r="5293">
          <cell r="A5293" t="str">
            <v>421375</v>
          </cell>
          <cell r="C5293" t="str">
            <v>VÝZTUŽ MOST NOSNÉ DESK KONSTR PŘEDP Z TYČÍ PRO VNITŘ PŘEDPJ</v>
          </cell>
          <cell r="D5293" t="str">
            <v>T</v>
          </cell>
          <cell r="E5293">
            <v>128000</v>
          </cell>
          <cell r="F529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293">
            <v>157493</v>
          </cell>
        </row>
        <row r="5294">
          <cell r="A5294" t="str">
            <v>421376</v>
          </cell>
          <cell r="C5294" t="str">
            <v>VÝZTUŽ MOST NOSNÉ DESK KONSTR PŘEDP Z TYČÍ PRO VNĚJŠÍ PŘEDPJ</v>
          </cell>
          <cell r="D5294" t="str">
            <v>T</v>
          </cell>
          <cell r="E5294">
            <v>128000</v>
          </cell>
          <cell r="F5294"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294">
            <v>157522</v>
          </cell>
        </row>
        <row r="5295">
          <cell r="A5295" t="str">
            <v>421411</v>
          </cell>
          <cell r="C5295" t="str">
            <v>ZÁVĚSY DESKOVÝCH MOSTŮ Z PŘEDPÍNACÍCH LAN DO 12 KS</v>
          </cell>
          <cell r="D5295" t="str">
            <v>M</v>
          </cell>
          <cell r="E5295">
            <v>1900</v>
          </cell>
          <cell r="F5295"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dopravu-pomocné konstrukce (např. lešení), zařízení, přístroje- předepsané zkoušky včetně písemných protokolů- vykazuje se délka mezi vnějšími líci kotevních desek</v>
          </cell>
          <cell r="G5295">
            <v>157558</v>
          </cell>
        </row>
        <row r="5296">
          <cell r="A5296" t="str">
            <v>421412</v>
          </cell>
          <cell r="C5296" t="str">
            <v>ZÁVĚSY DESKOVÝCH MOSTŮ Z PŘEDPÍNACÍCH LAN 13 - 19 KS</v>
          </cell>
          <cell r="D5296" t="str">
            <v>M</v>
          </cell>
          <cell r="E5296">
            <v>2710</v>
          </cell>
          <cell r="F5296"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296">
            <v>157587</v>
          </cell>
        </row>
        <row r="5297">
          <cell r="A5297" t="str">
            <v>421413</v>
          </cell>
          <cell r="C5297" t="str">
            <v>ZÁVĚSY DESKOVÝCH MOSTŮ Z PŘEDPÍNACÍCH LAN 20 - 31 KS</v>
          </cell>
          <cell r="D5297" t="str">
            <v>M</v>
          </cell>
          <cell r="E5297">
            <v>4140</v>
          </cell>
          <cell r="F5297"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297">
            <v>157616</v>
          </cell>
        </row>
        <row r="5298">
          <cell r="A5298" t="str">
            <v>421414</v>
          </cell>
          <cell r="C5298" t="str">
            <v>ZÁVĚSY DESKOVÝCH MOSTŮ Z PŘEDPÍNACÍCH LAN 32 - 37 KS</v>
          </cell>
          <cell r="D5298" t="str">
            <v>M</v>
          </cell>
          <cell r="E5298">
            <v>5580</v>
          </cell>
          <cell r="F5298"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298">
            <v>157645</v>
          </cell>
        </row>
        <row r="5299">
          <cell r="A5299" t="str">
            <v>421415</v>
          </cell>
          <cell r="C5299" t="str">
            <v>ZÁVĚSY DESKOVÝCH MOSTŮ Z PŘEDPÍNACÍCH LAN 38 - 48 KS</v>
          </cell>
          <cell r="D5299" t="str">
            <v>M</v>
          </cell>
          <cell r="E5299">
            <v>6990</v>
          </cell>
          <cell r="F5299"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299">
            <v>157674</v>
          </cell>
        </row>
        <row r="5300">
          <cell r="A5300" t="str">
            <v>421416</v>
          </cell>
          <cell r="C5300" t="str">
            <v>ZÁVĚSY DESKOVÝCH MOSTŮ Z PŘEDPÍNACÍCH LAN 49 - 55 KS</v>
          </cell>
          <cell r="D5300" t="str">
            <v>M</v>
          </cell>
          <cell r="E5300">
            <v>8450</v>
          </cell>
          <cell r="F5300"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0">
            <v>157703</v>
          </cell>
        </row>
        <row r="5301">
          <cell r="A5301" t="str">
            <v>421417</v>
          </cell>
          <cell r="C5301" t="str">
            <v>ZÁVĚSY DESKOVÝCH MOSTŮ Z PŘEDPÍNACÍCH LAN 56 KS A VÍCE</v>
          </cell>
          <cell r="D5301" t="str">
            <v>M</v>
          </cell>
          <cell r="E5301">
            <v>9550</v>
          </cell>
          <cell r="F5301"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1">
            <v>157732</v>
          </cell>
        </row>
        <row r="5302">
          <cell r="A5302" t="str">
            <v>421421</v>
          </cell>
          <cell r="C5302" t="str">
            <v>ZÁVĚSY DESKOVÝCH MOSTŮ Z PŘEDPÍNACÍCH TYČÍ D 20MM</v>
          </cell>
          <cell r="D5302" t="str">
            <v>M</v>
          </cell>
          <cell r="E5302">
            <v>334</v>
          </cell>
          <cell r="F5302"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2">
            <v>157765</v>
          </cell>
        </row>
        <row r="5303">
          <cell r="A5303" t="str">
            <v>421422</v>
          </cell>
          <cell r="C5303" t="str">
            <v>ZÁVĚSY DESKOVÝCH MOSTŮ Z PŘEDPÍNACÍCH TYČÍ D 24MM</v>
          </cell>
          <cell r="D5303" t="str">
            <v>M</v>
          </cell>
          <cell r="E5303">
            <v>480</v>
          </cell>
          <cell r="F5303"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3">
            <v>157793</v>
          </cell>
        </row>
        <row r="5304">
          <cell r="A5304" t="str">
            <v>421423</v>
          </cell>
          <cell r="C5304" t="str">
            <v>ZÁVĚSY DESKOVÝCH MOSTŮ Z PŘEDPÍNACÍCH TYČÍ D 30MM</v>
          </cell>
          <cell r="D5304" t="str">
            <v>M</v>
          </cell>
          <cell r="E5304">
            <v>750</v>
          </cell>
          <cell r="F5304"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4">
            <v>157821</v>
          </cell>
        </row>
        <row r="5305">
          <cell r="A5305" t="str">
            <v>421424</v>
          </cell>
          <cell r="C5305" t="str">
            <v>ZÁVĚSY DESKOVÝCH MOSTŮ Z PŘEDPÍNACÍCH TYČÍ D 36MM</v>
          </cell>
          <cell r="D5305" t="str">
            <v>M</v>
          </cell>
          <cell r="E5305">
            <v>1080</v>
          </cell>
          <cell r="F5305"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5">
            <v>157849</v>
          </cell>
        </row>
        <row r="5306">
          <cell r="A5306" t="str">
            <v>421425</v>
          </cell>
          <cell r="C5306" t="str">
            <v>ZÁVĚSY DESKOVÝCH MOSTŮ Z PŘEDPÍNACÍCH TYČÍ D 42MM</v>
          </cell>
          <cell r="D5306" t="str">
            <v>M</v>
          </cell>
          <cell r="E5306">
            <v>1470</v>
          </cell>
          <cell r="F5306"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6">
            <v>157877</v>
          </cell>
        </row>
        <row r="5307">
          <cell r="A5307" t="str">
            <v>421426</v>
          </cell>
          <cell r="C5307" t="str">
            <v>ZÁVĚSY DESKOVÝCH MOSTŮ Z PŘEDPÍNACÍCH TYČÍ D 48MM</v>
          </cell>
          <cell r="D5307" t="str">
            <v>M</v>
          </cell>
          <cell r="E5307">
            <v>1910</v>
          </cell>
          <cell r="F5307"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7">
            <v>157905</v>
          </cell>
        </row>
        <row r="5308">
          <cell r="A5308" t="str">
            <v>421427</v>
          </cell>
          <cell r="C5308" t="str">
            <v>ZÁVĚSY DESKOVÝCH MOSTŮ Z PŘEDPÍNACÍCH TYČÍ D 56MM</v>
          </cell>
          <cell r="D5308" t="str">
            <v>M</v>
          </cell>
          <cell r="E5308">
            <v>2630</v>
          </cell>
          <cell r="F5308"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8">
            <v>157933</v>
          </cell>
        </row>
        <row r="5309">
          <cell r="A5309" t="str">
            <v>421428</v>
          </cell>
          <cell r="C5309" t="str">
            <v>ZÁVĚSY DESKOVÝCH MOSTŮ Z PŘEDPÍNACÍCH TYČÍ D PŘES 56MM</v>
          </cell>
          <cell r="D5309" t="str">
            <v>M</v>
          </cell>
          <cell r="E5309">
            <v>3090</v>
          </cell>
          <cell r="F5309"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09">
            <v>157961</v>
          </cell>
        </row>
        <row r="5310">
          <cell r="A5310" t="str">
            <v>42142A</v>
          </cell>
          <cell r="C5310" t="str">
            <v>ZÁVĚSY DESKOVÝCH MOSTŮ Z PŘEDPÍNACÍCH TYČÍ D 32MM, 7 - 8 KS</v>
          </cell>
          <cell r="D5310" t="str">
            <v>M</v>
          </cell>
          <cell r="E5310">
            <v>6820</v>
          </cell>
          <cell r="F5310"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10">
            <v>157989</v>
          </cell>
        </row>
        <row r="5311">
          <cell r="A5311" t="str">
            <v>42142B</v>
          </cell>
          <cell r="C5311" t="str">
            <v>ZÁVĚSY DESKOVÝCH MOSTŮ Z PŘEDPÍNACÍCH TYČÍ D 32MM, 9 - 10 KS</v>
          </cell>
          <cell r="D5311" t="str">
            <v>M</v>
          </cell>
          <cell r="E5311">
            <v>8550</v>
          </cell>
          <cell r="F5311"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11">
            <v>158017</v>
          </cell>
        </row>
        <row r="5312">
          <cell r="A5312" t="str">
            <v>42142C</v>
          </cell>
          <cell r="C5312" t="str">
            <v>ZÁVĚSY DESKOVÝCH MOSTŮ Z PŘEDPÍNACÍCH TYČÍ D 36MM, 7 - 8 KS</v>
          </cell>
          <cell r="D5312" t="str">
            <v>M</v>
          </cell>
          <cell r="E5312">
            <v>8640</v>
          </cell>
          <cell r="F5312"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12">
            <v>158045</v>
          </cell>
        </row>
        <row r="5313">
          <cell r="A5313" t="str">
            <v>42142D</v>
          </cell>
          <cell r="C5313" t="str">
            <v>ZÁVĚSY DESKOVÝCH MOSTŮ Z PŘEDPÍNACÍCH TYČÍ D 36MM, 9 - 10 KS</v>
          </cell>
          <cell r="D5313" t="str">
            <v>M</v>
          </cell>
          <cell r="E5313">
            <v>10800</v>
          </cell>
          <cell r="F5313"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13">
            <v>158073</v>
          </cell>
        </row>
        <row r="5314">
          <cell r="A5314" t="str">
            <v>421431</v>
          </cell>
          <cell r="C5314" t="str">
            <v>MONITORING NAPĚTÍ ZÁVĚSŮ DESKOVÝCH MOSTŮ KRÁTKODOBÝ</v>
          </cell>
          <cell r="D5314" t="str">
            <v>KPL</v>
          </cell>
          <cell r="E5314">
            <v>0</v>
          </cell>
          <cell r="F5314" t="str">
            <v>položka zahrnuje:- sledování dle požadavku zadávací dokumentace- vyhotovení písemného protokolu</v>
          </cell>
          <cell r="G5314">
            <v>158105</v>
          </cell>
        </row>
        <row r="5315">
          <cell r="A5315" t="str">
            <v>421432</v>
          </cell>
          <cell r="C5315" t="str">
            <v>MONITORING NAPĚTÍ ZÁVĚSŮ DESKOVÝCH MOSTŮ DLOUHODOBÝ</v>
          </cell>
          <cell r="D5315" t="str">
            <v>KPL</v>
          </cell>
          <cell r="E5315">
            <v>0</v>
          </cell>
          <cell r="F5315" t="str">
            <v>položka zahrnuje:- sledování dle požadavku zadávací dokumentace- vyhotovení písemného protokolu</v>
          </cell>
          <cell r="G5315">
            <v>158127</v>
          </cell>
        </row>
        <row r="5316">
          <cell r="A5316" t="str">
            <v>42144</v>
          </cell>
          <cell r="C5316" t="str">
            <v>REKTIFIKACE ZÁVĚSŮ DESKOVÝCH MOSTŮ</v>
          </cell>
          <cell r="D5316" t="str">
            <v>KUS</v>
          </cell>
          <cell r="E5316">
            <v>0</v>
          </cell>
          <cell r="F5316" t="str">
            <v>položka zahrnuje:- úpravu předpínací síly závěsů dle geometrie dle požadavku zadávací dokumentace- vyhotovení písemného protokolu- vykazuje se dle počtu kusů aktivních kotev</v>
          </cell>
          <cell r="G5316">
            <v>158153</v>
          </cell>
        </row>
        <row r="5317">
          <cell r="A5317" t="str">
            <v>42194</v>
          </cell>
          <cell r="C5317" t="str">
            <v>MOSTNÍ NOSNÉ DESKOVÉ KONSTR Z KOVU</v>
          </cell>
          <cell r="D5317" t="str">
            <v>T</v>
          </cell>
          <cell r="E5317">
            <v>87100</v>
          </cell>
          <cell r="F531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317">
            <v>158181</v>
          </cell>
        </row>
        <row r="5318">
          <cell r="A5318" t="str">
            <v>421945</v>
          </cell>
          <cell r="C5318" t="str">
            <v>MOSTNÍ NOSNÉ DESKOVÉ KONSTR Z NEREZ OCELI</v>
          </cell>
          <cell r="D5318" t="str">
            <v>T</v>
          </cell>
          <cell r="E5318">
            <v>474600</v>
          </cell>
          <cell r="F531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318">
            <v>158216</v>
          </cell>
        </row>
        <row r="5319">
          <cell r="A5319" t="str">
            <v>42194A</v>
          </cell>
          <cell r="C5319" t="str">
            <v>MOSTNÍ NOSNÉ DESKOVÉ KONSTR Z OCELI S 235</v>
          </cell>
          <cell r="D5319" t="str">
            <v>T</v>
          </cell>
          <cell r="E5319">
            <v>78300</v>
          </cell>
          <cell r="F531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319">
            <v>158251</v>
          </cell>
        </row>
        <row r="5320">
          <cell r="A5320" t="str">
            <v>42194B</v>
          </cell>
          <cell r="C5320" t="str">
            <v>MOSTNÍ NOSNÉ DESKOVÉ KONSTR Z OCELI S 355</v>
          </cell>
          <cell r="D5320" t="str">
            <v>T</v>
          </cell>
          <cell r="E5320">
            <v>89600</v>
          </cell>
          <cell r="F532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320">
            <v>158286</v>
          </cell>
        </row>
        <row r="5321">
          <cell r="A5321" t="str">
            <v>42194C</v>
          </cell>
          <cell r="C5321" t="str">
            <v>MOSTNÍ NOSNÉ DESKOVÉ KONSTR Z OCELI S 460</v>
          </cell>
          <cell r="D5321" t="str">
            <v>T</v>
          </cell>
          <cell r="E5321">
            <v>89600</v>
          </cell>
          <cell r="F532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321">
            <v>158321</v>
          </cell>
        </row>
        <row r="5322">
          <cell r="A5322" t="str">
            <v>421951</v>
          </cell>
          <cell r="C5322" t="str">
            <v>MOSTOVKY A PODLAHY ZE DŘEVA TRVALÉ</v>
          </cell>
          <cell r="D5322" t="str">
            <v>M3</v>
          </cell>
          <cell r="E5322">
            <v>18200</v>
          </cell>
          <cell r="F532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322">
            <v>158360</v>
          </cell>
        </row>
        <row r="5323">
          <cell r="A5323" t="str">
            <v>421952</v>
          </cell>
          <cell r="C5323" t="str">
            <v>MOSTOVKY A PODLAHY ZE DŘEVA DOČASNÉ</v>
          </cell>
          <cell r="D5323" t="str">
            <v>M3</v>
          </cell>
          <cell r="E5323">
            <v>17100</v>
          </cell>
          <cell r="F532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323">
            <v>158393</v>
          </cell>
        </row>
        <row r="5324">
          <cell r="A5324" t="str">
            <v>42232</v>
          </cell>
          <cell r="C5324" t="str">
            <v>MOSTNÍ NOSNÉ TRÁM KONSTR ZE ŽELEZOBET</v>
          </cell>
          <cell r="D5324" t="str">
            <v>M3</v>
          </cell>
          <cell r="E5324">
            <v>12300</v>
          </cell>
          <cell r="F532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24">
            <v>158434</v>
          </cell>
        </row>
        <row r="5325">
          <cell r="A5325" t="str">
            <v>422324</v>
          </cell>
          <cell r="C5325" t="str">
            <v>MOSTNÍ NOSNÉ TRÁM KONSTR ZE ŽELEZOBET DO C25/30</v>
          </cell>
          <cell r="D5325" t="str">
            <v>M3</v>
          </cell>
          <cell r="E5325">
            <v>12100</v>
          </cell>
          <cell r="F532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25">
            <v>158470</v>
          </cell>
        </row>
        <row r="5326">
          <cell r="A5326" t="str">
            <v>422325</v>
          </cell>
          <cell r="C5326" t="str">
            <v>MOSTNÍ NOSNÉ TRÁMOVÉ KONSTRUKCE ZE ŽELEZOBETONU C30/37</v>
          </cell>
          <cell r="D5326" t="str">
            <v>M3</v>
          </cell>
          <cell r="E5326">
            <v>15200</v>
          </cell>
          <cell r="F532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26">
            <v>158506</v>
          </cell>
        </row>
        <row r="5327">
          <cell r="A5327" t="str">
            <v>422326</v>
          </cell>
          <cell r="C5327" t="str">
            <v>MOSTNÍ NOSNÉ TRÁMOVÉ KONSTRUKCE ZE ŽELEZOBETONU C40/50</v>
          </cell>
          <cell r="D5327" t="str">
            <v>M3</v>
          </cell>
          <cell r="E5327">
            <v>15400</v>
          </cell>
          <cell r="F532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27">
            <v>158542</v>
          </cell>
        </row>
        <row r="5328">
          <cell r="A5328" t="str">
            <v>42233</v>
          </cell>
          <cell r="C5328" t="str">
            <v>MOSTNÍ NOSNÉ TRÁM KONSTR Z PŘEDPJ BET</v>
          </cell>
          <cell r="D5328" t="str">
            <v>M3</v>
          </cell>
          <cell r="E5328">
            <v>12400</v>
          </cell>
          <cell r="F532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28">
            <v>158582</v>
          </cell>
        </row>
        <row r="5329">
          <cell r="A5329" t="str">
            <v>422334</v>
          </cell>
          <cell r="C5329" t="str">
            <v>MOSTNÍ NOSNÉ TRÁM KONSTR Z PŘEDPJ BET DO C25/30</v>
          </cell>
          <cell r="D5329" t="str">
            <v>M3</v>
          </cell>
          <cell r="E5329">
            <v>12200</v>
          </cell>
          <cell r="F532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29">
            <v>158618</v>
          </cell>
        </row>
        <row r="5330">
          <cell r="A5330" t="str">
            <v>422335</v>
          </cell>
          <cell r="C5330" t="str">
            <v>MOSTNÍ NOSNÉ TRÁM KONSTR Z PŘEDPJ BET DO C30/37</v>
          </cell>
          <cell r="D5330" t="str">
            <v>M3</v>
          </cell>
          <cell r="E5330">
            <v>15200</v>
          </cell>
          <cell r="F533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30">
            <v>158654</v>
          </cell>
        </row>
        <row r="5331">
          <cell r="A5331" t="str">
            <v>422336</v>
          </cell>
          <cell r="C5331" t="str">
            <v>MOSTNÍ NOSNÉ TRÁM KONSTR Z PŘEDPJ BET DO C40/50</v>
          </cell>
          <cell r="D5331" t="str">
            <v>M3</v>
          </cell>
          <cell r="E5331">
            <v>15700</v>
          </cell>
          <cell r="F533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31">
            <v>158690</v>
          </cell>
        </row>
        <row r="5332">
          <cell r="A5332" t="str">
            <v>42236</v>
          </cell>
          <cell r="C5332" t="str">
            <v>VÝZTUŽ MOSTNÍ NOSNÉ TRÁMOVÉ KONSTR Z BETONÁŘ OCELI</v>
          </cell>
          <cell r="D5332" t="str">
            <v>T</v>
          </cell>
          <cell r="E5332">
            <v>39000</v>
          </cell>
          <cell r="F533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32">
            <v>158730</v>
          </cell>
        </row>
        <row r="5333">
          <cell r="A5333" t="str">
            <v>422364</v>
          </cell>
          <cell r="C5333" t="str">
            <v>VÝZTUŽ MOSTNÍ NOSNÉ TRÁMOVÉ KONSTR Z OCELI 10425, B420B</v>
          </cell>
          <cell r="D5333" t="str">
            <v>T</v>
          </cell>
          <cell r="E5333">
            <v>33600</v>
          </cell>
          <cell r="F533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33">
            <v>158763</v>
          </cell>
        </row>
        <row r="5334">
          <cell r="A5334" t="str">
            <v>422365</v>
          </cell>
          <cell r="C5334" t="str">
            <v>VÝZTUŽ MOSTNÍ TRÁMOVÉ KONSTRUKCE Z OCELI 10505, B500B</v>
          </cell>
          <cell r="D5334" t="str">
            <v>T</v>
          </cell>
          <cell r="E5334">
            <v>33600</v>
          </cell>
          <cell r="F533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34">
            <v>158796</v>
          </cell>
        </row>
        <row r="5335">
          <cell r="A5335" t="str">
            <v>422366</v>
          </cell>
          <cell r="C5335" t="str">
            <v>VÝZTUŽ MOSTNÍ TRÁMOVÉ KONSTRUKCE Z KARI SÍTÍ</v>
          </cell>
          <cell r="D5335" t="str">
            <v>T</v>
          </cell>
          <cell r="E5335">
            <v>31600</v>
          </cell>
          <cell r="F533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35">
            <v>158829</v>
          </cell>
        </row>
        <row r="5336">
          <cell r="A5336" t="str">
            <v>422367</v>
          </cell>
          <cell r="C5336" t="str">
            <v>VÝZTUŽ MOSTNÍ NOSNÉ TRÁMOVÉ KONSTR TUHÁ</v>
          </cell>
          <cell r="D5336" t="str">
            <v>T</v>
          </cell>
          <cell r="E5336">
            <v>36500</v>
          </cell>
          <cell r="F533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36">
            <v>158862</v>
          </cell>
        </row>
        <row r="5337">
          <cell r="A5337" t="str">
            <v>422368</v>
          </cell>
          <cell r="C5337" t="str">
            <v>VÝZTUŽ MOSTNÍ NOSNÉ TRÁMOVÉ KONSTR ZE SVAŘ SÍTÍ</v>
          </cell>
          <cell r="D5337" t="str">
            <v>T</v>
          </cell>
          <cell r="E5337">
            <v>35100</v>
          </cell>
          <cell r="F533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37">
            <v>158895</v>
          </cell>
        </row>
        <row r="5338">
          <cell r="A5338" t="str">
            <v>42237</v>
          </cell>
          <cell r="C5338" t="str">
            <v>VÝZTUŽ MOSTNÍ NOSNÉ TRÁMOVÉ KONSTR PŘEDPÍNACÍ</v>
          </cell>
          <cell r="D5338" t="str">
            <v>T</v>
          </cell>
          <cell r="E5338">
            <v>128000</v>
          </cell>
          <cell r="F5338"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38">
            <v>158932</v>
          </cell>
        </row>
        <row r="5339">
          <cell r="A5339" t="str">
            <v>422371</v>
          </cell>
          <cell r="C5339" t="str">
            <v>VÝZTUŽ MOST NOSNÉ TRÁM KONSTR PŘEDP Z DRÁTŮ PRO VNITŘ PŘEDPJ</v>
          </cell>
          <cell r="D5339" t="str">
            <v>T</v>
          </cell>
          <cell r="E5339">
            <v>128000</v>
          </cell>
          <cell r="F5339"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39">
            <v>158961</v>
          </cell>
        </row>
        <row r="5340">
          <cell r="A5340" t="str">
            <v>422372</v>
          </cell>
          <cell r="C5340" t="str">
            <v>VÝZTUŽ MOST NOSNÉ TRÁM KONST PŘEDP Z DRÁTŮ PRO VNĚJŠÍ PŘEDPJ</v>
          </cell>
          <cell r="D5340" t="str">
            <v>T</v>
          </cell>
          <cell r="E5340">
            <v>128000</v>
          </cell>
          <cell r="F534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40">
            <v>158990</v>
          </cell>
        </row>
        <row r="5341">
          <cell r="A5341" t="str">
            <v>422373</v>
          </cell>
          <cell r="C5341" t="str">
            <v>VÝZTUŽ MOST NOSNÉ TRÁM KONSTR PŘEDP Z LAN PRO VNITŘ PŘEDPJ</v>
          </cell>
          <cell r="D5341" t="str">
            <v>T</v>
          </cell>
          <cell r="E5341">
            <v>128000</v>
          </cell>
          <cell r="F534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41">
            <v>159019</v>
          </cell>
        </row>
        <row r="5342">
          <cell r="A5342" t="str">
            <v>422374</v>
          </cell>
          <cell r="C5342" t="str">
            <v>VÝZTUŽ MOST NOSNÉ TRÁM KONSTR PŘEDP Z LAN PRO VNĚJŠÍ PŘEDPJ</v>
          </cell>
          <cell r="D5342" t="str">
            <v>T</v>
          </cell>
          <cell r="E5342">
            <v>128000</v>
          </cell>
          <cell r="F5342"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42">
            <v>159048</v>
          </cell>
        </row>
        <row r="5343">
          <cell r="A5343" t="str">
            <v>422375</v>
          </cell>
          <cell r="C5343" t="str">
            <v>VÝZTUŽ MOST NOSNÉ TRÁM KONSTR PŘEDP Z TYČÍ PRO VNITŘ PŘEDPJ</v>
          </cell>
          <cell r="D5343" t="str">
            <v>T</v>
          </cell>
          <cell r="E5343">
            <v>128000</v>
          </cell>
          <cell r="F534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43">
            <v>159077</v>
          </cell>
        </row>
        <row r="5344">
          <cell r="A5344" t="str">
            <v>422376</v>
          </cell>
          <cell r="C5344" t="str">
            <v>VÝZTUŽ MOST NOSNÉ TRÁM KONSTR PŘEDP Z TYČÍ PRO VNĚJŠÍ PŘEDPJ</v>
          </cell>
          <cell r="D5344" t="str">
            <v>T</v>
          </cell>
          <cell r="E5344">
            <v>128000</v>
          </cell>
          <cell r="F5344"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44">
            <v>159106</v>
          </cell>
        </row>
        <row r="5345">
          <cell r="A5345" t="str">
            <v>422411</v>
          </cell>
          <cell r="C5345" t="str">
            <v>ZÁVĚSY TRÁMOVÝCH MOSTŮ Z PŘEDPÍNACÍCH LAN DO 12 KS</v>
          </cell>
          <cell r="D5345" t="str">
            <v>M</v>
          </cell>
          <cell r="E5345">
            <v>1900</v>
          </cell>
          <cell r="F5345"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dopravu-pomocné konstrukce (např. lešení), zařízení, přístroje- předepsané zkoušky včetně písemných protokolů- vykazuje se délka mezi vnějšími líci kotevních desek</v>
          </cell>
          <cell r="G5345">
            <v>159142</v>
          </cell>
        </row>
        <row r="5346">
          <cell r="A5346" t="str">
            <v>422412</v>
          </cell>
          <cell r="C5346" t="str">
            <v>ZÁVĚSY TRÁMOVÝCH MOSTŮ Z PŘEDPÍNACÍCH LAN 13 - 19 KS</v>
          </cell>
          <cell r="D5346" t="str">
            <v>M</v>
          </cell>
          <cell r="E5346">
            <v>2710</v>
          </cell>
          <cell r="F5346"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46">
            <v>159171</v>
          </cell>
        </row>
        <row r="5347">
          <cell r="A5347" t="str">
            <v>422413</v>
          </cell>
          <cell r="C5347" t="str">
            <v>ZÁVĚSY TRÁMOVÝCH MOSTŮ Z PŘEDPÍNACÍCH LAN 20 - 31 KS</v>
          </cell>
          <cell r="D5347" t="str">
            <v>M</v>
          </cell>
          <cell r="E5347">
            <v>4140</v>
          </cell>
          <cell r="F5347"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47">
            <v>159200</v>
          </cell>
        </row>
        <row r="5348">
          <cell r="A5348" t="str">
            <v>422414</v>
          </cell>
          <cell r="C5348" t="str">
            <v>ZÁVĚSY TRÁMOVÝCH MOSTŮ Z PŘEDPÍNACÍCH LAN 32 - 37 KS</v>
          </cell>
          <cell r="D5348" t="str">
            <v>M</v>
          </cell>
          <cell r="E5348">
            <v>5580</v>
          </cell>
          <cell r="F5348"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48">
            <v>159229</v>
          </cell>
        </row>
        <row r="5349">
          <cell r="A5349" t="str">
            <v>422415</v>
          </cell>
          <cell r="C5349" t="str">
            <v>ZÁVĚSY TRÁMOVÝCH MOSTŮ Z PŘEDPÍNACÍCH LAN 38 - 48 KS</v>
          </cell>
          <cell r="D5349" t="str">
            <v>M</v>
          </cell>
          <cell r="E5349">
            <v>6990</v>
          </cell>
          <cell r="F5349"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49">
            <v>159258</v>
          </cell>
        </row>
        <row r="5350">
          <cell r="A5350" t="str">
            <v>422416</v>
          </cell>
          <cell r="C5350" t="str">
            <v>ZÁVĚSY TRÁMOVÝCH MOSTŮ Z PŘEDPÍNACÍCH LAN 49 - 55 KS</v>
          </cell>
          <cell r="D5350" t="str">
            <v>M</v>
          </cell>
          <cell r="E5350">
            <v>8450</v>
          </cell>
          <cell r="F5350"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0">
            <v>159287</v>
          </cell>
        </row>
        <row r="5351">
          <cell r="A5351" t="str">
            <v>422417</v>
          </cell>
          <cell r="C5351" t="str">
            <v>ZÁVĚSY TRÁMOVÝCH MOSTŮ Z PŘEDPÍNACÍCH LAN 56 KS A VÍCE</v>
          </cell>
          <cell r="D5351" t="str">
            <v>M</v>
          </cell>
          <cell r="E5351">
            <v>9550</v>
          </cell>
          <cell r="F5351"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1">
            <v>159316</v>
          </cell>
        </row>
        <row r="5352">
          <cell r="A5352" t="str">
            <v>422421</v>
          </cell>
          <cell r="C5352" t="str">
            <v>ZÁVĚSY TRÁMOVÝCH MOSTŮ Z PŘEDPÍNACÍCH TYČÍ D 20MM</v>
          </cell>
          <cell r="D5352" t="str">
            <v>M</v>
          </cell>
          <cell r="E5352">
            <v>334</v>
          </cell>
          <cell r="F5352"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2">
            <v>159349</v>
          </cell>
        </row>
        <row r="5353">
          <cell r="A5353" t="str">
            <v>422422</v>
          </cell>
          <cell r="C5353" t="str">
            <v>ZÁVĚSY TRÁMOVÝCH MOSTŮ Z PŘEDPÍNACÍCH TYČÍ D 24MM</v>
          </cell>
          <cell r="D5353" t="str">
            <v>M</v>
          </cell>
          <cell r="E5353">
            <v>480</v>
          </cell>
          <cell r="F5353"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3">
            <v>159377</v>
          </cell>
        </row>
        <row r="5354">
          <cell r="A5354" t="str">
            <v>422423</v>
          </cell>
          <cell r="C5354" t="str">
            <v>ZÁVĚSY TRÁMOVÝCH MOSTŮ Z PŘEDPÍNACÍCH TYČÍ D 30MM</v>
          </cell>
          <cell r="D5354" t="str">
            <v>M</v>
          </cell>
          <cell r="E5354">
            <v>750</v>
          </cell>
          <cell r="F5354"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4">
            <v>159405</v>
          </cell>
        </row>
        <row r="5355">
          <cell r="A5355" t="str">
            <v>422424</v>
          </cell>
          <cell r="C5355" t="str">
            <v>ZÁVĚSY TRÁMOVÝCH MOSTŮ Z PŘEDPÍNACÍCH TYČÍ D 36MM</v>
          </cell>
          <cell r="D5355" t="str">
            <v>M</v>
          </cell>
          <cell r="E5355">
            <v>1080</v>
          </cell>
          <cell r="F5355"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5">
            <v>159433</v>
          </cell>
        </row>
        <row r="5356">
          <cell r="A5356" t="str">
            <v>422425</v>
          </cell>
          <cell r="C5356" t="str">
            <v>ZÁVĚSY TRÁMOVÝCH MOSTŮ Z PŘEDPÍNACÍCH TYČÍ D 42MM</v>
          </cell>
          <cell r="D5356" t="str">
            <v>M</v>
          </cell>
          <cell r="E5356">
            <v>1470</v>
          </cell>
          <cell r="F5356"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6">
            <v>159461</v>
          </cell>
        </row>
        <row r="5357">
          <cell r="A5357" t="str">
            <v>422426</v>
          </cell>
          <cell r="C5357" t="str">
            <v>ZÁVĚSY TRÁMOVÝCH MOSTŮ Z PŘEDPÍNACÍCH TYČÍ D 48MM</v>
          </cell>
          <cell r="D5357" t="str">
            <v>M</v>
          </cell>
          <cell r="E5357">
            <v>1910</v>
          </cell>
          <cell r="F5357"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7">
            <v>159489</v>
          </cell>
        </row>
        <row r="5358">
          <cell r="A5358" t="str">
            <v>422427</v>
          </cell>
          <cell r="C5358" t="str">
            <v>ZÁVĚSY TRÁMOVÝCH MOSTŮ Z PŘEDPÍNACÍCH TYČÍ D 56MM</v>
          </cell>
          <cell r="D5358" t="str">
            <v>M</v>
          </cell>
          <cell r="E5358">
            <v>2630</v>
          </cell>
          <cell r="F5358"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8">
            <v>159517</v>
          </cell>
        </row>
        <row r="5359">
          <cell r="A5359" t="str">
            <v>422428</v>
          </cell>
          <cell r="C5359" t="str">
            <v>ZÁVĚSY TRÁMOVÝCH MOSTŮ Z PŘEDPÍNACÍCH TYČÍ D PŘES 56MM</v>
          </cell>
          <cell r="D5359" t="str">
            <v>M</v>
          </cell>
          <cell r="E5359">
            <v>3090</v>
          </cell>
          <cell r="F5359"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59">
            <v>159545</v>
          </cell>
        </row>
        <row r="5360">
          <cell r="A5360" t="str">
            <v>42242A</v>
          </cell>
          <cell r="C5360" t="str">
            <v>ZÁVĚSY TRÁMOVÝCH MOSTŮ Z PŘEDPÍNACÍCH TYČÍ D 32MM, 7 - 8 KS</v>
          </cell>
          <cell r="D5360" t="str">
            <v>M</v>
          </cell>
          <cell r="E5360">
            <v>6820</v>
          </cell>
          <cell r="F5360"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60">
            <v>159573</v>
          </cell>
        </row>
        <row r="5361">
          <cell r="A5361" t="str">
            <v>42242B</v>
          </cell>
          <cell r="C5361" t="str">
            <v>ZÁVĚSY TRÁMOVÝCH MOSTŮ Z PŘEDPÍNACÍCH TYČÍ D 32MM, 9 - 10 KS</v>
          </cell>
          <cell r="D5361" t="str">
            <v>M</v>
          </cell>
          <cell r="E5361">
            <v>8550</v>
          </cell>
          <cell r="F5361"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61">
            <v>159601</v>
          </cell>
        </row>
        <row r="5362">
          <cell r="A5362" t="str">
            <v>42242C</v>
          </cell>
          <cell r="C5362" t="str">
            <v>ZÁVĚSY TRÁMOVÝCH MOSTŮ Z PŘEDPÍNACÍCH TYČÍ D 36MM, 7 - 8 KS</v>
          </cell>
          <cell r="D5362" t="str">
            <v>M</v>
          </cell>
          <cell r="E5362">
            <v>8640</v>
          </cell>
          <cell r="F5362"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62">
            <v>159629</v>
          </cell>
        </row>
        <row r="5363">
          <cell r="A5363" t="str">
            <v>42242D</v>
          </cell>
          <cell r="C5363" t="str">
            <v>ZÁVĚSY TRÁMOVÝCH MOSTŮ Z PŘEDPÍNACÍCH TYČÍ D 36MM, 9 - 10 KS</v>
          </cell>
          <cell r="D5363" t="str">
            <v>M</v>
          </cell>
          <cell r="E5363">
            <v>10800</v>
          </cell>
          <cell r="F5363"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63">
            <v>159657</v>
          </cell>
        </row>
        <row r="5364">
          <cell r="A5364" t="str">
            <v>422431</v>
          </cell>
          <cell r="C5364" t="str">
            <v>MONITORING NAPĚTÍ ZÁVĚSŮ TRÁMOVÝCH MOSTŮ KRÁTKODOBÝ</v>
          </cell>
          <cell r="D5364" t="str">
            <v>KPL</v>
          </cell>
          <cell r="E5364">
            <v>0</v>
          </cell>
          <cell r="F5364" t="str">
            <v>položka zahrnuje:- sledování dle požadavku zadávací dokumentace- vyhotovení písemného protokolu</v>
          </cell>
          <cell r="G5364">
            <v>159689</v>
          </cell>
        </row>
        <row r="5365">
          <cell r="A5365" t="str">
            <v>422432</v>
          </cell>
          <cell r="C5365" t="str">
            <v>MONITORING NAPĚTÍ ZÁVĚSŮ TRÁMOVÝCH MOSTŮ DLOUHODOBÝ</v>
          </cell>
          <cell r="D5365" t="str">
            <v>KPL</v>
          </cell>
          <cell r="E5365">
            <v>0</v>
          </cell>
          <cell r="F5365" t="str">
            <v>položka zahrnuje:- sledování dle požadavku zadávací dokumentace- vyhotovení písemného protokolu</v>
          </cell>
          <cell r="G5365">
            <v>159711</v>
          </cell>
        </row>
        <row r="5366">
          <cell r="A5366" t="str">
            <v>42244</v>
          </cell>
          <cell r="C5366" t="str">
            <v>REKTIFIKACE ZÁVĚSŮ TRÁMOVÝCH MOSTŮ</v>
          </cell>
          <cell r="D5366" t="str">
            <v>KUS</v>
          </cell>
          <cell r="E5366">
            <v>0</v>
          </cell>
          <cell r="F5366" t="str">
            <v>položka zahrnuje:- úpravu předpínací síly závěsů dle geometrie dle požadavku zadávací dokumentace- vyhotovení písemného protokolu- vykazuje se dle počtu kusů aktivních kotev</v>
          </cell>
          <cell r="G5366">
            <v>159737</v>
          </cell>
        </row>
        <row r="5367">
          <cell r="A5367" t="str">
            <v>42332</v>
          </cell>
          <cell r="C5367" t="str">
            <v>MOSTNÍ NOSNÉ KOMOROVÉ KONSTR ZE ŽELEZOBET</v>
          </cell>
          <cell r="D5367" t="str">
            <v>M3</v>
          </cell>
          <cell r="E5367">
            <v>16100</v>
          </cell>
          <cell r="F536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67">
            <v>159769</v>
          </cell>
        </row>
        <row r="5368">
          <cell r="A5368" t="str">
            <v>423324</v>
          </cell>
          <cell r="C5368" t="str">
            <v>MOSTNÍ NOSNÉ KOMOROVÉ KONSTR ZE ŽELEZOBET DO C25/30</v>
          </cell>
          <cell r="D5368" t="str">
            <v>M3</v>
          </cell>
          <cell r="E5368">
            <v>15800</v>
          </cell>
          <cell r="F536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68">
            <v>159805</v>
          </cell>
        </row>
        <row r="5369">
          <cell r="A5369" t="str">
            <v>423325</v>
          </cell>
          <cell r="C5369" t="str">
            <v>MOSTNÍ NOSNÉ KOMOROVÉ KONSTR ZE ŽELEZOBET DO C30/37</v>
          </cell>
          <cell r="D5369" t="str">
            <v>M3</v>
          </cell>
          <cell r="E5369">
            <v>16100</v>
          </cell>
          <cell r="F536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69">
            <v>159841</v>
          </cell>
        </row>
        <row r="5370">
          <cell r="A5370" t="str">
            <v>423326</v>
          </cell>
          <cell r="C5370" t="str">
            <v>MOSTNÍ NOSNÉ KOMOROVÉ KONSTR ZE ŽELEZOBET DO C40/50</v>
          </cell>
          <cell r="D5370" t="str">
            <v>M3</v>
          </cell>
          <cell r="E5370">
            <v>16400</v>
          </cell>
          <cell r="F537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70">
            <v>159877</v>
          </cell>
        </row>
        <row r="5371">
          <cell r="A5371" t="str">
            <v>42333</v>
          </cell>
          <cell r="C5371" t="str">
            <v>MOSTNÍ NOSNÉ KOMOROVÉ KONSTR Z PŘEDPJ BET</v>
          </cell>
          <cell r="D5371" t="str">
            <v>M3</v>
          </cell>
          <cell r="E5371">
            <v>16200</v>
          </cell>
          <cell r="F537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71">
            <v>159917</v>
          </cell>
        </row>
        <row r="5372">
          <cell r="A5372" t="str">
            <v>423335</v>
          </cell>
          <cell r="C5372" t="str">
            <v>MOSTNÍ NOSNÉ KOMOROVÉ KONSTR Z PŘEDPJ BET DO C30/37</v>
          </cell>
          <cell r="D5372" t="str">
            <v>M3</v>
          </cell>
          <cell r="E5372">
            <v>18600</v>
          </cell>
          <cell r="F537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72">
            <v>159953</v>
          </cell>
        </row>
        <row r="5373">
          <cell r="A5373" t="str">
            <v>423336</v>
          </cell>
          <cell r="C5373" t="str">
            <v>MOSTNÍ NOSNÉ KOMOROVÉ KONSTR Z PŘEDPJ BET DO C40/50</v>
          </cell>
          <cell r="D5373" t="str">
            <v>M3</v>
          </cell>
          <cell r="E5373">
            <v>18800</v>
          </cell>
          <cell r="F537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373">
            <v>159989</v>
          </cell>
        </row>
        <row r="5374">
          <cell r="A5374" t="str">
            <v>42336</v>
          </cell>
          <cell r="C5374" t="str">
            <v>VÝZTUŽ MOSTNÍ NOSNÉ KOMOROVÉ KONSTR Z BETONÁŘ OCELI</v>
          </cell>
          <cell r="D5374" t="str">
            <v>T</v>
          </cell>
          <cell r="E5374">
            <v>39000</v>
          </cell>
          <cell r="F537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74">
            <v>160029</v>
          </cell>
        </row>
        <row r="5375">
          <cell r="A5375" t="str">
            <v>423364</v>
          </cell>
          <cell r="C5375" t="str">
            <v>VÝZTUŽ MOSTNÍ NOSNÉ KOMOROVÉ KONSTR Z OCELI 10425, B420B</v>
          </cell>
          <cell r="D5375" t="str">
            <v>T</v>
          </cell>
          <cell r="E5375">
            <v>33600</v>
          </cell>
          <cell r="F537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75">
            <v>160062</v>
          </cell>
        </row>
        <row r="5376">
          <cell r="A5376" t="str">
            <v>423365</v>
          </cell>
          <cell r="C5376" t="str">
            <v>VÝZTUŽ MOSTNÍ KOMOROVÉ KONSTRUKCE Z OCELI 10505, B500B</v>
          </cell>
          <cell r="D5376" t="str">
            <v>T</v>
          </cell>
          <cell r="E5376">
            <v>33600</v>
          </cell>
          <cell r="F537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76">
            <v>160095</v>
          </cell>
        </row>
        <row r="5377">
          <cell r="A5377" t="str">
            <v>423366</v>
          </cell>
          <cell r="C5377" t="str">
            <v>VÝZTUŽ MOSTNÍ KOMOROVÉ KONSTRUKCE Z KARI SÍTÍ</v>
          </cell>
          <cell r="D5377" t="str">
            <v>T</v>
          </cell>
          <cell r="E5377">
            <v>31600</v>
          </cell>
          <cell r="F537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77">
            <v>160128</v>
          </cell>
        </row>
        <row r="5378">
          <cell r="A5378" t="str">
            <v>423367</v>
          </cell>
          <cell r="C5378" t="str">
            <v>VÝZTUŽ MOSTNÍ NOSNÉ KOMOROVÉ KONSTR TUHÁ</v>
          </cell>
          <cell r="D5378" t="str">
            <v>T</v>
          </cell>
          <cell r="E5378">
            <v>36500</v>
          </cell>
          <cell r="F5378"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78">
            <v>160161</v>
          </cell>
        </row>
        <row r="5379">
          <cell r="A5379" t="str">
            <v>423368</v>
          </cell>
          <cell r="C5379" t="str">
            <v>VÝZTUŽ MOSTNÍ NOSNÉ KOMOROVÉ KONSTR ZE SVAŘ SÍTÍ</v>
          </cell>
          <cell r="D5379" t="str">
            <v>T</v>
          </cell>
          <cell r="E5379">
            <v>35100</v>
          </cell>
          <cell r="F537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379">
            <v>160194</v>
          </cell>
        </row>
        <row r="5380">
          <cell r="A5380" t="str">
            <v>42337</v>
          </cell>
          <cell r="C5380" t="str">
            <v>VÝZTUŽ MOSTNÍ NOSNÉ KOMOROVÉ KONSTR PŘEDPÍNACÍ</v>
          </cell>
          <cell r="D5380" t="str">
            <v>T</v>
          </cell>
          <cell r="E5380">
            <v>128000</v>
          </cell>
          <cell r="F538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80">
            <v>160231</v>
          </cell>
        </row>
        <row r="5381">
          <cell r="A5381" t="str">
            <v>423371</v>
          </cell>
          <cell r="C5381" t="str">
            <v>VÝZTUŽ MOST NOS KOMOR KONSTR PŘEDP Z DRÁTŮ PRO VNITŘ PŘEDPJ</v>
          </cell>
          <cell r="D5381" t="str">
            <v>T</v>
          </cell>
          <cell r="E5381">
            <v>128000</v>
          </cell>
          <cell r="F538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81">
            <v>160260</v>
          </cell>
        </row>
        <row r="5382">
          <cell r="A5382" t="str">
            <v>423372</v>
          </cell>
          <cell r="C5382" t="str">
            <v>VÝZTUŽ MOST NOS KOMOR KONST PŘEDP Z DRÁTŮ PRO VNĚJŠÍ PŘEDPJ</v>
          </cell>
          <cell r="D5382" t="str">
            <v>T</v>
          </cell>
          <cell r="E5382">
            <v>128000</v>
          </cell>
          <cell r="F5382"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82">
            <v>160289</v>
          </cell>
        </row>
        <row r="5383">
          <cell r="A5383" t="str">
            <v>423373</v>
          </cell>
          <cell r="C5383" t="str">
            <v>VÝZTUŽ MOST NOS KOMOR KONSTR PŘEDP Z LAN PRO VNITŘ PŘEDPJ</v>
          </cell>
          <cell r="D5383" t="str">
            <v>T</v>
          </cell>
          <cell r="E5383">
            <v>128000</v>
          </cell>
          <cell r="F5383"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83">
            <v>160318</v>
          </cell>
        </row>
        <row r="5384">
          <cell r="A5384" t="str">
            <v>423374</v>
          </cell>
          <cell r="C5384" t="str">
            <v>VÝZTUŽ MOST NOS KOMOR KONSTR PŘEDP Z LAN PRO VNĚJŠÍ PŘEDPJ</v>
          </cell>
          <cell r="D5384" t="str">
            <v>T</v>
          </cell>
          <cell r="E5384">
            <v>128000</v>
          </cell>
          <cell r="F5384"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84">
            <v>160347</v>
          </cell>
        </row>
        <row r="5385">
          <cell r="A5385" t="str">
            <v>423375</v>
          </cell>
          <cell r="C5385" t="str">
            <v>VÝZTUŽ MOST NOS KOMOR KONSTR PŘEDP Z TYČÍ PRO VNITŘ PŘEDPJ</v>
          </cell>
          <cell r="D5385" t="str">
            <v>T</v>
          </cell>
          <cell r="E5385">
            <v>128000</v>
          </cell>
          <cell r="F5385"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85">
            <v>160376</v>
          </cell>
        </row>
        <row r="5386">
          <cell r="A5386" t="str">
            <v>423376</v>
          </cell>
          <cell r="C5386" t="str">
            <v>VÝZTUŽ MOST NOS KOMOR KONSTR PŘEDP Z TYČÍ PRO VNĚJŠÍ PŘEDPJ</v>
          </cell>
          <cell r="D5386" t="str">
            <v>T</v>
          </cell>
          <cell r="E5386">
            <v>128000</v>
          </cell>
          <cell r="F5386"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386">
            <v>160405</v>
          </cell>
        </row>
        <row r="5387">
          <cell r="A5387" t="str">
            <v>423411</v>
          </cell>
          <cell r="C5387" t="str">
            <v>ZÁVĚSY KOMOROVÝCH MOSTŮ Z PŘEDPÍNACÍCH LAN DO 12 KS</v>
          </cell>
          <cell r="D5387" t="str">
            <v>M</v>
          </cell>
          <cell r="E5387">
            <v>1900</v>
          </cell>
          <cell r="F5387"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dopravu-pomocné konstrukce (např. lešení), zařízení, přístroje- předepsané zkoušky včetně písemných protokolů- vykazuje se délka mezi vnějšími líci kotevních desek</v>
          </cell>
          <cell r="G5387">
            <v>160441</v>
          </cell>
        </row>
        <row r="5388">
          <cell r="A5388" t="str">
            <v>423412</v>
          </cell>
          <cell r="C5388" t="str">
            <v>ZÁVĚSY KOMOROVÝCH MOSTŮ Z PŘEDPÍNACÍCH LAN 13 - 19 KS</v>
          </cell>
          <cell r="D5388" t="str">
            <v>M</v>
          </cell>
          <cell r="E5388">
            <v>2710</v>
          </cell>
          <cell r="F5388"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88">
            <v>160470</v>
          </cell>
        </row>
        <row r="5389">
          <cell r="A5389" t="str">
            <v>423413</v>
          </cell>
          <cell r="C5389" t="str">
            <v>ZÁVĚSY KOMOROVÝCH MOSTŮ Z PŘEDPÍNACÍCH LAN 20 - 31 KS</v>
          </cell>
          <cell r="D5389" t="str">
            <v>M</v>
          </cell>
          <cell r="E5389">
            <v>4140</v>
          </cell>
          <cell r="F5389"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89">
            <v>160499</v>
          </cell>
        </row>
        <row r="5390">
          <cell r="A5390" t="str">
            <v>423414</v>
          </cell>
          <cell r="C5390" t="str">
            <v>ZÁVĚSY KOMOROVÝCH MOSTŮ Z PŘEDPÍNACÍCH LAN 32 - 37 KS</v>
          </cell>
          <cell r="D5390" t="str">
            <v>M</v>
          </cell>
          <cell r="E5390">
            <v>5580</v>
          </cell>
          <cell r="F5390"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0">
            <v>160528</v>
          </cell>
        </row>
        <row r="5391">
          <cell r="A5391" t="str">
            <v>423415</v>
          </cell>
          <cell r="C5391" t="str">
            <v>ZÁVĚSY KOMOROVÝCH MOSTŮ Z PŘEDPÍNACÍCH LAN 38 - 48 KS</v>
          </cell>
          <cell r="D5391" t="str">
            <v>M</v>
          </cell>
          <cell r="E5391">
            <v>6990</v>
          </cell>
          <cell r="F5391"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1">
            <v>160557</v>
          </cell>
        </row>
        <row r="5392">
          <cell r="A5392" t="str">
            <v>423416</v>
          </cell>
          <cell r="C5392" t="str">
            <v>ZÁVĚSY KOMOROVÝCH MOSTŮ Z PŘEDPÍNACÍCH LAN 49 - 55 KS</v>
          </cell>
          <cell r="D5392" t="str">
            <v>M</v>
          </cell>
          <cell r="E5392">
            <v>8450</v>
          </cell>
          <cell r="F5392"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2">
            <v>160586</v>
          </cell>
        </row>
        <row r="5393">
          <cell r="A5393" t="str">
            <v>423417</v>
          </cell>
          <cell r="C5393" t="str">
            <v>ZÁVĚSY KOMOROVÝCH MOSTŮ Z PŘEDPÍNACÍCH LAN 56 KS A VÍCE</v>
          </cell>
          <cell r="D5393" t="str">
            <v>M</v>
          </cell>
          <cell r="E5393">
            <v>9550</v>
          </cell>
          <cell r="F5393" t="str">
            <v>položka zahrnuje:- jednostranné nebo oboustranné kompletní aktivní kotvy dle zadávací dokumentace s protikorozní ochranou a s předepsanou výplní- jednostranné kompletní pasivní kotvy dle zadávací dokumentace s protikorozní ochranou a s předepsanou výplní- závěsy z předepsaného počtu usměrněných předpínacích lan včetně nutných přesahů, z oceli předepsané pevnosti a protikorozní ochrany, s předepsanou ochrannou vrstvou, jejich předpjetí, i po etapách- vnější trubky předepsaného profilu, z předepsaného materiálu včetně předepsané výplně, injektáž-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3">
            <v>160615</v>
          </cell>
        </row>
        <row r="5394">
          <cell r="A5394" t="str">
            <v>423421</v>
          </cell>
          <cell r="C5394" t="str">
            <v>ZÁVĚSY KOMOROVÝCH MOSTŮ Z PŘEDPÍNACÍCH TYČÍ D 20MM</v>
          </cell>
          <cell r="D5394" t="str">
            <v>M</v>
          </cell>
          <cell r="E5394">
            <v>334</v>
          </cell>
          <cell r="F5394"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4">
            <v>160648</v>
          </cell>
        </row>
        <row r="5395">
          <cell r="A5395" t="str">
            <v>423422</v>
          </cell>
          <cell r="C5395" t="str">
            <v>ZÁVĚSY KOMOROVÝCH MOSTŮ Z PŘEDPÍNACÍCH TYČÍ D 24MM</v>
          </cell>
          <cell r="D5395" t="str">
            <v>M</v>
          </cell>
          <cell r="E5395">
            <v>480</v>
          </cell>
          <cell r="F5395"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5">
            <v>160676</v>
          </cell>
        </row>
        <row r="5396">
          <cell r="A5396" t="str">
            <v>423423</v>
          </cell>
          <cell r="C5396" t="str">
            <v>ZÁVĚSY KOMOROVÝCH MOSTŮ Z PŘEDPÍNACÍCH TYČÍ D 30MM</v>
          </cell>
          <cell r="D5396" t="str">
            <v>M</v>
          </cell>
          <cell r="E5396">
            <v>750</v>
          </cell>
          <cell r="F5396"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6">
            <v>160704</v>
          </cell>
        </row>
        <row r="5397">
          <cell r="A5397" t="str">
            <v>423424</v>
          </cell>
          <cell r="C5397" t="str">
            <v>ZÁVĚSY KOMOROVÝCH MOSTŮ Z PŘEDPÍNACÍCH TYČÍ D 36MM</v>
          </cell>
          <cell r="D5397" t="str">
            <v>M</v>
          </cell>
          <cell r="E5397">
            <v>1080</v>
          </cell>
          <cell r="F5397"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7">
            <v>160732</v>
          </cell>
        </row>
        <row r="5398">
          <cell r="A5398" t="str">
            <v>423425</v>
          </cell>
          <cell r="C5398" t="str">
            <v>ZÁVĚSY KOMOROVÝCH MOSTŮ Z PŘEDPÍNACÍCH TYČÍ D 42MM</v>
          </cell>
          <cell r="D5398" t="str">
            <v>M</v>
          </cell>
          <cell r="E5398">
            <v>1470</v>
          </cell>
          <cell r="F5398"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8">
            <v>160760</v>
          </cell>
        </row>
        <row r="5399">
          <cell r="A5399" t="str">
            <v>423426</v>
          </cell>
          <cell r="C5399" t="str">
            <v>ZÁVĚSY KOMOROVÝCH MOSTŮ Z PŘEDPÍNACÍCH TYČÍ D 48MM</v>
          </cell>
          <cell r="D5399" t="str">
            <v>M</v>
          </cell>
          <cell r="E5399">
            <v>1910</v>
          </cell>
          <cell r="F5399"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399">
            <v>160788</v>
          </cell>
        </row>
        <row r="5400">
          <cell r="A5400" t="str">
            <v>423427</v>
          </cell>
          <cell r="C5400" t="str">
            <v>ZÁVĚSY KOMOROVÝCH MOSTŮ Z PŘEDPÍNACÍCH TYČÍ D 56MM</v>
          </cell>
          <cell r="D5400" t="str">
            <v>M</v>
          </cell>
          <cell r="E5400">
            <v>2630</v>
          </cell>
          <cell r="F5400"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400">
            <v>160816</v>
          </cell>
        </row>
        <row r="5401">
          <cell r="A5401" t="str">
            <v>423428</v>
          </cell>
          <cell r="C5401" t="str">
            <v>ZÁVĚSY KOMOROVÝCH MOSTŮ Z PŘEDPÍNACÍCH TYČÍ D PŘES 56MM</v>
          </cell>
          <cell r="D5401" t="str">
            <v>M</v>
          </cell>
          <cell r="E5401">
            <v>3090</v>
          </cell>
          <cell r="F5401"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401">
            <v>160844</v>
          </cell>
        </row>
        <row r="5402">
          <cell r="A5402" t="str">
            <v>42342A</v>
          </cell>
          <cell r="C5402" t="str">
            <v>ZÁVĚSY KOMOROVÝCH MOSTŮ Z PŘEDPÍNACÍCH TYČÍ D 32MM, 7 - 8 KS</v>
          </cell>
          <cell r="D5402" t="str">
            <v>M</v>
          </cell>
          <cell r="E5402">
            <v>6820</v>
          </cell>
          <cell r="F5402"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402">
            <v>160872</v>
          </cell>
        </row>
        <row r="5403">
          <cell r="A5403" t="str">
            <v>42342B</v>
          </cell>
          <cell r="C5403" t="str">
            <v>ZÁVĚSY KOMOROVÝCH MOSTŮ Z PŘEDPÍNACÍCH TYČÍ D 32MM, 9 - 10 KS</v>
          </cell>
          <cell r="D5403" t="str">
            <v>M</v>
          </cell>
          <cell r="E5403">
            <v>8550</v>
          </cell>
          <cell r="F5403"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403">
            <v>160900</v>
          </cell>
        </row>
        <row r="5404">
          <cell r="A5404" t="str">
            <v>42342C</v>
          </cell>
          <cell r="C5404" t="str">
            <v>ZÁVĚSY KOMOROVÝCH MOSTŮ Z PŘEDPÍNACÍCH TYČÍ D 36MM, 7 - 8 KS</v>
          </cell>
          <cell r="D5404" t="str">
            <v>M</v>
          </cell>
          <cell r="E5404">
            <v>8640</v>
          </cell>
          <cell r="F5404"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404">
            <v>160928</v>
          </cell>
        </row>
        <row r="5405">
          <cell r="A5405" t="str">
            <v>42342D</v>
          </cell>
          <cell r="C5405" t="str">
            <v>ZÁVĚSY KOMOROVÝCH MOSTŮ Z PŘEDPÍNACÍCH TYČÍ D 36MM, 9 - 10 KS</v>
          </cell>
          <cell r="D5405" t="str">
            <v>M</v>
          </cell>
          <cell r="E5405">
            <v>10800</v>
          </cell>
          <cell r="F5405" t="str">
            <v>položka zahrnuje:- kompletní aktivní kotvy dle zadávací dokumentace s protikorozní ochranou a s předepsanou výplní, pro předepsanou mezní sílu- kompletní pasivní kotvy dle zadávací dokumentace s protikorozní ochranou a s předepsanou výplní, pro předepsanou mezní sílu- závěsy z tyčí pro předepsanou mezní sílu včetně nutných přesahů, s předepsanou protikorozní ochranou, s předepsanou ochrannou vrstvou, výplní, spojky, napínáky, předpjetí, i po etapách- tlumiče kmitů, deviátory, ochranu proti vandalizmu- montáže všech zařízení, mimostaveništní a vnitrostaveništní dopravu- pomocné konstrukce (např. lešení), zařízení, přístroje- předepsané zkoušky včetně písemných protokolů- vykazuje se délka mezi vnějšími líci kotevních desek</v>
          </cell>
          <cell r="G5405">
            <v>160956</v>
          </cell>
        </row>
        <row r="5406">
          <cell r="A5406" t="str">
            <v>423431</v>
          </cell>
          <cell r="C5406" t="str">
            <v>MONITORING NAPĚTÍ ZÁVĚSŮ KOMOROVÝCH MOSTŮ KRÁTKODOBÝ</v>
          </cell>
          <cell r="D5406" t="str">
            <v>KPL</v>
          </cell>
          <cell r="E5406">
            <v>0</v>
          </cell>
          <cell r="F5406" t="str">
            <v>položka zahrnuje:- sledování dle požadavku zadávací dokumentace- vyhotovení písemného protokolu</v>
          </cell>
          <cell r="G5406">
            <v>160988</v>
          </cell>
        </row>
        <row r="5407">
          <cell r="A5407" t="str">
            <v>423432</v>
          </cell>
          <cell r="C5407" t="str">
            <v>MONITORING NAPĚTÍ ZÁVĚSŮ KOMOROVÝCH MOSTŮ DLOUHODOBÝ</v>
          </cell>
          <cell r="D5407" t="str">
            <v>KPL</v>
          </cell>
          <cell r="E5407">
            <v>0</v>
          </cell>
          <cell r="F5407" t="str">
            <v>položka zahrnuje:- sledování dle požadavku zadávací dokumentace- vyhotovení písemného protokolu</v>
          </cell>
          <cell r="G5407">
            <v>161010</v>
          </cell>
        </row>
        <row r="5408">
          <cell r="A5408" t="str">
            <v>42344</v>
          </cell>
          <cell r="C5408" t="str">
            <v>REKTIFIKACE ZÁVĚSŮ KOMOROVÝCH MOSTŮ</v>
          </cell>
          <cell r="D5408" t="str">
            <v>KUS</v>
          </cell>
          <cell r="E5408">
            <v>0</v>
          </cell>
          <cell r="F5408" t="str">
            <v>položka zahrnuje:- úpravu předpínací síly závěsů dle geometrie dle požadavku zadávací dokumentace- vyhotovení písemného protokolu- vykazuje se dle počtu kusů aktivních kotev</v>
          </cell>
          <cell r="G5408">
            <v>161036</v>
          </cell>
        </row>
        <row r="5409">
          <cell r="A5409" t="str">
            <v>42412</v>
          </cell>
          <cell r="C5409" t="str">
            <v>MOSTNÍ NOSNÍKY Z DÍLCŮ ŽELEZOBETONOVÝCH</v>
          </cell>
          <cell r="D5409" t="str">
            <v>M3</v>
          </cell>
          <cell r="E5409">
            <v>21100</v>
          </cell>
          <cell r="F540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09">
            <v>161068</v>
          </cell>
        </row>
        <row r="5410">
          <cell r="A5410" t="str">
            <v>424123</v>
          </cell>
          <cell r="C5410" t="str">
            <v>MOSTNÍ NOSNÍKY Z DÍLCŮ ŽELEZOBETONOVÝCH DO C16/20</v>
          </cell>
          <cell r="D5410" t="str">
            <v>M3</v>
          </cell>
          <cell r="E5410">
            <v>20300</v>
          </cell>
          <cell r="F541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0">
            <v>161099</v>
          </cell>
        </row>
        <row r="5411">
          <cell r="A5411" t="str">
            <v>424124</v>
          </cell>
          <cell r="C5411" t="str">
            <v>MOSTNÍ NOSNÍKY Z DÍLCŮ ŽELEZOBETONOVÝCH DO C25/30</v>
          </cell>
          <cell r="D5411" t="str">
            <v>M3</v>
          </cell>
          <cell r="E5411">
            <v>21300</v>
          </cell>
          <cell r="F5411" t="str">
            <v>- dodání dílce požadovaného tvaru a vlastností, jeho skladování, doprava a osazení do definitivní polohy, včetně komplexní technologie výroby a montáže dílců, ošetření a ochrana dílců,že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1">
            <v>161130</v>
          </cell>
        </row>
        <row r="5412">
          <cell r="A5412" t="str">
            <v>424125</v>
          </cell>
          <cell r="C5412" t="str">
            <v>MOSTNÍ NOSNÍKY Z DÍLCŮ ŽELEZOBETONOVÝCH DO C30/37</v>
          </cell>
          <cell r="D5412" t="str">
            <v>M3</v>
          </cell>
          <cell r="E5412">
            <v>21700</v>
          </cell>
          <cell r="F541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2">
            <v>161161</v>
          </cell>
        </row>
        <row r="5413">
          <cell r="A5413" t="str">
            <v>424126</v>
          </cell>
          <cell r="C5413" t="str">
            <v>MOSTNÍ NOSNÍKY Z DÍLCŮ ŽELEZOBETONOVÝCH DO C40/50</v>
          </cell>
          <cell r="D5413" t="str">
            <v>M3</v>
          </cell>
          <cell r="E5413">
            <v>22000</v>
          </cell>
          <cell r="F541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3">
            <v>161192</v>
          </cell>
        </row>
        <row r="5414">
          <cell r="A5414" t="str">
            <v>424127</v>
          </cell>
          <cell r="C5414" t="str">
            <v>MOSTNÍ NOSNÍKY Z DÍLCŮ ŽELEZOBETONOVÝCH DO C50/60</v>
          </cell>
          <cell r="D5414" t="str">
            <v>M3</v>
          </cell>
          <cell r="E5414">
            <v>22900</v>
          </cell>
          <cell r="F541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4">
            <v>161223</v>
          </cell>
        </row>
        <row r="5415">
          <cell r="A5415" t="str">
            <v>42412A</v>
          </cell>
          <cell r="C5415" t="str">
            <v>MOSTNÍ NOSNÍKY Z DÍLCŮ ŽELEZOBETONOVÝCH DO C20/25</v>
          </cell>
          <cell r="D5415" t="str">
            <v>M3</v>
          </cell>
          <cell r="E5415">
            <v>20900</v>
          </cell>
          <cell r="F541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5">
            <v>161254</v>
          </cell>
        </row>
        <row r="5416">
          <cell r="A5416" t="str">
            <v>42413</v>
          </cell>
          <cell r="C5416" t="str">
            <v>MOSTNÍ NOSNÍKY Z DÍLCŮ Z PŘEDPJATÉHO BETONU</v>
          </cell>
          <cell r="D5416" t="str">
            <v>M3</v>
          </cell>
          <cell r="E5416">
            <v>28100</v>
          </cell>
          <cell r="F541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6">
            <v>161289</v>
          </cell>
        </row>
        <row r="5417">
          <cell r="A5417" t="str">
            <v>424134</v>
          </cell>
          <cell r="C5417" t="str">
            <v>MOSTNÍ NOSNÍKY Z DÍLCŮ Z PŘEDPJ BET DO C25/30</v>
          </cell>
          <cell r="D5417" t="str">
            <v>M3</v>
          </cell>
          <cell r="E5417">
            <v>25100</v>
          </cell>
          <cell r="F541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7">
            <v>161320</v>
          </cell>
        </row>
        <row r="5418">
          <cell r="A5418" t="str">
            <v>424135</v>
          </cell>
          <cell r="C5418" t="str">
            <v>MOSTNÍ NOSNÍKY Z DÍLCŮ Z PŘEDPJ BET DO C30/37</v>
          </cell>
          <cell r="D5418" t="str">
            <v>M3</v>
          </cell>
          <cell r="E5418">
            <v>29600</v>
          </cell>
          <cell r="F541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8">
            <v>161351</v>
          </cell>
        </row>
        <row r="5419">
          <cell r="A5419" t="str">
            <v>424136</v>
          </cell>
          <cell r="C5419" t="str">
            <v>MOSTNÍ NOSNÍKY Z DÍLCŮ Z PŘEDPJ BET DO C40/50</v>
          </cell>
          <cell r="D5419" t="str">
            <v>M3</v>
          </cell>
          <cell r="E5419">
            <v>32800</v>
          </cell>
          <cell r="F541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19">
            <v>161382</v>
          </cell>
        </row>
        <row r="5420">
          <cell r="A5420" t="str">
            <v>424137</v>
          </cell>
          <cell r="C5420" t="str">
            <v>MOSTNÍ NOSNÍKY Z DÍLCŮ Z PŘEDPJ BET DO C50/60</v>
          </cell>
          <cell r="D5420" t="str">
            <v>M3</v>
          </cell>
          <cell r="E5420">
            <v>36800</v>
          </cell>
          <cell r="F542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420">
            <v>161413</v>
          </cell>
        </row>
        <row r="5421">
          <cell r="A5421" t="str">
            <v>42417</v>
          </cell>
          <cell r="C5421" t="str">
            <v>MOSTNÍ NOSNÍKY Z OCELI</v>
          </cell>
          <cell r="D5421" t="str">
            <v>T</v>
          </cell>
          <cell r="E5421">
            <v>89600</v>
          </cell>
          <cell r="F542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421">
            <v>161448</v>
          </cell>
        </row>
        <row r="5422">
          <cell r="A5422" t="str">
            <v>424179</v>
          </cell>
          <cell r="C5422" t="str">
            <v>MOSTNÍ NOSNÍKY Z OCELI JINÉ JAKOSTI</v>
          </cell>
          <cell r="D5422" t="str">
            <v>T</v>
          </cell>
          <cell r="E5422">
            <v>87600</v>
          </cell>
          <cell r="F542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422">
            <v>161483</v>
          </cell>
        </row>
        <row r="5423">
          <cell r="A5423" t="str">
            <v>42417A</v>
          </cell>
          <cell r="C5423" t="str">
            <v>MOSTNÍ NOSNÍKY Z OCELI S 235</v>
          </cell>
          <cell r="D5423" t="str">
            <v>T</v>
          </cell>
          <cell r="E5423">
            <v>82200</v>
          </cell>
          <cell r="F542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423">
            <v>161518</v>
          </cell>
        </row>
        <row r="5424">
          <cell r="A5424" t="str">
            <v>42417B</v>
          </cell>
          <cell r="C5424" t="str">
            <v>MOSTNÍ NOSNÍKY Z OCELI S 355</v>
          </cell>
          <cell r="D5424" t="str">
            <v>T</v>
          </cell>
          <cell r="E5424">
            <v>89600</v>
          </cell>
          <cell r="F542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424">
            <v>161553</v>
          </cell>
        </row>
        <row r="5425">
          <cell r="A5425" t="str">
            <v>42417C</v>
          </cell>
          <cell r="C5425" t="str">
            <v>MOSTNÍ NOSNÍKY Z OCELI S 460</v>
          </cell>
          <cell r="D5425" t="str">
            <v>T</v>
          </cell>
          <cell r="E5425">
            <v>89600</v>
          </cell>
          <cell r="F542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425">
            <v>161588</v>
          </cell>
        </row>
        <row r="5426">
          <cell r="A5426" t="str">
            <v>42495</v>
          </cell>
          <cell r="C5426" t="str">
            <v>MOSTNÍ NOSNÍKY ZE DŘEVA</v>
          </cell>
          <cell r="D5426" t="str">
            <v>M3</v>
          </cell>
          <cell r="E5426">
            <v>22200</v>
          </cell>
          <cell r="F542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426">
            <v>161627</v>
          </cell>
        </row>
        <row r="5427">
          <cell r="A5427" t="str">
            <v>424951</v>
          </cell>
          <cell r="C5427" t="str">
            <v>MOSTNÍ NOSNÍKY ZE DŘEVA TRVALÉ</v>
          </cell>
          <cell r="D5427" t="str">
            <v>M3</v>
          </cell>
          <cell r="E5427">
            <v>22200</v>
          </cell>
          <cell r="F542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427">
            <v>161660</v>
          </cell>
        </row>
        <row r="5428">
          <cell r="A5428" t="str">
            <v>424952</v>
          </cell>
          <cell r="C5428" t="str">
            <v>MOSTNÍ NOSNÍKY ZE DŘEVA DOČASNÉ</v>
          </cell>
          <cell r="D5428" t="str">
            <v>M3</v>
          </cell>
          <cell r="E5428">
            <v>18700</v>
          </cell>
          <cell r="F542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428">
            <v>161693</v>
          </cell>
        </row>
        <row r="5429">
          <cell r="A5429" t="str">
            <v>424A11</v>
          </cell>
          <cell r="C5429" t="str">
            <v>SPŘAŽENÁ MOSTOVKA BETON - BETON SILNIČNÍ, ROZPĚTÍ DO 10M</v>
          </cell>
          <cell r="D5429" t="str">
            <v>M2</v>
          </cell>
          <cell r="E5429">
            <v>12700</v>
          </cell>
          <cell r="F5429"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29">
            <v>161733</v>
          </cell>
        </row>
        <row r="5430">
          <cell r="A5430" t="str">
            <v>424A12</v>
          </cell>
          <cell r="C5430" t="str">
            <v>SPŘAŽENÁ MOSTOVKA BETON - BETON SILNIČNÍ, ROZPĚTÍ DO 15M</v>
          </cell>
          <cell r="D5430" t="str">
            <v>M2</v>
          </cell>
          <cell r="E5430">
            <v>14300</v>
          </cell>
          <cell r="F5430"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0">
            <v>161754</v>
          </cell>
        </row>
        <row r="5431">
          <cell r="A5431" t="str">
            <v>424A13</v>
          </cell>
          <cell r="C5431" t="str">
            <v>SPŘAŽENÁ MOSTOVKA BETON - BETON SILNIČNÍ, ROZPĚTÍ DO 20M</v>
          </cell>
          <cell r="D5431" t="str">
            <v>M2</v>
          </cell>
          <cell r="E5431">
            <v>15400</v>
          </cell>
          <cell r="F5431"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1">
            <v>161775</v>
          </cell>
        </row>
        <row r="5432">
          <cell r="A5432" t="str">
            <v>424A14</v>
          </cell>
          <cell r="C5432" t="str">
            <v>SPŘAŽENÁ MOSTOVKA BETON - BETON SILNIČNÍ, ROZPĚTÍ DO 25M</v>
          </cell>
          <cell r="D5432" t="str">
            <v>M2</v>
          </cell>
          <cell r="E5432">
            <v>16600</v>
          </cell>
          <cell r="F5432"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2">
            <v>161796</v>
          </cell>
        </row>
        <row r="5433">
          <cell r="A5433" t="str">
            <v>424A15</v>
          </cell>
          <cell r="C5433" t="str">
            <v>SPŘAŽENÁ MOSTOVKA BETON - BETON SILNIČNÍ, ROZPĚTÍ DO 30M</v>
          </cell>
          <cell r="D5433" t="str">
            <v>M2</v>
          </cell>
          <cell r="E5433">
            <v>18700</v>
          </cell>
          <cell r="F5433"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3">
            <v>161817</v>
          </cell>
        </row>
        <row r="5434">
          <cell r="A5434" t="str">
            <v>424A16</v>
          </cell>
          <cell r="C5434" t="str">
            <v>SPŘAŽENÁ MOSTOVKA BETON - BETON SILNIČNÍ, ROZPĚTÍ DO 35M</v>
          </cell>
          <cell r="D5434" t="str">
            <v>M2</v>
          </cell>
          <cell r="E5434">
            <v>19800</v>
          </cell>
          <cell r="F5434"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4">
            <v>161838</v>
          </cell>
        </row>
        <row r="5435">
          <cell r="A5435" t="str">
            <v>424A17</v>
          </cell>
          <cell r="C5435" t="str">
            <v>SPŘAŽENÁ MOSTOVKA BETON - BETON SILNIČNÍ, ROZPĚTÍ NAD 35M</v>
          </cell>
          <cell r="D5435" t="str">
            <v>M2</v>
          </cell>
          <cell r="E5435">
            <v>21200</v>
          </cell>
          <cell r="F5435"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5">
            <v>161859</v>
          </cell>
        </row>
        <row r="5436">
          <cell r="A5436" t="str">
            <v>424A21</v>
          </cell>
          <cell r="C5436" t="str">
            <v>SPŘAŽENÁ MOSTOVKA BETON - BETON ŽELEZNIČNÍ, ROZPĚTÍ DO 10M</v>
          </cell>
          <cell r="D5436" t="str">
            <v>M2</v>
          </cell>
          <cell r="E5436">
            <v>16400</v>
          </cell>
          <cell r="F5436"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6">
            <v>161884</v>
          </cell>
        </row>
        <row r="5437">
          <cell r="A5437" t="str">
            <v>424A22</v>
          </cell>
          <cell r="C5437" t="str">
            <v>SPŘAŽENÁ MOSTOVKA BETON - BETON ŽELEZNIČNÍ, ROZPĚTÍ DO 15M</v>
          </cell>
          <cell r="D5437" t="str">
            <v>M2</v>
          </cell>
          <cell r="E5437">
            <v>19200</v>
          </cell>
          <cell r="F5437"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7">
            <v>161905</v>
          </cell>
        </row>
        <row r="5438">
          <cell r="A5438" t="str">
            <v>424A23</v>
          </cell>
          <cell r="C5438" t="str">
            <v>SPŘAŽENÁ MOSTOVKA BETON - BETON ŽELEZNIČNÍ, ROZPĚTÍ DO 20M</v>
          </cell>
          <cell r="D5438" t="str">
            <v>M2</v>
          </cell>
          <cell r="E5438">
            <v>22600</v>
          </cell>
          <cell r="F5438"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8">
            <v>161926</v>
          </cell>
        </row>
        <row r="5439">
          <cell r="A5439" t="str">
            <v>424A24</v>
          </cell>
          <cell r="C5439" t="str">
            <v>SPŘAŽENÁ MOSTOVKA BETON - BETON ŽELEZNIČNÍ, ROZPĚTÍ DO 25M</v>
          </cell>
          <cell r="D5439" t="str">
            <v>M2</v>
          </cell>
          <cell r="E5439">
            <v>25100</v>
          </cell>
          <cell r="F5439"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39">
            <v>161947</v>
          </cell>
        </row>
        <row r="5440">
          <cell r="A5440" t="str">
            <v>424A25</v>
          </cell>
          <cell r="C5440" t="str">
            <v>SPŘAŽENÁ MOSTOVKA BETON - BETON ŽELEZNIČNÍ, ROZPĚTÍ DO 30M</v>
          </cell>
          <cell r="D5440" t="str">
            <v>M2</v>
          </cell>
          <cell r="E5440">
            <v>28300</v>
          </cell>
          <cell r="F5440"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0">
            <v>161968</v>
          </cell>
        </row>
        <row r="5441">
          <cell r="A5441" t="str">
            <v>424A26</v>
          </cell>
          <cell r="C5441" t="str">
            <v>SPŘAŽENÁ MOSTOVKA BETON - BETON ŽELEZNIČNÍ, ROZPĚTÍ DO 35M</v>
          </cell>
          <cell r="D5441" t="str">
            <v>M2</v>
          </cell>
          <cell r="E5441">
            <v>30200</v>
          </cell>
          <cell r="F5441"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1">
            <v>161989</v>
          </cell>
        </row>
        <row r="5442">
          <cell r="A5442" t="str">
            <v>424A27</v>
          </cell>
          <cell r="C5442" t="str">
            <v>SPŘAŽENÁ MOSTOVKA BETON - BETON ŽELEZNIČNÍ, ROZPĚTÍ NAD 35M</v>
          </cell>
          <cell r="D5442" t="str">
            <v>M2</v>
          </cell>
          <cell r="E5442">
            <v>33000</v>
          </cell>
          <cell r="F5442"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2">
            <v>162010</v>
          </cell>
        </row>
        <row r="5443">
          <cell r="A5443" t="str">
            <v>424A31</v>
          </cell>
          <cell r="C5443" t="str">
            <v>SPŘAŽENÁ MOSTOVKA BETON - BETON LÁVKY, ROZPĚTÍ DO 10M</v>
          </cell>
          <cell r="D5443" t="str">
            <v>M2</v>
          </cell>
          <cell r="E5443">
            <v>12200</v>
          </cell>
          <cell r="F5443"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3">
            <v>162035</v>
          </cell>
        </row>
        <row r="5444">
          <cell r="A5444" t="str">
            <v>424A32</v>
          </cell>
          <cell r="C5444" t="str">
            <v>SPŘAŽENÁ MOSTOVKA BETON - BETON LÁVKY, ROZPĚTÍ DO 15M</v>
          </cell>
          <cell r="D5444" t="str">
            <v>M2</v>
          </cell>
          <cell r="E5444">
            <v>14100</v>
          </cell>
          <cell r="F5444"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4">
            <v>162056</v>
          </cell>
        </row>
        <row r="5445">
          <cell r="A5445" t="str">
            <v>424A33</v>
          </cell>
          <cell r="C5445" t="str">
            <v>SPŘAŽENÁ MOSTOVKA BETON - BETON LÁVKY, ROZPĚTÍ DO 20M</v>
          </cell>
          <cell r="D5445" t="str">
            <v>M2</v>
          </cell>
          <cell r="E5445">
            <v>15300</v>
          </cell>
          <cell r="F5445"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5">
            <v>162077</v>
          </cell>
        </row>
        <row r="5446">
          <cell r="A5446" t="str">
            <v>424A34</v>
          </cell>
          <cell r="C5446" t="str">
            <v>SPŘAŽENÁ MOSTOVKA BETON - BETON LÁVKY, ROZPĚTÍ DO 25M</v>
          </cell>
          <cell r="D5446" t="str">
            <v>M2</v>
          </cell>
          <cell r="E5446">
            <v>16900</v>
          </cell>
          <cell r="F5446"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6">
            <v>162098</v>
          </cell>
        </row>
        <row r="5447">
          <cell r="A5447" t="str">
            <v>424A35</v>
          </cell>
          <cell r="C5447" t="str">
            <v>SPŘAŽENÁ MOSTOVKA BETON - BETON LÁVKY, ROZPĚTÍ DO 30M</v>
          </cell>
          <cell r="D5447" t="str">
            <v>M2</v>
          </cell>
          <cell r="E5447">
            <v>18600</v>
          </cell>
          <cell r="F5447"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7">
            <v>162119</v>
          </cell>
        </row>
        <row r="5448">
          <cell r="A5448" t="str">
            <v>424A36</v>
          </cell>
          <cell r="C5448" t="str">
            <v>SPŘAŽENÁ MOSTOVKA BETON - BETON LÁVKY, ROZPĚTÍ DO 35M</v>
          </cell>
          <cell r="D5448" t="str">
            <v>M2</v>
          </cell>
          <cell r="E5448">
            <v>18900</v>
          </cell>
          <cell r="F5448"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8">
            <v>162140</v>
          </cell>
        </row>
        <row r="5449">
          <cell r="A5449" t="str">
            <v>424A37</v>
          </cell>
          <cell r="C5449" t="str">
            <v>SPŘAŽENÁ MOSTOVKA BETON - BETON LÁVKY, ROZPĚTÍ NAD 35M</v>
          </cell>
          <cell r="D5449" t="str">
            <v>M2</v>
          </cell>
          <cell r="E5449">
            <v>20200</v>
          </cell>
          <cell r="F5449" t="str">
            <v>- součástí položky je zhotovení mostovky z prefabrikovaných dílců, spřažených železobetonovou deskou a koncovými příčníky, včetně osazení a dodání veškeré výztuže.Pro položku platí všechny technické specifikace uvedené v OTSKP-SPK v části I – Popisovník prací staveb pozemních komunikací, Skupina stavebních dílů 4, Ustanovení k položkám 424A**.</v>
          </cell>
          <cell r="G5449">
            <v>162161</v>
          </cell>
        </row>
        <row r="5450">
          <cell r="A5450" t="str">
            <v>425111</v>
          </cell>
          <cell r="C5450" t="str">
            <v>SYNCHR ZVED MOST POLE ŠÍŘ DO 10M HMOT DO 200T NA VÝŠ DO 0,5M</v>
          </cell>
          <cell r="D5450" t="str">
            <v>KUS</v>
          </cell>
          <cell r="E5450">
            <v>191300</v>
          </cell>
          <cell r="F545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0">
            <v>162194</v>
          </cell>
        </row>
        <row r="5451">
          <cell r="A5451" t="str">
            <v>425112</v>
          </cell>
          <cell r="C5451" t="str">
            <v>SYNCHR ZVED MOST POLE ŠÍŘ DO 10M HMOT DO 200T NA VÝŠ DO 1,0M</v>
          </cell>
          <cell r="D5451" t="str">
            <v>KUS</v>
          </cell>
          <cell r="E5451">
            <v>200700</v>
          </cell>
          <cell r="F545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1">
            <v>162214</v>
          </cell>
        </row>
        <row r="5452">
          <cell r="A5452" t="str">
            <v>425113</v>
          </cell>
          <cell r="C5452" t="str">
            <v>SYNCHR ZVED MOST POLE ŠÍŘ DO 10M HMOT DO 200T NA VÝŠ DO 1,5M</v>
          </cell>
          <cell r="D5452" t="str">
            <v>KUS</v>
          </cell>
          <cell r="E5452">
            <v>212600</v>
          </cell>
          <cell r="F545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2">
            <v>162234</v>
          </cell>
        </row>
        <row r="5453">
          <cell r="A5453" t="str">
            <v>425114</v>
          </cell>
          <cell r="C5453" t="str">
            <v>SYNCHR ZVED MOST POLE ŠÍŘ DO 10M HM DO 200T NA VÝŠ PŘES 1,5M</v>
          </cell>
          <cell r="D5453" t="str">
            <v>KUS</v>
          </cell>
          <cell r="E5453">
            <v>221900</v>
          </cell>
          <cell r="F545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3">
            <v>162254</v>
          </cell>
        </row>
        <row r="5454">
          <cell r="A5454" t="str">
            <v>425115</v>
          </cell>
          <cell r="C5454" t="str">
            <v>POSUN MOST POLÍ ŠÍŘ DO 10M HMOT DO 200T NA VZD DO 1M</v>
          </cell>
          <cell r="D5454" t="str">
            <v>KUS</v>
          </cell>
          <cell r="E5454">
            <v>108300</v>
          </cell>
          <cell r="F545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4">
            <v>162274</v>
          </cell>
        </row>
        <row r="5455">
          <cell r="A5455" t="str">
            <v>425116</v>
          </cell>
          <cell r="C5455" t="str">
            <v>POSUN MOST POLÍ ŠÍŘ DO 10M HMOT DO 200T NA VZD DO 5M</v>
          </cell>
          <cell r="D5455" t="str">
            <v>KUS</v>
          </cell>
          <cell r="E5455">
            <v>118200</v>
          </cell>
          <cell r="F545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5">
            <v>162294</v>
          </cell>
        </row>
        <row r="5456">
          <cell r="A5456" t="str">
            <v>425117</v>
          </cell>
          <cell r="C5456" t="str">
            <v>POSUN MOST POLÍ ŠÍŘ DO 10M HMOT DO 200T NA VZD DO 10M</v>
          </cell>
          <cell r="D5456" t="str">
            <v>KUS</v>
          </cell>
          <cell r="E5456">
            <v>128500</v>
          </cell>
          <cell r="F545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6">
            <v>162314</v>
          </cell>
        </row>
        <row r="5457">
          <cell r="A5457" t="str">
            <v>425118</v>
          </cell>
          <cell r="C5457" t="str">
            <v>POSUN MOST POLÍ ŠÍŘ DO 10M HMOT DO 200T NA VZD PŘES 10M</v>
          </cell>
          <cell r="D5457" t="str">
            <v>KUS</v>
          </cell>
          <cell r="E5457">
            <v>137800</v>
          </cell>
          <cell r="F545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7">
            <v>162334</v>
          </cell>
        </row>
        <row r="5458">
          <cell r="A5458" t="str">
            <v>425121</v>
          </cell>
          <cell r="C5458" t="str">
            <v>SYNCHR ZVED MOST POLE ŠÍŘ DO 10M HMOT DO 400T NA VÝŠ DO 0,5M</v>
          </cell>
          <cell r="D5458" t="str">
            <v>KUS</v>
          </cell>
          <cell r="E5458">
            <v>200700</v>
          </cell>
          <cell r="F545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8">
            <v>162358</v>
          </cell>
        </row>
        <row r="5459">
          <cell r="A5459" t="str">
            <v>425122</v>
          </cell>
          <cell r="C5459" t="str">
            <v>SYNCHR ZVED MOST POLE ŠÍŘ DO 10M HMOT DO 400T NA VÝŠ DO 1,0M</v>
          </cell>
          <cell r="D5459" t="str">
            <v>KUS</v>
          </cell>
          <cell r="E5459">
            <v>215200</v>
          </cell>
          <cell r="F545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59">
            <v>162378</v>
          </cell>
        </row>
        <row r="5460">
          <cell r="A5460" t="str">
            <v>425123</v>
          </cell>
          <cell r="C5460" t="str">
            <v>SYNCHR ZVED MOST POLE ŠÍŘ DO 10M HMOT DO 400T NA VÝŠ DO 1,5M</v>
          </cell>
          <cell r="D5460" t="str">
            <v>KUS</v>
          </cell>
          <cell r="E5460">
            <v>227300</v>
          </cell>
          <cell r="F546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0">
            <v>162398</v>
          </cell>
        </row>
        <row r="5461">
          <cell r="A5461" t="str">
            <v>425124</v>
          </cell>
          <cell r="C5461" t="str">
            <v>SYNCHR ZVED MOST POLE ŠÍŘ DO 10M HM DO 400T NA VÝŠ PŘES 1,5M</v>
          </cell>
          <cell r="D5461" t="str">
            <v>KUS</v>
          </cell>
          <cell r="E5461">
            <v>237900</v>
          </cell>
          <cell r="F546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1">
            <v>162418</v>
          </cell>
        </row>
        <row r="5462">
          <cell r="A5462" t="str">
            <v>425125</v>
          </cell>
          <cell r="C5462" t="str">
            <v>POSUN MOST POLÍ ŠÍŘ DO 10M HMOT DO 400T NA VZD DO 1M</v>
          </cell>
          <cell r="D5462" t="str">
            <v>KUS</v>
          </cell>
          <cell r="E5462">
            <v>113700</v>
          </cell>
          <cell r="F546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2">
            <v>162438</v>
          </cell>
        </row>
        <row r="5463">
          <cell r="A5463" t="str">
            <v>425126</v>
          </cell>
          <cell r="C5463" t="str">
            <v>POSUN MOST POLÍ ŠÍŘ DO 10M HMOT DO 400T NA VZD DO 5M</v>
          </cell>
          <cell r="D5463" t="str">
            <v>KUS</v>
          </cell>
          <cell r="E5463">
            <v>126400</v>
          </cell>
          <cell r="F546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3">
            <v>162458</v>
          </cell>
        </row>
        <row r="5464">
          <cell r="A5464" t="str">
            <v>425127</v>
          </cell>
          <cell r="C5464" t="str">
            <v>POSUN MOST POLÍ ŠÍŘ DO 10M HMOT DO 400T NA VZD DO 10M</v>
          </cell>
          <cell r="D5464" t="str">
            <v>KUS</v>
          </cell>
          <cell r="E5464">
            <v>137800</v>
          </cell>
          <cell r="F546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4">
            <v>162478</v>
          </cell>
        </row>
        <row r="5465">
          <cell r="A5465" t="str">
            <v>425128</v>
          </cell>
          <cell r="C5465" t="str">
            <v>POSUN MOST POLÍ ŠÍŘ DO 10M HMOT DO 400T NA VZD PŘES 10M</v>
          </cell>
          <cell r="D5465" t="str">
            <v>KUS</v>
          </cell>
          <cell r="E5465">
            <v>151300</v>
          </cell>
          <cell r="F546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5">
            <v>162498</v>
          </cell>
        </row>
        <row r="5466">
          <cell r="A5466" t="str">
            <v>425131</v>
          </cell>
          <cell r="C5466" t="str">
            <v>SYNCHR ZVED MOST POLE ŠÍŘ DO 10M HM PŘES 400T NA VÝŠ DO 0,5M</v>
          </cell>
          <cell r="D5466" t="str">
            <v>KUS</v>
          </cell>
          <cell r="E5466">
            <v>217900</v>
          </cell>
          <cell r="F546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6">
            <v>162522</v>
          </cell>
        </row>
        <row r="5467">
          <cell r="A5467" t="str">
            <v>425132</v>
          </cell>
          <cell r="C5467" t="str">
            <v>SYNCHR ZVED MOST POLE ŠÍŘ DO 10M HM PŘES 400T NA VÝŠ DO 1,0M</v>
          </cell>
          <cell r="D5467" t="str">
            <v>KUS</v>
          </cell>
          <cell r="E5467">
            <v>231400</v>
          </cell>
          <cell r="F546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7">
            <v>162542</v>
          </cell>
        </row>
        <row r="5468">
          <cell r="A5468" t="str">
            <v>425133</v>
          </cell>
          <cell r="C5468" t="str">
            <v>SYNCHR ZVED MOST POLE ŠÍŘ DO 10M HM PŘES 400T NA VÝŠ DO 1,5M</v>
          </cell>
          <cell r="D5468" t="str">
            <v>KUS</v>
          </cell>
          <cell r="E5468">
            <v>244700</v>
          </cell>
          <cell r="F546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8">
            <v>162562</v>
          </cell>
        </row>
        <row r="5469">
          <cell r="A5469" t="str">
            <v>425134</v>
          </cell>
          <cell r="C5469" t="str">
            <v>SYNCHR ZVED MOST POLE Š DO 10M HM PŘES 400T NA VÝŠ PŘES 1,5M</v>
          </cell>
          <cell r="D5469" t="str">
            <v>KUS</v>
          </cell>
          <cell r="E5469">
            <v>259500</v>
          </cell>
          <cell r="F546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69">
            <v>162582</v>
          </cell>
        </row>
        <row r="5470">
          <cell r="A5470" t="str">
            <v>425135</v>
          </cell>
          <cell r="C5470" t="str">
            <v>POSUN MOST POLÍ ŠÍŘ DO 10M HMOT PŘES 400T NA VZD DO 1M</v>
          </cell>
          <cell r="D5470" t="str">
            <v>KUS</v>
          </cell>
          <cell r="E5470">
            <v>122600</v>
          </cell>
          <cell r="F547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0">
            <v>162602</v>
          </cell>
        </row>
        <row r="5471">
          <cell r="A5471" t="str">
            <v>425136</v>
          </cell>
          <cell r="C5471" t="str">
            <v>POSUN MOST POLÍ ŠÍŘ DO 10M HMOT PŘES 400T NA VZD DO 5M</v>
          </cell>
          <cell r="D5471" t="str">
            <v>KUS</v>
          </cell>
          <cell r="E5471">
            <v>136500</v>
          </cell>
          <cell r="F547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1">
            <v>162622</v>
          </cell>
        </row>
        <row r="5472">
          <cell r="A5472" t="str">
            <v>425137</v>
          </cell>
          <cell r="C5472" t="str">
            <v>POSUN MOST POLÍ ŠÍŘ DO 10M HMOT PŘES 400T NA VZD DO 10M</v>
          </cell>
          <cell r="D5472" t="str">
            <v>KUS</v>
          </cell>
          <cell r="E5472">
            <v>151300</v>
          </cell>
          <cell r="F547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2">
            <v>162642</v>
          </cell>
        </row>
        <row r="5473">
          <cell r="A5473" t="str">
            <v>425138</v>
          </cell>
          <cell r="C5473" t="str">
            <v>POSUN MOST POLÍ ŠÍŘ DO 10M HMOT PŘES 400T NA VZD PŘES 10M</v>
          </cell>
          <cell r="D5473" t="str">
            <v>KUS</v>
          </cell>
          <cell r="E5473">
            <v>165900</v>
          </cell>
          <cell r="F547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3">
            <v>162662</v>
          </cell>
        </row>
        <row r="5474">
          <cell r="A5474" t="str">
            <v>425211</v>
          </cell>
          <cell r="C5474" t="str">
            <v>SYNCHR ZVED MOST POLE ŠÍŘ DO 14M HMOT DO 200T NA VÝŠ DO 0,5M</v>
          </cell>
          <cell r="D5474" t="str">
            <v>KUS</v>
          </cell>
          <cell r="E5474">
            <v>220600</v>
          </cell>
          <cell r="F547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4">
            <v>162690</v>
          </cell>
        </row>
        <row r="5475">
          <cell r="A5475" t="str">
            <v>425212</v>
          </cell>
          <cell r="C5475" t="str">
            <v>SYNCHR ZVED MOST POLE ŠÍŘ DO 14M HMOT DO 200T NA VÝŠ DO 1,0M</v>
          </cell>
          <cell r="D5475" t="str">
            <v>KUS</v>
          </cell>
          <cell r="E5475">
            <v>231400</v>
          </cell>
          <cell r="F547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5">
            <v>162710</v>
          </cell>
        </row>
        <row r="5476">
          <cell r="A5476" t="str">
            <v>425213</v>
          </cell>
          <cell r="C5476" t="str">
            <v>SYNCHR ZVED MOST POLE ŠÍŘ DO 14M HMOT DO 200T NA VÝŠ DO 1,5M</v>
          </cell>
          <cell r="D5476" t="str">
            <v>KUS</v>
          </cell>
          <cell r="E5476">
            <v>240800</v>
          </cell>
          <cell r="F547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6">
            <v>162730</v>
          </cell>
        </row>
        <row r="5477">
          <cell r="A5477" t="str">
            <v>425214</v>
          </cell>
          <cell r="C5477" t="str">
            <v>SYNCHR ZVED MOST POLE Š DO 14M HMOT DO 200T NA VÝŠ PŘES 1,5M</v>
          </cell>
          <cell r="D5477" t="str">
            <v>KUS</v>
          </cell>
          <cell r="E5477">
            <v>251800</v>
          </cell>
          <cell r="F547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7">
            <v>162750</v>
          </cell>
        </row>
        <row r="5478">
          <cell r="A5478" t="str">
            <v>425215</v>
          </cell>
          <cell r="C5478" t="str">
            <v>POSUN MOST POLÍ ŠÍŘ DO 14M HMOT DO 200T NA VZD DO 1M</v>
          </cell>
          <cell r="D5478" t="str">
            <v>KUS</v>
          </cell>
          <cell r="E5478">
            <v>124300</v>
          </cell>
          <cell r="F547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8">
            <v>162770</v>
          </cell>
        </row>
        <row r="5479">
          <cell r="A5479" t="str">
            <v>425216</v>
          </cell>
          <cell r="C5479" t="str">
            <v>POSUN MOST POLÍ ŠÍŘ DO 14M HMOT DO 200T NA VZD DO 5M</v>
          </cell>
          <cell r="D5479" t="str">
            <v>KUS</v>
          </cell>
          <cell r="E5479">
            <v>133400</v>
          </cell>
          <cell r="F547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79">
            <v>162790</v>
          </cell>
        </row>
        <row r="5480">
          <cell r="A5480" t="str">
            <v>425217</v>
          </cell>
          <cell r="C5480" t="str">
            <v>POSUN MOST POLÍ ŠÍŘ DO 14M HMOT DO 200T NA VZD DO 10M</v>
          </cell>
          <cell r="D5480" t="str">
            <v>KUS</v>
          </cell>
          <cell r="E5480">
            <v>144500</v>
          </cell>
          <cell r="F548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0">
            <v>162810</v>
          </cell>
        </row>
        <row r="5481">
          <cell r="A5481" t="str">
            <v>425218</v>
          </cell>
          <cell r="C5481" t="str">
            <v>POSUN MOST POLÍ ŠÍŘ DO 14M HMOT DO 200T NA VZD PŘES 10M</v>
          </cell>
          <cell r="D5481" t="str">
            <v>KUS</v>
          </cell>
          <cell r="E5481">
            <v>155100</v>
          </cell>
          <cell r="F548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1">
            <v>162830</v>
          </cell>
        </row>
        <row r="5482">
          <cell r="A5482" t="str">
            <v>425221</v>
          </cell>
          <cell r="C5482" t="str">
            <v>SYNCHR ZVED MOST POLE ŠÍŘ DO 14M HMOT DO 400T NA VÝŠ DO 0,5M</v>
          </cell>
          <cell r="D5482" t="str">
            <v>KUS</v>
          </cell>
          <cell r="E5482">
            <v>232500</v>
          </cell>
          <cell r="F548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2">
            <v>162854</v>
          </cell>
        </row>
        <row r="5483">
          <cell r="A5483" t="str">
            <v>425222</v>
          </cell>
          <cell r="C5483" t="str">
            <v>SYNCHR ZVED MOST POLE ŠÍŘ DO 14M HMOT DO 400T NA VÝŠ DO 1,0M</v>
          </cell>
          <cell r="D5483" t="str">
            <v>KUS</v>
          </cell>
          <cell r="E5483">
            <v>244700</v>
          </cell>
          <cell r="F548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3">
            <v>162874</v>
          </cell>
        </row>
        <row r="5484">
          <cell r="A5484" t="str">
            <v>425223</v>
          </cell>
          <cell r="C5484" t="str">
            <v>SYNCHR ZVED MOST POLE ŠÍŘ DO 14M HMOT DO 400T NA VÝŠ DO 1,5M</v>
          </cell>
          <cell r="D5484" t="str">
            <v>KUS</v>
          </cell>
          <cell r="E5484">
            <v>256700</v>
          </cell>
          <cell r="F548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4">
            <v>162894</v>
          </cell>
        </row>
        <row r="5485">
          <cell r="A5485" t="str">
            <v>425224</v>
          </cell>
          <cell r="C5485" t="str">
            <v>SYNCHR ZVED MOST POLE Š DO 14M HMOT DO 400T NA VÝŠ PŘES 1,5M</v>
          </cell>
          <cell r="D5485" t="str">
            <v>KUS</v>
          </cell>
          <cell r="E5485">
            <v>267700</v>
          </cell>
          <cell r="F548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5">
            <v>162914</v>
          </cell>
        </row>
        <row r="5486">
          <cell r="A5486" t="str">
            <v>425225</v>
          </cell>
          <cell r="C5486" t="str">
            <v>POSUN MOST POLÍ ŠÍŘ DO 14M HMOT DO 400T NA VZD DO 1M</v>
          </cell>
          <cell r="D5486" t="str">
            <v>KUS</v>
          </cell>
          <cell r="E5486">
            <v>131400</v>
          </cell>
          <cell r="F548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6">
            <v>162934</v>
          </cell>
        </row>
        <row r="5487">
          <cell r="A5487" t="str">
            <v>425226</v>
          </cell>
          <cell r="C5487" t="str">
            <v>POSUN MOST POLÍ ŠÍŘ DO 14M HMOT DO 400T NA VZD DO 5M</v>
          </cell>
          <cell r="D5487" t="str">
            <v>KUS</v>
          </cell>
          <cell r="E5487">
            <v>143100</v>
          </cell>
          <cell r="F548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7">
            <v>162954</v>
          </cell>
        </row>
        <row r="5488">
          <cell r="A5488" t="str">
            <v>425227</v>
          </cell>
          <cell r="C5488" t="str">
            <v>POSUN MOST POLÍ ŠÍŘ DO 14M HMOT DO 400T NA VZD DO 10M</v>
          </cell>
          <cell r="D5488" t="str">
            <v>KUS</v>
          </cell>
          <cell r="E5488">
            <v>156400</v>
          </cell>
          <cell r="F548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8">
            <v>162974</v>
          </cell>
        </row>
        <row r="5489">
          <cell r="A5489" t="str">
            <v>425228</v>
          </cell>
          <cell r="C5489" t="str">
            <v>POSUN MOST POLÍ ŠÍŘ DO 14M HMOT DO 400T NA VZD PŘES 10M</v>
          </cell>
          <cell r="D5489" t="str">
            <v>KUS</v>
          </cell>
          <cell r="E5489">
            <v>168700</v>
          </cell>
          <cell r="F548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89">
            <v>162994</v>
          </cell>
        </row>
        <row r="5490">
          <cell r="A5490" t="str">
            <v>425231</v>
          </cell>
          <cell r="C5490" t="str">
            <v>SYNCHR ZVED MOST POLE ŠÍŘ DO 14M HM PŘES 400T NA VÝŠ DO 0,5M</v>
          </cell>
          <cell r="D5490" t="str">
            <v>KUS</v>
          </cell>
          <cell r="E5490">
            <v>250100</v>
          </cell>
          <cell r="F549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0">
            <v>163018</v>
          </cell>
        </row>
        <row r="5491">
          <cell r="A5491" t="str">
            <v>425232</v>
          </cell>
          <cell r="C5491" t="str">
            <v>SYNCHR ZVED MOST POLE ŠÍŘ DO 14M HM PŘES 400T NA VÝŠ DO 1,0M</v>
          </cell>
          <cell r="D5491" t="str">
            <v>KUS</v>
          </cell>
          <cell r="E5491">
            <v>263500</v>
          </cell>
          <cell r="F549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1">
            <v>163038</v>
          </cell>
        </row>
        <row r="5492">
          <cell r="A5492" t="str">
            <v>425233</v>
          </cell>
          <cell r="C5492" t="str">
            <v>SYNCHR ZVED MOST POLE ŠÍŘ DO 14M HM PŘES 400T NA VÝŠ DO 1,5M</v>
          </cell>
          <cell r="D5492" t="str">
            <v>KUS</v>
          </cell>
          <cell r="E5492">
            <v>279400</v>
          </cell>
          <cell r="F549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2">
            <v>163058</v>
          </cell>
        </row>
        <row r="5493">
          <cell r="A5493" t="str">
            <v>425234</v>
          </cell>
          <cell r="C5493" t="str">
            <v>SYNCHR ZVED MOST POLE Š DO 14M HM PŘES 400T NA VÝŠ PŘES 1,5M</v>
          </cell>
          <cell r="D5493" t="str">
            <v>KUS</v>
          </cell>
          <cell r="E5493">
            <v>292900</v>
          </cell>
          <cell r="F549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3">
            <v>163078</v>
          </cell>
        </row>
        <row r="5494">
          <cell r="A5494" t="str">
            <v>425235</v>
          </cell>
          <cell r="C5494" t="str">
            <v>POSUN MOST POLÍ ŠÍŘ DO 14M HMOT PŘES 400T NA VZD DO 1M</v>
          </cell>
          <cell r="D5494" t="str">
            <v>KUS</v>
          </cell>
          <cell r="E5494">
            <v>140500</v>
          </cell>
          <cell r="F549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4">
            <v>163098</v>
          </cell>
        </row>
        <row r="5495">
          <cell r="A5495" t="str">
            <v>425236</v>
          </cell>
          <cell r="C5495" t="str">
            <v>POSUN MOST POLÍ ŠÍŘ DO 14M HMOT PŘES 400T NA VZD DO 5M</v>
          </cell>
          <cell r="D5495" t="str">
            <v>KUS</v>
          </cell>
          <cell r="E5495">
            <v>156400</v>
          </cell>
          <cell r="F549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5">
            <v>163118</v>
          </cell>
        </row>
        <row r="5496">
          <cell r="A5496" t="str">
            <v>425237</v>
          </cell>
          <cell r="C5496" t="str">
            <v>POSUN MOST POLÍ ŠÍŘ DO 14M HMOT PŘES 400T NA VZD DO 10M</v>
          </cell>
          <cell r="D5496" t="str">
            <v>KUS</v>
          </cell>
          <cell r="E5496">
            <v>169900</v>
          </cell>
          <cell r="F549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6">
            <v>163138</v>
          </cell>
        </row>
        <row r="5497">
          <cell r="A5497" t="str">
            <v>425238</v>
          </cell>
          <cell r="C5497" t="str">
            <v>POSUN MOST POLÍ ŠÍŘ DO 14M HMOT PŘES 400T NA VZD PŘES 10M</v>
          </cell>
          <cell r="D5497" t="str">
            <v>KUS</v>
          </cell>
          <cell r="E5497">
            <v>183400</v>
          </cell>
          <cell r="F549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7">
            <v>163158</v>
          </cell>
        </row>
        <row r="5498">
          <cell r="A5498" t="str">
            <v>425311</v>
          </cell>
          <cell r="C5498" t="str">
            <v>SYNCHR ZVED MOST POLE ŠÍŘ DO 18M HMOT DO 200T NA VÝŠ DO 0,5M</v>
          </cell>
          <cell r="D5498" t="str">
            <v>KUS</v>
          </cell>
          <cell r="E5498">
            <v>382600</v>
          </cell>
          <cell r="F549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8">
            <v>163186</v>
          </cell>
        </row>
        <row r="5499">
          <cell r="A5499" t="str">
            <v>425312</v>
          </cell>
          <cell r="C5499" t="str">
            <v>SYNCHR ZVED MOST POLE ŠÍŘ DO 18M HMOT DO 200T NA VÝŠ DO 1,0M</v>
          </cell>
          <cell r="D5499" t="str">
            <v>KUS</v>
          </cell>
          <cell r="E5499">
            <v>394600</v>
          </cell>
          <cell r="F549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499">
            <v>163206</v>
          </cell>
        </row>
        <row r="5500">
          <cell r="A5500" t="str">
            <v>425313</v>
          </cell>
          <cell r="C5500" t="str">
            <v>SYNCHR ZVED MOST POLE ŠÍŘ DO 18M HMOT DO 200T NA VÝŠ DO 1,5M</v>
          </cell>
          <cell r="D5500" t="str">
            <v>KUS</v>
          </cell>
          <cell r="E5500">
            <v>404100</v>
          </cell>
          <cell r="F550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0">
            <v>163226</v>
          </cell>
        </row>
        <row r="5501">
          <cell r="A5501" t="str">
            <v>425314</v>
          </cell>
          <cell r="C5501" t="str">
            <v>SYNCHR ZVED MOST POLE Š DO 18M HMOT DO 200T NA VÝŠ PŘES 1,5M</v>
          </cell>
          <cell r="D5501" t="str">
            <v>KUS</v>
          </cell>
          <cell r="E5501">
            <v>413400</v>
          </cell>
          <cell r="F550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1">
            <v>163246</v>
          </cell>
        </row>
        <row r="5502">
          <cell r="A5502" t="str">
            <v>425315</v>
          </cell>
          <cell r="C5502" t="str">
            <v>POSUN MOST POLÍ ŠÍŘ DO 18M HMOT DO 200T NA VZD DO 1M</v>
          </cell>
          <cell r="D5502" t="str">
            <v>KUS</v>
          </cell>
          <cell r="E5502">
            <v>216600</v>
          </cell>
          <cell r="F550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2">
            <v>163266</v>
          </cell>
        </row>
        <row r="5503">
          <cell r="A5503" t="str">
            <v>425316</v>
          </cell>
          <cell r="C5503" t="str">
            <v>POSUN MOST POLÍ ŠÍŘ DO 18M HMOT DO 200T NA VZD DO 5M</v>
          </cell>
          <cell r="D5503" t="str">
            <v>KUS</v>
          </cell>
          <cell r="E5503">
            <v>227300</v>
          </cell>
          <cell r="F550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3">
            <v>163286</v>
          </cell>
        </row>
        <row r="5504">
          <cell r="A5504" t="str">
            <v>425317</v>
          </cell>
          <cell r="C5504" t="str">
            <v>POSUN MOST POLÍ ŠÍŘ DO 18M HMOT DO 200T NA VZD DO 10M</v>
          </cell>
          <cell r="D5504" t="str">
            <v>KUS</v>
          </cell>
          <cell r="E5504">
            <v>236500</v>
          </cell>
          <cell r="F550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4">
            <v>163306</v>
          </cell>
        </row>
        <row r="5505">
          <cell r="A5505" t="str">
            <v>425318</v>
          </cell>
          <cell r="C5505" t="str">
            <v>POSUN MOST POLÍ ŠÍŘ DO 18M HMOT DO 200T NA VZD PŘES 10M</v>
          </cell>
          <cell r="D5505" t="str">
            <v>KUS</v>
          </cell>
          <cell r="E5505">
            <v>246000</v>
          </cell>
          <cell r="F550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5">
            <v>163326</v>
          </cell>
        </row>
        <row r="5506">
          <cell r="A5506" t="str">
            <v>425321</v>
          </cell>
          <cell r="C5506" t="str">
            <v>SYNCHR ZVED MOST POLE ŠÍŘ DO 18M HMOT DO 400T NA VÝŠ DO 0,5M</v>
          </cell>
          <cell r="D5506" t="str">
            <v>KUS</v>
          </cell>
          <cell r="E5506">
            <v>404100</v>
          </cell>
          <cell r="F550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6">
            <v>163350</v>
          </cell>
        </row>
        <row r="5507">
          <cell r="A5507" t="str">
            <v>425322</v>
          </cell>
          <cell r="C5507" t="str">
            <v>SYNCHR ZVED MOST POLE ŠÍŘ DO 18M HMOT DO 400T NA VÝŠ DO 1,0M</v>
          </cell>
          <cell r="D5507" t="str">
            <v>KUS</v>
          </cell>
          <cell r="E5507">
            <v>415900</v>
          </cell>
          <cell r="F550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7">
            <v>163370</v>
          </cell>
        </row>
        <row r="5508">
          <cell r="A5508" t="str">
            <v>425323</v>
          </cell>
          <cell r="C5508" t="str">
            <v>SYNCHR ZVED MOST POLE ŠÍŘ DO 18M HMOT DO 400T NA VÝŠ DO 1,5M</v>
          </cell>
          <cell r="D5508" t="str">
            <v>KUS</v>
          </cell>
          <cell r="E5508">
            <v>428000</v>
          </cell>
          <cell r="F550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8">
            <v>163390</v>
          </cell>
        </row>
        <row r="5509">
          <cell r="A5509" t="str">
            <v>425324</v>
          </cell>
          <cell r="C5509" t="str">
            <v>SYNCHR ZVED MOST POLE Š DO 18M HMOT DO 400T NA VÝŠ PŘES 1,5M</v>
          </cell>
          <cell r="D5509" t="str">
            <v>KUS</v>
          </cell>
          <cell r="E5509">
            <v>439900</v>
          </cell>
          <cell r="F550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09">
            <v>163410</v>
          </cell>
        </row>
        <row r="5510">
          <cell r="A5510" t="str">
            <v>425325</v>
          </cell>
          <cell r="C5510" t="str">
            <v>POSUN MOST POLÍ ŠÍŘ DO 18M HMOT DO 400T NA VZD DO 1M</v>
          </cell>
          <cell r="D5510" t="str">
            <v>KUS</v>
          </cell>
          <cell r="E5510">
            <v>228700</v>
          </cell>
          <cell r="F551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0">
            <v>163430</v>
          </cell>
        </row>
        <row r="5511">
          <cell r="A5511" t="str">
            <v>425326</v>
          </cell>
          <cell r="C5511" t="str">
            <v>POSUN MOST POLÍ ŠÍŘ DO 18M HMOT DO 400T NA VZD DO 5M</v>
          </cell>
          <cell r="D5511" t="str">
            <v>KUS</v>
          </cell>
          <cell r="E5511">
            <v>239400</v>
          </cell>
          <cell r="F551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1">
            <v>163450</v>
          </cell>
        </row>
        <row r="5512">
          <cell r="A5512" t="str">
            <v>425327</v>
          </cell>
          <cell r="C5512" t="str">
            <v>POSUN MOST POLÍ ŠÍŘ DO 18M HMOT DO 400T NA VZD DO 10M</v>
          </cell>
          <cell r="D5512" t="str">
            <v>KUS</v>
          </cell>
          <cell r="E5512">
            <v>251800</v>
          </cell>
          <cell r="F551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2">
            <v>163470</v>
          </cell>
        </row>
        <row r="5513">
          <cell r="A5513" t="str">
            <v>425328</v>
          </cell>
          <cell r="C5513" t="str">
            <v>POSUN MOST POLÍ ŠÍŘ DO 18M HMOT DO 400T NA VZD PŘES 10M</v>
          </cell>
          <cell r="D5513" t="str">
            <v>KUS</v>
          </cell>
          <cell r="E5513">
            <v>263500</v>
          </cell>
          <cell r="F551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3">
            <v>163490</v>
          </cell>
        </row>
        <row r="5514">
          <cell r="A5514" t="str">
            <v>425331</v>
          </cell>
          <cell r="C5514" t="str">
            <v>SYNCHR ZVED MOST POLE ŠÍŘ DO 18M HM PŘES 400T NA VÝŠ DO 0,5M</v>
          </cell>
          <cell r="D5514" t="str">
            <v>KUS</v>
          </cell>
          <cell r="E5514">
            <v>433500</v>
          </cell>
          <cell r="F551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4">
            <v>163514</v>
          </cell>
        </row>
        <row r="5515">
          <cell r="A5515" t="str">
            <v>425332</v>
          </cell>
          <cell r="C5515" t="str">
            <v>SYNCHR ZVED MOST POLE ŠÍŘ DO 18M HM PŘES 400T NA VÝŠ DO 1,0M</v>
          </cell>
          <cell r="D5515" t="str">
            <v>KUS</v>
          </cell>
          <cell r="E5515">
            <v>448000</v>
          </cell>
          <cell r="F551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5">
            <v>163534</v>
          </cell>
        </row>
        <row r="5516">
          <cell r="A5516" t="str">
            <v>425333</v>
          </cell>
          <cell r="C5516" t="str">
            <v>SYNCHR ZVED MOST POLE ŠÍŘ DO 18M HM PŘES 400T NA VÝŠ DO 1,5M</v>
          </cell>
          <cell r="D5516" t="str">
            <v>KUS</v>
          </cell>
          <cell r="E5516">
            <v>463000</v>
          </cell>
          <cell r="F551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6">
            <v>163554</v>
          </cell>
        </row>
        <row r="5517">
          <cell r="A5517" t="str">
            <v>425334</v>
          </cell>
          <cell r="C5517" t="str">
            <v>SYNCHR ZVED MOST POLE Š DO 18M HM PŘES 400T NA VÝŠ PŘES 1,5M</v>
          </cell>
          <cell r="D5517" t="str">
            <v>KUS</v>
          </cell>
          <cell r="E5517">
            <v>477400</v>
          </cell>
          <cell r="F551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7">
            <v>163574</v>
          </cell>
        </row>
        <row r="5518">
          <cell r="A5518" t="str">
            <v>425335</v>
          </cell>
          <cell r="C5518" t="str">
            <v>POSUN MOST POLÍ ŠÍŘ DO 18M HMOT PŘES 400T NA VZD DO 1M</v>
          </cell>
          <cell r="D5518" t="str">
            <v>KUS</v>
          </cell>
          <cell r="E5518">
            <v>244700</v>
          </cell>
          <cell r="F551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8">
            <v>163594</v>
          </cell>
        </row>
        <row r="5519">
          <cell r="A5519" t="str">
            <v>425336</v>
          </cell>
          <cell r="C5519" t="str">
            <v>POSUN MOST POLÍ ŠÍŘ DO 18M HMOT PŘES 400T NA VZD DO 5M</v>
          </cell>
          <cell r="D5519" t="str">
            <v>KUS</v>
          </cell>
          <cell r="E5519">
            <v>258000</v>
          </cell>
          <cell r="F551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19">
            <v>163614</v>
          </cell>
        </row>
        <row r="5520">
          <cell r="A5520" t="str">
            <v>425337</v>
          </cell>
          <cell r="C5520" t="str">
            <v>POSUN MOST POLÍ ŠÍŘ DO 18M HMOT PŘES 400T NA VZD DO 10M</v>
          </cell>
          <cell r="D5520" t="str">
            <v>KUS</v>
          </cell>
          <cell r="E5520">
            <v>272700</v>
          </cell>
          <cell r="F552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0">
            <v>163634</v>
          </cell>
        </row>
        <row r="5521">
          <cell r="A5521" t="str">
            <v>425338</v>
          </cell>
          <cell r="C5521" t="str">
            <v>POSUN MOST POLÍ ŠÍŘ DO 18M HMOT PŘES 400T NA VZD PŘES 10M</v>
          </cell>
          <cell r="D5521" t="str">
            <v>KUS</v>
          </cell>
          <cell r="E5521">
            <v>287700</v>
          </cell>
          <cell r="F552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1">
            <v>163654</v>
          </cell>
        </row>
        <row r="5522">
          <cell r="A5522" t="str">
            <v>425411</v>
          </cell>
          <cell r="C5522" t="str">
            <v>SYNCHR ZVED MOST POLE Š PŘES 18M HMOT DO 200T NA VÝŠ DO 0,5M</v>
          </cell>
          <cell r="D5522" t="str">
            <v>KUS</v>
          </cell>
          <cell r="E5522">
            <v>441300</v>
          </cell>
          <cell r="F552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2">
            <v>163682</v>
          </cell>
        </row>
        <row r="5523">
          <cell r="A5523" t="str">
            <v>425412</v>
          </cell>
          <cell r="C5523" t="str">
            <v>SYNCHR ZVED MOST POLE Š PŘES 18M HMOT DO 200T NA VÝŠ DO 1,0M</v>
          </cell>
          <cell r="D5523" t="str">
            <v>KUS</v>
          </cell>
          <cell r="E5523">
            <v>452200</v>
          </cell>
          <cell r="F552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3">
            <v>163702</v>
          </cell>
        </row>
        <row r="5524">
          <cell r="A5524" t="str">
            <v>425413</v>
          </cell>
          <cell r="C5524" t="str">
            <v>SYNCHR ZVED MOST POLE Š PŘES 18M HMOT DO 200T NA VÝŠ DO 1,5M</v>
          </cell>
          <cell r="D5524" t="str">
            <v>KUS</v>
          </cell>
          <cell r="E5524">
            <v>461200</v>
          </cell>
          <cell r="F552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4">
            <v>163722</v>
          </cell>
        </row>
        <row r="5525">
          <cell r="A5525" t="str">
            <v>425414</v>
          </cell>
          <cell r="C5525" t="str">
            <v>SYNCHR ZVED MOST POLE Š PŘES 18M HM DO 200T NA VÝŠ PŘES 1,5M</v>
          </cell>
          <cell r="D5525" t="str">
            <v>KUS</v>
          </cell>
          <cell r="E5525">
            <v>472200</v>
          </cell>
          <cell r="F552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5">
            <v>163742</v>
          </cell>
        </row>
        <row r="5526">
          <cell r="A5526" t="str">
            <v>425415</v>
          </cell>
          <cell r="C5526" t="str">
            <v>POSUN MOST POLÍ ŠÍŘ PŘES 18M HMOT DO 200T NA VZD DO 1M</v>
          </cell>
          <cell r="D5526" t="str">
            <v>KUS</v>
          </cell>
          <cell r="E5526">
            <v>248800</v>
          </cell>
          <cell r="F552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6">
            <v>163762</v>
          </cell>
        </row>
        <row r="5527">
          <cell r="A5527" t="str">
            <v>425416</v>
          </cell>
          <cell r="C5527" t="str">
            <v>POSUN MOST POLÍ ŠÍŘ PŘES 18M HMOT DO 200T NA VZD DO 5M</v>
          </cell>
          <cell r="D5527" t="str">
            <v>KUS</v>
          </cell>
          <cell r="E5527">
            <v>258000</v>
          </cell>
          <cell r="F552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7">
            <v>163782</v>
          </cell>
        </row>
        <row r="5528">
          <cell r="A5528" t="str">
            <v>425417</v>
          </cell>
          <cell r="C5528" t="str">
            <v>POSUN MOST POLÍ ŠÍŘ PŘES 18M HMOT DO 200T NA VZD DO 10M</v>
          </cell>
          <cell r="D5528" t="str">
            <v>KUS</v>
          </cell>
          <cell r="E5528">
            <v>267700</v>
          </cell>
          <cell r="F552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8">
            <v>163802</v>
          </cell>
        </row>
        <row r="5529">
          <cell r="A5529" t="str">
            <v>425418</v>
          </cell>
          <cell r="C5529" t="str">
            <v>POSUN MOST POLÍ ŠÍŘ PŘES 18M HMOT DO 200T NA VZD PŘES 10M</v>
          </cell>
          <cell r="D5529" t="str">
            <v>KUS</v>
          </cell>
          <cell r="E5529">
            <v>279400</v>
          </cell>
          <cell r="F552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29">
            <v>163822</v>
          </cell>
        </row>
        <row r="5530">
          <cell r="A5530" t="str">
            <v>425421</v>
          </cell>
          <cell r="C5530" t="str">
            <v>SYNCHR ZVED MOST POLE Š PŘES 18M HMOT DO 400T NA VÝŠ DO 0,5M</v>
          </cell>
          <cell r="D5530" t="str">
            <v>KUS</v>
          </cell>
          <cell r="E5530">
            <v>465500</v>
          </cell>
          <cell r="F553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0">
            <v>163846</v>
          </cell>
        </row>
        <row r="5531">
          <cell r="A5531" t="str">
            <v>425422</v>
          </cell>
          <cell r="C5531" t="str">
            <v>SYNCHR ZVED MOST POLE Š PŘES 18M HMOT DO 400T NA VÝŠ DO 1,0M</v>
          </cell>
          <cell r="D5531" t="str">
            <v>KUS</v>
          </cell>
          <cell r="E5531">
            <v>477400</v>
          </cell>
          <cell r="F553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1">
            <v>163866</v>
          </cell>
        </row>
        <row r="5532">
          <cell r="A5532" t="str">
            <v>425423</v>
          </cell>
          <cell r="C5532" t="str">
            <v>SYNCHR ZVED MOST POLE Š PŘES 18M HMOT DO 400T NA VÝŠ DO 1,5M</v>
          </cell>
          <cell r="D5532" t="str">
            <v>KUS</v>
          </cell>
          <cell r="E5532">
            <v>489300</v>
          </cell>
          <cell r="F553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2">
            <v>163886</v>
          </cell>
        </row>
        <row r="5533">
          <cell r="A5533" t="str">
            <v>425424</v>
          </cell>
          <cell r="C5533" t="str">
            <v>SYNCHR ZVED MOST POLE Š PŘES 18M HM DO 400T NA VÝŠ PŘES 1,5M</v>
          </cell>
          <cell r="D5533" t="str">
            <v>KUS</v>
          </cell>
          <cell r="E5533">
            <v>499900</v>
          </cell>
          <cell r="F553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3">
            <v>163906</v>
          </cell>
        </row>
        <row r="5534">
          <cell r="A5534" t="str">
            <v>425425</v>
          </cell>
          <cell r="C5534" t="str">
            <v>POSUN MOST POLÍ ŠÍŘ PŘES 18M HMOT DO 400T NA VZD DO 1M</v>
          </cell>
          <cell r="D5534" t="str">
            <v>KUS</v>
          </cell>
          <cell r="E5534">
            <v>262100</v>
          </cell>
          <cell r="F553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4">
            <v>163926</v>
          </cell>
        </row>
        <row r="5535">
          <cell r="A5535" t="str">
            <v>425426</v>
          </cell>
          <cell r="C5535" t="str">
            <v>POSUN MOST POLÍ ŠÍŘ PŘES 18M HMOT DO 400T NA VZD DO 5M</v>
          </cell>
          <cell r="D5535" t="str">
            <v>KUS</v>
          </cell>
          <cell r="E5535">
            <v>275400</v>
          </cell>
          <cell r="F553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5">
            <v>163946</v>
          </cell>
        </row>
        <row r="5536">
          <cell r="A5536" t="str">
            <v>425427</v>
          </cell>
          <cell r="C5536" t="str">
            <v>POSUN MOST POLÍ ŠÍŘ PŘES 18M HMOT DO 400T NA VZD DO 10M</v>
          </cell>
          <cell r="D5536" t="str">
            <v>KUS</v>
          </cell>
          <cell r="E5536">
            <v>286100</v>
          </cell>
          <cell r="F5536"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6">
            <v>163966</v>
          </cell>
        </row>
        <row r="5537">
          <cell r="A5537" t="str">
            <v>425428</v>
          </cell>
          <cell r="C5537" t="str">
            <v>POSUN MOST POLÍ ŠÍŘ PŘES 18M HMOT DO 400T NA VZD PŘES 10M</v>
          </cell>
          <cell r="D5537" t="str">
            <v>KUS</v>
          </cell>
          <cell r="E5537">
            <v>298300</v>
          </cell>
          <cell r="F5537"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7">
            <v>163986</v>
          </cell>
        </row>
        <row r="5538">
          <cell r="A5538" t="str">
            <v>425431</v>
          </cell>
          <cell r="C5538" t="str">
            <v>SYNCHR ZVED MOST POLE Š PŘES 18M HM PŘES 400T NA VÝŠ DO 0,5M</v>
          </cell>
          <cell r="D5538" t="str">
            <v>KUS</v>
          </cell>
          <cell r="E5538">
            <v>498800</v>
          </cell>
          <cell r="F5538"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8">
            <v>164010</v>
          </cell>
        </row>
        <row r="5539">
          <cell r="A5539" t="str">
            <v>425432</v>
          </cell>
          <cell r="C5539" t="str">
            <v>SYNCHR ZVED MOST POLE Š PŘES 18M HM PŘES 400T NA VÝŠ DO 1,0M</v>
          </cell>
          <cell r="D5539" t="str">
            <v>KUS</v>
          </cell>
          <cell r="E5539">
            <v>514900</v>
          </cell>
          <cell r="F5539"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39">
            <v>164030</v>
          </cell>
        </row>
        <row r="5540">
          <cell r="A5540" t="str">
            <v>425433</v>
          </cell>
          <cell r="C5540" t="str">
            <v>SYNCHR ZVED MOST POLE Š PŘES 18M HM PŘES 400T NA VÝŠ DO 1,5M</v>
          </cell>
          <cell r="D5540" t="str">
            <v>KUS</v>
          </cell>
          <cell r="E5540">
            <v>528200</v>
          </cell>
          <cell r="F5540"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40">
            <v>164050</v>
          </cell>
        </row>
        <row r="5541">
          <cell r="A5541" t="str">
            <v>425434</v>
          </cell>
          <cell r="C5541" t="str">
            <v>SYNCHR ZVED MOST POLE Š PŘES 18M HM PŘES 400T NA V PŘES 1,5M</v>
          </cell>
          <cell r="D5541" t="str">
            <v>KUS</v>
          </cell>
          <cell r="E5541">
            <v>541600</v>
          </cell>
          <cell r="F5541"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41">
            <v>164070</v>
          </cell>
        </row>
        <row r="5542">
          <cell r="A5542" t="str">
            <v>425435</v>
          </cell>
          <cell r="C5542" t="str">
            <v>POSUN MOST POLÍ ŠÍŘ PŘES 18M HMOT PŘES 400T NA VZD DO 1M</v>
          </cell>
          <cell r="D5542" t="str">
            <v>KUS</v>
          </cell>
          <cell r="E5542">
            <v>282200</v>
          </cell>
          <cell r="F5542"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42">
            <v>164090</v>
          </cell>
        </row>
        <row r="5543">
          <cell r="A5543" t="str">
            <v>425436</v>
          </cell>
          <cell r="C5543" t="str">
            <v>POSUN MOST POLÍ ŠÍŘ PŘES 18M HMOT PŘES 400T NA VZD DO 5M</v>
          </cell>
          <cell r="D5543" t="str">
            <v>KUS</v>
          </cell>
          <cell r="E5543">
            <v>295500</v>
          </cell>
          <cell r="F5543"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43">
            <v>164110</v>
          </cell>
        </row>
        <row r="5544">
          <cell r="A5544" t="str">
            <v>425437</v>
          </cell>
          <cell r="C5544" t="str">
            <v>POSUN MOST POLÍ ŠÍŘ PŘES 18M HMOT PŘES 400T NA VZD DO 10M</v>
          </cell>
          <cell r="D5544" t="str">
            <v>KUS</v>
          </cell>
          <cell r="E5544">
            <v>310500</v>
          </cell>
          <cell r="F5544"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44">
            <v>164130</v>
          </cell>
        </row>
        <row r="5545">
          <cell r="A5545" t="str">
            <v>425438</v>
          </cell>
          <cell r="C5545" t="str">
            <v>POSUN MOST POLÍ ŠÍŘ PŘES 18M HMOT PŘES 400T NA VZD PŘES 10M</v>
          </cell>
          <cell r="D5545" t="str">
            <v>KUS</v>
          </cell>
          <cell r="E5545">
            <v>323800</v>
          </cell>
          <cell r="F5545" t="str">
            <v>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v>
          </cell>
          <cell r="G5545">
            <v>164150</v>
          </cell>
        </row>
        <row r="5546">
          <cell r="A5546" t="str">
            <v>426111</v>
          </cell>
          <cell r="C5546" t="str">
            <v>PORTÁL 1NOSNÍK 15,5M DZ DO 40M2 OBSL LÁV EL VYB DOD A MONT</v>
          </cell>
          <cell r="D5546" t="str">
            <v>KUS</v>
          </cell>
          <cell r="E5546">
            <v>649500</v>
          </cell>
          <cell r="F554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46">
            <v>164182</v>
          </cell>
        </row>
        <row r="5547">
          <cell r="A5547" t="str">
            <v>426112</v>
          </cell>
          <cell r="C5547" t="str">
            <v>PORTÁL 1NOSNÍK 15,5M DZ DO 40M2 OBSL LÁV EL VYB MONT BEZ DOD</v>
          </cell>
          <cell r="D5547" t="str">
            <v>KUS</v>
          </cell>
          <cell r="E5547">
            <v>159700</v>
          </cell>
          <cell r="F554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47">
            <v>164202</v>
          </cell>
        </row>
        <row r="5548">
          <cell r="A5548" t="str">
            <v>426113</v>
          </cell>
          <cell r="C5548" t="str">
            <v>PORTÁL 1NOSNÍK 15,5M DZ DO 40M2 OBSL LÁV EL VYB DEMONT</v>
          </cell>
          <cell r="D5548" t="str">
            <v>KUS</v>
          </cell>
          <cell r="E5548">
            <v>106000</v>
          </cell>
          <cell r="F554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48">
            <v>164222</v>
          </cell>
        </row>
        <row r="5549">
          <cell r="A5549" t="str">
            <v>426121</v>
          </cell>
          <cell r="C5549" t="str">
            <v>PORTÁL 1NOSN 15,5M DZ DO 40M2 OBSL LÁV BEZ EL VYB DOD, MONT</v>
          </cell>
          <cell r="D5549" t="str">
            <v>KUS</v>
          </cell>
          <cell r="E5549">
            <v>596500</v>
          </cell>
          <cell r="F554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49">
            <v>164246</v>
          </cell>
        </row>
        <row r="5550">
          <cell r="A5550" t="str">
            <v>426122</v>
          </cell>
          <cell r="C5550" t="str">
            <v>PORTÁL 1NOS 15,5M DZ DO 40M2 OBSL LÁV BEZ EL VYB MONT BEZ DO</v>
          </cell>
          <cell r="D5550" t="str">
            <v>KUS</v>
          </cell>
          <cell r="E5550">
            <v>149100</v>
          </cell>
          <cell r="F555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0">
            <v>164266</v>
          </cell>
        </row>
        <row r="5551">
          <cell r="A5551" t="str">
            <v>426123</v>
          </cell>
          <cell r="C5551" t="str">
            <v>PORTÁL 1NOSNÍK 15,5M DZ DO 40M2 OBSL LÁV BEZ EL VYB DEMONT</v>
          </cell>
          <cell r="D5551" t="str">
            <v>KUS</v>
          </cell>
          <cell r="E5551">
            <v>101000</v>
          </cell>
          <cell r="F555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1">
            <v>164286</v>
          </cell>
        </row>
        <row r="5552">
          <cell r="A5552" t="str">
            <v>426131</v>
          </cell>
          <cell r="C5552" t="str">
            <v>PORTÁL 1NOS 15,5M DZ DO 40M2 BEZ OBSL LÁV S EL VYB DOD A MON</v>
          </cell>
          <cell r="D5552" t="str">
            <v>KUS</v>
          </cell>
          <cell r="E5552">
            <v>542700</v>
          </cell>
          <cell r="F555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2">
            <v>164310</v>
          </cell>
        </row>
        <row r="5553">
          <cell r="A5553" t="str">
            <v>426132</v>
          </cell>
          <cell r="C5553" t="str">
            <v>PORTÁL 1NOS 15,5M DZ DO 40M2 BEZ LÁV S EL VYB MONT BEZ DOD</v>
          </cell>
          <cell r="D5553" t="str">
            <v>KUS</v>
          </cell>
          <cell r="E5553">
            <v>138300</v>
          </cell>
          <cell r="F555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3">
            <v>164330</v>
          </cell>
        </row>
        <row r="5554">
          <cell r="A5554" t="str">
            <v>426133</v>
          </cell>
          <cell r="C5554" t="str">
            <v>PORTÁL 1NOSNÍK 15,5M DZ DO 40M2 BEZ OBSL LÁV S EL VYB DEMONT</v>
          </cell>
          <cell r="D5554" t="str">
            <v>KUS</v>
          </cell>
          <cell r="E5554">
            <v>95900</v>
          </cell>
          <cell r="F555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4">
            <v>164350</v>
          </cell>
        </row>
        <row r="5555">
          <cell r="A5555" t="str">
            <v>426141</v>
          </cell>
          <cell r="C5555" t="str">
            <v>PORTÁL 1NOS 15,5M DZ DO 40M2 BEZ LÁV BEZ EL VYB DOD A MONT</v>
          </cell>
          <cell r="D5555" t="str">
            <v>KUS</v>
          </cell>
          <cell r="E5555">
            <v>489500</v>
          </cell>
          <cell r="F555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5">
            <v>164374</v>
          </cell>
        </row>
        <row r="5556">
          <cell r="A5556" t="str">
            <v>426142</v>
          </cell>
          <cell r="C5556" t="str">
            <v>PORTÁL 1NOS 15,5M DZ DO 40M2 BEZ LÁV BEZ EL VYB MONT BEZ DOD</v>
          </cell>
          <cell r="D5556" t="str">
            <v>KUS</v>
          </cell>
          <cell r="E5556">
            <v>122600</v>
          </cell>
          <cell r="F555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6">
            <v>164394</v>
          </cell>
        </row>
        <row r="5557">
          <cell r="A5557" t="str">
            <v>426143</v>
          </cell>
          <cell r="C5557" t="str">
            <v>PORTÁL 1NOS 15,5M DZ DO 40M2 BEZ OBSL LÁV BEZ EL VYB DEMONT</v>
          </cell>
          <cell r="D5557" t="str">
            <v>KUS</v>
          </cell>
          <cell r="E5557">
            <v>85100</v>
          </cell>
          <cell r="F555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7">
            <v>164414</v>
          </cell>
        </row>
        <row r="5558">
          <cell r="A5558" t="str">
            <v>426211</v>
          </cell>
          <cell r="C5558" t="str">
            <v>PORTÁL 1NOSNÍK 18M DZ DO 50M2 OBSL LÁV EL VYB DOD A MONT</v>
          </cell>
          <cell r="D5558" t="str">
            <v>KUS</v>
          </cell>
          <cell r="E5558">
            <v>798600</v>
          </cell>
          <cell r="F555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8">
            <v>164442</v>
          </cell>
        </row>
        <row r="5559">
          <cell r="A5559" t="str">
            <v>426212</v>
          </cell>
          <cell r="C5559" t="str">
            <v>PORTÁL 1NOSNÍK 18M DZ DO 50M2 OBSL LÁV EL VYB MONT BEZ DOD</v>
          </cell>
          <cell r="D5559" t="str">
            <v>KUS</v>
          </cell>
          <cell r="E5559">
            <v>203400</v>
          </cell>
          <cell r="F555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59">
            <v>164462</v>
          </cell>
        </row>
        <row r="5560">
          <cell r="A5560" t="str">
            <v>426213</v>
          </cell>
          <cell r="C5560" t="str">
            <v>PORTÁL 1NOSNÍK 18M DZ DO 50M2 OBSL LÁV EL VYB DEMONT</v>
          </cell>
          <cell r="D5560" t="str">
            <v>KUS</v>
          </cell>
          <cell r="E5560">
            <v>138300</v>
          </cell>
          <cell r="F556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0">
            <v>164482</v>
          </cell>
        </row>
        <row r="5561">
          <cell r="A5561" t="str">
            <v>426221</v>
          </cell>
          <cell r="C5561" t="str">
            <v>PORTÁL 1NOSNÍK 18M DZ DO 50M2 OBSL LÁV BEZ EL VYB DOD A MONT</v>
          </cell>
          <cell r="D5561" t="str">
            <v>KUS</v>
          </cell>
          <cell r="E5561">
            <v>745700</v>
          </cell>
          <cell r="F556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1">
            <v>164506</v>
          </cell>
        </row>
        <row r="5562">
          <cell r="A5562" t="str">
            <v>426222</v>
          </cell>
          <cell r="C5562" t="str">
            <v>PORTÁL 1NOSNÍK 18M DZ DO 50M2 OBSL LÁV BEZ EL VYB MONT BEZ DOD</v>
          </cell>
          <cell r="D5562" t="str">
            <v>KUS</v>
          </cell>
          <cell r="E5562">
            <v>186300</v>
          </cell>
          <cell r="F556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2">
            <v>164526</v>
          </cell>
        </row>
        <row r="5563">
          <cell r="A5563" t="str">
            <v>426223</v>
          </cell>
          <cell r="C5563" t="str">
            <v>PORTÁL 1NOSNÍK 18M DZ DO 50M2 OBSL LÁV BEZ EL VYB DEMONT</v>
          </cell>
          <cell r="D5563" t="str">
            <v>KUS</v>
          </cell>
          <cell r="E5563">
            <v>127700</v>
          </cell>
          <cell r="F556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3">
            <v>164546</v>
          </cell>
        </row>
        <row r="5564">
          <cell r="A5564" t="str">
            <v>426231</v>
          </cell>
          <cell r="C5564" t="str">
            <v>PORTÁL 1NOSNÍK 18M DZ DO 50M2 BEZ LÁV S EL VYB DOD A MONT</v>
          </cell>
          <cell r="D5564" t="str">
            <v>KUS</v>
          </cell>
          <cell r="E5564">
            <v>681900</v>
          </cell>
          <cell r="F556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4">
            <v>164570</v>
          </cell>
        </row>
        <row r="5565">
          <cell r="A5565" t="str">
            <v>426232</v>
          </cell>
          <cell r="C5565" t="str">
            <v>PORTÁL 1NOSNÍK 18M DZ DO 50M2 BEZ LÁV S EL VYB MONT BEZ DOD</v>
          </cell>
          <cell r="D5565" t="str">
            <v>KUS</v>
          </cell>
          <cell r="E5565">
            <v>170800</v>
          </cell>
          <cell r="F556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5">
            <v>164590</v>
          </cell>
        </row>
        <row r="5566">
          <cell r="A5566" t="str">
            <v>426233</v>
          </cell>
          <cell r="C5566" t="str">
            <v>PORTÁL 1NOSNÍK 18M DZ DO 50M2 BEZ OBSL LÁV S EL VYB DEMONT</v>
          </cell>
          <cell r="D5566" t="str">
            <v>KUS</v>
          </cell>
          <cell r="E5566">
            <v>117500</v>
          </cell>
          <cell r="F556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6">
            <v>164610</v>
          </cell>
        </row>
        <row r="5567">
          <cell r="A5567" t="str">
            <v>426241</v>
          </cell>
          <cell r="C5567" t="str">
            <v>PORTÁL 1NOSNÍK 18M DZ DO 50M2 BEZ LÁV BEZ EL VYB DOD A MONT</v>
          </cell>
          <cell r="D5567" t="str">
            <v>KUS</v>
          </cell>
          <cell r="E5567">
            <v>628100</v>
          </cell>
          <cell r="F556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7">
            <v>164634</v>
          </cell>
        </row>
        <row r="5568">
          <cell r="A5568" t="str">
            <v>426242</v>
          </cell>
          <cell r="C5568" t="str">
            <v>PORTÁL 1NOSNÍK 18M DZ DO 50M2 BEZ LÁV BEZ EL VYB MONT BEZ DOD</v>
          </cell>
          <cell r="D5568" t="str">
            <v>KUS</v>
          </cell>
          <cell r="E5568">
            <v>159700</v>
          </cell>
          <cell r="F556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8">
            <v>164654</v>
          </cell>
        </row>
        <row r="5569">
          <cell r="A5569" t="str">
            <v>426243</v>
          </cell>
          <cell r="C5569" t="str">
            <v>PORTÁL 1NOSNÍK 18M DZ DO 50M2 BEZ OBSL LÁV BEZ EL VYB DEMONT</v>
          </cell>
          <cell r="D5569" t="str">
            <v>KUS</v>
          </cell>
          <cell r="E5569">
            <v>106000</v>
          </cell>
          <cell r="F556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69">
            <v>164674</v>
          </cell>
        </row>
        <row r="5570">
          <cell r="A5570" t="str">
            <v>426311</v>
          </cell>
          <cell r="C5570" t="str">
            <v>PORTÁL 1NOSNÍK 22M DZ DO 35M2 OBSL LÁV EL VYB DOD A MONT</v>
          </cell>
          <cell r="D5570" t="str">
            <v>KUS</v>
          </cell>
          <cell r="E5570">
            <v>893600</v>
          </cell>
          <cell r="F557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0">
            <v>164702</v>
          </cell>
        </row>
        <row r="5571">
          <cell r="A5571" t="str">
            <v>426312</v>
          </cell>
          <cell r="C5571" t="str">
            <v>PORTÁL 1NOSNÍK 22M DZ DO 35M2 OBSL LÁV EL VYB MONT BEZ DOD</v>
          </cell>
          <cell r="D5571" t="str">
            <v>KUS</v>
          </cell>
          <cell r="E5571">
            <v>223800</v>
          </cell>
          <cell r="F557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1">
            <v>164722</v>
          </cell>
        </row>
        <row r="5572">
          <cell r="A5572" t="str">
            <v>426313</v>
          </cell>
          <cell r="C5572" t="str">
            <v>PORTÁL 1NOSNÍK 22M DZ DO 35M2 OBSL LÁV EL VYB DEMONT</v>
          </cell>
          <cell r="D5572" t="str">
            <v>KUS</v>
          </cell>
          <cell r="E5572">
            <v>149100</v>
          </cell>
          <cell r="F557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2">
            <v>164742</v>
          </cell>
        </row>
        <row r="5573">
          <cell r="A5573" t="str">
            <v>426321</v>
          </cell>
          <cell r="C5573" t="str">
            <v>PORTÁL 1NOSNÍK 22M DZ DO 35M2 OBSL LÁV BEZ EL VYB DOD A MONT</v>
          </cell>
          <cell r="D5573" t="str">
            <v>KUS</v>
          </cell>
          <cell r="E5573">
            <v>840900</v>
          </cell>
          <cell r="F557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3">
            <v>164766</v>
          </cell>
        </row>
        <row r="5574">
          <cell r="A5574" t="str">
            <v>426322</v>
          </cell>
          <cell r="C5574" t="str">
            <v>PORTÁL 1NOSNÍK 22M DZ DO 35M2 OBSL LÁV BEZ EL VYB MONT BEZ DOD</v>
          </cell>
          <cell r="D5574" t="str">
            <v>KUS</v>
          </cell>
          <cell r="E5574">
            <v>212800</v>
          </cell>
          <cell r="F557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4">
            <v>164786</v>
          </cell>
        </row>
        <row r="5575">
          <cell r="A5575" t="str">
            <v>426323</v>
          </cell>
          <cell r="C5575" t="str">
            <v>PORTÁL 1NOSNÍK 22M DZ DO 35M2 OBSL LÁV BEZ EL VYB DEMONT</v>
          </cell>
          <cell r="D5575" t="str">
            <v>KUS</v>
          </cell>
          <cell r="E5575">
            <v>143200</v>
          </cell>
          <cell r="F557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5">
            <v>164806</v>
          </cell>
        </row>
        <row r="5576">
          <cell r="A5576" t="str">
            <v>426331</v>
          </cell>
          <cell r="C5576" t="str">
            <v>PORTÁL 1NOSNÍK 22M DZ DO 35M2 BEZ OBSL LÁV S EL VYB DOD A MONT</v>
          </cell>
          <cell r="D5576" t="str">
            <v>KUS</v>
          </cell>
          <cell r="E5576">
            <v>745700</v>
          </cell>
          <cell r="F557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6">
            <v>164830</v>
          </cell>
        </row>
        <row r="5577">
          <cell r="A5577" t="str">
            <v>426332</v>
          </cell>
          <cell r="C5577" t="str">
            <v>PORTÁL 1NOSNÍK 22M DZ DO 35M2 BEZ LÁV S EL VYB MONT BEZ DOD</v>
          </cell>
          <cell r="D5577" t="str">
            <v>KUS</v>
          </cell>
          <cell r="E5577">
            <v>186300</v>
          </cell>
          <cell r="F557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7">
            <v>164850</v>
          </cell>
        </row>
        <row r="5578">
          <cell r="A5578" t="str">
            <v>426333</v>
          </cell>
          <cell r="C5578" t="str">
            <v>PORTÁL 1NOSNÍK 22M DZ DO 35M2 BEZ OBSL LÁV S EL VYB DEMONT</v>
          </cell>
          <cell r="D5578" t="str">
            <v>KUS</v>
          </cell>
          <cell r="E5578">
            <v>127700</v>
          </cell>
          <cell r="F557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8">
            <v>164870</v>
          </cell>
        </row>
        <row r="5579">
          <cell r="A5579" t="str">
            <v>426341</v>
          </cell>
          <cell r="C5579" t="str">
            <v>PORTÁL 1NOSNÍK 22M DZ DO 35M2 BEZ LÁV BEZ EL VYB DOD A MONT</v>
          </cell>
          <cell r="D5579" t="str">
            <v>KUS</v>
          </cell>
          <cell r="E5579">
            <v>692600</v>
          </cell>
          <cell r="F557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79">
            <v>164894</v>
          </cell>
        </row>
        <row r="5580">
          <cell r="A5580" t="str">
            <v>426342</v>
          </cell>
          <cell r="C5580" t="str">
            <v>PORTÁL 1NOSN 22M DZ DO 35M2 BEZ LÁV BEZ EL VYB MONT BEZ DOD</v>
          </cell>
          <cell r="D5580" t="str">
            <v>KUS</v>
          </cell>
          <cell r="E5580">
            <v>170800</v>
          </cell>
          <cell r="F558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0">
            <v>164914</v>
          </cell>
        </row>
        <row r="5581">
          <cell r="A5581" t="str">
            <v>426343</v>
          </cell>
          <cell r="C5581" t="str">
            <v>PORTÁL 1NOSN 22M DZ DO 35M2 BEZ OBSL LÁV BEZ EL VYB DEMONT</v>
          </cell>
          <cell r="D5581" t="str">
            <v>KUS</v>
          </cell>
          <cell r="E5581">
            <v>117500</v>
          </cell>
          <cell r="F558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1">
            <v>164934</v>
          </cell>
        </row>
        <row r="5582">
          <cell r="A5582" t="str">
            <v>426411</v>
          </cell>
          <cell r="C5582" t="str">
            <v>PORTÁL 2NOSNÍK 20M DZ DO 60M2 OBSL LÁV EL VYB DOD A MONT</v>
          </cell>
          <cell r="D5582" t="str">
            <v>KUS</v>
          </cell>
          <cell r="E5582">
            <v>1139100</v>
          </cell>
          <cell r="F558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2">
            <v>164962</v>
          </cell>
        </row>
        <row r="5583">
          <cell r="A5583" t="str">
            <v>426412</v>
          </cell>
          <cell r="C5583" t="str">
            <v>PORTÁL 2NOSNÍK 20M DZ DO 60M2 OBSL LÁV EL VYB MONT BEZ DOD</v>
          </cell>
          <cell r="D5583" t="str">
            <v>KUS</v>
          </cell>
          <cell r="E5583">
            <v>287600</v>
          </cell>
          <cell r="F558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3">
            <v>164982</v>
          </cell>
        </row>
        <row r="5584">
          <cell r="A5584" t="str">
            <v>426413</v>
          </cell>
          <cell r="C5584" t="str">
            <v>PORTÁL 2NOSNÍK 20M DZ DO 60M2 OBSL LÁV EL VYB DEMONT</v>
          </cell>
          <cell r="D5584" t="str">
            <v>KUS</v>
          </cell>
          <cell r="E5584">
            <v>191300</v>
          </cell>
          <cell r="F558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4">
            <v>165002</v>
          </cell>
        </row>
        <row r="5585">
          <cell r="A5585" t="str">
            <v>426421</v>
          </cell>
          <cell r="C5585" t="str">
            <v>PORTÁL 2NOSNÍK 20M DZ DO 60M2 OBSL LÁV BEZ EL VYB DOD A MONT</v>
          </cell>
          <cell r="D5585" t="str">
            <v>KUS</v>
          </cell>
          <cell r="E5585">
            <v>1086200</v>
          </cell>
          <cell r="F558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5">
            <v>165026</v>
          </cell>
        </row>
        <row r="5586">
          <cell r="A5586" t="str">
            <v>426422</v>
          </cell>
          <cell r="C5586" t="str">
            <v>PORTÁL 2NOSN 20M DZ DO 60M2 OBSL LÁV BEZ EL VYB MONT BEZ DOD</v>
          </cell>
          <cell r="D5586" t="str">
            <v>KUS</v>
          </cell>
          <cell r="E5586">
            <v>271700</v>
          </cell>
          <cell r="F558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6">
            <v>165046</v>
          </cell>
        </row>
        <row r="5587">
          <cell r="A5587" t="str">
            <v>426423</v>
          </cell>
          <cell r="C5587" t="str">
            <v>PORTÁL 2NOSNÍK 20M DZ DO 60M2 OBSL LÁV BEZ EL VYB DEMONT</v>
          </cell>
          <cell r="D5587" t="str">
            <v>KUS</v>
          </cell>
          <cell r="E5587">
            <v>180700</v>
          </cell>
          <cell r="F558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7">
            <v>165066</v>
          </cell>
        </row>
        <row r="5588">
          <cell r="A5588" t="str">
            <v>426431</v>
          </cell>
          <cell r="C5588" t="str">
            <v>PORTÁL 2NOSN 20M DZ DO 60M2 BEZ OBSL LÁV S EL VYB DOD A MONT</v>
          </cell>
          <cell r="D5588" t="str">
            <v>KUS</v>
          </cell>
          <cell r="E5588">
            <v>1000800</v>
          </cell>
          <cell r="F558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8">
            <v>165090</v>
          </cell>
        </row>
        <row r="5589">
          <cell r="A5589" t="str">
            <v>426432</v>
          </cell>
          <cell r="C5589" t="str">
            <v>PORTÁL 2NOSNÍK 20M DZ DO 60M2 BEZ LÁV S EL VYB MONT BEZ DOD</v>
          </cell>
          <cell r="D5589" t="str">
            <v>KUS</v>
          </cell>
          <cell r="E5589">
            <v>250300</v>
          </cell>
          <cell r="F558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89">
            <v>165110</v>
          </cell>
        </row>
        <row r="5590">
          <cell r="A5590" t="str">
            <v>426433</v>
          </cell>
          <cell r="C5590" t="str">
            <v>PORTÁL 2NOSNÍK 20M DZ DO 60M2 BEZ OBSL LÁV S EL VYB DEMONT</v>
          </cell>
          <cell r="D5590" t="str">
            <v>KUS</v>
          </cell>
          <cell r="E5590">
            <v>170800</v>
          </cell>
          <cell r="F559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0">
            <v>165130</v>
          </cell>
        </row>
        <row r="5591">
          <cell r="A5591" t="str">
            <v>426441</v>
          </cell>
          <cell r="C5591" t="str">
            <v>PORTÁL 2NOSNÍK 20M DZ DO 60M2 BEZ LÁV BEZ EL VYB DOD A MONT</v>
          </cell>
          <cell r="D5591" t="str">
            <v>KUS</v>
          </cell>
          <cell r="E5591">
            <v>947700</v>
          </cell>
          <cell r="F559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1">
            <v>165154</v>
          </cell>
        </row>
        <row r="5592">
          <cell r="A5592" t="str">
            <v>426442</v>
          </cell>
          <cell r="C5592" t="str">
            <v>PORTÁL 2NOSN 20M DZ DO 60M2 BEZ LÁV BEZ EL VYB MONT BEZ DOD</v>
          </cell>
          <cell r="D5592" t="str">
            <v>KUS</v>
          </cell>
          <cell r="E5592">
            <v>233600</v>
          </cell>
          <cell r="F559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2">
            <v>165174</v>
          </cell>
        </row>
        <row r="5593">
          <cell r="A5593" t="str">
            <v>426443</v>
          </cell>
          <cell r="C5593" t="str">
            <v>PORTÁL 2NOSN 20M DZ DO 60M2 BEZ OBSL LÁV BEZ EL VYB DEMONT</v>
          </cell>
          <cell r="D5593" t="str">
            <v>KUS</v>
          </cell>
          <cell r="E5593">
            <v>159700</v>
          </cell>
          <cell r="F559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3">
            <v>165194</v>
          </cell>
        </row>
        <row r="5594">
          <cell r="A5594" t="str">
            <v>426511</v>
          </cell>
          <cell r="C5594" t="str">
            <v>PORTÁL 2NOSNÍK 25M DZ DO 75M2 OBSL LÁV EL VYB DOD A MONT</v>
          </cell>
          <cell r="D5594" t="str">
            <v>KUS</v>
          </cell>
          <cell r="E5594">
            <v>1671800</v>
          </cell>
          <cell r="F559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4">
            <v>165222</v>
          </cell>
        </row>
        <row r="5595">
          <cell r="A5595" t="str">
            <v>426512</v>
          </cell>
          <cell r="C5595" t="str">
            <v>PORTÁL 2NOSNÍK 25M DZ DO 75M2 OBSL LÁV EL VYB MONT BEZ DOD</v>
          </cell>
          <cell r="D5595" t="str">
            <v>KUS</v>
          </cell>
          <cell r="E5595">
            <v>415000</v>
          </cell>
          <cell r="F559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5">
            <v>165242</v>
          </cell>
        </row>
        <row r="5596">
          <cell r="A5596" t="str">
            <v>426513</v>
          </cell>
          <cell r="C5596" t="str">
            <v>PORTÁL 2NOSNÍK 25M DZ DO 75M2 OBSL LÁV EL VYB DEMONT</v>
          </cell>
          <cell r="D5596" t="str">
            <v>KUS</v>
          </cell>
          <cell r="E5596">
            <v>281500</v>
          </cell>
          <cell r="F559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6">
            <v>165262</v>
          </cell>
        </row>
        <row r="5597">
          <cell r="A5597" t="str">
            <v>426521</v>
          </cell>
          <cell r="C5597" t="str">
            <v>PORTÁL 2NOSNÍK 25M DZ DO 75M2 OBSL LÁV BEZ EL VYB DOD A MONT</v>
          </cell>
          <cell r="D5597" t="str">
            <v>KUS</v>
          </cell>
          <cell r="E5597">
            <v>1619100</v>
          </cell>
          <cell r="F559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7">
            <v>165286</v>
          </cell>
        </row>
        <row r="5598">
          <cell r="A5598" t="str">
            <v>426522</v>
          </cell>
          <cell r="C5598" t="str">
            <v>PORTÁL 2NOSN 25M DZ DO 75M2 OBSL LÁV BEZ EL VYB MONT BEZ DOD</v>
          </cell>
          <cell r="D5598" t="str">
            <v>KUS</v>
          </cell>
          <cell r="E5598">
            <v>404200</v>
          </cell>
          <cell r="F559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8">
            <v>165306</v>
          </cell>
        </row>
        <row r="5599">
          <cell r="A5599" t="str">
            <v>426523</v>
          </cell>
          <cell r="C5599" t="str">
            <v>PORTÁL 2NOSNÍK 25M DZ DO 75M2 OBSL LÁV BEZ EL VYB DEMONT</v>
          </cell>
          <cell r="D5599" t="str">
            <v>KUS</v>
          </cell>
          <cell r="E5599">
            <v>271700</v>
          </cell>
          <cell r="F559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599">
            <v>165326</v>
          </cell>
        </row>
        <row r="5600">
          <cell r="A5600" t="str">
            <v>426531</v>
          </cell>
          <cell r="C5600" t="str">
            <v>PORTÁL 2NOSN 25M DZ DO 75M2 BEZ OBSL LÁV S EL VYB DOD A MONT</v>
          </cell>
          <cell r="D5600" t="str">
            <v>KUS</v>
          </cell>
          <cell r="E5600">
            <v>1501100</v>
          </cell>
          <cell r="F560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0">
            <v>165350</v>
          </cell>
        </row>
        <row r="5601">
          <cell r="A5601" t="str">
            <v>426532</v>
          </cell>
          <cell r="C5601" t="str">
            <v>PORTÁL 2NOSNÍK 25M DZ DO 75M2 BEZ LÁV S EL VYB MONT BEZ DOD</v>
          </cell>
          <cell r="D5601" t="str">
            <v>KUS</v>
          </cell>
          <cell r="E5601">
            <v>371600</v>
          </cell>
          <cell r="F560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1">
            <v>165370</v>
          </cell>
        </row>
        <row r="5602">
          <cell r="A5602" t="str">
            <v>426533</v>
          </cell>
          <cell r="C5602" t="str">
            <v>PORTÁL 2NOSNÍK 25M DZ DO 75M2 BEZ OBSL LÁV S EL VYB DEMONT</v>
          </cell>
          <cell r="D5602" t="str">
            <v>KUS</v>
          </cell>
          <cell r="E5602">
            <v>250300</v>
          </cell>
          <cell r="F560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2">
            <v>165390</v>
          </cell>
        </row>
        <row r="5603">
          <cell r="A5603" t="str">
            <v>426541</v>
          </cell>
          <cell r="C5603" t="str">
            <v>PORTÁL 2NOSN 25M DZ DO 75M2 BEZ OBSL LÁV S EL VYB DOD A MONT</v>
          </cell>
          <cell r="D5603" t="str">
            <v>KUS</v>
          </cell>
          <cell r="E5603">
            <v>1448100</v>
          </cell>
          <cell r="F560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3">
            <v>165414</v>
          </cell>
        </row>
        <row r="5604">
          <cell r="A5604" t="str">
            <v>426542</v>
          </cell>
          <cell r="C5604" t="str">
            <v>PORTÁL 2NOSN 25M DZ DO 75M2 BEZ LÁV BEZ EL VYB MONT BEZ DOD</v>
          </cell>
          <cell r="D5604" t="str">
            <v>KUS</v>
          </cell>
          <cell r="E5604">
            <v>362000</v>
          </cell>
          <cell r="F560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4">
            <v>165434</v>
          </cell>
        </row>
        <row r="5605">
          <cell r="A5605" t="str">
            <v>426543</v>
          </cell>
          <cell r="C5605" t="str">
            <v>PORTÁL 2NOSN 25M DZ DO 75M2 BEZ OBSL LÁV BEZ EL VYB DEMONT</v>
          </cell>
          <cell r="D5605" t="str">
            <v>KUS</v>
          </cell>
          <cell r="E5605">
            <v>245300</v>
          </cell>
          <cell r="F560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5">
            <v>165454</v>
          </cell>
        </row>
        <row r="5606">
          <cell r="A5606" t="str">
            <v>426611</v>
          </cell>
          <cell r="C5606" t="str">
            <v>POLOPORT DVOJITÝ DZ DO 20M2 OBSL LÁV EL VYB DOD A MONT</v>
          </cell>
          <cell r="D5606" t="str">
            <v>KUS</v>
          </cell>
          <cell r="E5606">
            <v>478900</v>
          </cell>
          <cell r="F560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6">
            <v>165482</v>
          </cell>
        </row>
        <row r="5607">
          <cell r="A5607" t="str">
            <v>426612</v>
          </cell>
          <cell r="C5607" t="str">
            <v>POLOPORT DVOJITÝ DZ DO 20M2 OBSL LÁV EL VYB MONT BEZ DOD</v>
          </cell>
          <cell r="D5607" t="str">
            <v>KUS</v>
          </cell>
          <cell r="E5607">
            <v>117500</v>
          </cell>
          <cell r="F560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7">
            <v>165502</v>
          </cell>
        </row>
        <row r="5608">
          <cell r="A5608" t="str">
            <v>426613</v>
          </cell>
          <cell r="C5608" t="str">
            <v>POLOPORT DVOJITÝ DZ DO 20M2 OBSL LÁV EL VYB DEMONT</v>
          </cell>
          <cell r="D5608" t="str">
            <v>KUS</v>
          </cell>
          <cell r="E5608">
            <v>80000</v>
          </cell>
          <cell r="F560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8">
            <v>165522</v>
          </cell>
        </row>
        <row r="5609">
          <cell r="A5609" t="str">
            <v>426621</v>
          </cell>
          <cell r="C5609" t="str">
            <v>POLOPORT DVOJITÝ DZ DO 20M2 OBSL LÁV BEZ EL VYB DOD A MONT</v>
          </cell>
          <cell r="D5609" t="str">
            <v>KUS</v>
          </cell>
          <cell r="E5609">
            <v>436700</v>
          </cell>
          <cell r="F560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09">
            <v>165546</v>
          </cell>
        </row>
        <row r="5610">
          <cell r="A5610" t="str">
            <v>426622</v>
          </cell>
          <cell r="C5610" t="str">
            <v>POLOPORT DVOJITÝ DZ DO 20M2 OBSL LÁV BEZ EL VYB MONT BEZ DOD</v>
          </cell>
          <cell r="D5610" t="str">
            <v>KUS</v>
          </cell>
          <cell r="E5610">
            <v>106000</v>
          </cell>
          <cell r="F561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0">
            <v>165566</v>
          </cell>
        </row>
        <row r="5611">
          <cell r="A5611" t="str">
            <v>426623</v>
          </cell>
          <cell r="C5611" t="str">
            <v>POLOPORT DVOJITÝ DZ DO 20M2 OBSL LÁV BEZ EL VYB DEMONT</v>
          </cell>
          <cell r="D5611" t="str">
            <v>KUS</v>
          </cell>
          <cell r="E5611">
            <v>69200</v>
          </cell>
          <cell r="F561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1">
            <v>165586</v>
          </cell>
        </row>
        <row r="5612">
          <cell r="A5612" t="str">
            <v>426631</v>
          </cell>
          <cell r="C5612" t="str">
            <v>POLOPORT DVOJITÝ DZ DO 20M2 BEZ OBSL LÁV S EL VYB DOD A MONT</v>
          </cell>
          <cell r="D5612" t="str">
            <v>KUS</v>
          </cell>
          <cell r="E5612">
            <v>415000</v>
          </cell>
          <cell r="F561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2">
            <v>165610</v>
          </cell>
        </row>
        <row r="5613">
          <cell r="A5613" t="str">
            <v>426632</v>
          </cell>
          <cell r="C5613" t="str">
            <v>POLOPORT DVOJ DZ DO 20M2 BEZ OBSL LÁV S EL VYB MONT BEZ DOD</v>
          </cell>
          <cell r="D5613" t="str">
            <v>KUS</v>
          </cell>
          <cell r="E5613">
            <v>106000</v>
          </cell>
          <cell r="F561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3">
            <v>165630</v>
          </cell>
        </row>
        <row r="5614">
          <cell r="A5614" t="str">
            <v>426633</v>
          </cell>
          <cell r="C5614" t="str">
            <v>POLOPORT DVOJITÝ DZ DO 20M2 BEZ OBSL LÁV S EL VYB DEMONT</v>
          </cell>
          <cell r="D5614" t="str">
            <v>KUS</v>
          </cell>
          <cell r="E5614">
            <v>69200</v>
          </cell>
          <cell r="F561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4">
            <v>165650</v>
          </cell>
        </row>
        <row r="5615">
          <cell r="A5615" t="str">
            <v>426641</v>
          </cell>
          <cell r="C5615" t="str">
            <v>POLOPORT DVOJ DZ DO 20M2 BEZ OBSL LÁV BEZ EL VYB DOD A MONT</v>
          </cell>
          <cell r="D5615" t="str">
            <v>KUS</v>
          </cell>
          <cell r="E5615">
            <v>371600</v>
          </cell>
          <cell r="F561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5">
            <v>165674</v>
          </cell>
        </row>
        <row r="5616">
          <cell r="A5616" t="str">
            <v>426642</v>
          </cell>
          <cell r="C5616" t="str">
            <v>POLOPORT DVOJITÝ DZ DO 20M2 BEZ LÁV BEZ EL VYB MONT BEZ DOD</v>
          </cell>
          <cell r="D5616" t="str">
            <v>KUS</v>
          </cell>
          <cell r="E5616">
            <v>95900</v>
          </cell>
          <cell r="F561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6">
            <v>165694</v>
          </cell>
        </row>
        <row r="5617">
          <cell r="A5617" t="str">
            <v>426643</v>
          </cell>
          <cell r="C5617" t="str">
            <v>POLOPORT DVOJITÝ DZ DO 20M2 BEZ OBSL LÁV BEZ EL VYB DEMONT</v>
          </cell>
          <cell r="D5617" t="str">
            <v>KUS</v>
          </cell>
          <cell r="E5617">
            <v>63800</v>
          </cell>
          <cell r="F561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7">
            <v>165714</v>
          </cell>
        </row>
        <row r="5618">
          <cell r="A5618" t="str">
            <v>426711</v>
          </cell>
          <cell r="C5618" t="str">
            <v>POLOPORT DVOJITÝ DZ DO 35M2 OBSL LÁV EL VYB DOD A MONT</v>
          </cell>
          <cell r="D5618" t="str">
            <v>KUS</v>
          </cell>
          <cell r="E5618">
            <v>692600</v>
          </cell>
          <cell r="F561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8">
            <v>165742</v>
          </cell>
        </row>
        <row r="5619">
          <cell r="A5619" t="str">
            <v>426712</v>
          </cell>
          <cell r="C5619" t="str">
            <v>POLOPORT DVOJITÝ DZ DO 35M2 OBSL LÁV EL VYB MONT BEZ DOD</v>
          </cell>
          <cell r="D5619" t="str">
            <v>KUS</v>
          </cell>
          <cell r="E5619">
            <v>170800</v>
          </cell>
          <cell r="F561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19">
            <v>165762</v>
          </cell>
        </row>
        <row r="5620">
          <cell r="A5620" t="str">
            <v>426713</v>
          </cell>
          <cell r="C5620" t="str">
            <v>POLOPORT DVOJITÝ DZ DO 35M2 OBSL LÁV EL VYB DEMONT</v>
          </cell>
          <cell r="D5620" t="str">
            <v>KUS</v>
          </cell>
          <cell r="E5620">
            <v>117500</v>
          </cell>
          <cell r="F562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0">
            <v>165782</v>
          </cell>
        </row>
        <row r="5621">
          <cell r="A5621" t="str">
            <v>426721</v>
          </cell>
          <cell r="C5621" t="str">
            <v>POLOPORT DVOJITÝ DZ DO 35M2 OBSL LÁV BEZ EL VYB DOD A MONT</v>
          </cell>
          <cell r="D5621" t="str">
            <v>KUS</v>
          </cell>
          <cell r="E5621">
            <v>649500</v>
          </cell>
          <cell r="F562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1">
            <v>165806</v>
          </cell>
        </row>
        <row r="5622">
          <cell r="A5622" t="str">
            <v>426722</v>
          </cell>
          <cell r="C5622" t="str">
            <v>POLOPORT DVOJITÝ DZ DO 35M2 OBSL LÁV BEZ EL VYB MONT BEZ DOD</v>
          </cell>
          <cell r="D5622" t="str">
            <v>KUS</v>
          </cell>
          <cell r="E5622">
            <v>159700</v>
          </cell>
          <cell r="F562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2">
            <v>165826</v>
          </cell>
        </row>
        <row r="5623">
          <cell r="A5623" t="str">
            <v>426723</v>
          </cell>
          <cell r="C5623" t="str">
            <v>POLOPORT DVOJITÝ DZ DO 35M2 OBSL LÁV BEZ EL VYB DEMONT</v>
          </cell>
          <cell r="D5623" t="str">
            <v>KUS</v>
          </cell>
          <cell r="E5623">
            <v>106000</v>
          </cell>
          <cell r="F562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3">
            <v>165846</v>
          </cell>
        </row>
        <row r="5624">
          <cell r="A5624" t="str">
            <v>426731</v>
          </cell>
          <cell r="C5624" t="str">
            <v>POLOPORT DVOJITÝ DZ DO 35M2 BEZ OBSL LÁV S EL VYB DOD A MONT</v>
          </cell>
          <cell r="D5624" t="str">
            <v>KUS</v>
          </cell>
          <cell r="E5624">
            <v>607400</v>
          </cell>
          <cell r="F562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4">
            <v>165870</v>
          </cell>
        </row>
        <row r="5625">
          <cell r="A5625" t="str">
            <v>426732</v>
          </cell>
          <cell r="C5625" t="str">
            <v>POLOPORT DVOJ DZ DO 35M2 BEZ OBSL LÁV S EL VYB MONT BEZ DOD</v>
          </cell>
          <cell r="D5625" t="str">
            <v>KUS</v>
          </cell>
          <cell r="E5625">
            <v>149100</v>
          </cell>
          <cell r="F562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5">
            <v>165890</v>
          </cell>
        </row>
        <row r="5626">
          <cell r="A5626" t="str">
            <v>426733</v>
          </cell>
          <cell r="C5626" t="str">
            <v>POLOPORT DVOJITÝ DZ DO 35M2 BEZ OBSL LÁV S EL VYB DEMONT</v>
          </cell>
          <cell r="D5626" t="str">
            <v>KUS</v>
          </cell>
          <cell r="E5626">
            <v>101000</v>
          </cell>
          <cell r="F562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6">
            <v>165910</v>
          </cell>
        </row>
        <row r="5627">
          <cell r="A5627" t="str">
            <v>426741</v>
          </cell>
          <cell r="C5627" t="str">
            <v>POLOPORT DVOJ DZ DO 35M2 BEZ OBSL LÁV BEZ EL VYB DOD A MONT</v>
          </cell>
          <cell r="D5627" t="str">
            <v>KUS</v>
          </cell>
          <cell r="E5627">
            <v>564200</v>
          </cell>
          <cell r="F562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7">
            <v>165934</v>
          </cell>
        </row>
        <row r="5628">
          <cell r="A5628" t="str">
            <v>426742</v>
          </cell>
          <cell r="C5628" t="str">
            <v>POLOPORT DVOJITÝ DZ DO 35M2 BEZ LÁV BEZ EL VYB MONT BEZ DOD</v>
          </cell>
          <cell r="D5628" t="str">
            <v>KUS</v>
          </cell>
          <cell r="E5628">
            <v>138300</v>
          </cell>
          <cell r="F562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8">
            <v>165954</v>
          </cell>
        </row>
        <row r="5629">
          <cell r="A5629" t="str">
            <v>426743</v>
          </cell>
          <cell r="C5629" t="str">
            <v>POLOPORT DVOJITÝ DZ DO 35M2 BEZ OBSL LÁV BEZ EL VYB DEMONT</v>
          </cell>
          <cell r="D5629" t="str">
            <v>KUS</v>
          </cell>
          <cell r="E5629">
            <v>95900</v>
          </cell>
          <cell r="F562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29">
            <v>165974</v>
          </cell>
        </row>
        <row r="5630">
          <cell r="A5630" t="str">
            <v>426811</v>
          </cell>
          <cell r="C5630" t="str">
            <v>POLOPORT JEDNODUCHÝ DZ DO 10M2 OBSL LÁV EL VYB DOD A MONT</v>
          </cell>
          <cell r="D5630" t="str">
            <v>KUS</v>
          </cell>
          <cell r="E5630">
            <v>371600</v>
          </cell>
          <cell r="F563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0">
            <v>166002</v>
          </cell>
        </row>
        <row r="5631">
          <cell r="A5631" t="str">
            <v>426812</v>
          </cell>
          <cell r="C5631" t="str">
            <v>POLOPORT JEDNODUCHÝ DZ DO 10M2 OBSL LÁV EL VYB MONT BEZ DOD</v>
          </cell>
          <cell r="D5631" t="str">
            <v>KUS</v>
          </cell>
          <cell r="E5631">
            <v>95900</v>
          </cell>
          <cell r="F563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1">
            <v>166022</v>
          </cell>
        </row>
        <row r="5632">
          <cell r="A5632" t="str">
            <v>426813</v>
          </cell>
          <cell r="C5632" t="str">
            <v>POLOPORT JEDNODUCHÝ DZ DO 10M2 OBSL LÁV EL VYB DEMONT</v>
          </cell>
          <cell r="D5632" t="str">
            <v>KUS</v>
          </cell>
          <cell r="E5632">
            <v>63800</v>
          </cell>
          <cell r="F563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2">
            <v>166042</v>
          </cell>
        </row>
        <row r="5633">
          <cell r="A5633" t="str">
            <v>426821</v>
          </cell>
          <cell r="C5633" t="str">
            <v>POLOPORT JEDNODUCH DZ DO 10M2 OBSL LÁV BEZ EL VYB DOD A MONT</v>
          </cell>
          <cell r="D5633" t="str">
            <v>KUS</v>
          </cell>
          <cell r="E5633">
            <v>341400</v>
          </cell>
          <cell r="F563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3">
            <v>166066</v>
          </cell>
        </row>
        <row r="5634">
          <cell r="A5634" t="str">
            <v>426822</v>
          </cell>
          <cell r="C5634" t="str">
            <v>POLOPORT JEDNODUCHÝ DZ DO 10M2 LÁV BEZ EL VYB MONT BEZ DOD</v>
          </cell>
          <cell r="D5634" t="str">
            <v>KUS</v>
          </cell>
          <cell r="E5634">
            <v>85100</v>
          </cell>
          <cell r="F563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4">
            <v>166086</v>
          </cell>
        </row>
        <row r="5635">
          <cell r="A5635" t="str">
            <v>426823</v>
          </cell>
          <cell r="C5635" t="str">
            <v>POLOPORT JEDNODUCHÝ DZ DO 10M2 OBSL LÁV BEZ EL VYB DEMONT</v>
          </cell>
          <cell r="D5635" t="str">
            <v>KUS</v>
          </cell>
          <cell r="E5635">
            <v>58900</v>
          </cell>
          <cell r="F563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5">
            <v>166106</v>
          </cell>
        </row>
        <row r="5636">
          <cell r="A5636" t="str">
            <v>426831</v>
          </cell>
          <cell r="C5636" t="str">
            <v>POLOPORT JEDNODUCHÝ DZ DO 10M2 BEZ LÁV S EL VYB DOD A MONT</v>
          </cell>
          <cell r="D5636" t="str">
            <v>KUS</v>
          </cell>
          <cell r="E5636">
            <v>330700</v>
          </cell>
          <cell r="F563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6">
            <v>166130</v>
          </cell>
        </row>
        <row r="5637">
          <cell r="A5637" t="str">
            <v>426832</v>
          </cell>
          <cell r="C5637" t="str">
            <v>POLOPORT JEDNODUCHÝ DZ DO 10M2 BEZ LÁV S EL VYB MONT BEZ DOD</v>
          </cell>
          <cell r="D5637" t="str">
            <v>KUS</v>
          </cell>
          <cell r="E5637">
            <v>85100</v>
          </cell>
          <cell r="F563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7">
            <v>166150</v>
          </cell>
        </row>
        <row r="5638">
          <cell r="A5638" t="str">
            <v>426833</v>
          </cell>
          <cell r="C5638" t="str">
            <v>POLOPORT JEDNODUCHÝ DZ DO 10M2 BEZ OBSL LÁV S EL VYB DEMONT</v>
          </cell>
          <cell r="D5638" t="str">
            <v>KUS</v>
          </cell>
          <cell r="E5638">
            <v>58900</v>
          </cell>
          <cell r="F563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8">
            <v>166170</v>
          </cell>
        </row>
        <row r="5639">
          <cell r="A5639" t="str">
            <v>426841</v>
          </cell>
          <cell r="C5639" t="str">
            <v>POLOPORT JEDNODUCHÝ DZ DO 10M2 BEZ LÁV BEZ EL VYB DOD A MONT</v>
          </cell>
          <cell r="D5639" t="str">
            <v>KUS</v>
          </cell>
          <cell r="E5639">
            <v>298200</v>
          </cell>
          <cell r="F563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39">
            <v>166194</v>
          </cell>
        </row>
        <row r="5640">
          <cell r="A5640" t="str">
            <v>426842</v>
          </cell>
          <cell r="C5640" t="str">
            <v>POLOPORT JEDNOD DZ DO 10M2 BEZ LÁV BEZ EL VYB MONT BEZ DOD</v>
          </cell>
          <cell r="D5640" t="str">
            <v>KUS</v>
          </cell>
          <cell r="E5640">
            <v>74500</v>
          </cell>
          <cell r="F564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0">
            <v>166214</v>
          </cell>
        </row>
        <row r="5641">
          <cell r="A5641" t="str">
            <v>426843</v>
          </cell>
          <cell r="C5641" t="str">
            <v>POLOPORT JEDNOD DZ DO 10M2 BEZ OBSL LÁV BEZ EL VYB DEMONT</v>
          </cell>
          <cell r="D5641" t="str">
            <v>KUS</v>
          </cell>
          <cell r="E5641">
            <v>53200</v>
          </cell>
          <cell r="F564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1">
            <v>166234</v>
          </cell>
        </row>
        <row r="5642">
          <cell r="A5642" t="str">
            <v>426911</v>
          </cell>
          <cell r="C5642" t="str">
            <v>POLOPORT JEDNODUCHÝ DZ DO 25M2 OBSL LÁV EL VYB DOD A MONT</v>
          </cell>
          <cell r="D5642" t="str">
            <v>KUS</v>
          </cell>
          <cell r="E5642">
            <v>489500</v>
          </cell>
          <cell r="F564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2">
            <v>166262</v>
          </cell>
        </row>
        <row r="5643">
          <cell r="A5643" t="str">
            <v>426912</v>
          </cell>
          <cell r="C5643" t="str">
            <v>POLOPORT JEDNODUCHÝ DZ DO 25M2 OBSL LÁV EL VYB MONT BEZ DOD</v>
          </cell>
          <cell r="D5643" t="str">
            <v>KUS</v>
          </cell>
          <cell r="E5643">
            <v>122600</v>
          </cell>
          <cell r="F564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3">
            <v>166282</v>
          </cell>
        </row>
        <row r="5644">
          <cell r="A5644" t="str">
            <v>426913</v>
          </cell>
          <cell r="C5644" t="str">
            <v>POLOPORT JEDNODUCHÝ DZ DO 25M2 OBSL LÁV EL VYB DEMONT</v>
          </cell>
          <cell r="D5644" t="str">
            <v>KUS</v>
          </cell>
          <cell r="E5644">
            <v>85100</v>
          </cell>
          <cell r="F5644"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4">
            <v>166302</v>
          </cell>
        </row>
        <row r="5645">
          <cell r="A5645" t="str">
            <v>426921</v>
          </cell>
          <cell r="C5645" t="str">
            <v>POLOPORT JEDNODUCH DZ DO 25M2 OBSL LÁV BEZ EL VYB DOD A MONT</v>
          </cell>
          <cell r="D5645" t="str">
            <v>KUS</v>
          </cell>
          <cell r="E5645">
            <v>457100</v>
          </cell>
          <cell r="F5645"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5">
            <v>166326</v>
          </cell>
        </row>
        <row r="5646">
          <cell r="A5646" t="str">
            <v>426922</v>
          </cell>
          <cell r="C5646" t="str">
            <v>POLOPORT JEDNOD DZ DO 25M2 OBSL LÁV BEZ EL VYB MONT BEZ DOD</v>
          </cell>
          <cell r="D5646" t="str">
            <v>KUS</v>
          </cell>
          <cell r="E5646">
            <v>117500</v>
          </cell>
          <cell r="F5646"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6">
            <v>166346</v>
          </cell>
        </row>
        <row r="5647">
          <cell r="A5647" t="str">
            <v>426923</v>
          </cell>
          <cell r="C5647" t="str">
            <v>POLOPORT JEDNODUCHÝ DZ DO 25M2 OBSL LÁV BEZ EL VYB DEMONT</v>
          </cell>
          <cell r="D5647" t="str">
            <v>KUS</v>
          </cell>
          <cell r="E5647">
            <v>80000</v>
          </cell>
          <cell r="F5647"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7">
            <v>166366</v>
          </cell>
        </row>
        <row r="5648">
          <cell r="A5648" t="str">
            <v>426931</v>
          </cell>
          <cell r="C5648" t="str">
            <v>POLOPORT JEDNOD DZ DO 25M2 BEZ OBSL LÁV S EL VYB DOD A MONT</v>
          </cell>
          <cell r="D5648" t="str">
            <v>KUS</v>
          </cell>
          <cell r="E5648">
            <v>447400</v>
          </cell>
          <cell r="F5648"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8">
            <v>166390</v>
          </cell>
        </row>
        <row r="5649">
          <cell r="A5649" t="str">
            <v>426932</v>
          </cell>
          <cell r="C5649" t="str">
            <v>POLOPORT JEDNODUCHÝ DZ DO 25M2 BEZ LÁV S EL VYB MONT BEZ DOD</v>
          </cell>
          <cell r="D5649" t="str">
            <v>KUS</v>
          </cell>
          <cell r="E5649">
            <v>111900</v>
          </cell>
          <cell r="F5649"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49">
            <v>166410</v>
          </cell>
        </row>
        <row r="5650">
          <cell r="A5650" t="str">
            <v>426933</v>
          </cell>
          <cell r="C5650" t="str">
            <v>POLOPORT JEDNODUCHÝ DZ DO 25M2 BEZ OBSL LÁV S EL VYB DEMONT</v>
          </cell>
          <cell r="D5650" t="str">
            <v>KUS</v>
          </cell>
          <cell r="E5650">
            <v>74500</v>
          </cell>
          <cell r="F5650"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50">
            <v>166430</v>
          </cell>
        </row>
        <row r="5651">
          <cell r="A5651" t="str">
            <v>426941</v>
          </cell>
          <cell r="C5651" t="str">
            <v>POLOPORT JEDNODUCHÝ DZ DO 25M2 BEZ LÁV BEZ EL VYB DOD A MONT</v>
          </cell>
          <cell r="D5651" t="str">
            <v>KUS</v>
          </cell>
          <cell r="E5651">
            <v>415000</v>
          </cell>
          <cell r="F5651"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51">
            <v>166454</v>
          </cell>
        </row>
        <row r="5652">
          <cell r="A5652" t="str">
            <v>426942</v>
          </cell>
          <cell r="C5652" t="str">
            <v>POLOPORT JEDNOD DZ DO 25M2 BEZ LÁV BEZ EL VYB MONT BEZ DOD</v>
          </cell>
          <cell r="D5652" t="str">
            <v>KUS</v>
          </cell>
          <cell r="E5652">
            <v>106000</v>
          </cell>
          <cell r="F5652"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52">
            <v>166474</v>
          </cell>
        </row>
        <row r="5653">
          <cell r="A5653" t="str">
            <v>426943</v>
          </cell>
          <cell r="C5653" t="str">
            <v>POLOPORT JEDNODUCH DZ DO 25M2 BEZ OBSL LÁV BEZ EL VYB DEMONT</v>
          </cell>
          <cell r="D5653" t="str">
            <v>KUS</v>
          </cell>
          <cell r="E5653">
            <v>69200</v>
          </cell>
          <cell r="F5653" t="str">
            <v>Položka portály (P) a poloportály (PP) dopravních značek (DZ)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v>
          </cell>
          <cell r="G5653">
            <v>166494</v>
          </cell>
        </row>
        <row r="5654">
          <cell r="A5654" t="str">
            <v>42712</v>
          </cell>
          <cell r="C5654" t="str">
            <v>ZAKRYTÍ KANÁLŮ Z DÍLCŮ ŽELEZOBET</v>
          </cell>
          <cell r="D5654" t="str">
            <v>M3</v>
          </cell>
          <cell r="E5654">
            <v>13900</v>
          </cell>
          <cell r="F565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654">
            <v>166523</v>
          </cell>
        </row>
        <row r="5655">
          <cell r="A5655" t="str">
            <v>427123</v>
          </cell>
          <cell r="C5655" t="str">
            <v>ZAKRYTÍ KANÁLŮ Z DÍLCŮ ŽELEZOBET DO C16/20</v>
          </cell>
          <cell r="D5655" t="str">
            <v>M3</v>
          </cell>
          <cell r="E5655">
            <v>14100</v>
          </cell>
          <cell r="F565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655">
            <v>166554</v>
          </cell>
        </row>
        <row r="5656">
          <cell r="A5656" t="str">
            <v>427124</v>
          </cell>
          <cell r="C5656" t="str">
            <v>ZAKRYTÍ KANÁLŮ Z DÍLCŮ ŽELEZOBET DO C25/30</v>
          </cell>
          <cell r="D5656" t="str">
            <v>M3</v>
          </cell>
          <cell r="E5656">
            <v>14700</v>
          </cell>
          <cell r="F565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656">
            <v>166585</v>
          </cell>
        </row>
        <row r="5657">
          <cell r="A5657" t="str">
            <v>427125</v>
          </cell>
          <cell r="C5657" t="str">
            <v>ZAKRYTÍ KANÁLŮ Z DÍLCŮ ŽELEZOBET DO C30/37</v>
          </cell>
          <cell r="D5657" t="str">
            <v>M3</v>
          </cell>
          <cell r="E5657">
            <v>15900</v>
          </cell>
          <cell r="F565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657">
            <v>166616</v>
          </cell>
        </row>
        <row r="5658">
          <cell r="A5658" t="str">
            <v>42712A</v>
          </cell>
          <cell r="C5658" t="str">
            <v>ZAKRYTÍ KANÁLŮ Z DÍLCŮ ŽELEZOBET DO C20/25</v>
          </cell>
          <cell r="D5658" t="str">
            <v>M3</v>
          </cell>
          <cell r="E5658">
            <v>14300</v>
          </cell>
          <cell r="F565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658">
            <v>166647</v>
          </cell>
        </row>
        <row r="5659">
          <cell r="A5659" t="str">
            <v>42713</v>
          </cell>
          <cell r="C5659" t="str">
            <v>ZAKRYTÍ KANÁLŮ Z DÍLCŮ PŘEDPJ</v>
          </cell>
          <cell r="D5659" t="str">
            <v>M3</v>
          </cell>
          <cell r="E5659">
            <v>13400</v>
          </cell>
          <cell r="F565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659">
            <v>166682</v>
          </cell>
        </row>
        <row r="5660">
          <cell r="A5660" t="str">
            <v>427134</v>
          </cell>
          <cell r="C5660" t="str">
            <v>ZAKRYTÍ KANÁLŮ Z DÍLCŮ PŘEDPJ DO C25/30</v>
          </cell>
          <cell r="D5660" t="str">
            <v>M3</v>
          </cell>
          <cell r="E5660">
            <v>13000</v>
          </cell>
          <cell r="F566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660">
            <v>166713</v>
          </cell>
        </row>
        <row r="5661">
          <cell r="A5661" t="str">
            <v>427135</v>
          </cell>
          <cell r="C5661" t="str">
            <v>ZAKRYTÍ KANÁLŮ Z DÍLCŮ PŘEDPJ DO C30/37</v>
          </cell>
          <cell r="D5661" t="str">
            <v>M3</v>
          </cell>
          <cell r="E5661">
            <v>13600</v>
          </cell>
          <cell r="F566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661">
            <v>166744</v>
          </cell>
        </row>
        <row r="5662">
          <cell r="A5662" t="str">
            <v>42717</v>
          </cell>
          <cell r="C5662" t="str">
            <v>ZAKRYTÍ KANÁLŮ Z DÍLCŮ KOVOVÝCH</v>
          </cell>
          <cell r="D5662" t="str">
            <v>T</v>
          </cell>
          <cell r="E5662">
            <v>92900</v>
          </cell>
          <cell r="F566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62">
            <v>166779</v>
          </cell>
        </row>
        <row r="5663">
          <cell r="A5663" t="str">
            <v>427175</v>
          </cell>
          <cell r="C5663" t="str">
            <v>ZAKRYTÍ KANÁLŮ Z NEREZ OCELI</v>
          </cell>
          <cell r="D5663" t="str">
            <v>T</v>
          </cell>
          <cell r="E5663">
            <v>652000</v>
          </cell>
          <cell r="F566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63">
            <v>166814</v>
          </cell>
        </row>
        <row r="5664">
          <cell r="A5664" t="str">
            <v>42717A</v>
          </cell>
          <cell r="C5664" t="str">
            <v>ZAKRYTÍ KANÁLŮ Z OCELI S 235</v>
          </cell>
          <cell r="D5664" t="str">
            <v>T</v>
          </cell>
          <cell r="E5664">
            <v>92900</v>
          </cell>
          <cell r="F566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64">
            <v>166849</v>
          </cell>
        </row>
        <row r="5665">
          <cell r="A5665" t="str">
            <v>42717B</v>
          </cell>
          <cell r="C5665" t="str">
            <v>ZAKRYTÍ KANÁLŮ Z OCELI S 355</v>
          </cell>
          <cell r="D5665" t="str">
            <v>T</v>
          </cell>
          <cell r="E5665">
            <v>107900</v>
          </cell>
          <cell r="F566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65">
            <v>166884</v>
          </cell>
        </row>
        <row r="5666">
          <cell r="A5666" t="str">
            <v>42717C</v>
          </cell>
          <cell r="C5666" t="str">
            <v>ZAKRYTÍ KANÁLŮ Z OCELI S 460</v>
          </cell>
          <cell r="D5666" t="str">
            <v>T</v>
          </cell>
          <cell r="E5666">
            <v>107900</v>
          </cell>
          <cell r="F566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66">
            <v>166919</v>
          </cell>
        </row>
        <row r="5667">
          <cell r="A5667" t="str">
            <v>42731</v>
          </cell>
          <cell r="C5667" t="str">
            <v>ZAKRYTÍ KANÁLŮ Z PROST BET</v>
          </cell>
          <cell r="D5667" t="str">
            <v>M3</v>
          </cell>
          <cell r="E5667">
            <v>9870</v>
          </cell>
          <cell r="F566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67">
            <v>166958</v>
          </cell>
        </row>
        <row r="5668">
          <cell r="A5668" t="str">
            <v>427311</v>
          </cell>
          <cell r="C5668" t="str">
            <v>ZAKRYTÍ KANÁLŮ Z PROST BET DO B12,5</v>
          </cell>
          <cell r="D5668" t="str">
            <v>M3</v>
          </cell>
          <cell r="E5668">
            <v>8770</v>
          </cell>
          <cell r="F566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68">
            <v>166994</v>
          </cell>
        </row>
        <row r="5669">
          <cell r="A5669" t="str">
            <v>427312</v>
          </cell>
          <cell r="C5669" t="str">
            <v>ZAKRYTÍ KANÁLŮ Z PROST BET DO C12/15</v>
          </cell>
          <cell r="D5669" t="str">
            <v>M3</v>
          </cell>
          <cell r="E5669">
            <v>9030</v>
          </cell>
          <cell r="F566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69">
            <v>167030</v>
          </cell>
        </row>
        <row r="5670">
          <cell r="A5670" t="str">
            <v>427313</v>
          </cell>
          <cell r="C5670" t="str">
            <v>ZAKRYTÍ KANÁLŮ Z PROST BET DO C16/20</v>
          </cell>
          <cell r="D5670" t="str">
            <v>M3</v>
          </cell>
          <cell r="E5670">
            <v>9750</v>
          </cell>
          <cell r="F567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0">
            <v>167066</v>
          </cell>
        </row>
        <row r="5671">
          <cell r="A5671" t="str">
            <v>427314</v>
          </cell>
          <cell r="C5671" t="str">
            <v>ZAKRYTÍ KANÁLŮ Z PROST BET DO C25/30</v>
          </cell>
          <cell r="D5671" t="str">
            <v>M3</v>
          </cell>
          <cell r="E5671">
            <v>10300</v>
          </cell>
          <cell r="F567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1">
            <v>167102</v>
          </cell>
        </row>
        <row r="5672">
          <cell r="A5672" t="str">
            <v>42731A</v>
          </cell>
          <cell r="C5672" t="str">
            <v>ZAKRYTÍ KANÁLŮ Z PROST BET DO C20/25</v>
          </cell>
          <cell r="D5672" t="str">
            <v>M3</v>
          </cell>
          <cell r="E5672">
            <v>10000</v>
          </cell>
          <cell r="F567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2">
            <v>167138</v>
          </cell>
        </row>
        <row r="5673">
          <cell r="A5673" t="str">
            <v>42732</v>
          </cell>
          <cell r="C5673" t="str">
            <v>ZAKRYTÍ KANÁLŮ ZE ŽELEZOBET</v>
          </cell>
          <cell r="D5673" t="str">
            <v>M3</v>
          </cell>
          <cell r="E5673">
            <v>10100</v>
          </cell>
          <cell r="F567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3">
            <v>167178</v>
          </cell>
        </row>
        <row r="5674">
          <cell r="A5674" t="str">
            <v>427323</v>
          </cell>
          <cell r="C5674" t="str">
            <v>ZAKRYTÍ KANÁLŮ ZE ŽELEZOBET DO C16/20</v>
          </cell>
          <cell r="D5674" t="str">
            <v>M3</v>
          </cell>
          <cell r="E5674">
            <v>9870</v>
          </cell>
          <cell r="F567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4">
            <v>167214</v>
          </cell>
        </row>
        <row r="5675">
          <cell r="A5675" t="str">
            <v>427324</v>
          </cell>
          <cell r="C5675" t="str">
            <v>ZAKRYTÍ KANÁLŮ ZE ŽELEZOBET DO C25/30</v>
          </cell>
          <cell r="D5675" t="str">
            <v>M3</v>
          </cell>
          <cell r="E5675">
            <v>10400</v>
          </cell>
          <cell r="F567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5">
            <v>167250</v>
          </cell>
        </row>
        <row r="5676">
          <cell r="A5676" t="str">
            <v>427325</v>
          </cell>
          <cell r="C5676" t="str">
            <v>ZAKRYTÍ KANÁLŮ ZE ŽELEZOBET DO C30/37</v>
          </cell>
          <cell r="D5676" t="str">
            <v>M3</v>
          </cell>
          <cell r="E5676">
            <v>10900</v>
          </cell>
          <cell r="F567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6">
            <v>167286</v>
          </cell>
        </row>
        <row r="5677">
          <cell r="A5677" t="str">
            <v>42732A</v>
          </cell>
          <cell r="C5677" t="str">
            <v>ZAKRYTÍ KANÁLŮ ZE ŽELEZOBET DO C20/25</v>
          </cell>
          <cell r="D5677" t="str">
            <v>M3</v>
          </cell>
          <cell r="E5677">
            <v>10100</v>
          </cell>
          <cell r="F567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7">
            <v>167322</v>
          </cell>
        </row>
        <row r="5678">
          <cell r="A5678" t="str">
            <v>42733</v>
          </cell>
          <cell r="C5678" t="str">
            <v>ZAKRYTÍ KANÁLŮ Z PŘEDPJ BET</v>
          </cell>
          <cell r="D5678" t="str">
            <v>M3</v>
          </cell>
          <cell r="E5678">
            <v>10600</v>
          </cell>
          <cell r="F567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8">
            <v>167362</v>
          </cell>
        </row>
        <row r="5679">
          <cell r="A5679" t="str">
            <v>427334</v>
          </cell>
          <cell r="C5679" t="str">
            <v>ZAKRYTÍ KANÁLŮ Z PŘEDPJ BET DO C25/30</v>
          </cell>
          <cell r="D5679" t="str">
            <v>M3</v>
          </cell>
          <cell r="E5679">
            <v>10500</v>
          </cell>
          <cell r="F567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79">
            <v>167398</v>
          </cell>
        </row>
        <row r="5680">
          <cell r="A5680" t="str">
            <v>427335</v>
          </cell>
          <cell r="C5680" t="str">
            <v>ZAKRYTÍ KANÁLŮ Z PŘEDPJ BET DO C30/37</v>
          </cell>
          <cell r="D5680" t="str">
            <v>M3</v>
          </cell>
          <cell r="E5680">
            <v>11000</v>
          </cell>
          <cell r="F568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80">
            <v>167434</v>
          </cell>
        </row>
        <row r="5681">
          <cell r="A5681" t="str">
            <v>427336</v>
          </cell>
          <cell r="C5681" t="str">
            <v>ZAKRYTÍ KANÁLŮ Z PŘEDPJ BET DO C40/50</v>
          </cell>
          <cell r="D5681" t="str">
            <v>M3</v>
          </cell>
          <cell r="E5681">
            <v>11600</v>
          </cell>
          <cell r="F568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681">
            <v>167470</v>
          </cell>
        </row>
        <row r="5682">
          <cell r="A5682" t="str">
            <v>42736</v>
          </cell>
          <cell r="C5682" t="str">
            <v>VÝZTUŽ ZAKRYTÍ KANÁLŮ Z OCELI</v>
          </cell>
          <cell r="D5682" t="str">
            <v>T</v>
          </cell>
          <cell r="E5682">
            <v>39000</v>
          </cell>
          <cell r="F568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682">
            <v>167510</v>
          </cell>
        </row>
        <row r="5683">
          <cell r="A5683" t="str">
            <v>427364</v>
          </cell>
          <cell r="C5683" t="str">
            <v>VÝZTUŽ ZAKRYTÍ KANÁLŮ Z BET OCELI 10425, B420B</v>
          </cell>
          <cell r="D5683" t="str">
            <v>T</v>
          </cell>
          <cell r="E5683">
            <v>39000</v>
          </cell>
          <cell r="F568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683">
            <v>167543</v>
          </cell>
        </row>
        <row r="5684">
          <cell r="A5684" t="str">
            <v>427365</v>
          </cell>
          <cell r="C5684" t="str">
            <v>VÝZTUŽ ZAKRYTÍ KANÁLŮ Z BET OCELI 10505, B500B</v>
          </cell>
          <cell r="D5684" t="str">
            <v>T</v>
          </cell>
          <cell r="E5684">
            <v>39900</v>
          </cell>
          <cell r="F568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684">
            <v>167576</v>
          </cell>
        </row>
        <row r="5685">
          <cell r="A5685" t="str">
            <v>427366</v>
          </cell>
          <cell r="C5685" t="str">
            <v>VÝZTUŽ ZAKRYTÍ KANÁLŮ Z KARI SÍTÍ</v>
          </cell>
          <cell r="D5685" t="str">
            <v>T</v>
          </cell>
          <cell r="E5685">
            <v>35100</v>
          </cell>
          <cell r="F568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685">
            <v>167609</v>
          </cell>
        </row>
        <row r="5686">
          <cell r="A5686" t="str">
            <v>427367</v>
          </cell>
          <cell r="C5686" t="str">
            <v>VÝZTUŽ ZAKRYTÍ KANÁLŮ TUHÁ</v>
          </cell>
          <cell r="D5686" t="str">
            <v>T</v>
          </cell>
          <cell r="E5686">
            <v>36500</v>
          </cell>
          <cell r="F568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686">
            <v>167642</v>
          </cell>
        </row>
        <row r="5687">
          <cell r="A5687" t="str">
            <v>427368</v>
          </cell>
          <cell r="C5687" t="str">
            <v>VÝZTUŽ ZAKRYTÍ KANÁLŮ ZE SVAŘ SÍTÍ</v>
          </cell>
          <cell r="D5687" t="str">
            <v>T</v>
          </cell>
          <cell r="E5687">
            <v>35100</v>
          </cell>
          <cell r="F568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687">
            <v>167675</v>
          </cell>
        </row>
        <row r="5688">
          <cell r="A5688" t="str">
            <v>42737</v>
          </cell>
          <cell r="C5688" t="str">
            <v>VÝZTUŽ ZAKRYTÍ KANÁLŮ PŘEDPÍNACÍ</v>
          </cell>
          <cell r="D5688" t="str">
            <v>T</v>
          </cell>
          <cell r="E5688">
            <v>128000</v>
          </cell>
          <cell r="F5688"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688">
            <v>167712</v>
          </cell>
        </row>
        <row r="5689">
          <cell r="A5689" t="str">
            <v>427371</v>
          </cell>
          <cell r="C5689" t="str">
            <v>VÝZTUŽ ZAKRYTÍ KANÁLŮ PŘEDPÍNACÍ Z DRÁTŮ</v>
          </cell>
          <cell r="D5689" t="str">
            <v>T</v>
          </cell>
          <cell r="E5689">
            <v>128000</v>
          </cell>
          <cell r="F5689"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689">
            <v>167741</v>
          </cell>
        </row>
        <row r="5690">
          <cell r="A5690" t="str">
            <v>427373</v>
          </cell>
          <cell r="C5690" t="str">
            <v>VÝZTUŽ ZAKRYTÍ KANÁLŮ PŘEDPÍNACÍ Z LAN</v>
          </cell>
          <cell r="D5690" t="str">
            <v>T</v>
          </cell>
          <cell r="E5690">
            <v>128000</v>
          </cell>
          <cell r="F569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690">
            <v>167770</v>
          </cell>
        </row>
        <row r="5691">
          <cell r="A5691" t="str">
            <v>427375</v>
          </cell>
          <cell r="C5691" t="str">
            <v>VÝZTUŽ ZAKRYTÍ KANÁLŮ PŘEDPÍNACÍ Z TYČÍ</v>
          </cell>
          <cell r="D5691" t="str">
            <v>T</v>
          </cell>
          <cell r="E5691">
            <v>128000</v>
          </cell>
          <cell r="F569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691">
            <v>167799</v>
          </cell>
        </row>
        <row r="5692">
          <cell r="A5692" t="str">
            <v>42794</v>
          </cell>
          <cell r="C5692" t="str">
            <v>ZAKRYTÍ KANÁLŮ Z KOVU</v>
          </cell>
          <cell r="D5692" t="str">
            <v>T</v>
          </cell>
          <cell r="E5692">
            <v>90500</v>
          </cell>
          <cell r="F569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92">
            <v>167832</v>
          </cell>
        </row>
        <row r="5693">
          <cell r="A5693" t="str">
            <v>427945</v>
          </cell>
          <cell r="C5693" t="str">
            <v>ZAKRYTÍ KANÁLŮ Z NEREZ OCELI</v>
          </cell>
          <cell r="D5693" t="str">
            <v>T</v>
          </cell>
          <cell r="E5693">
            <v>540700</v>
          </cell>
          <cell r="F5693"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ochranná opatření před účinky bludných proudů,- ochranu před přepětím.</v>
          </cell>
          <cell r="G5693">
            <v>167867</v>
          </cell>
        </row>
        <row r="5694">
          <cell r="A5694" t="str">
            <v>42794A</v>
          </cell>
          <cell r="C5694" t="str">
            <v>ZAKRYTÍ KANÁLŮ Z OCELI S 235</v>
          </cell>
          <cell r="D5694" t="str">
            <v>T</v>
          </cell>
          <cell r="E5694">
            <v>92900</v>
          </cell>
          <cell r="F569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94">
            <v>167905</v>
          </cell>
        </row>
        <row r="5695">
          <cell r="A5695" t="str">
            <v>42794B</v>
          </cell>
          <cell r="C5695" t="str">
            <v>ZAKRYTÍ KANÁLŮ Z OCELI S 355</v>
          </cell>
          <cell r="D5695" t="str">
            <v>T</v>
          </cell>
          <cell r="E5695">
            <v>107900</v>
          </cell>
          <cell r="F569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95">
            <v>167940</v>
          </cell>
        </row>
        <row r="5696">
          <cell r="A5696" t="str">
            <v>42794C</v>
          </cell>
          <cell r="C5696" t="str">
            <v>ZAKRYTÍ KANÁLŮ Z OCELI S 460</v>
          </cell>
          <cell r="D5696" t="str">
            <v>T</v>
          </cell>
          <cell r="E5696">
            <v>107900</v>
          </cell>
          <cell r="F569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696">
            <v>167975</v>
          </cell>
        </row>
        <row r="5697">
          <cell r="A5697" t="str">
            <v>42795</v>
          </cell>
          <cell r="C5697" t="str">
            <v>ZAKRYTÍ KANÁLŮ ZE DŘEVA</v>
          </cell>
          <cell r="D5697" t="str">
            <v>M3</v>
          </cell>
          <cell r="E5697">
            <v>22500</v>
          </cell>
          <cell r="F569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697">
            <v>168014</v>
          </cell>
        </row>
        <row r="5698">
          <cell r="A5698" t="str">
            <v>427951</v>
          </cell>
          <cell r="C5698" t="str">
            <v>ZAKRYTÍ KANÁLŮ ZE DŘEVA MĚKKÉHO</v>
          </cell>
          <cell r="D5698" t="str">
            <v>M3</v>
          </cell>
          <cell r="E5698">
            <v>20000</v>
          </cell>
          <cell r="F569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698">
            <v>168047</v>
          </cell>
        </row>
        <row r="5699">
          <cell r="A5699" t="str">
            <v>427952</v>
          </cell>
          <cell r="C5699" t="str">
            <v>ZAKRYTÍ KANÁLŮ ZE DŘEVA TVRDÉHO</v>
          </cell>
          <cell r="D5699" t="str">
            <v>M3</v>
          </cell>
          <cell r="E5699">
            <v>21900</v>
          </cell>
          <cell r="F569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699">
            <v>168080</v>
          </cell>
        </row>
        <row r="5700">
          <cell r="A5700" t="str">
            <v>427953</v>
          </cell>
          <cell r="C5700" t="str">
            <v>ZAKRYTÍ KANÁLŮ ZE DŘEVA LEPENÉHO</v>
          </cell>
          <cell r="D5700" t="str">
            <v>M3</v>
          </cell>
          <cell r="E5700">
            <v>52900</v>
          </cell>
          <cell r="F570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700">
            <v>168113</v>
          </cell>
        </row>
        <row r="5701">
          <cell r="A5701" t="str">
            <v>427954</v>
          </cell>
          <cell r="C5701" t="str">
            <v>ZAKRYTÍ KANÁLŮ ZE DŘEVA AGLOMEROVANÉHO</v>
          </cell>
          <cell r="D5701" t="str">
            <v>M3</v>
          </cell>
          <cell r="E5701">
            <v>52800</v>
          </cell>
          <cell r="F570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701">
            <v>168146</v>
          </cell>
        </row>
        <row r="5702">
          <cell r="A5702" t="str">
            <v>42815</v>
          </cell>
          <cell r="C5702" t="str">
            <v>MOSTNÍ LOŽISKA Z ASFALT PÁSŮ</v>
          </cell>
          <cell r="D5702" t="str">
            <v>M2</v>
          </cell>
          <cell r="E5702">
            <v>319</v>
          </cell>
          <cell r="F5702"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02">
            <v>168190</v>
          </cell>
        </row>
        <row r="5703">
          <cell r="A5703" t="str">
            <v>42817</v>
          </cell>
          <cell r="C5703" t="str">
            <v>MOSTNÍ LOŽISKA Z VÁLCOVANÝCH NOSNÍKŮ</v>
          </cell>
          <cell r="D5703" t="str">
            <v>T</v>
          </cell>
          <cell r="E5703">
            <v>36100</v>
          </cell>
          <cell r="F5703"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03">
            <v>168228</v>
          </cell>
        </row>
        <row r="5704">
          <cell r="A5704" t="str">
            <v>42838</v>
          </cell>
          <cell r="C5704" t="str">
            <v>KLOUB ZE ŽELEZOBETONU VČET VÝZTUŽE</v>
          </cell>
          <cell r="D5704" t="str">
            <v>M</v>
          </cell>
          <cell r="E5704">
            <v>1560</v>
          </cell>
          <cell r="F5704" t="str">
            <v>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v>
          </cell>
          <cell r="G5704">
            <v>168267</v>
          </cell>
        </row>
        <row r="5705">
          <cell r="A5705" t="str">
            <v>42840</v>
          </cell>
          <cell r="C5705" t="str">
            <v>MOSTNÍ LOŽISKA Z OCELI (OCELOLITINY)</v>
          </cell>
          <cell r="D5705" t="str">
            <v>KUS</v>
          </cell>
          <cell r="E5705">
            <v>159700</v>
          </cell>
          <cell r="F5705"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05">
            <v>168294</v>
          </cell>
        </row>
        <row r="5706">
          <cell r="A5706" t="str">
            <v>428400</v>
          </cell>
          <cell r="C5706" t="str">
            <v>MOSTNÍ LOŽISKA Z OCELI (OCELOLITINY) - ÚDRŽBA</v>
          </cell>
          <cell r="D5706" t="str">
            <v>KUS</v>
          </cell>
          <cell r="E5706">
            <v>0</v>
          </cell>
          <cell r="F5706" t="str">
            <v>- zahrnuje úpravu stávajících ložisek předepsanou v zadávací dokumentaci- lešení a podpěrné konstrukce- nastavení ložisek a odborná prohlídka- dočasné zpevnění nebo naopak dočasné uvolnění ložisek</v>
          </cell>
          <cell r="G5706">
            <v>168328</v>
          </cell>
        </row>
        <row r="5707">
          <cell r="A5707" t="str">
            <v>42841</v>
          </cell>
          <cell r="C5707" t="str">
            <v>MOSTNÍ LOŽISKA Z OCELI (OCELOLITINY) PRO ZATÍŽ DO 1,0MN</v>
          </cell>
          <cell r="D5707" t="str">
            <v>KUS</v>
          </cell>
          <cell r="E5707">
            <v>87300</v>
          </cell>
          <cell r="F5707"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07">
            <v>168355</v>
          </cell>
        </row>
        <row r="5708">
          <cell r="A5708" t="str">
            <v>42842</v>
          </cell>
          <cell r="C5708" t="str">
            <v>MOSTNÍ LOŽISKA Z OCELI (OCELOLITINY) PRO ZATÍŽ DO 2,5MN</v>
          </cell>
          <cell r="D5708" t="str">
            <v>KUS</v>
          </cell>
          <cell r="E5708">
            <v>131600</v>
          </cell>
          <cell r="F5708"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08">
            <v>168393</v>
          </cell>
        </row>
        <row r="5709">
          <cell r="A5709" t="str">
            <v>42843</v>
          </cell>
          <cell r="C5709" t="str">
            <v>MOSTNÍ LOŽISKA Z OCELI (OCELOLITINY) PRO ZATÍŽ DO 5,0MN</v>
          </cell>
          <cell r="D5709" t="str">
            <v>KUS</v>
          </cell>
          <cell r="E5709">
            <v>174600</v>
          </cell>
          <cell r="F5709"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09">
            <v>168431</v>
          </cell>
        </row>
        <row r="5710">
          <cell r="A5710" t="str">
            <v>42844</v>
          </cell>
          <cell r="C5710" t="str">
            <v>MOSTNÍ LOŽISKA Z OCELI (OCELOLITINY) PRO ZATÍŽ PŘES 5,0MN</v>
          </cell>
          <cell r="D5710" t="str">
            <v>KUS</v>
          </cell>
          <cell r="E5710">
            <v>218900</v>
          </cell>
          <cell r="F5710"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10">
            <v>168469</v>
          </cell>
        </row>
        <row r="5711">
          <cell r="A5711" t="str">
            <v>42850</v>
          </cell>
          <cell r="C5711" t="str">
            <v>MOSTNÍ LOŽISKA HRNCOVÁ</v>
          </cell>
          <cell r="D5711" t="str">
            <v>KUS</v>
          </cell>
          <cell r="E5711">
            <v>127700</v>
          </cell>
          <cell r="F5711"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11">
            <v>168511</v>
          </cell>
        </row>
        <row r="5712">
          <cell r="A5712" t="str">
            <v>428500</v>
          </cell>
          <cell r="C5712" t="str">
            <v>MOSTNÍ LOŽISKA HRNCOVÁ - ÚDRŽBA</v>
          </cell>
          <cell r="D5712" t="str">
            <v>KUS</v>
          </cell>
          <cell r="E5712">
            <v>0</v>
          </cell>
          <cell r="F5712" t="str">
            <v>- zahrnuje úpravu stávajících ložisek předepsanou v zadávací dokumentaci- lešení a podpěrné konstrukce- nastavení ložisek a odborná prohlídka- dočasné zpevnění nebo naopak dočasné uvolnění ložisek</v>
          </cell>
          <cell r="G5712">
            <v>168545</v>
          </cell>
        </row>
        <row r="5713">
          <cell r="A5713" t="str">
            <v>42851</v>
          </cell>
          <cell r="C5713" t="str">
            <v>MOSTNÍ LOŽISKA HRNCOVÁ PRO ZATÍŽ DO 1,0MN</v>
          </cell>
          <cell r="D5713" t="str">
            <v>KUS</v>
          </cell>
          <cell r="E5713">
            <v>85800</v>
          </cell>
          <cell r="F5713"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13">
            <v>168572</v>
          </cell>
        </row>
        <row r="5714">
          <cell r="A5714" t="str">
            <v>42852</v>
          </cell>
          <cell r="C5714" t="str">
            <v>MOSTNÍ LOŽISKA HRNCOVÁ PRO ZATÍŽ DO 2,5MN</v>
          </cell>
          <cell r="D5714" t="str">
            <v>KUS</v>
          </cell>
          <cell r="E5714">
            <v>114900</v>
          </cell>
          <cell r="F5714"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14">
            <v>168610</v>
          </cell>
        </row>
        <row r="5715">
          <cell r="A5715" t="str">
            <v>42853</v>
          </cell>
          <cell r="C5715" t="str">
            <v>MOSTNÍ LOŽISKA HRNCOVÁ PRO ZATÍŽ DO 5,0MN</v>
          </cell>
          <cell r="D5715" t="str">
            <v>KUS</v>
          </cell>
          <cell r="E5715">
            <v>144100</v>
          </cell>
          <cell r="F5715"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15">
            <v>168648</v>
          </cell>
        </row>
        <row r="5716">
          <cell r="A5716" t="str">
            <v>42854</v>
          </cell>
          <cell r="C5716" t="str">
            <v>MOSTNÍ LOŽISKA HRNCOVÁ PRO ZATÍŽ PŘES 5,0MN</v>
          </cell>
          <cell r="D5716" t="str">
            <v>KUS</v>
          </cell>
          <cell r="E5716">
            <v>220800</v>
          </cell>
          <cell r="F5716"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16">
            <v>168686</v>
          </cell>
        </row>
        <row r="5717">
          <cell r="A5717" t="str">
            <v>42860</v>
          </cell>
          <cell r="C5717" t="str">
            <v>MOSTNÍ LOŽISKA ELASTOMEROVÁ</v>
          </cell>
          <cell r="D5717" t="str">
            <v>KUS</v>
          </cell>
          <cell r="E5717">
            <v>34000</v>
          </cell>
          <cell r="F5717"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17">
            <v>168728</v>
          </cell>
        </row>
        <row r="5718">
          <cell r="A5718" t="str">
            <v>428600</v>
          </cell>
          <cell r="C5718" t="str">
            <v>MOSTNÍ LOŽISKA ELASTOMEROVÁ - ÚDRŽBA</v>
          </cell>
          <cell r="D5718" t="str">
            <v>KUS</v>
          </cell>
          <cell r="E5718">
            <v>0</v>
          </cell>
          <cell r="F5718" t="str">
            <v>- zahrnuje úpravu stávajících ložisek předepsanou v zadávací dokumentaci- lešení a podpěrné konstrukce- nastavení ložisek a odborná prohlídka- dočasné zpevnění nebo naopak dočasné uvolnění ložisek</v>
          </cell>
          <cell r="G5718">
            <v>168762</v>
          </cell>
        </row>
        <row r="5719">
          <cell r="A5719" t="str">
            <v>42861</v>
          </cell>
          <cell r="C5719" t="str">
            <v>MOSTNÍ LOŽISKA ELASTOMEROVÁ PRO ZATÍŽ DO 1,0MN</v>
          </cell>
          <cell r="D5719" t="str">
            <v>KUS</v>
          </cell>
          <cell r="E5719">
            <v>17100</v>
          </cell>
          <cell r="F5719"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19">
            <v>168789</v>
          </cell>
        </row>
        <row r="5720">
          <cell r="A5720" t="str">
            <v>42862</v>
          </cell>
          <cell r="C5720" t="str">
            <v>MOSTNÍ LOŽISKA ELASTOMEROVÁ PRO ZATÍŽ DO 2,5MN</v>
          </cell>
          <cell r="D5720" t="str">
            <v>KUS</v>
          </cell>
          <cell r="E5720">
            <v>39100</v>
          </cell>
          <cell r="F5720"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20">
            <v>168827</v>
          </cell>
        </row>
        <row r="5721">
          <cell r="A5721" t="str">
            <v>42863</v>
          </cell>
          <cell r="C5721" t="str">
            <v>MOSTNÍ LOŽISKA ELASTOMEROVÁ PRO ZATÍŽ DO 5,0MN</v>
          </cell>
          <cell r="D5721" t="str">
            <v>KUS</v>
          </cell>
          <cell r="E5721">
            <v>78200</v>
          </cell>
          <cell r="F5721"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21">
            <v>168865</v>
          </cell>
        </row>
        <row r="5722">
          <cell r="A5722" t="str">
            <v>42864</v>
          </cell>
          <cell r="C5722" t="str">
            <v>MOSTNÍ LOŽISKA ELASTOMEROVÁ PRO ZATÍŽ PŘES 5,0MN</v>
          </cell>
          <cell r="D5722" t="str">
            <v>KUS</v>
          </cell>
          <cell r="E5722">
            <v>146400</v>
          </cell>
          <cell r="F5722"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22">
            <v>168903</v>
          </cell>
        </row>
        <row r="5723">
          <cell r="A5723" t="str">
            <v>428700</v>
          </cell>
          <cell r="C5723" t="str">
            <v>MOSTNÍ LOŽISKA KALOTOVÁ - ÚDRŽBA</v>
          </cell>
          <cell r="D5723" t="str">
            <v>KUS</v>
          </cell>
          <cell r="E5723">
            <v>0</v>
          </cell>
          <cell r="F5723" t="str">
            <v>- zahrnuje úpravu stávajících ložisek předepsanou v zadávací dokumentaci- lešení a podpěrné konstrukce- nastavení ložisek a odborná prohlídka- dočasné zpevnění nebo naopak dočasné uvolnění ložisek</v>
          </cell>
          <cell r="G5723">
            <v>168945</v>
          </cell>
        </row>
        <row r="5724">
          <cell r="A5724" t="str">
            <v>428721</v>
          </cell>
          <cell r="C5724" t="str">
            <v>KALOTOVÉ LOŽISKO PRO ZATÍŽ. DO 2,5MN, VŠESMĚRNÉ</v>
          </cell>
          <cell r="D5724" t="str">
            <v>KUS</v>
          </cell>
          <cell r="E5724">
            <v>80100</v>
          </cell>
          <cell r="F5724"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24">
            <v>168972</v>
          </cell>
        </row>
        <row r="5725">
          <cell r="A5725" t="str">
            <v>428722</v>
          </cell>
          <cell r="C5725" t="str">
            <v>KALOTOVÉ LOŽISKO PRO ZATÍŽ. DO 2,5MN, JEDNOSMĚRNÉ</v>
          </cell>
          <cell r="D5725" t="str">
            <v>KUS</v>
          </cell>
          <cell r="E5725">
            <v>116300</v>
          </cell>
          <cell r="F5725"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25">
            <v>169006</v>
          </cell>
        </row>
        <row r="5726">
          <cell r="A5726" t="str">
            <v>428723</v>
          </cell>
          <cell r="C5726" t="str">
            <v>KALOTOVÉ LOŽISKO PRO ZATÍŽ. DO 2,5MN, PEVNÉ</v>
          </cell>
          <cell r="D5726" t="str">
            <v>KUS</v>
          </cell>
          <cell r="E5726">
            <v>62200</v>
          </cell>
          <cell r="F5726"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26">
            <v>169040</v>
          </cell>
        </row>
        <row r="5727">
          <cell r="A5727" t="str">
            <v>428731</v>
          </cell>
          <cell r="C5727" t="str">
            <v>KALOTOVÉ LOŽISKO PRO ZATÍŽ. DO 5MN, VŠESMĚRNÉ</v>
          </cell>
          <cell r="D5727" t="str">
            <v>KUS</v>
          </cell>
          <cell r="E5727">
            <v>107000</v>
          </cell>
          <cell r="F5727"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27">
            <v>169078</v>
          </cell>
        </row>
        <row r="5728">
          <cell r="A5728" t="str">
            <v>428732</v>
          </cell>
          <cell r="C5728" t="str">
            <v>KALOTOVÉ LOŽISKO PRO ZATÍŽ. DO 5MN, JEDNOSMĚRNÉ</v>
          </cell>
          <cell r="D5728" t="str">
            <v>KUS</v>
          </cell>
          <cell r="E5728">
            <v>156700</v>
          </cell>
          <cell r="F5728"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28">
            <v>169112</v>
          </cell>
        </row>
        <row r="5729">
          <cell r="A5729" t="str">
            <v>428733</v>
          </cell>
          <cell r="C5729" t="str">
            <v>KALOTOVÉ LOŽISKO PRO ZATÍŽ. DO 5MN, PEVNÉ</v>
          </cell>
          <cell r="D5729" t="str">
            <v>KUS</v>
          </cell>
          <cell r="E5729">
            <v>89900</v>
          </cell>
          <cell r="F5729"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29">
            <v>169146</v>
          </cell>
        </row>
        <row r="5730">
          <cell r="A5730" t="str">
            <v>428741</v>
          </cell>
          <cell r="C5730" t="str">
            <v>KALOTOVÉ LOŽISKO PRO ZATÍŽ. DO 10MN, VŠESMĚRNÉ</v>
          </cell>
          <cell r="D5730" t="str">
            <v>KUS</v>
          </cell>
          <cell r="E5730">
            <v>168500</v>
          </cell>
          <cell r="F5730"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0">
            <v>169184</v>
          </cell>
        </row>
        <row r="5731">
          <cell r="A5731" t="str">
            <v>428742</v>
          </cell>
          <cell r="C5731" t="str">
            <v>KALOTOVÉ LOŽISKO PRO ZATÍŽ. DO 10MN, JEDNOSMĚRNÉ</v>
          </cell>
          <cell r="D5731" t="str">
            <v>KUS</v>
          </cell>
          <cell r="E5731">
            <v>239000</v>
          </cell>
          <cell r="F5731"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1">
            <v>169218</v>
          </cell>
        </row>
        <row r="5732">
          <cell r="A5732" t="str">
            <v>428743</v>
          </cell>
          <cell r="C5732" t="str">
            <v>KALOTOVÉ LOŽISKO PRO ZATÍŽ. DO 10MN, PEVNÉ</v>
          </cell>
          <cell r="D5732" t="str">
            <v>KUS</v>
          </cell>
          <cell r="E5732">
            <v>134700</v>
          </cell>
          <cell r="F5732"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2">
            <v>169252</v>
          </cell>
        </row>
        <row r="5733">
          <cell r="A5733" t="str">
            <v>428751</v>
          </cell>
          <cell r="C5733" t="str">
            <v>KALOTOVÉ LOŽISKO PRO ZATÍŽ. DO 15MN, VŠESMĚRNÉ</v>
          </cell>
          <cell r="D5733" t="str">
            <v>KUS</v>
          </cell>
          <cell r="E5733">
            <v>248300</v>
          </cell>
          <cell r="F5733"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3">
            <v>169290</v>
          </cell>
        </row>
        <row r="5734">
          <cell r="A5734" t="str">
            <v>428752</v>
          </cell>
          <cell r="C5734" t="str">
            <v>KALOTOVÉ LOŽISKO PRO ZATÍŽ. DO 15MN, JEDNOSMĚRNÉ</v>
          </cell>
          <cell r="D5734" t="str">
            <v>KUS</v>
          </cell>
          <cell r="E5734">
            <v>349600</v>
          </cell>
          <cell r="F5734"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4">
            <v>169324</v>
          </cell>
        </row>
        <row r="5735">
          <cell r="A5735" t="str">
            <v>428753</v>
          </cell>
          <cell r="C5735" t="str">
            <v>KALOTOVÉ LOŽISKO PRO ZATÍŽ. DO 15MN, PEVNÉ</v>
          </cell>
          <cell r="D5735" t="str">
            <v>KUS</v>
          </cell>
          <cell r="E5735">
            <v>214000</v>
          </cell>
          <cell r="F5735"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5">
            <v>169358</v>
          </cell>
        </row>
        <row r="5736">
          <cell r="A5736" t="str">
            <v>428761</v>
          </cell>
          <cell r="C5736" t="str">
            <v>KALOTOVÉ LOŽISKO PRO ZATÍŽ. DO 20MN, VŠESMĚRNÉ</v>
          </cell>
          <cell r="D5736" t="str">
            <v>KUS</v>
          </cell>
          <cell r="E5736">
            <v>303600</v>
          </cell>
          <cell r="F5736"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6">
            <v>169396</v>
          </cell>
        </row>
        <row r="5737">
          <cell r="A5737" t="str">
            <v>428762</v>
          </cell>
          <cell r="C5737" t="str">
            <v>KALOTOVÉ LOŽISKO PRO ZATÍŽ. DO 20MN, JEDNOSMĚRNÉ</v>
          </cell>
          <cell r="D5737" t="str">
            <v>KUS</v>
          </cell>
          <cell r="E5737">
            <v>437700</v>
          </cell>
          <cell r="F5737"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7">
            <v>169430</v>
          </cell>
        </row>
        <row r="5738">
          <cell r="A5738" t="str">
            <v>428763</v>
          </cell>
          <cell r="C5738" t="str">
            <v>KALOTOVÉ LOŽISKO PRO ZATÍŽ. DO 20MN, PEVNÉ</v>
          </cell>
          <cell r="D5738" t="str">
            <v>KUS</v>
          </cell>
          <cell r="E5738">
            <v>273400</v>
          </cell>
          <cell r="F5738" t="str">
            <v>- výrobní dokumentaci- dodání kompletních ložisek požadované kvality- přípravu, očištění a úpravy úložných ploch- osazení ložisek podle předepsaného technologického předpisu bez ohledu na způsob uložení a kotvení- nastavení ložisek, protokolárního měření a vyhodnocení kyvné a kluzné spáry-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 přiměřeným způsobem je nutné zahrnout ustanovení pro TMCH 94 pro kovové konstrukce.</v>
          </cell>
          <cell r="G5738">
            <v>169464</v>
          </cell>
        </row>
        <row r="5739">
          <cell r="A5739" t="str">
            <v>42880</v>
          </cell>
          <cell r="C5739" t="str">
            <v>MOSTNÍ LOŽISKA VODÍCÍ</v>
          </cell>
          <cell r="D5739" t="str">
            <v>KUS</v>
          </cell>
          <cell r="E5739">
            <v>38400</v>
          </cell>
          <cell r="F5739"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39">
            <v>169506</v>
          </cell>
        </row>
        <row r="5740">
          <cell r="A5740" t="str">
            <v>428800</v>
          </cell>
          <cell r="C5740" t="str">
            <v>MOSTNÍ LOŽISKA VODÍCÍ - ÚDRŽBA</v>
          </cell>
          <cell r="D5740" t="str">
            <v>KUS</v>
          </cell>
          <cell r="E5740">
            <v>0</v>
          </cell>
          <cell r="F5740" t="str">
            <v>- zahrnuje úpravu stávajících ložisek předepsanou v zadávací dokumentaci- lešení a podpěrné konstrukce- nastavení ložisek a odborná prohlídka- dočasné zpevnění nebo naopak dočasné uvolnění ložisek</v>
          </cell>
          <cell r="G5740">
            <v>169540</v>
          </cell>
        </row>
        <row r="5741">
          <cell r="A5741" t="str">
            <v>42890</v>
          </cell>
          <cell r="C5741" t="str">
            <v>MOSTNÍ LOŽISKA NEOPRENOVÁ</v>
          </cell>
          <cell r="D5741" t="str">
            <v>DM3</v>
          </cell>
          <cell r="E5741">
            <v>2450</v>
          </cell>
          <cell r="F5741" t="str">
            <v>- výrobní dokumentaci-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dočasné zpevnění nebo naopak dočasné uvolnění ložisek- opatření ložisek znakem výrobce a typovým číslem- úpravy, očištění a ošetření okolí ložisek</v>
          </cell>
          <cell r="G5741">
            <v>169571</v>
          </cell>
        </row>
        <row r="5742">
          <cell r="A5742" t="str">
            <v>428900</v>
          </cell>
          <cell r="C5742" t="str">
            <v>MOSTNÍ LOŽISKA NEOPRENOVÁ - ÚDRŽBA</v>
          </cell>
          <cell r="D5742" t="str">
            <v>DM3</v>
          </cell>
          <cell r="E5742">
            <v>0</v>
          </cell>
          <cell r="F5742" t="str">
            <v>- zahrnuje úpravu stávajících ložisek předepsanou v zadávací dokumentaci- lešení a podpěrné konstrukce- nastavení ložisek a odborná prohlídka- dočasné zpevnění nebo naopak dočasné uvolnění ložisek</v>
          </cell>
          <cell r="G5742">
            <v>169603</v>
          </cell>
        </row>
        <row r="5743">
          <cell r="A5743" t="str">
            <v>42899</v>
          </cell>
          <cell r="C5743" t="str">
            <v>MOSTNÍ LOŽISKA OSTATNÍ</v>
          </cell>
          <cell r="D5743" t="str">
            <v>KUS</v>
          </cell>
          <cell r="E5743">
            <v>52900</v>
          </cell>
          <cell r="F5743"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43">
            <v>169630</v>
          </cell>
        </row>
        <row r="5744">
          <cell r="A5744" t="str">
            <v>428991</v>
          </cell>
          <cell r="C5744" t="str">
            <v>MOSTNÍ LOŽISKA OSTATNÍ PRO ZATÍŽ DO 1,0MN</v>
          </cell>
          <cell r="D5744" t="str">
            <v>KUS</v>
          </cell>
          <cell r="E5744">
            <v>97400</v>
          </cell>
          <cell r="F5744"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44">
            <v>169664</v>
          </cell>
        </row>
        <row r="5745">
          <cell r="A5745" t="str">
            <v>428992</v>
          </cell>
          <cell r="C5745" t="str">
            <v>MOSTNÍ LOŽISKA OSTATNÍ PRO ZATÍŽ DO 2,5MN</v>
          </cell>
          <cell r="D5745" t="str">
            <v>KUS</v>
          </cell>
          <cell r="E5745">
            <v>97400</v>
          </cell>
          <cell r="F5745"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45">
            <v>169698</v>
          </cell>
        </row>
        <row r="5746">
          <cell r="A5746" t="str">
            <v>428993</v>
          </cell>
          <cell r="C5746" t="str">
            <v>MOSTNÍ LOŽISKA OSTATNÍ PRO ZATÍŽ DO 5,0MN</v>
          </cell>
          <cell r="D5746" t="str">
            <v>KUS</v>
          </cell>
          <cell r="E5746">
            <v>165000</v>
          </cell>
          <cell r="F5746"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46">
            <v>169732</v>
          </cell>
        </row>
        <row r="5747">
          <cell r="A5747" t="str">
            <v>428994</v>
          </cell>
          <cell r="C5747" t="str">
            <v>MOSTNÍ LOŽISKA OSTATNÍ PRO ZATÍŽ PŘES 5,0MN</v>
          </cell>
          <cell r="D5747" t="str">
            <v>KUS</v>
          </cell>
          <cell r="E5747">
            <v>250000</v>
          </cell>
          <cell r="F5747" t="str">
            <v>- výrobní dokumentaci, jde-li o ložisko individuálně vyráběné- dodání kompletních ložisek požadované kvality- přípravu, očištění a úpravy úložných ploch- osazení ložisek podle předepsaného technologického předpisu bez ohledu na způsob uložení a kotvení- uložení do malty jakéhokoliv druhu včetně dodávky této malty- uložení na plastické vložky nebo maltu včetně dodávky této vložky nebo malty- uložení na vrstvu plastbetonové malty nebo podobné vrstvy jako ochranu proti průchodu bludných proudů- vyplnění kotevních otvorů- lešení a podpěrné konstrukce- tmelení, těsnění a výplně spar- nastavení ložisek a odborná prohlídka- dočasné zpevnění nebo naopak dočasné uvolnění ložisek- opatření ložisek znakem výrobce a typovým číslem- úpravy, očištění a ošetření okolí ložisek- přiměřeným způsobem je nutné zahrnout ustanovení pro TMCH 94 pro kovové konstrukce.</v>
          </cell>
          <cell r="G5747">
            <v>169766</v>
          </cell>
        </row>
        <row r="5748">
          <cell r="A5748" t="str">
            <v>429171</v>
          </cell>
          <cell r="C5748" t="str">
            <v>MOSTNÍ KONSTRUKCE PŘESÝPANÉ Z VLNITÝCH PLECHŮ, OBVOD DO 6M</v>
          </cell>
          <cell r="D5748" t="str">
            <v>M</v>
          </cell>
          <cell r="E5748">
            <v>23200</v>
          </cell>
          <cell r="F5748"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48">
            <v>169809</v>
          </cell>
        </row>
        <row r="5749">
          <cell r="A5749" t="str">
            <v>429172</v>
          </cell>
          <cell r="C5749" t="str">
            <v>MOSTNÍ KONSTRUKCE PŘESÝPANÉ Z VLNITÝCH PLECHŮ, OBVOD 6M-8M</v>
          </cell>
          <cell r="D5749" t="str">
            <v>M</v>
          </cell>
          <cell r="E5749">
            <v>32000</v>
          </cell>
          <cell r="F5749"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49">
            <v>169830</v>
          </cell>
        </row>
        <row r="5750">
          <cell r="A5750" t="str">
            <v>429173</v>
          </cell>
          <cell r="C5750" t="str">
            <v>MOSTNÍ KONSTRUKCE PŘESÝPANÉ Z VLNITÝCH PLECHŮ, OBVOD 8M-10M</v>
          </cell>
          <cell r="D5750" t="str">
            <v>M</v>
          </cell>
          <cell r="E5750">
            <v>45900</v>
          </cell>
          <cell r="F5750"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0">
            <v>169851</v>
          </cell>
        </row>
        <row r="5751">
          <cell r="A5751" t="str">
            <v>429174</v>
          </cell>
          <cell r="C5751" t="str">
            <v>MOSTNÍ KONSTRUKCE PŘESÝPANÉ Z VLNITÝCH PLECHŮ, OBVOD 10M-12M</v>
          </cell>
          <cell r="D5751" t="str">
            <v>M</v>
          </cell>
          <cell r="E5751">
            <v>53700</v>
          </cell>
          <cell r="F5751"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1">
            <v>169872</v>
          </cell>
        </row>
        <row r="5752">
          <cell r="A5752" t="str">
            <v>429175</v>
          </cell>
          <cell r="C5752" t="str">
            <v>MOSTNÍ KONSTRUKCE PŘESÝPANÉ Z VLNITÝCH PLECHŮ, OBVOD 12M-14M</v>
          </cell>
          <cell r="D5752" t="str">
            <v>M</v>
          </cell>
          <cell r="E5752">
            <v>64600</v>
          </cell>
          <cell r="F5752"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2">
            <v>169893</v>
          </cell>
        </row>
        <row r="5753">
          <cell r="A5753" t="str">
            <v>429176</v>
          </cell>
          <cell r="C5753" t="str">
            <v>MOSTNÍ KONSTRUKCE PŘESÝPANÉ Z VLNITÝCH PLECHŮ, OBVOD 14M-16M</v>
          </cell>
          <cell r="D5753" t="str">
            <v>M</v>
          </cell>
          <cell r="E5753">
            <v>84500</v>
          </cell>
          <cell r="F5753"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3">
            <v>169914</v>
          </cell>
        </row>
        <row r="5754">
          <cell r="A5754" t="str">
            <v>429177</v>
          </cell>
          <cell r="C5754" t="str">
            <v>MOSTNÍ KONSTRUKCE PŘESÝPANÉ Z VLNITÝCH PLECHŮ, OBVOD 16M-18M</v>
          </cell>
          <cell r="D5754" t="str">
            <v>M</v>
          </cell>
          <cell r="E5754">
            <v>106100</v>
          </cell>
          <cell r="F5754"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4">
            <v>169935</v>
          </cell>
        </row>
        <row r="5755">
          <cell r="A5755" t="str">
            <v>429178</v>
          </cell>
          <cell r="C5755" t="str">
            <v>MOSTNÍ KONSTRUKCE PŘESÝPANÉ Z VLNITÝCH PLECHŮ, OBVOD 18M-20M</v>
          </cell>
          <cell r="D5755" t="str">
            <v>M</v>
          </cell>
          <cell r="E5755">
            <v>116100</v>
          </cell>
          <cell r="F5755"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5">
            <v>169956</v>
          </cell>
        </row>
        <row r="5756">
          <cell r="A5756" t="str">
            <v>429179</v>
          </cell>
          <cell r="C5756" t="str">
            <v>MOSTNÍ KONSTRUKCE PŘESÝPANÉ Z VLNITÝCH PLECHŮ, OBVOD 20M-22M</v>
          </cell>
          <cell r="D5756" t="str">
            <v>M</v>
          </cell>
          <cell r="E5756">
            <v>145100</v>
          </cell>
          <cell r="F5756"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6">
            <v>169977</v>
          </cell>
        </row>
        <row r="5757">
          <cell r="A5757" t="str">
            <v>42917A</v>
          </cell>
          <cell r="C5757" t="str">
            <v>MOSTNÍ KONSTRUKCE PŘESÝPANÉ Z VLNITÝCH PLECHŮ, OBVOD 22M-24M</v>
          </cell>
          <cell r="D5757" t="str">
            <v>M</v>
          </cell>
          <cell r="E5757">
            <v>155200</v>
          </cell>
          <cell r="F5757"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7">
            <v>169998</v>
          </cell>
        </row>
        <row r="5758">
          <cell r="A5758" t="str">
            <v>42917B</v>
          </cell>
          <cell r="C5758" t="str">
            <v>MOSTNÍ KONSTRUKCE PŘESÝPANÉ Z VLNITÝCH PLECHŮ, OBVOD 24M-26M</v>
          </cell>
          <cell r="D5758" t="str">
            <v>M</v>
          </cell>
          <cell r="E5758">
            <v>168900</v>
          </cell>
          <cell r="F5758"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8">
            <v>170019</v>
          </cell>
        </row>
        <row r="5759">
          <cell r="A5759" t="str">
            <v>42917C</v>
          </cell>
          <cell r="C5759" t="str">
            <v>MOSTNÍ KONSTRUKCE PŘESÝPANÉ Z VLNITÝCH PLECHŮ, OBVOD 26M-28M</v>
          </cell>
          <cell r="D5759" t="str">
            <v>M</v>
          </cell>
          <cell r="E5759">
            <v>176900</v>
          </cell>
          <cell r="F5759"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59">
            <v>170040</v>
          </cell>
        </row>
        <row r="5760">
          <cell r="A5760" t="str">
            <v>42917D</v>
          </cell>
          <cell r="C5760" t="str">
            <v>MOSTNÍ KONSTRUKCE PŘESÝPANÉ Z VLNITÝCH PLECHŮ, OBVOD 28M-30M</v>
          </cell>
          <cell r="D5760" t="str">
            <v>M</v>
          </cell>
          <cell r="E5760">
            <v>187700</v>
          </cell>
          <cell r="F5760"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60">
            <v>170061</v>
          </cell>
        </row>
        <row r="5761">
          <cell r="A5761" t="str">
            <v>42917E</v>
          </cell>
          <cell r="C5761" t="str">
            <v>MOSTNÍ KONSTRUKCE PŘESÝPANÉ Z VLNITÝCH PLECHŮ, OBVOD 30M-32M</v>
          </cell>
          <cell r="D5761" t="str">
            <v>M</v>
          </cell>
          <cell r="E5761">
            <v>199000</v>
          </cell>
          <cell r="F5761"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61">
            <v>170082</v>
          </cell>
        </row>
        <row r="5762">
          <cell r="A5762" t="str">
            <v>42917F</v>
          </cell>
          <cell r="C5762" t="str">
            <v>MOSTNÍ KONSTRUKCE PŘESÝPANÉ Z VLNITÝCH PLECHŮ, OBVOD 32M-34M</v>
          </cell>
          <cell r="D5762" t="str">
            <v>M</v>
          </cell>
          <cell r="E5762">
            <v>209500</v>
          </cell>
          <cell r="F5762"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62">
            <v>170103</v>
          </cell>
        </row>
        <row r="5763">
          <cell r="A5763" t="str">
            <v>42917G</v>
          </cell>
          <cell r="C5763" t="str">
            <v>MOSTNÍ KONSTRUKCE PŘESÝPANÉ Z VLNITÝCH PLECHŮ, OBVOD 34M-36M</v>
          </cell>
          <cell r="D5763" t="str">
            <v>M</v>
          </cell>
          <cell r="E5763">
            <v>218200</v>
          </cell>
          <cell r="F5763"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63">
            <v>170124</v>
          </cell>
        </row>
        <row r="5764">
          <cell r="A5764" t="str">
            <v>42917H</v>
          </cell>
          <cell r="C5764" t="str">
            <v>MOSTNÍ KONSTRUKCE PŘESÝPANÉ Z VLNITÝCH PLECHŮ, OBVOD 36M-38M</v>
          </cell>
          <cell r="D5764" t="str">
            <v>M</v>
          </cell>
          <cell r="E5764">
            <v>230200</v>
          </cell>
          <cell r="F5764"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64">
            <v>170145</v>
          </cell>
        </row>
        <row r="5765">
          <cell r="A5765" t="str">
            <v>42917I</v>
          </cell>
          <cell r="C5765" t="str">
            <v>MOSTNÍ KONSTRUKCE PŘESÝPANÉ Z VLNITÝCH PLECHŮ, OBVOD 38M-40M</v>
          </cell>
          <cell r="D5765" t="str">
            <v>M</v>
          </cell>
          <cell r="E5765">
            <v>244300</v>
          </cell>
          <cell r="F5765" t="str">
            <v>Položka zahrnuje dodání, montáž, osazení konstrukce z vlnitého plechu bez ohledu na tvar a na typ vlny, předepsanou protikorozní ochranu, spojovací materiál, mimostaveništní a vnitrostaveništní dopravunezahrnuje zemní práce, podkladní konstrukce a izolaci</v>
          </cell>
          <cell r="G5765">
            <v>170166</v>
          </cell>
        </row>
        <row r="5766">
          <cell r="A5766" t="str">
            <v>43111</v>
          </cell>
          <cell r="C5766" t="str">
            <v>SCHODIŠŤ KONSTR Z DÍLCŮ BETON</v>
          </cell>
          <cell r="D5766" t="str">
            <v>M3</v>
          </cell>
          <cell r="E5766">
            <v>13300</v>
          </cell>
          <cell r="F5766"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66">
            <v>170199</v>
          </cell>
        </row>
        <row r="5767">
          <cell r="A5767" t="str">
            <v>431112</v>
          </cell>
          <cell r="C5767" t="str">
            <v>SCHODIŠŤ KONSTR Z DÍLCŮ BETON DO C12/15</v>
          </cell>
          <cell r="D5767" t="str">
            <v>M3</v>
          </cell>
          <cell r="E5767">
            <v>12300</v>
          </cell>
          <cell r="F576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67">
            <v>170230</v>
          </cell>
        </row>
        <row r="5768">
          <cell r="A5768" t="str">
            <v>431113</v>
          </cell>
          <cell r="C5768" t="str">
            <v>SCHODIŠŤ KONSTR Z DÍLCŮ BETON DO C16/20</v>
          </cell>
          <cell r="D5768" t="str">
            <v>M3</v>
          </cell>
          <cell r="E5768">
            <v>12400</v>
          </cell>
          <cell r="F576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68">
            <v>170261</v>
          </cell>
        </row>
        <row r="5769">
          <cell r="A5769" t="str">
            <v>431114</v>
          </cell>
          <cell r="C5769" t="str">
            <v>SCHODIŠŤ KONSTR Z DÍLCŮ BETON DO C25/30</v>
          </cell>
          <cell r="D5769" t="str">
            <v>M3</v>
          </cell>
          <cell r="E5769">
            <v>12900</v>
          </cell>
          <cell r="F576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69">
            <v>170292</v>
          </cell>
        </row>
        <row r="5770">
          <cell r="A5770" t="str">
            <v>43111A</v>
          </cell>
          <cell r="C5770" t="str">
            <v>SCHODIŠŤ KONSTR Z DÍLCŮ BETON DO C20/25</v>
          </cell>
          <cell r="D5770" t="str">
            <v>M3</v>
          </cell>
          <cell r="E5770">
            <v>12700</v>
          </cell>
          <cell r="F577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0">
            <v>170323</v>
          </cell>
        </row>
        <row r="5771">
          <cell r="A5771" t="str">
            <v>43112</v>
          </cell>
          <cell r="C5771" t="str">
            <v>SCHODIŠŤ KONSTR Z DÍLCŮ ŽELEZOBETON</v>
          </cell>
          <cell r="D5771" t="str">
            <v>M3</v>
          </cell>
          <cell r="E5771">
            <v>17900</v>
          </cell>
          <cell r="F577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1">
            <v>170358</v>
          </cell>
        </row>
        <row r="5772">
          <cell r="A5772" t="str">
            <v>431123</v>
          </cell>
          <cell r="C5772" t="str">
            <v>SCHODIŠŤ KONSTR Z DÍLCŮ ŽELEZOBETON DO C16/20</v>
          </cell>
          <cell r="D5772" t="str">
            <v>M3</v>
          </cell>
          <cell r="E5772">
            <v>18000</v>
          </cell>
          <cell r="F577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2">
            <v>170389</v>
          </cell>
        </row>
        <row r="5773">
          <cell r="A5773" t="str">
            <v>431124</v>
          </cell>
          <cell r="C5773" t="str">
            <v>SCHODIŠŤ KONSTR Z DÍLCŮ ŽELEZOBETON DO C25/30</v>
          </cell>
          <cell r="D5773" t="str">
            <v>M3</v>
          </cell>
          <cell r="E5773">
            <v>18200</v>
          </cell>
          <cell r="F577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3">
            <v>170420</v>
          </cell>
        </row>
        <row r="5774">
          <cell r="A5774" t="str">
            <v>431125</v>
          </cell>
          <cell r="C5774" t="str">
            <v>SCHODIŠŤ KONSTR Z DÍLCŮ ŽELEZOBETON DO C30/37 (B37)</v>
          </cell>
          <cell r="D5774" t="str">
            <v>M3</v>
          </cell>
          <cell r="E5774">
            <v>18700</v>
          </cell>
          <cell r="F577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4">
            <v>170451</v>
          </cell>
        </row>
        <row r="5775">
          <cell r="A5775" t="str">
            <v>43112A</v>
          </cell>
          <cell r="C5775" t="str">
            <v>SCHODIŠŤ KONSTR Z DÍLCŮ ŽELEZOBETON DO C20/25</v>
          </cell>
          <cell r="D5775" t="str">
            <v>M3</v>
          </cell>
          <cell r="E5775">
            <v>18100</v>
          </cell>
          <cell r="F577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5">
            <v>170482</v>
          </cell>
        </row>
        <row r="5776">
          <cell r="A5776" t="str">
            <v>43113</v>
          </cell>
          <cell r="C5776" t="str">
            <v>SCHODIŠŤ KONSTR Z DÍLCŮ Z PŘEDPJ BET</v>
          </cell>
          <cell r="D5776" t="str">
            <v>M3</v>
          </cell>
          <cell r="E5776">
            <v>21200</v>
          </cell>
          <cell r="F577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6">
            <v>170517</v>
          </cell>
        </row>
        <row r="5777">
          <cell r="A5777" t="str">
            <v>431134</v>
          </cell>
          <cell r="C5777" t="str">
            <v>SCHODIŠŤ KONSTR Z DÍLCŮ Z PŘEDPJ BET DO C25/30</v>
          </cell>
          <cell r="D5777" t="str">
            <v>M3</v>
          </cell>
          <cell r="E5777">
            <v>21300</v>
          </cell>
          <cell r="F577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7">
            <v>170548</v>
          </cell>
        </row>
        <row r="5778">
          <cell r="A5778" t="str">
            <v>431135</v>
          </cell>
          <cell r="C5778" t="str">
            <v>SCHODIŠŤ KONSTR Z DÍLCŮ Z PŘEDPJ BET DO C30/37</v>
          </cell>
          <cell r="D5778" t="str">
            <v>M3</v>
          </cell>
          <cell r="E5778">
            <v>21800</v>
          </cell>
          <cell r="F577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8">
            <v>170579</v>
          </cell>
        </row>
        <row r="5779">
          <cell r="A5779" t="str">
            <v>43114</v>
          </cell>
          <cell r="C5779" t="str">
            <v>SCHODIŠŤ KONSTR Z DÍLCŮ Z LEHKÉHO BETONU</v>
          </cell>
          <cell r="D5779" t="str">
            <v>M3</v>
          </cell>
          <cell r="E5779">
            <v>15700</v>
          </cell>
          <cell r="F577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779">
            <v>170614</v>
          </cell>
        </row>
        <row r="5780">
          <cell r="A5780" t="str">
            <v>43117</v>
          </cell>
          <cell r="C5780" t="str">
            <v>SCHODIŠŤ KONSTR Z DÍLCŮ KOVOVÝCH</v>
          </cell>
          <cell r="D5780" t="str">
            <v>T</v>
          </cell>
          <cell r="E5780">
            <v>81200</v>
          </cell>
          <cell r="F578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780">
            <v>170649</v>
          </cell>
        </row>
        <row r="5781">
          <cell r="A5781" t="str">
            <v>431175</v>
          </cell>
          <cell r="C5781" t="str">
            <v>SCHODIŠŤ KONSTR Z DÍLCŮ Z NEREZ OCELI</v>
          </cell>
          <cell r="D5781" t="str">
            <v>T</v>
          </cell>
          <cell r="E5781">
            <v>444400</v>
          </cell>
          <cell r="F5781"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ochranná opatření před účinky bludných proudů- ochranu před přepětím.</v>
          </cell>
          <cell r="G5781">
            <v>170684</v>
          </cell>
        </row>
        <row r="5782">
          <cell r="A5782" t="str">
            <v>43117A</v>
          </cell>
          <cell r="C5782" t="str">
            <v>SCHODIŠŤ KONSTR Z DÍLCŮ Z OCELI S 235</v>
          </cell>
          <cell r="D5782" t="str">
            <v>T</v>
          </cell>
          <cell r="E5782">
            <v>74100</v>
          </cell>
          <cell r="F578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782">
            <v>170722</v>
          </cell>
        </row>
        <row r="5783">
          <cell r="A5783" t="str">
            <v>43117B</v>
          </cell>
          <cell r="C5783" t="str">
            <v>SCHODIŠŤ KONSTR Z DÍLCŮ Z OCELI S 355</v>
          </cell>
          <cell r="D5783" t="str">
            <v>T</v>
          </cell>
          <cell r="E5783">
            <v>84300</v>
          </cell>
          <cell r="F578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783">
            <v>170757</v>
          </cell>
        </row>
        <row r="5784">
          <cell r="A5784" t="str">
            <v>43117C</v>
          </cell>
          <cell r="C5784" t="str">
            <v>SCHODIŠŤ KONSTR Z DÍLCŮ Z OCELI S 460</v>
          </cell>
          <cell r="D5784" t="str">
            <v>T</v>
          </cell>
          <cell r="E5784">
            <v>84300</v>
          </cell>
          <cell r="F578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784">
            <v>170792</v>
          </cell>
        </row>
        <row r="5785">
          <cell r="A5785" t="str">
            <v>43119</v>
          </cell>
          <cell r="C5785" t="str">
            <v>SCHODIŠŤ KONSTR Z DÍLCŮ KAMENNÝCH</v>
          </cell>
          <cell r="D5785" t="str">
            <v>M3</v>
          </cell>
          <cell r="E5785">
            <v>23000</v>
          </cell>
          <cell r="F5785" t="str">
            <v>Položka zahrnuje veškerý materiál, výrobky a polotovary, včetně mimostaveništní a vnitrostaveništní dopravy (rovněž přesuny), včetně naložení a složení, případně s uložením.</v>
          </cell>
          <cell r="G5785">
            <v>170831</v>
          </cell>
        </row>
        <row r="5786">
          <cell r="A5786" t="str">
            <v>431211</v>
          </cell>
          <cell r="C5786" t="str">
            <v>SCHODIŠŤ KONSTR Z LOM KAMENE NA SUCHO</v>
          </cell>
          <cell r="D5786" t="str">
            <v>M3</v>
          </cell>
          <cell r="E5786">
            <v>4470</v>
          </cell>
          <cell r="F5786" t="str">
            <v>Položka zahrnuje veškerý materiál, výrobky a polotovary, včetně mimostaveništní a vnitrostaveništní dopravy (rovněž přesuny), včetně naložení a složení, případně s uložením.</v>
          </cell>
          <cell r="G5786">
            <v>170855</v>
          </cell>
        </row>
        <row r="5787">
          <cell r="A5787" t="str">
            <v>431212</v>
          </cell>
          <cell r="C5787" t="str">
            <v>SCHODIŠŤ KONSTR Z LOM KAMENE NA MC</v>
          </cell>
          <cell r="D5787" t="str">
            <v>M3</v>
          </cell>
          <cell r="E5787">
            <v>4550</v>
          </cell>
          <cell r="F5787" t="str">
            <v>Položka zahrnuje veškerý materiál, výrobky a polotovary, včetně mimostaveništní a vnitrostaveništní dopravy (rovněž přesuny), včetně naložení a složení, případně s uložením.</v>
          </cell>
          <cell r="G5787">
            <v>170875</v>
          </cell>
        </row>
        <row r="5788">
          <cell r="A5788" t="str">
            <v>43131</v>
          </cell>
          <cell r="C5788" t="str">
            <v>SCHODIŠŤ KONSTR Z PROST BETONU</v>
          </cell>
          <cell r="D5788" t="str">
            <v>M3</v>
          </cell>
          <cell r="E5788">
            <v>6760</v>
          </cell>
          <cell r="F578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88">
            <v>170899</v>
          </cell>
        </row>
        <row r="5789">
          <cell r="A5789" t="str">
            <v>431312</v>
          </cell>
          <cell r="C5789" t="str">
            <v>SCHODIŠŤ KONSTR Z PROST BETONU DO C12/15</v>
          </cell>
          <cell r="D5789" t="str">
            <v>M3</v>
          </cell>
          <cell r="E5789">
            <v>6420</v>
          </cell>
          <cell r="F578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89">
            <v>170935</v>
          </cell>
        </row>
        <row r="5790">
          <cell r="A5790" t="str">
            <v>431313</v>
          </cell>
          <cell r="C5790" t="str">
            <v>SCHODIŠŤ KONSTR Z PROST BETONU DO C16/20</v>
          </cell>
          <cell r="D5790" t="str">
            <v>M3</v>
          </cell>
          <cell r="E5790">
            <v>6640</v>
          </cell>
          <cell r="F579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0">
            <v>170971</v>
          </cell>
        </row>
        <row r="5791">
          <cell r="A5791" t="str">
            <v>431314</v>
          </cell>
          <cell r="C5791" t="str">
            <v>SCHODIŠŤ KONSTR Z PROST BETONU DO C25/30</v>
          </cell>
          <cell r="D5791" t="str">
            <v>M3</v>
          </cell>
          <cell r="E5791">
            <v>6880</v>
          </cell>
          <cell r="F579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1">
            <v>171007</v>
          </cell>
        </row>
        <row r="5792">
          <cell r="A5792" t="str">
            <v>43131A</v>
          </cell>
          <cell r="C5792" t="str">
            <v>SCHODIŠŤ KONSTR Z PROST BETONU DO C20/25</v>
          </cell>
          <cell r="D5792" t="str">
            <v>M3</v>
          </cell>
          <cell r="E5792">
            <v>6760</v>
          </cell>
          <cell r="F579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2">
            <v>171043</v>
          </cell>
        </row>
        <row r="5793">
          <cell r="A5793" t="str">
            <v>43132</v>
          </cell>
          <cell r="C5793" t="str">
            <v>SCHODIŠŤ KONSTR ZE ŽELEZOBETONU</v>
          </cell>
          <cell r="D5793" t="str">
            <v>M3</v>
          </cell>
          <cell r="E5793">
            <v>7020</v>
          </cell>
          <cell r="F579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3">
            <v>171083</v>
          </cell>
        </row>
        <row r="5794">
          <cell r="A5794" t="str">
            <v>431323</v>
          </cell>
          <cell r="C5794" t="str">
            <v>SCHODIŠŤ KONSTR ZE ŽELEZOBETONU DO C16/20</v>
          </cell>
          <cell r="D5794" t="str">
            <v>M3</v>
          </cell>
          <cell r="E5794">
            <v>7020</v>
          </cell>
          <cell r="F579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4">
            <v>171119</v>
          </cell>
        </row>
        <row r="5795">
          <cell r="A5795" t="str">
            <v>431324</v>
          </cell>
          <cell r="C5795" t="str">
            <v>SCHODIŠŤ KONSTR ZE ŽELEZOBETONU DO C25/30</v>
          </cell>
          <cell r="D5795" t="str">
            <v>M3</v>
          </cell>
          <cell r="E5795">
            <v>7390</v>
          </cell>
          <cell r="F579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5">
            <v>171155</v>
          </cell>
        </row>
        <row r="5796">
          <cell r="A5796" t="str">
            <v>431325</v>
          </cell>
          <cell r="C5796" t="str">
            <v>SCHODIŠŤ KONSTR ZE ŽELEZOBETONU DO C30/37</v>
          </cell>
          <cell r="D5796" t="str">
            <v>M3</v>
          </cell>
          <cell r="E5796">
            <v>7790</v>
          </cell>
          <cell r="F579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6">
            <v>171191</v>
          </cell>
        </row>
        <row r="5797">
          <cell r="A5797" t="str">
            <v>43132A</v>
          </cell>
          <cell r="C5797" t="str">
            <v>SCHODIŠŤ KONSTR ZE ŽELEZOBETONU DO C20/25</v>
          </cell>
          <cell r="D5797" t="str">
            <v>M3</v>
          </cell>
          <cell r="E5797">
            <v>7200</v>
          </cell>
          <cell r="F579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7">
            <v>171227</v>
          </cell>
        </row>
        <row r="5798">
          <cell r="A5798" t="str">
            <v>43133</v>
          </cell>
          <cell r="C5798" t="str">
            <v>SCHODIŠŤ KONSTR Z PŘEDPJ BET</v>
          </cell>
          <cell r="D5798" t="str">
            <v>M3</v>
          </cell>
          <cell r="E5798">
            <v>8310</v>
          </cell>
          <cell r="F579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8">
            <v>171267</v>
          </cell>
        </row>
        <row r="5799">
          <cell r="A5799" t="str">
            <v>431334</v>
          </cell>
          <cell r="C5799" t="str">
            <v>SCHODIŠŤ KONSTR Z PŘEDPJ BET DO C25/30</v>
          </cell>
          <cell r="D5799" t="str">
            <v>M3</v>
          </cell>
          <cell r="E5799">
            <v>8310</v>
          </cell>
          <cell r="F579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799">
            <v>171303</v>
          </cell>
        </row>
        <row r="5800">
          <cell r="A5800" t="str">
            <v>431335</v>
          </cell>
          <cell r="C5800" t="str">
            <v>SCHODIŠŤ KONSTR Z PŘEDPJ BET DO C30/37</v>
          </cell>
          <cell r="D5800" t="str">
            <v>M3</v>
          </cell>
          <cell r="E5800">
            <v>8950</v>
          </cell>
          <cell r="F580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00">
            <v>171339</v>
          </cell>
        </row>
        <row r="5801">
          <cell r="A5801" t="str">
            <v>431336</v>
          </cell>
          <cell r="C5801" t="str">
            <v>SCHODIŠŤ KONSTR Z PŘEDPJ BET DO C40/50</v>
          </cell>
          <cell r="D5801" t="str">
            <v>M3</v>
          </cell>
          <cell r="E5801">
            <v>9080</v>
          </cell>
          <cell r="F580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01">
            <v>171375</v>
          </cell>
        </row>
        <row r="5802">
          <cell r="A5802" t="str">
            <v>43136</v>
          </cell>
          <cell r="C5802" t="str">
            <v>VÝZTUŽ SCHODIŠŤ KONSTR Z OCELI</v>
          </cell>
          <cell r="D5802" t="str">
            <v>T</v>
          </cell>
          <cell r="E5802">
            <v>39000</v>
          </cell>
          <cell r="F580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02">
            <v>171415</v>
          </cell>
        </row>
        <row r="5803">
          <cell r="A5803" t="str">
            <v>431364</v>
          </cell>
          <cell r="C5803" t="str">
            <v>VÝZTUŽ SCHODIŠŤ KONSTR Z BETONÁŘSKÉ OCELI 10425, B420B</v>
          </cell>
          <cell r="D5803" t="str">
            <v>T</v>
          </cell>
          <cell r="E5803">
            <v>39000</v>
          </cell>
          <cell r="F580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03">
            <v>171448</v>
          </cell>
        </row>
        <row r="5804">
          <cell r="A5804" t="str">
            <v>431365</v>
          </cell>
          <cell r="C5804" t="str">
            <v>VÝZTUŽ SCHODIŠŤ KONSTR Z BETONÁŘSKÉ OCELI 10505, B500B</v>
          </cell>
          <cell r="D5804" t="str">
            <v>T</v>
          </cell>
          <cell r="E5804">
            <v>39900</v>
          </cell>
          <cell r="F580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04">
            <v>171481</v>
          </cell>
        </row>
        <row r="5805">
          <cell r="A5805" t="str">
            <v>431366</v>
          </cell>
          <cell r="C5805" t="str">
            <v>VÝZTUŽ SCHODIŠŤ KONSTR Z KARI SÍTÍ</v>
          </cell>
          <cell r="D5805" t="str">
            <v>T</v>
          </cell>
          <cell r="E5805">
            <v>35100</v>
          </cell>
          <cell r="F580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05">
            <v>171514</v>
          </cell>
        </row>
        <row r="5806">
          <cell r="A5806" t="str">
            <v>431367</v>
          </cell>
          <cell r="C5806" t="str">
            <v>VÝZTUŽ SCHODIŠŤ KONSTR TUHÁ</v>
          </cell>
          <cell r="D5806" t="str">
            <v>T</v>
          </cell>
          <cell r="E5806">
            <v>36500</v>
          </cell>
          <cell r="F580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06">
            <v>171547</v>
          </cell>
        </row>
        <row r="5807">
          <cell r="A5807" t="str">
            <v>431368</v>
          </cell>
          <cell r="C5807" t="str">
            <v>VÝZTUŽ SCHODIŠŤ KONSTR ZE SVAŘ SÍTÍ</v>
          </cell>
          <cell r="D5807" t="str">
            <v>T</v>
          </cell>
          <cell r="E5807">
            <v>35100</v>
          </cell>
          <cell r="F580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07">
            <v>171580</v>
          </cell>
        </row>
        <row r="5808">
          <cell r="A5808" t="str">
            <v>43137</v>
          </cell>
          <cell r="C5808" t="str">
            <v>VÝZTUŽ SCHODIŠŤ KONSTR PŘEDPÍNACÍ</v>
          </cell>
          <cell r="D5808" t="str">
            <v>T</v>
          </cell>
          <cell r="E5808">
            <v>128000</v>
          </cell>
          <cell r="F5808"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808">
            <v>171617</v>
          </cell>
        </row>
        <row r="5809">
          <cell r="A5809" t="str">
            <v>431371</v>
          </cell>
          <cell r="C5809" t="str">
            <v>VÝZTUŽ SCHODIŠŤ KONSTR PŘEDPÍNACÍ Z DRÁTŮ</v>
          </cell>
          <cell r="D5809" t="str">
            <v>T</v>
          </cell>
          <cell r="E5809">
            <v>128000</v>
          </cell>
          <cell r="F5809"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809">
            <v>171646</v>
          </cell>
        </row>
        <row r="5810">
          <cell r="A5810" t="str">
            <v>431373</v>
          </cell>
          <cell r="C5810" t="str">
            <v>VÝZTUŽ SCHODIŠŤ KONSTR PŘEDPÍNACÍ Z LAN</v>
          </cell>
          <cell r="D5810" t="str">
            <v>T</v>
          </cell>
          <cell r="E5810">
            <v>128000</v>
          </cell>
          <cell r="F5810"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810">
            <v>171675</v>
          </cell>
        </row>
        <row r="5811">
          <cell r="A5811" t="str">
            <v>431375</v>
          </cell>
          <cell r="C5811" t="str">
            <v>VÝZTUŽ SCHODIŠŤ KONSTR PŘEDPÍNACÍ Z TYČÍ</v>
          </cell>
          <cell r="D5811" t="str">
            <v>T</v>
          </cell>
          <cell r="E5811">
            <v>128000</v>
          </cell>
          <cell r="F5811"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811">
            <v>171704</v>
          </cell>
        </row>
        <row r="5812">
          <cell r="A5812" t="str">
            <v>43194</v>
          </cell>
          <cell r="C5812" t="str">
            <v>SCHODIŠŤ KONSTR Z KOVU</v>
          </cell>
          <cell r="D5812" t="str">
            <v>T</v>
          </cell>
          <cell r="E5812">
            <v>87100</v>
          </cell>
          <cell r="F581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12">
            <v>171737</v>
          </cell>
        </row>
        <row r="5813">
          <cell r="A5813" t="str">
            <v>431945</v>
          </cell>
          <cell r="C5813" t="str">
            <v>SCHODIŠŤ KONSTR Z NEREZ OCELI</v>
          </cell>
          <cell r="D5813" t="str">
            <v>T</v>
          </cell>
          <cell r="E5813">
            <v>457400</v>
          </cell>
          <cell r="F5813"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ochranná opatření před účinky bludných proudů,- ochranu před přepětím.</v>
          </cell>
          <cell r="G5813">
            <v>171772</v>
          </cell>
        </row>
        <row r="5814">
          <cell r="A5814" t="str">
            <v>43194A</v>
          </cell>
          <cell r="C5814" t="str">
            <v>SCHODIŠŤ KONSTR Z OCELI S 235</v>
          </cell>
          <cell r="D5814" t="str">
            <v>T</v>
          </cell>
          <cell r="E5814">
            <v>75700</v>
          </cell>
          <cell r="F581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14">
            <v>171810</v>
          </cell>
        </row>
        <row r="5815">
          <cell r="A5815" t="str">
            <v>43194B</v>
          </cell>
          <cell r="C5815" t="str">
            <v>SCHODIŠŤ KONSTR Z OCELI S 355</v>
          </cell>
          <cell r="D5815" t="str">
            <v>T</v>
          </cell>
          <cell r="E5815">
            <v>86200</v>
          </cell>
          <cell r="F581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15">
            <v>171845</v>
          </cell>
        </row>
        <row r="5816">
          <cell r="A5816" t="str">
            <v>43194C</v>
          </cell>
          <cell r="C5816" t="str">
            <v>SCHODIŠŤ KONSTR Z OCELI S 460</v>
          </cell>
          <cell r="D5816" t="str">
            <v>T</v>
          </cell>
          <cell r="E5816">
            <v>86200</v>
          </cell>
          <cell r="F581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16">
            <v>171880</v>
          </cell>
        </row>
        <row r="5817">
          <cell r="A5817" t="str">
            <v>43195</v>
          </cell>
          <cell r="C5817" t="str">
            <v>SCHODIŠŤ KONSTR ZE DŘEVA</v>
          </cell>
          <cell r="D5817" t="str">
            <v>M3</v>
          </cell>
          <cell r="E5817">
            <v>36600</v>
          </cell>
          <cell r="F581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817">
            <v>171919</v>
          </cell>
        </row>
        <row r="5818">
          <cell r="A5818" t="str">
            <v>431951</v>
          </cell>
          <cell r="C5818" t="str">
            <v>SCHODIŠŤ KONSTR ZE DŘEVA MĚKKÉHO</v>
          </cell>
          <cell r="D5818" t="str">
            <v>M3</v>
          </cell>
          <cell r="E5818">
            <v>18200</v>
          </cell>
          <cell r="F5818"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818">
            <v>171952</v>
          </cell>
        </row>
        <row r="5819">
          <cell r="A5819" t="str">
            <v>431952</v>
          </cell>
          <cell r="C5819" t="str">
            <v>SCHODIŠŤ KONSTR ZE DŘEVA TVRDÉHO</v>
          </cell>
          <cell r="D5819" t="str">
            <v>M3</v>
          </cell>
          <cell r="E5819">
            <v>21700</v>
          </cell>
          <cell r="F581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819">
            <v>171985</v>
          </cell>
        </row>
        <row r="5820">
          <cell r="A5820" t="str">
            <v>431953</v>
          </cell>
          <cell r="C5820" t="str">
            <v>SCHODIŠŤ KONSTR ZE DŘEVA LEPENÉHO</v>
          </cell>
          <cell r="D5820" t="str">
            <v>M3</v>
          </cell>
          <cell r="E5820">
            <v>48300</v>
          </cell>
          <cell r="F582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820">
            <v>172018</v>
          </cell>
        </row>
        <row r="5821">
          <cell r="A5821" t="str">
            <v>431954</v>
          </cell>
          <cell r="C5821" t="str">
            <v>SCHODIŠŤ KONSTR ZE DŘEVA AGLOMEROVANÉHO</v>
          </cell>
          <cell r="D5821" t="str">
            <v>M3</v>
          </cell>
          <cell r="E5821">
            <v>51600</v>
          </cell>
          <cell r="F582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821">
            <v>172051</v>
          </cell>
        </row>
        <row r="5822">
          <cell r="A5822" t="str">
            <v>43411</v>
          </cell>
          <cell r="C5822" t="str">
            <v>SCHODIŠŤOVÉ STUPNĚ, Z DÍLCŮ BETON</v>
          </cell>
          <cell r="D5822" t="str">
            <v>M3</v>
          </cell>
          <cell r="E5822">
            <v>14900</v>
          </cell>
          <cell r="F582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22">
            <v>172092</v>
          </cell>
        </row>
        <row r="5823">
          <cell r="A5823" t="str">
            <v>434112</v>
          </cell>
          <cell r="C5823" t="str">
            <v>SCHODIŠŤOVÉ STUPNĚ, Z DÍLCŮ BETON DO C12/15</v>
          </cell>
          <cell r="D5823" t="str">
            <v>M3</v>
          </cell>
          <cell r="E5823">
            <v>15300</v>
          </cell>
          <cell r="F582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23">
            <v>172123</v>
          </cell>
        </row>
        <row r="5824">
          <cell r="A5824" t="str">
            <v>434113</v>
          </cell>
          <cell r="C5824" t="str">
            <v>SCHODIŠŤOVÉ STUPNĚ, Z DÍLCŮ BETON DO C16/20</v>
          </cell>
          <cell r="D5824" t="str">
            <v>M3</v>
          </cell>
          <cell r="E5824">
            <v>15400</v>
          </cell>
          <cell r="F582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24">
            <v>172154</v>
          </cell>
        </row>
        <row r="5825">
          <cell r="A5825" t="str">
            <v>434114</v>
          </cell>
          <cell r="C5825" t="str">
            <v>SCHODIŠŤOVÉ STUPNĚ, Z DÍLCŮ BETON DO C25/30</v>
          </cell>
          <cell r="D5825" t="str">
            <v>M3</v>
          </cell>
          <cell r="E5825">
            <v>15700</v>
          </cell>
          <cell r="F582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25">
            <v>172185</v>
          </cell>
        </row>
        <row r="5826">
          <cell r="A5826" t="str">
            <v>43411A</v>
          </cell>
          <cell r="C5826" t="str">
            <v>SCHODIŠŤOVÉ STUPNĚ, Z DÍLCŮ BETON DO C20/25</v>
          </cell>
          <cell r="D5826" t="str">
            <v>M3</v>
          </cell>
          <cell r="E5826">
            <v>15400</v>
          </cell>
          <cell r="F582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26">
            <v>172216</v>
          </cell>
        </row>
        <row r="5827">
          <cell r="A5827" t="str">
            <v>43412</v>
          </cell>
          <cell r="C5827" t="str">
            <v>SCHODIŠŤOVÉ STUPNĚ, Z DÍLCŮ ŽELEZOBETON</v>
          </cell>
          <cell r="D5827" t="str">
            <v>M3</v>
          </cell>
          <cell r="E5827">
            <v>22400</v>
          </cell>
          <cell r="F582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27">
            <v>172251</v>
          </cell>
        </row>
        <row r="5828">
          <cell r="A5828" t="str">
            <v>434123</v>
          </cell>
          <cell r="C5828" t="str">
            <v>SCHODIŠŤOVÉ STUPNĚ, Z DÍLCŮ ŽELEZOBETON DO C16/20</v>
          </cell>
          <cell r="D5828" t="str">
            <v>M3</v>
          </cell>
          <cell r="E5828">
            <v>22100</v>
          </cell>
          <cell r="F582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28">
            <v>172282</v>
          </cell>
        </row>
        <row r="5829">
          <cell r="A5829" t="str">
            <v>434124</v>
          </cell>
          <cell r="C5829" t="str">
            <v>SCHODIŠŤOVÉ STUPNĚ, Z DÍLCŮ ŽELEZOBETON DO C25/30</v>
          </cell>
          <cell r="D5829" t="str">
            <v>M3</v>
          </cell>
          <cell r="E5829">
            <v>22400</v>
          </cell>
          <cell r="F582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29">
            <v>172313</v>
          </cell>
        </row>
        <row r="5830">
          <cell r="A5830" t="str">
            <v>434125</v>
          </cell>
          <cell r="C5830" t="str">
            <v>SCHODIŠŤOVÉ STUPNĚ, Z DÍLCŮ ŽELEZOBETON DO C30/37</v>
          </cell>
          <cell r="D5830" t="str">
            <v>M3</v>
          </cell>
          <cell r="E5830">
            <v>22800</v>
          </cell>
          <cell r="F583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30">
            <v>172344</v>
          </cell>
        </row>
        <row r="5831">
          <cell r="A5831" t="str">
            <v>43412A</v>
          </cell>
          <cell r="C5831" t="str">
            <v>SCHODIŠŤOVÉ STUPNĚ, Z DÍLCŮ ŽELEZOBETON DO C20/25</v>
          </cell>
          <cell r="D5831" t="str">
            <v>M3</v>
          </cell>
          <cell r="E5831">
            <v>22200</v>
          </cell>
          <cell r="F583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31">
            <v>172375</v>
          </cell>
        </row>
        <row r="5832">
          <cell r="A5832" t="str">
            <v>43413</v>
          </cell>
          <cell r="C5832" t="str">
            <v>SCHODIŠŤOVÉ STUPNĚ, Z DÍLCŮ PŘEDPJ</v>
          </cell>
          <cell r="D5832" t="str">
            <v>M3</v>
          </cell>
          <cell r="E5832">
            <v>27000</v>
          </cell>
          <cell r="F583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32">
            <v>172410</v>
          </cell>
        </row>
        <row r="5833">
          <cell r="A5833" t="str">
            <v>434134</v>
          </cell>
          <cell r="C5833" t="str">
            <v>SCHODIŠŤOVÉ STUPNĚ, Z DÍLCŮ PŘEDPJ DO C25/30</v>
          </cell>
          <cell r="D5833" t="str">
            <v>M3</v>
          </cell>
          <cell r="E5833">
            <v>27000</v>
          </cell>
          <cell r="F583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33">
            <v>172441</v>
          </cell>
        </row>
        <row r="5834">
          <cell r="A5834" t="str">
            <v>434135</v>
          </cell>
          <cell r="C5834" t="str">
            <v>SCHODIŠŤOVÉ STUPNĚ, Z DÍLCŮ PŘEDPJ DO C30/37</v>
          </cell>
          <cell r="D5834" t="str">
            <v>M3</v>
          </cell>
          <cell r="E5834">
            <v>27200</v>
          </cell>
          <cell r="F583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34">
            <v>172472</v>
          </cell>
        </row>
        <row r="5835">
          <cell r="A5835" t="str">
            <v>434136</v>
          </cell>
          <cell r="C5835" t="str">
            <v>SCHODIŠŤOVÉ STUPNĚ, Z DÍLCŮ PŘEDPJ DO C40/50</v>
          </cell>
          <cell r="D5835" t="str">
            <v>M3</v>
          </cell>
          <cell r="E5835">
            <v>27300</v>
          </cell>
          <cell r="F583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35">
            <v>172503</v>
          </cell>
        </row>
        <row r="5836">
          <cell r="A5836" t="str">
            <v>43414</v>
          </cell>
          <cell r="C5836" t="str">
            <v>SCHODIŠŤOVÉ STUPNĚ, Z DÍLCŮ Z LEHKÉHO BETONU</v>
          </cell>
          <cell r="D5836" t="str">
            <v>M3</v>
          </cell>
          <cell r="E5836">
            <v>18200</v>
          </cell>
          <cell r="F5836"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36">
            <v>172538</v>
          </cell>
        </row>
        <row r="5837">
          <cell r="A5837" t="str">
            <v>43417</v>
          </cell>
          <cell r="C5837" t="str">
            <v>SCHODIŠŤOVÉ STUPNĚ, Z KOVU</v>
          </cell>
          <cell r="D5837" t="str">
            <v>T</v>
          </cell>
          <cell r="E5837">
            <v>87100</v>
          </cell>
          <cell r="F5837"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37">
            <v>172573</v>
          </cell>
        </row>
        <row r="5838">
          <cell r="A5838" t="str">
            <v>434175</v>
          </cell>
          <cell r="C5838" t="str">
            <v>SCHODIŠŤOVÉ STUPNĚ, Z NEREZ OCELI</v>
          </cell>
          <cell r="D5838" t="str">
            <v>T</v>
          </cell>
          <cell r="E5838">
            <v>457400</v>
          </cell>
          <cell r="F5838"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ochranná opatření před účinky bludných proudů- ochranu před přepětím.</v>
          </cell>
          <cell r="G5838">
            <v>172608</v>
          </cell>
        </row>
        <row r="5839">
          <cell r="A5839" t="str">
            <v>43417A</v>
          </cell>
          <cell r="C5839" t="str">
            <v>SCHODIŠŤOVÉ STUPNĚ, Z OCELI S 235</v>
          </cell>
          <cell r="D5839" t="str">
            <v>T</v>
          </cell>
          <cell r="E5839">
            <v>75700</v>
          </cell>
          <cell r="F583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39">
            <v>172646</v>
          </cell>
        </row>
        <row r="5840">
          <cell r="A5840" t="str">
            <v>43417B</v>
          </cell>
          <cell r="C5840" t="str">
            <v>SCHODIŠŤOVÉ STUPNĚ, Z OCELI S 355</v>
          </cell>
          <cell r="D5840" t="str">
            <v>T</v>
          </cell>
          <cell r="E5840">
            <v>86200</v>
          </cell>
          <cell r="F5840"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40">
            <v>172681</v>
          </cell>
        </row>
        <row r="5841">
          <cell r="A5841" t="str">
            <v>43417C</v>
          </cell>
          <cell r="C5841" t="str">
            <v>SCHODIŠŤOVÉ STUPNĚ, Z OCELI S 460</v>
          </cell>
          <cell r="D5841" t="str">
            <v>T</v>
          </cell>
          <cell r="E5841">
            <v>86200</v>
          </cell>
          <cell r="F584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41">
            <v>172716</v>
          </cell>
        </row>
        <row r="5842">
          <cell r="A5842" t="str">
            <v>43419</v>
          </cell>
          <cell r="C5842" t="str">
            <v>SCHODIŠŤOVÉ STUPNĚ, Z DÍLCŮ KAMENNÝCH</v>
          </cell>
          <cell r="D5842" t="str">
            <v>M3</v>
          </cell>
          <cell r="E5842">
            <v>77100</v>
          </cell>
          <cell r="F5842" t="str">
            <v>Položka zahrnuje veškerý materiál, výrobky a polotovary, včetně mimostaveništní a vnitrostaveništní dopravy (rovněž přesuny), včetně naložení a složení, případně s uložením.</v>
          </cell>
          <cell r="G5842">
            <v>172755</v>
          </cell>
        </row>
        <row r="5843">
          <cell r="A5843" t="str">
            <v>434198</v>
          </cell>
          <cell r="C5843" t="str">
            <v>VÝŠKOVÁ ÚPRAVA SCHODIŠŤOVÝCH STUPŇŮ</v>
          </cell>
          <cell r="D5843" t="str">
            <v>M</v>
          </cell>
          <cell r="E5843">
            <v>444</v>
          </cell>
          <cell r="F5843" t="str">
            <v>Položka zahrnuje rozebrání stávajících kamenných (nebo prefabrikovaných) stupňů, manipulaci, jejich očištění, případně vyspravení, doplnění původního podkladu a osazení do nové polohy.</v>
          </cell>
          <cell r="G5843">
            <v>172775</v>
          </cell>
        </row>
        <row r="5844">
          <cell r="A5844" t="str">
            <v>434211</v>
          </cell>
          <cell r="C5844" t="str">
            <v>SCHODIŠŤOVÉ STUPNĚ, Z LOMOVÉHO KAMENE NA SUCHO</v>
          </cell>
          <cell r="D5844" t="str">
            <v>M3</v>
          </cell>
          <cell r="E5844">
            <v>4080</v>
          </cell>
          <cell r="F5844" t="str">
            <v>Položka zahrnuje veškerý materiál, výrobky a polotovary, včetně mimostaveništní a vnitrostaveništní dopravy (rovněž přesuny), včetně naložení a složení, případně s uložením.</v>
          </cell>
          <cell r="G5844">
            <v>172799</v>
          </cell>
        </row>
        <row r="5845">
          <cell r="A5845" t="str">
            <v>434212</v>
          </cell>
          <cell r="C5845" t="str">
            <v>SCHODIŠŤOVÉ STUPNĚ, Z LOMOVÉHO KAMENE NA MC</v>
          </cell>
          <cell r="D5845" t="str">
            <v>M3</v>
          </cell>
          <cell r="E5845">
            <v>7630</v>
          </cell>
          <cell r="F5845" t="str">
            <v>Položka zahrnuje veškerý materiál, výrobky a polotovary, včetně mimostaveništní a vnitrostaveništní dopravy (rovněž přesuny), včetně naložení a složení, případně s uložením.</v>
          </cell>
          <cell r="G5845">
            <v>172819</v>
          </cell>
        </row>
        <row r="5846">
          <cell r="A5846" t="str">
            <v>43431</v>
          </cell>
          <cell r="C5846" t="str">
            <v>SCHODIŠŤOVÉ STUPNĚ, Z PROST BETONU</v>
          </cell>
          <cell r="D5846" t="str">
            <v>M3</v>
          </cell>
          <cell r="E5846">
            <v>6420</v>
          </cell>
          <cell r="F584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46">
            <v>172843</v>
          </cell>
        </row>
        <row r="5847">
          <cell r="A5847" t="str">
            <v>434312</v>
          </cell>
          <cell r="C5847" t="str">
            <v>SCHODIŠŤOVÉ STUPNĚ, Z PROST BETONU DO C12/15</v>
          </cell>
          <cell r="D5847" t="str">
            <v>M3</v>
          </cell>
          <cell r="E5847">
            <v>6160</v>
          </cell>
          <cell r="F584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47">
            <v>172879</v>
          </cell>
        </row>
        <row r="5848">
          <cell r="A5848" t="str">
            <v>434313</v>
          </cell>
          <cell r="C5848" t="str">
            <v>SCHODIŠŤOVÉ STUPNĚ, Z PROST BETONU DO C16/20</v>
          </cell>
          <cell r="D5848" t="str">
            <v>M3</v>
          </cell>
          <cell r="E5848">
            <v>6420</v>
          </cell>
          <cell r="F584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48">
            <v>172915</v>
          </cell>
        </row>
        <row r="5849">
          <cell r="A5849" t="str">
            <v>434314</v>
          </cell>
          <cell r="C5849" t="str">
            <v>SCHODIŠŤOVÉ STUPNĚ, Z PROST BETONU DO C25/30</v>
          </cell>
          <cell r="D5849" t="str">
            <v>M3</v>
          </cell>
          <cell r="E5849">
            <v>6880</v>
          </cell>
          <cell r="F584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49">
            <v>172951</v>
          </cell>
        </row>
        <row r="5850">
          <cell r="A5850" t="str">
            <v>43431A</v>
          </cell>
          <cell r="C5850" t="str">
            <v>SCHODIŠŤOVÉ STUPNĚ, Z PROST BETONU DO C20/25</v>
          </cell>
          <cell r="D5850" t="str">
            <v>M3</v>
          </cell>
          <cell r="E5850">
            <v>6660</v>
          </cell>
          <cell r="F585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0">
            <v>172987</v>
          </cell>
        </row>
        <row r="5851">
          <cell r="A5851" t="str">
            <v>43432</v>
          </cell>
          <cell r="C5851" t="str">
            <v>SCHODIŠŤOVÉ STUPNĚ, ZE ŽELEZOBETONU</v>
          </cell>
          <cell r="D5851" t="str">
            <v>M3</v>
          </cell>
          <cell r="E5851">
            <v>6640</v>
          </cell>
          <cell r="F585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1">
            <v>173027</v>
          </cell>
        </row>
        <row r="5852">
          <cell r="A5852" t="str">
            <v>434323</v>
          </cell>
          <cell r="C5852" t="str">
            <v>SCHODIŠŤOVÉ STUPNĚ, ZE ŽELEZOBETONU DO C16/20</v>
          </cell>
          <cell r="D5852" t="str">
            <v>M3</v>
          </cell>
          <cell r="E5852">
            <v>6640</v>
          </cell>
          <cell r="F585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2">
            <v>173063</v>
          </cell>
        </row>
        <row r="5853">
          <cell r="A5853" t="str">
            <v>434324</v>
          </cell>
          <cell r="C5853" t="str">
            <v>SCHODIŠŤOVÉ STUPNĚ, ZE ŽELEZOBETONU DO C25/30</v>
          </cell>
          <cell r="D5853" t="str">
            <v>M3</v>
          </cell>
          <cell r="E5853">
            <v>7020</v>
          </cell>
          <cell r="F585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3">
            <v>173099</v>
          </cell>
        </row>
        <row r="5854">
          <cell r="A5854" t="str">
            <v>434325</v>
          </cell>
          <cell r="C5854" t="str">
            <v>SCHODIŠŤOVÉ STUPNĚ, ZE ŽELEZOBETONU DO C30/37</v>
          </cell>
          <cell r="D5854" t="str">
            <v>M3</v>
          </cell>
          <cell r="E5854">
            <v>7660</v>
          </cell>
          <cell r="F585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4">
            <v>173135</v>
          </cell>
        </row>
        <row r="5855">
          <cell r="A5855" t="str">
            <v>43432A</v>
          </cell>
          <cell r="C5855" t="str">
            <v>SCHODIŠŤOVÉ STUPNĚ, ZE ŽELEZOBETONU DO C20/25</v>
          </cell>
          <cell r="D5855" t="str">
            <v>M3</v>
          </cell>
          <cell r="E5855">
            <v>6820</v>
          </cell>
          <cell r="F585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5">
            <v>173171</v>
          </cell>
        </row>
        <row r="5856">
          <cell r="A5856" t="str">
            <v>43433</v>
          </cell>
          <cell r="C5856" t="str">
            <v>SCHODIŠŤOVÉ STUPNĚ, Z PŘEDPJ BET</v>
          </cell>
          <cell r="D5856" t="str">
            <v>M3</v>
          </cell>
          <cell r="E5856">
            <v>9480</v>
          </cell>
          <cell r="F585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6">
            <v>173211</v>
          </cell>
        </row>
        <row r="5857">
          <cell r="A5857" t="str">
            <v>434334</v>
          </cell>
          <cell r="C5857" t="str">
            <v>SCHODIŠŤOVÉ STUPNĚ, Z PŘEDPJ BET DO C25/30</v>
          </cell>
          <cell r="D5857" t="str">
            <v>M3</v>
          </cell>
          <cell r="E5857">
            <v>9480</v>
          </cell>
          <cell r="F585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7">
            <v>173247</v>
          </cell>
        </row>
        <row r="5858">
          <cell r="A5858" t="str">
            <v>434335</v>
          </cell>
          <cell r="C5858" t="str">
            <v>SCHODIŠŤOVÉ STUPNĚ, Z PŘEDPJ BET DO C30/37</v>
          </cell>
          <cell r="D5858" t="str">
            <v>M3</v>
          </cell>
          <cell r="E5858">
            <v>9870</v>
          </cell>
          <cell r="F585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858">
            <v>173283</v>
          </cell>
        </row>
        <row r="5859">
          <cell r="A5859" t="str">
            <v>43436</v>
          </cell>
          <cell r="C5859" t="str">
            <v>VÝZTUŽ SCHODIŠŤ STUPŇŮ Z OCELI</v>
          </cell>
          <cell r="D5859" t="str">
            <v>T</v>
          </cell>
          <cell r="E5859">
            <v>39000</v>
          </cell>
          <cell r="F585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59">
            <v>173323</v>
          </cell>
        </row>
        <row r="5860">
          <cell r="A5860" t="str">
            <v>434364</v>
          </cell>
          <cell r="C5860" t="str">
            <v>VÝZTUŽ SCHODIŠŤ STUPŇŮ Z BETONÁŘSKÉ OCELI 10425, B420B</v>
          </cell>
          <cell r="D5860" t="str">
            <v>T</v>
          </cell>
          <cell r="E5860">
            <v>39000</v>
          </cell>
          <cell r="F586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60">
            <v>173356</v>
          </cell>
        </row>
        <row r="5861">
          <cell r="A5861" t="str">
            <v>434365</v>
          </cell>
          <cell r="C5861" t="str">
            <v>VÝZTUŽ SCHODIŠŤ STUPŇŮ Z BETONÁŘSKÉ OCELI 10505, B500B</v>
          </cell>
          <cell r="D5861" t="str">
            <v>T</v>
          </cell>
          <cell r="E5861">
            <v>39900</v>
          </cell>
          <cell r="F586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61">
            <v>173389</v>
          </cell>
        </row>
        <row r="5862">
          <cell r="A5862" t="str">
            <v>434366</v>
          </cell>
          <cell r="C5862" t="str">
            <v>VÝZTUŽ SCHODIŠŤ STUPŇŮ Z KARI SÍTÍ</v>
          </cell>
          <cell r="D5862" t="str">
            <v>T</v>
          </cell>
          <cell r="E5862">
            <v>35100</v>
          </cell>
          <cell r="F586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62">
            <v>173422</v>
          </cell>
        </row>
        <row r="5863">
          <cell r="A5863" t="str">
            <v>434367</v>
          </cell>
          <cell r="C5863" t="str">
            <v>VÝZTUŽ SCHODIŠŤ STUPŇŮ TUHÁ</v>
          </cell>
          <cell r="D5863" t="str">
            <v>T</v>
          </cell>
          <cell r="E5863">
            <v>36500</v>
          </cell>
          <cell r="F586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63">
            <v>173455</v>
          </cell>
        </row>
        <row r="5864">
          <cell r="A5864" t="str">
            <v>434368</v>
          </cell>
          <cell r="C5864" t="str">
            <v>VÝZTUŽ SCHODIŠŤ STUPŇŮ ZE SVAŘ SÍTÍ</v>
          </cell>
          <cell r="D5864" t="str">
            <v>T</v>
          </cell>
          <cell r="E5864">
            <v>35100</v>
          </cell>
          <cell r="F586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864">
            <v>173488</v>
          </cell>
        </row>
        <row r="5865">
          <cell r="A5865" t="str">
            <v>43437</v>
          </cell>
          <cell r="C5865" t="str">
            <v>VÝZTUŽ SCHODIŠŤ STUPŇŮ PŘEDPÍNACÍ</v>
          </cell>
          <cell r="D5865" t="str">
            <v>T</v>
          </cell>
          <cell r="E5865">
            <v>128000</v>
          </cell>
          <cell r="F5865"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865">
            <v>173525</v>
          </cell>
        </row>
        <row r="5866">
          <cell r="A5866" t="str">
            <v>434371</v>
          </cell>
          <cell r="C5866" t="str">
            <v>VÝZTUŽ SCHODIŠŤ STUPŇŮ PŘEDPÍNACÍ Z DRÁTŮ</v>
          </cell>
          <cell r="D5866" t="str">
            <v>T</v>
          </cell>
          <cell r="E5866">
            <v>128000</v>
          </cell>
          <cell r="F5866"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866">
            <v>173554</v>
          </cell>
        </row>
        <row r="5867">
          <cell r="A5867" t="str">
            <v>434373</v>
          </cell>
          <cell r="C5867" t="str">
            <v>VÝZTUŽ SCHODIŠŤ STUPŇŮ PŘEDPÍNACÍ Z LAN</v>
          </cell>
          <cell r="D5867" t="str">
            <v>T</v>
          </cell>
          <cell r="E5867">
            <v>128000</v>
          </cell>
          <cell r="F5867"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867">
            <v>173583</v>
          </cell>
        </row>
        <row r="5868">
          <cell r="A5868" t="str">
            <v>434375</v>
          </cell>
          <cell r="C5868" t="str">
            <v>VÝZTUŽ SCHODIŠŤ STUPŇŮ PŘEDPÍNACÍ Z TYČÍ</v>
          </cell>
          <cell r="D5868" t="str">
            <v>T</v>
          </cell>
          <cell r="E5868">
            <v>128000</v>
          </cell>
          <cell r="F5868" t="str">
            <v>- dodání předpínací výztuže, kotev, spojek a dalšího potřebného materiáluv požadované kvalitě pro zavedenípředpětí,včetněnutnéhoprodlouženíprozakotvení,- uloženív požadovanémtvarua prostoru,případně protažení výztuže kabelovými kanálky včetně zřízení kabelovýchpodporv dostatečnémmnožství,upevnění výztuže s požadovaným zajištěním polohy a krytí betonem,- osazení kotev, spojek a dalšího potřebného materiálu,- předepnutí výztuževč.veškeréhonutnéhopředpínacíhozařízení,ipoetapáchdlepožadovaného postupuajejíukotvení, vyhotovení všech požadovaných dokladů a protokolů a provedení všech požadovaných kontrol,- zřízeníkabelových kanálků, případně kabelových trub, vč. odvzdušňovacích a injektážních trubiček, čištění, utěsnění a injektáž kanálků nebo trub včetně dodání injektážní hmoty dle projektu a obetonování kotev,- ochrana výztuže do doby jejího zabetonování, nebo zainjektování,- vodivépropojenívýztuže, která je součástí ochrany konstrukceproti vlivům bludných proudů, vyvedení do měřících skříní nebo míst., osazení měřících skříní nebo míst pro měření bludných proudů- povrchovou antikorozní úpravu výztuže,- separaci výztuže,</v>
          </cell>
          <cell r="G5868">
            <v>173612</v>
          </cell>
        </row>
        <row r="5869">
          <cell r="A5869" t="str">
            <v>43494</v>
          </cell>
          <cell r="C5869" t="str">
            <v>SCHODIŠŤOVÉ STUPNĚ, Z KOVU</v>
          </cell>
          <cell r="D5869" t="str">
            <v>T</v>
          </cell>
          <cell r="E5869">
            <v>87100</v>
          </cell>
          <cell r="F5869"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69">
            <v>173645</v>
          </cell>
        </row>
        <row r="5870">
          <cell r="A5870" t="str">
            <v>434945</v>
          </cell>
          <cell r="C5870" t="str">
            <v>SCHODIŠŤOVÉ STUPNĚ, Z NEREZ OCELI</v>
          </cell>
          <cell r="D5870" t="str">
            <v>T</v>
          </cell>
          <cell r="E5870">
            <v>480800</v>
          </cell>
          <cell r="F5870"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veškeré druhy dílenských základů,-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ochranná opatření před účinky bludných proudů,- ochranu před přepětím.</v>
          </cell>
          <cell r="G5870">
            <v>173680</v>
          </cell>
        </row>
        <row r="5871">
          <cell r="A5871" t="str">
            <v>43494A</v>
          </cell>
          <cell r="C5871" t="str">
            <v>SCHODIŠŤOVÉ STUPNĚ Z OCELI S 235</v>
          </cell>
          <cell r="D5871" t="str">
            <v>T</v>
          </cell>
          <cell r="E5871">
            <v>77900</v>
          </cell>
          <cell r="F5871"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71">
            <v>173718</v>
          </cell>
        </row>
        <row r="5872">
          <cell r="A5872" t="str">
            <v>43494B</v>
          </cell>
          <cell r="C5872" t="str">
            <v>SCHODIŠŤOVÉ STUPNĚ Z OCELI S 355</v>
          </cell>
          <cell r="D5872" t="str">
            <v>T</v>
          </cell>
          <cell r="E5872">
            <v>90200</v>
          </cell>
          <cell r="F5872"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72">
            <v>173753</v>
          </cell>
        </row>
        <row r="5873">
          <cell r="A5873" t="str">
            <v>43494C</v>
          </cell>
          <cell r="C5873" t="str">
            <v>SCHODIŠŤOVÉ STUPNĚ Z OCELI S 460</v>
          </cell>
          <cell r="D5873" t="str">
            <v>T</v>
          </cell>
          <cell r="E5873">
            <v>90200</v>
          </cell>
          <cell r="F5873"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druhy protikorozní ochrany a nátěry konstrukcí,- zvláštní spojovací prostředky, rozebíratelnost konstrukce,- ochranná opatření před účinky bludných proudů- ochranu před přepětím.</v>
          </cell>
          <cell r="G5873">
            <v>173788</v>
          </cell>
        </row>
        <row r="5874">
          <cell r="A5874" t="str">
            <v>43495</v>
          </cell>
          <cell r="C5874" t="str">
            <v>SCHODIŠŤOVÉ STUPNĚ, ZE DŘEVA</v>
          </cell>
          <cell r="D5874" t="str">
            <v>M3</v>
          </cell>
          <cell r="E5874">
            <v>17200</v>
          </cell>
          <cell r="F5874"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874">
            <v>173827</v>
          </cell>
        </row>
        <row r="5875">
          <cell r="A5875" t="str">
            <v>434951</v>
          </cell>
          <cell r="C5875" t="str">
            <v>SCHODIŠŤOVÉ STUPNĚ, ZE DŘEVA MĚKKÉHO</v>
          </cell>
          <cell r="D5875" t="str">
            <v>M3</v>
          </cell>
          <cell r="E5875">
            <v>14900</v>
          </cell>
          <cell r="F5875"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875">
            <v>173860</v>
          </cell>
        </row>
        <row r="5876">
          <cell r="A5876" t="str">
            <v>434952</v>
          </cell>
          <cell r="C5876" t="str">
            <v>SCHODIŠŤOVÉ STUPNĚ, ZE DŘEVA TVRDÉHO</v>
          </cell>
          <cell r="D5876" t="str">
            <v>M3</v>
          </cell>
          <cell r="E5876">
            <v>18200</v>
          </cell>
          <cell r="F5876" t="str">
            <v>- dílenská dokumentace, včetně technologického předpisu spojování,- dodánímateriáluv požadované kvalitě a výroba konstrukce (včetněpomůcek,přípravků a prostředků pro výrobu) bez ohledu na náročnost a její hmotnost,-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včetně montážních prostředků a pomůcek a zednických výpomocí,- výplň, těsnění a tmelení spar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otvorů(příp.podlitípatníchdesek) maltou,betonemnebojinou speciální hmotou, vyplnění jam zeminou,- veškeré úpravy dřeva pro zlepšení jeho užitných vlastností (impregnace, zpevňování a pod.),- zvláštní spojovací prostředky, rozebíratelnost konstrukce,</v>
          </cell>
          <cell r="G5876">
            <v>173893</v>
          </cell>
        </row>
        <row r="5877">
          <cell r="A5877" t="str">
            <v>44112</v>
          </cell>
          <cell r="C5877" t="str">
            <v>STŘEŠNÍ VAZNÍKY ZE ŽELEZOBET DÍLCŮ</v>
          </cell>
          <cell r="D5877" t="str">
            <v>M3</v>
          </cell>
          <cell r="E5877">
            <v>13900</v>
          </cell>
          <cell r="F587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77">
            <v>173938</v>
          </cell>
        </row>
        <row r="5878">
          <cell r="A5878" t="str">
            <v>441123</v>
          </cell>
          <cell r="C5878" t="str">
            <v>STŘEŠNÍ VAZNÍKY ZE ŽELEZOBET DÍLCŮ DO C16/20</v>
          </cell>
          <cell r="D5878" t="str">
            <v>M3</v>
          </cell>
          <cell r="E5878">
            <v>13400</v>
          </cell>
          <cell r="F587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78">
            <v>173969</v>
          </cell>
        </row>
        <row r="5879">
          <cell r="A5879" t="str">
            <v>441124</v>
          </cell>
          <cell r="C5879" t="str">
            <v>STŘEŠNÍ VAZNÍKY ZE ŽELEZOBET DÍLCŮ DO C25/30</v>
          </cell>
          <cell r="D5879" t="str">
            <v>M3</v>
          </cell>
          <cell r="E5879">
            <v>13700</v>
          </cell>
          <cell r="F587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79">
            <v>174000</v>
          </cell>
        </row>
        <row r="5880">
          <cell r="A5880" t="str">
            <v>441125</v>
          </cell>
          <cell r="C5880" t="str">
            <v>STŘEŠNÍ VAZNÍKY ZE ŽELEZOBET DÍLCŮ DO C30/37</v>
          </cell>
          <cell r="D5880" t="str">
            <v>M3</v>
          </cell>
          <cell r="E5880">
            <v>13900</v>
          </cell>
          <cell r="F588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80">
            <v>174031</v>
          </cell>
        </row>
        <row r="5881">
          <cell r="A5881" t="str">
            <v>44112A</v>
          </cell>
          <cell r="C5881" t="str">
            <v>STŘEŠNÍ VAZNÍKY ZE ŽELEZOBET DÍLCŮ DO C20/25</v>
          </cell>
          <cell r="D5881" t="str">
            <v>M3</v>
          </cell>
          <cell r="E5881">
            <v>13600</v>
          </cell>
          <cell r="F588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81">
            <v>174062</v>
          </cell>
        </row>
        <row r="5882">
          <cell r="A5882" t="str">
            <v>44113</v>
          </cell>
          <cell r="C5882" t="str">
            <v>STŘEŠNÍ VAZNÍKY Z DÍLCŮ Z PŘEDPJ BET</v>
          </cell>
          <cell r="D5882" t="str">
            <v>M3</v>
          </cell>
          <cell r="E5882">
            <v>15700</v>
          </cell>
          <cell r="F588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82">
            <v>174097</v>
          </cell>
        </row>
        <row r="5883">
          <cell r="A5883" t="str">
            <v>441134</v>
          </cell>
          <cell r="C5883" t="str">
            <v>STŘEŠNÍ VAZNÍKY Z DÍLCŮ Z PŘEDPJ BET DO C25/30</v>
          </cell>
          <cell r="D5883" t="str">
            <v>M3</v>
          </cell>
          <cell r="E5883">
            <v>15400</v>
          </cell>
          <cell r="F588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83">
            <v>174128</v>
          </cell>
        </row>
        <row r="5884">
          <cell r="A5884" t="str">
            <v>441135</v>
          </cell>
          <cell r="C5884" t="str">
            <v>STŘEŠNÍ VAZNÍKY Z DÍLCŮ Z PŘEDPJ BET DO C30/37</v>
          </cell>
          <cell r="D5884" t="str">
            <v>M3</v>
          </cell>
          <cell r="E5884">
            <v>15800</v>
          </cell>
          <cell r="F588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84">
            <v>174159</v>
          </cell>
        </row>
        <row r="5885">
          <cell r="A5885" t="str">
            <v>44114</v>
          </cell>
          <cell r="C5885" t="str">
            <v>STŘEŠNÍ VAZNÍKY Z DÍLCŮ Z LEHK BETONU</v>
          </cell>
          <cell r="D5885" t="str">
            <v>M3</v>
          </cell>
          <cell r="E5885">
            <v>16600</v>
          </cell>
          <cell r="F588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85">
            <v>174194</v>
          </cell>
        </row>
        <row r="5886">
          <cell r="A5886" t="str">
            <v>44117</v>
          </cell>
          <cell r="C5886" t="str">
            <v>STŘEŠNÍ VAZNÍKY Z KOV DÍLCŮ</v>
          </cell>
          <cell r="D5886" t="str">
            <v>T</v>
          </cell>
          <cell r="E5886">
            <v>81200</v>
          </cell>
          <cell r="F5886"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5886">
            <v>174229</v>
          </cell>
        </row>
        <row r="5887">
          <cell r="A5887" t="str">
            <v>44118</v>
          </cell>
          <cell r="C5887" t="str">
            <v>STŘEŠNÍ VAZNÍKY Z DŘEV DÍLCŮ</v>
          </cell>
          <cell r="D5887" t="str">
            <v>M3</v>
          </cell>
          <cell r="E5887">
            <v>20200</v>
          </cell>
          <cell r="F5887"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5887">
            <v>174289</v>
          </cell>
        </row>
        <row r="5888">
          <cell r="A5888" t="str">
            <v>44312</v>
          </cell>
          <cell r="C5888" t="str">
            <v>STŘEŠNÍ KROVY ZE ŽELEZOBET DÍLCŮ</v>
          </cell>
          <cell r="D5888" t="str">
            <v>M3</v>
          </cell>
          <cell r="E5888">
            <v>13900</v>
          </cell>
          <cell r="F5888"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88">
            <v>174350</v>
          </cell>
        </row>
        <row r="5889">
          <cell r="A5889" t="str">
            <v>443123</v>
          </cell>
          <cell r="C5889" t="str">
            <v>STŘEŠNÍ KROVY ZE ŽELEZOBET DÍLCŮ DO C16/20</v>
          </cell>
          <cell r="D5889" t="str">
            <v>M3</v>
          </cell>
          <cell r="E5889">
            <v>13400</v>
          </cell>
          <cell r="F5889"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89">
            <v>174381</v>
          </cell>
        </row>
        <row r="5890">
          <cell r="A5890" t="str">
            <v>443124</v>
          </cell>
          <cell r="C5890" t="str">
            <v>STŘEŠNÍ KROVY ZE ŽELEZOBET DÍLCŮ DO C25/30</v>
          </cell>
          <cell r="D5890" t="str">
            <v>M3</v>
          </cell>
          <cell r="E5890">
            <v>13700</v>
          </cell>
          <cell r="F5890"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90">
            <v>174412</v>
          </cell>
        </row>
        <row r="5891">
          <cell r="A5891" t="str">
            <v>443125</v>
          </cell>
          <cell r="C5891" t="str">
            <v>STŘEŠNÍ KROVY ZE ŽELEZOBET DÍLCŮ DO C30/37</v>
          </cell>
          <cell r="D5891" t="str">
            <v>M3</v>
          </cell>
          <cell r="E5891">
            <v>13900</v>
          </cell>
          <cell r="F5891"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91">
            <v>174443</v>
          </cell>
        </row>
        <row r="5892">
          <cell r="A5892" t="str">
            <v>44312A</v>
          </cell>
          <cell r="C5892" t="str">
            <v>STŘEŠNÍ KROVY ZE ŽELEZOBET DÍLCŮ DO C20/25</v>
          </cell>
          <cell r="D5892" t="str">
            <v>M3</v>
          </cell>
          <cell r="E5892">
            <v>13600</v>
          </cell>
          <cell r="F5892"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92">
            <v>174474</v>
          </cell>
        </row>
        <row r="5893">
          <cell r="A5893" t="str">
            <v>44313</v>
          </cell>
          <cell r="C5893" t="str">
            <v>STŘEŠNÍ KROVY Z DÍLCŮ Z PŘEDPJ BET</v>
          </cell>
          <cell r="D5893" t="str">
            <v>M3</v>
          </cell>
          <cell r="E5893">
            <v>15700</v>
          </cell>
          <cell r="F5893"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93">
            <v>174509</v>
          </cell>
        </row>
        <row r="5894">
          <cell r="A5894" t="str">
            <v>443134</v>
          </cell>
          <cell r="C5894" t="str">
            <v>STŘEŠNÍ KROVY Z DÍLCŮ Z PŘEDPJ BET DO C25/30</v>
          </cell>
          <cell r="D5894" t="str">
            <v>M3</v>
          </cell>
          <cell r="E5894">
            <v>15400</v>
          </cell>
          <cell r="F5894"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94">
            <v>174540</v>
          </cell>
        </row>
        <row r="5895">
          <cell r="A5895" t="str">
            <v>443135</v>
          </cell>
          <cell r="C5895" t="str">
            <v>STŘEŠNÍ KROVY Z DÍLCŮ Z PŘEDPJ BET DO C30/37</v>
          </cell>
          <cell r="D5895" t="str">
            <v>M3</v>
          </cell>
          <cell r="E5895">
            <v>15800</v>
          </cell>
          <cell r="F5895" t="str">
            <v>- dodání dílce požadovaného tvaru a vlastností, jeho skladování, doprava a osazení do definitivní polohy, včetně komplexní technologie výroby a montáže dílců, ošetření a ochrana dílců,ntáže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95">
            <v>174571</v>
          </cell>
        </row>
        <row r="5896">
          <cell r="A5896" t="str">
            <v>44317</v>
          </cell>
          <cell r="C5896" t="str">
            <v>STŘEŠNÍ KROVY Z KOV DÍLCŮ</v>
          </cell>
          <cell r="D5896" t="str">
            <v>T</v>
          </cell>
          <cell r="E5896">
            <v>81200</v>
          </cell>
          <cell r="F5896"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5896">
            <v>174606</v>
          </cell>
        </row>
        <row r="5897">
          <cell r="A5897" t="str">
            <v>44318</v>
          </cell>
          <cell r="C5897" t="str">
            <v>STŘEŠNÍ KROVY Z DŘEV DÍLCŮ</v>
          </cell>
          <cell r="D5897" t="str">
            <v>M3</v>
          </cell>
          <cell r="E5897">
            <v>20200</v>
          </cell>
          <cell r="F5897"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5897">
            <v>174666</v>
          </cell>
        </row>
        <row r="5898">
          <cell r="A5898" t="str">
            <v>44412</v>
          </cell>
          <cell r="C5898" t="str">
            <v>STŘEŠNÍ PLÁŠŤ ZE ŽELEZOBET DÍLCŮ</v>
          </cell>
          <cell r="D5898" t="str">
            <v>M3</v>
          </cell>
          <cell r="E5898">
            <v>13900</v>
          </cell>
          <cell r="F589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98">
            <v>174727</v>
          </cell>
        </row>
        <row r="5899">
          <cell r="A5899" t="str">
            <v>444123</v>
          </cell>
          <cell r="C5899" t="str">
            <v>STŘEŠNÍ PLÁŠŤ ZE ŽELEZOBET DÍLCŮ DO C16/20</v>
          </cell>
          <cell r="D5899" t="str">
            <v>M3</v>
          </cell>
          <cell r="E5899">
            <v>13400</v>
          </cell>
          <cell r="F589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899">
            <v>174758</v>
          </cell>
        </row>
        <row r="5900">
          <cell r="A5900" t="str">
            <v>444124</v>
          </cell>
          <cell r="C5900" t="str">
            <v>STŘEŠNÍ PLÁŠŤ ZE ŽELEZOBET DÍLCŮ DO C25/30</v>
          </cell>
          <cell r="D5900" t="str">
            <v>M3</v>
          </cell>
          <cell r="E5900">
            <v>13700</v>
          </cell>
          <cell r="F590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0">
            <v>174789</v>
          </cell>
        </row>
        <row r="5901">
          <cell r="A5901" t="str">
            <v>444125</v>
          </cell>
          <cell r="C5901" t="str">
            <v>STŘEŠNÍ PLÁŠŤ ZE ŽELEZOBET DÍLCŮ DO C30/37</v>
          </cell>
          <cell r="D5901" t="str">
            <v>M3</v>
          </cell>
          <cell r="E5901">
            <v>13900</v>
          </cell>
          <cell r="F590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1">
            <v>174820</v>
          </cell>
        </row>
        <row r="5902">
          <cell r="A5902" t="str">
            <v>44412A</v>
          </cell>
          <cell r="C5902" t="str">
            <v>STŘEŠNÍ PLÁŠŤ ZE ŽELEZOBET DÍLCŮ DO C20/25</v>
          </cell>
          <cell r="D5902" t="str">
            <v>M3</v>
          </cell>
          <cell r="E5902">
            <v>13600</v>
          </cell>
          <cell r="F590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2">
            <v>174851</v>
          </cell>
        </row>
        <row r="5903">
          <cell r="A5903" t="str">
            <v>44413</v>
          </cell>
          <cell r="C5903" t="str">
            <v>STŘEŠNÍ PLÁŠŤ Z DÍLCŮ Z PŘEDPJ BET</v>
          </cell>
          <cell r="D5903" t="str">
            <v>M3</v>
          </cell>
          <cell r="E5903">
            <v>15700</v>
          </cell>
          <cell r="F590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3">
            <v>174886</v>
          </cell>
        </row>
        <row r="5904">
          <cell r="A5904" t="str">
            <v>444134</v>
          </cell>
          <cell r="C5904" t="str">
            <v>STŘEŠNÍ PLÁŠŤ Z DÍLCŮ Z PŘEDPJ BET DO C25/30</v>
          </cell>
          <cell r="D5904" t="str">
            <v>M3</v>
          </cell>
          <cell r="E5904">
            <v>15400</v>
          </cell>
          <cell r="F590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4">
            <v>174917</v>
          </cell>
        </row>
        <row r="5905">
          <cell r="A5905" t="str">
            <v>444135</v>
          </cell>
          <cell r="C5905" t="str">
            <v>STŘEŠNÍ PLÁŠŤ Z DÍLCŮ Z PŘEDPJ BET DO C30/37</v>
          </cell>
          <cell r="D5905" t="str">
            <v>M3</v>
          </cell>
          <cell r="E5905">
            <v>15800</v>
          </cell>
          <cell r="F590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5">
            <v>174948</v>
          </cell>
        </row>
        <row r="5906">
          <cell r="A5906" t="str">
            <v>44414</v>
          </cell>
          <cell r="C5906" t="str">
            <v>STŘEŠNÍ PLÁŠŤ Z DÍLCŮ Z LEHK BETONU</v>
          </cell>
          <cell r="D5906" t="str">
            <v>M3</v>
          </cell>
          <cell r="E5906">
            <v>16600</v>
          </cell>
          <cell r="F590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6">
            <v>174983</v>
          </cell>
        </row>
        <row r="5907">
          <cell r="A5907" t="str">
            <v>44415</v>
          </cell>
          <cell r="C5907" t="str">
            <v>STŘEŠNÍ PLÁŠŤ Z PLASTICKÝCH DÍLCŮ</v>
          </cell>
          <cell r="D5907" t="str">
            <v>M2</v>
          </cell>
          <cell r="E5907">
            <v>1610</v>
          </cell>
          <cell r="F5907"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7">
            <v>175018</v>
          </cell>
        </row>
        <row r="5908">
          <cell r="A5908" t="str">
            <v>444151</v>
          </cell>
          <cell r="C5908" t="str">
            <v>STŘEŠNÍ PLÁŠŤ Z PLASTICKÝCH DÍLCŮ TL DO 20MM</v>
          </cell>
          <cell r="D5908" t="str">
            <v>M2</v>
          </cell>
          <cell r="E5908">
            <v>510</v>
          </cell>
          <cell r="F5908"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8">
            <v>175048</v>
          </cell>
        </row>
        <row r="5909">
          <cell r="A5909" t="str">
            <v>444152</v>
          </cell>
          <cell r="C5909" t="str">
            <v>STŘEŠNÍ PLÁŠŤ Z PLASTICKÝCH DÍLCŮ TL DO 50MM</v>
          </cell>
          <cell r="D5909" t="str">
            <v>M2</v>
          </cell>
          <cell r="E5909">
            <v>1010</v>
          </cell>
          <cell r="F5909"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09">
            <v>175078</v>
          </cell>
        </row>
        <row r="5910">
          <cell r="A5910" t="str">
            <v>444153</v>
          </cell>
          <cell r="C5910" t="str">
            <v>STŘEŠNÍ PLÁŠŤ Z PLASTICKÝCH DÍLCŮ TL PŘES 50MM</v>
          </cell>
          <cell r="D5910" t="str">
            <v>M2</v>
          </cell>
          <cell r="E5910">
            <v>2550</v>
          </cell>
          <cell r="F5910"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10">
            <v>175108</v>
          </cell>
        </row>
        <row r="5911">
          <cell r="A5911" t="str">
            <v>44416</v>
          </cell>
          <cell r="C5911" t="str">
            <v>STŘEŠNÍ PLÁŠŤ Z KERAMICKÝCH DÍLCŮ</v>
          </cell>
          <cell r="D5911" t="str">
            <v>M2</v>
          </cell>
          <cell r="E5911">
            <v>1360</v>
          </cell>
          <cell r="F5911"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11">
            <v>175142</v>
          </cell>
        </row>
        <row r="5912">
          <cell r="A5912" t="str">
            <v>444161</v>
          </cell>
          <cell r="C5912" t="str">
            <v>STŘEŠNÍ PLÁŠŤ Z KERAMICKÝCH DÍLCŮ TL DO 100MM</v>
          </cell>
          <cell r="D5912" t="str">
            <v>M2</v>
          </cell>
          <cell r="E5912">
            <v>1040</v>
          </cell>
          <cell r="F5912"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12">
            <v>175172</v>
          </cell>
        </row>
        <row r="5913">
          <cell r="A5913" t="str">
            <v>444162</v>
          </cell>
          <cell r="C5913" t="str">
            <v>STŘEŠNÍ PLÁŠŤ Z KERAMICKÝCH DÍLCŮ TL DO 150MM</v>
          </cell>
          <cell r="D5913" t="str">
            <v>M2</v>
          </cell>
          <cell r="E5913">
            <v>1540</v>
          </cell>
          <cell r="F591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13">
            <v>175202</v>
          </cell>
        </row>
        <row r="5914">
          <cell r="A5914" t="str">
            <v>444163</v>
          </cell>
          <cell r="C5914" t="str">
            <v>STŘEŠNÍ PLÁŠŤ Z KERAMICKÝCH DÍLCŮ TL PŘES 150MM</v>
          </cell>
          <cell r="D5914" t="str">
            <v>M2</v>
          </cell>
          <cell r="E5914">
            <v>2060</v>
          </cell>
          <cell r="F5914"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14">
            <v>175232</v>
          </cell>
        </row>
        <row r="5915">
          <cell r="A5915" t="str">
            <v>44417</v>
          </cell>
          <cell r="C5915" t="str">
            <v>STŘEŠNÍ PLÁŠŤ Z KOV DÍLCŮ</v>
          </cell>
          <cell r="D5915" t="str">
            <v>T</v>
          </cell>
          <cell r="E5915">
            <v>104400</v>
          </cell>
          <cell r="F5915"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5915">
            <v>175266</v>
          </cell>
        </row>
        <row r="5916">
          <cell r="A5916" t="str">
            <v>44418</v>
          </cell>
          <cell r="C5916" t="str">
            <v>STŘEŠNÍ PLÁŠŤ Z DŘEV DÍLCŮ</v>
          </cell>
          <cell r="D5916" t="str">
            <v>M3</v>
          </cell>
          <cell r="E5916">
            <v>20200</v>
          </cell>
          <cell r="F5916"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5916">
            <v>175326</v>
          </cell>
        </row>
        <row r="5917">
          <cell r="A5917" t="str">
            <v>44432</v>
          </cell>
          <cell r="C5917" t="str">
            <v>STŘEŠNÍ PLÁŠŤ ZE ŽELEZOBET</v>
          </cell>
          <cell r="D5917" t="str">
            <v>M3</v>
          </cell>
          <cell r="E5917">
            <v>8950</v>
          </cell>
          <cell r="F591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17">
            <v>175383</v>
          </cell>
        </row>
        <row r="5918">
          <cell r="A5918" t="str">
            <v>444323</v>
          </cell>
          <cell r="C5918" t="str">
            <v>STŘEŠNÍ PLÁŠŤ ZE ŽELEZOBET DO C16/20</v>
          </cell>
          <cell r="D5918" t="str">
            <v>M3</v>
          </cell>
          <cell r="E5918">
            <v>8950</v>
          </cell>
          <cell r="F591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18">
            <v>175416</v>
          </cell>
        </row>
        <row r="5919">
          <cell r="A5919" t="str">
            <v>444324</v>
          </cell>
          <cell r="C5919" t="str">
            <v>STŘEŠNÍ PLÁŠŤ ZE ŽELEZOBET DO C25/30</v>
          </cell>
          <cell r="D5919" t="str">
            <v>M3</v>
          </cell>
          <cell r="E5919">
            <v>9190</v>
          </cell>
          <cell r="F591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19">
            <v>175449</v>
          </cell>
        </row>
        <row r="5920">
          <cell r="A5920" t="str">
            <v>444325</v>
          </cell>
          <cell r="C5920" t="str">
            <v>STŘEŠNÍ PLÁŠŤ ZE ŽELEZOBET DO C30/37</v>
          </cell>
          <cell r="D5920" t="str">
            <v>M3</v>
          </cell>
          <cell r="E5920">
            <v>9990</v>
          </cell>
          <cell r="F592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20">
            <v>175482</v>
          </cell>
        </row>
        <row r="5921">
          <cell r="A5921" t="str">
            <v>44432A</v>
          </cell>
          <cell r="C5921" t="str">
            <v>STŘEŠNÍ PLÁŠŤ ZE ŽELEZOBET DO C20/25</v>
          </cell>
          <cell r="D5921" t="str">
            <v>M3</v>
          </cell>
          <cell r="E5921">
            <v>9080</v>
          </cell>
          <cell r="F592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21">
            <v>175515</v>
          </cell>
        </row>
        <row r="5922">
          <cell r="A5922" t="str">
            <v>44436</v>
          </cell>
          <cell r="C5922" t="str">
            <v>VÝZTUŽ STŘEŠNÍHO PLÁŠTĚ Z OCELI</v>
          </cell>
          <cell r="D5922" t="str">
            <v>T</v>
          </cell>
          <cell r="E5922">
            <v>41900</v>
          </cell>
          <cell r="F592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22">
            <v>175552</v>
          </cell>
        </row>
        <row r="5923">
          <cell r="A5923" t="str">
            <v>444364</v>
          </cell>
          <cell r="C5923" t="str">
            <v>VÝZTUŽ STŘEŠNÍHO PLÁŠTĚ Z OCELI 10425, B420B</v>
          </cell>
          <cell r="D5923" t="str">
            <v>T</v>
          </cell>
          <cell r="E5923">
            <v>41900</v>
          </cell>
          <cell r="F592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23">
            <v>175585</v>
          </cell>
        </row>
        <row r="5924">
          <cell r="A5924" t="str">
            <v>444365</v>
          </cell>
          <cell r="C5924" t="str">
            <v>VÝZTUŽ STŘEŠNÍHO PLÁŠTĚ Z OCELI 10505, B500B</v>
          </cell>
          <cell r="D5924" t="str">
            <v>T</v>
          </cell>
          <cell r="E5924">
            <v>42400</v>
          </cell>
          <cell r="F592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24">
            <v>175618</v>
          </cell>
        </row>
        <row r="5925">
          <cell r="A5925" t="str">
            <v>444366</v>
          </cell>
          <cell r="C5925" t="str">
            <v>VÝZTUŽ STŘEŠNÍHO PLÁŠTĚ Z KARI-SÍTÍ</v>
          </cell>
          <cell r="D5925" t="str">
            <v>T</v>
          </cell>
          <cell r="E5925">
            <v>37700</v>
          </cell>
          <cell r="F5925"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25">
            <v>175651</v>
          </cell>
        </row>
        <row r="5926">
          <cell r="A5926" t="str">
            <v>444367</v>
          </cell>
          <cell r="C5926" t="str">
            <v>VÝZTUŽ STŘEŠNÍHO PLÁŠTĚ TUHÁ</v>
          </cell>
          <cell r="D5926" t="str">
            <v>T</v>
          </cell>
          <cell r="E5926">
            <v>36500</v>
          </cell>
          <cell r="F5926"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26">
            <v>175684</v>
          </cell>
        </row>
        <row r="5927">
          <cell r="A5927" t="str">
            <v>444368</v>
          </cell>
          <cell r="C5927" t="str">
            <v>VÝZTUŽ STŘEŠNÍHO PLÁŠTĚ ZE SVAŘ SÍTÍ</v>
          </cell>
          <cell r="D5927" t="str">
            <v>T</v>
          </cell>
          <cell r="E5927">
            <v>37700</v>
          </cell>
          <cell r="F5927"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27">
            <v>175717</v>
          </cell>
        </row>
        <row r="5928">
          <cell r="A5928" t="str">
            <v>44438</v>
          </cell>
          <cell r="C5928" t="str">
            <v>STŘEŠNÍ PLÁŠŤ ZE ŽELEZOBET VČET VÝZTUŽE</v>
          </cell>
          <cell r="D5928" t="str">
            <v>M3</v>
          </cell>
          <cell r="E5928">
            <v>15100</v>
          </cell>
          <cell r="F592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28">
            <v>175754</v>
          </cell>
        </row>
        <row r="5929">
          <cell r="A5929" t="str">
            <v>444383</v>
          </cell>
          <cell r="C5929" t="str">
            <v>STŘEŠNÍ PLÁŠŤ ZE ŽELEZOBET DO C16/20 VČET VÝZTUŽE</v>
          </cell>
          <cell r="D5929" t="str">
            <v>M3</v>
          </cell>
          <cell r="E5929">
            <v>15100</v>
          </cell>
          <cell r="F592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29">
            <v>175800</v>
          </cell>
        </row>
        <row r="5930">
          <cell r="A5930" t="str">
            <v>444384</v>
          </cell>
          <cell r="C5930" t="str">
            <v>STŘEŠNÍ PLÁŠŤ ZE ŽELEZOBET DO C25/30 VČET VÝZTUŽE</v>
          </cell>
          <cell r="D5930" t="str">
            <v>M3</v>
          </cell>
          <cell r="E5930">
            <v>15300</v>
          </cell>
          <cell r="F593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30">
            <v>175846</v>
          </cell>
        </row>
        <row r="5931">
          <cell r="A5931" t="str">
            <v>444385</v>
          </cell>
          <cell r="C5931" t="str">
            <v>STŘEŠNÍ PLÁŠŤ ZE ŽELEZOBET DO C30/37 VČET VÝZTUŽE</v>
          </cell>
          <cell r="D5931" t="str">
            <v>M3</v>
          </cell>
          <cell r="E5931">
            <v>15700</v>
          </cell>
          <cell r="F593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31">
            <v>175892</v>
          </cell>
        </row>
        <row r="5932">
          <cell r="A5932" t="str">
            <v>44438A</v>
          </cell>
          <cell r="C5932" t="str">
            <v>STŘEŠNÍ PLÁŠŤ ZE ŽELEZOBET DO C20/25 VČET VÝZTUŽE</v>
          </cell>
          <cell r="D5932" t="str">
            <v>M3</v>
          </cell>
          <cell r="E5932">
            <v>15200</v>
          </cell>
          <cell r="F593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32">
            <v>175938</v>
          </cell>
        </row>
        <row r="5933">
          <cell r="A5933" t="str">
            <v>44612</v>
          </cell>
          <cell r="C5933" t="str">
            <v>NADSTŘEŠNÍ KONSTRUKCE ZE ŽELEZOBET DÍLCŮ</v>
          </cell>
          <cell r="D5933" t="str">
            <v>M3</v>
          </cell>
          <cell r="E5933">
            <v>13900</v>
          </cell>
          <cell r="F593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33">
            <v>175992</v>
          </cell>
        </row>
        <row r="5934">
          <cell r="A5934" t="str">
            <v>446123</v>
          </cell>
          <cell r="C5934" t="str">
            <v>NADSTŘEŠNÍ KONSTRUKCE ZE ŽELEZOBET DÍLCŮ DO C16/20</v>
          </cell>
          <cell r="D5934" t="str">
            <v>M3</v>
          </cell>
          <cell r="E5934">
            <v>13400</v>
          </cell>
          <cell r="F593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34">
            <v>176023</v>
          </cell>
        </row>
        <row r="5935">
          <cell r="A5935" t="str">
            <v>446124</v>
          </cell>
          <cell r="C5935" t="str">
            <v>NADSTŘEŠNÍ KONSTRUKCE ZE ŽELEZOBET DÍLCŮ DO C25/30</v>
          </cell>
          <cell r="D5935" t="str">
            <v>M3</v>
          </cell>
          <cell r="E5935">
            <v>13700</v>
          </cell>
          <cell r="F593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35">
            <v>176054</v>
          </cell>
        </row>
        <row r="5936">
          <cell r="A5936" t="str">
            <v>446125</v>
          </cell>
          <cell r="C5936" t="str">
            <v>NADSTŘEŠNÍ KONSTRUKCE ZE ŽELEZOBET DÍLCŮ DO C30/37</v>
          </cell>
          <cell r="D5936" t="str">
            <v>M3</v>
          </cell>
          <cell r="E5936">
            <v>13900</v>
          </cell>
          <cell r="F593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36">
            <v>176085</v>
          </cell>
        </row>
        <row r="5937">
          <cell r="A5937" t="str">
            <v>44612A</v>
          </cell>
          <cell r="C5937" t="str">
            <v>NADSTŘEŠNÍ KONSTRUKCE ZE ŽELEZOBET DÍLCŮ DO C20/25</v>
          </cell>
          <cell r="D5937" t="str">
            <v>M3</v>
          </cell>
          <cell r="E5937">
            <v>13600</v>
          </cell>
          <cell r="F593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37">
            <v>176116</v>
          </cell>
        </row>
        <row r="5938">
          <cell r="A5938" t="str">
            <v>44613</v>
          </cell>
          <cell r="C5938" t="str">
            <v>NADSTŘEŠNÍ KONSTRUKCE Z DÍLCŮ Z PŘEDPJ BET</v>
          </cell>
          <cell r="D5938" t="str">
            <v>M3</v>
          </cell>
          <cell r="E5938">
            <v>15700</v>
          </cell>
          <cell r="F593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38">
            <v>176151</v>
          </cell>
        </row>
        <row r="5939">
          <cell r="A5939" t="str">
            <v>446134</v>
          </cell>
          <cell r="C5939" t="str">
            <v>NADSTŘEŠNÍ KONSTRUKCE Z DÍLCŮ Z PŘEDPJ BET DO C25/30</v>
          </cell>
          <cell r="D5939" t="str">
            <v>M3</v>
          </cell>
          <cell r="E5939">
            <v>15400</v>
          </cell>
          <cell r="F593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39">
            <v>176182</v>
          </cell>
        </row>
        <row r="5940">
          <cell r="A5940" t="str">
            <v>446135</v>
          </cell>
          <cell r="C5940" t="str">
            <v>NADSTŘEŠNÍ KONSTRUKCE Z DÍLCŮ Z PŘEDPJ BET DO C30/37</v>
          </cell>
          <cell r="D5940" t="str">
            <v>M3</v>
          </cell>
          <cell r="E5940">
            <v>15800</v>
          </cell>
          <cell r="F594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40">
            <v>176213</v>
          </cell>
        </row>
        <row r="5941">
          <cell r="A5941" t="str">
            <v>44614</v>
          </cell>
          <cell r="C5941" t="str">
            <v>NADSTŘEŠNÍ KONSTRUKCE Z DÍLCŮ Z LEHK BETONU</v>
          </cell>
          <cell r="D5941" t="str">
            <v>M3</v>
          </cell>
          <cell r="E5941">
            <v>16600</v>
          </cell>
          <cell r="F594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41">
            <v>176248</v>
          </cell>
        </row>
        <row r="5942">
          <cell r="A5942" t="str">
            <v>44615</v>
          </cell>
          <cell r="C5942" t="str">
            <v>NADSTŘEŠNÍ KONSTRUKCE Z PLAST DÍLCŮ</v>
          </cell>
          <cell r="D5942" t="str">
            <v>KUS</v>
          </cell>
          <cell r="E5942">
            <v>31700</v>
          </cell>
          <cell r="F5942"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42">
            <v>176283</v>
          </cell>
        </row>
        <row r="5943">
          <cell r="A5943" t="str">
            <v>44618</v>
          </cell>
          <cell r="C5943" t="str">
            <v>NADSTŘEŠNÍ KONSTRUKCE Z DŘEV DÍLCŮ</v>
          </cell>
          <cell r="D5943" t="str">
            <v>M3</v>
          </cell>
          <cell r="E5943">
            <v>20200</v>
          </cell>
          <cell r="F5943"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v>
          </cell>
          <cell r="G5943">
            <v>176317</v>
          </cell>
        </row>
        <row r="5944">
          <cell r="A5944" t="str">
            <v>44632</v>
          </cell>
          <cell r="C5944" t="str">
            <v>NADSTŘEŠNÍ KONSTRUKCE ZE ŽELEZOBET</v>
          </cell>
          <cell r="D5944" t="str">
            <v>M3</v>
          </cell>
          <cell r="E5944">
            <v>8570</v>
          </cell>
          <cell r="F594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44">
            <v>176374</v>
          </cell>
        </row>
        <row r="5945">
          <cell r="A5945" t="str">
            <v>446323</v>
          </cell>
          <cell r="C5945" t="str">
            <v>NADSTŘEŠNÍ KONSTRUKCE ZE ŽELEZOBET DO C16/20</v>
          </cell>
          <cell r="D5945" t="str">
            <v>M3</v>
          </cell>
          <cell r="E5945">
            <v>8570</v>
          </cell>
          <cell r="F594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45">
            <v>176407</v>
          </cell>
        </row>
        <row r="5946">
          <cell r="A5946" t="str">
            <v>446324</v>
          </cell>
          <cell r="C5946" t="str">
            <v>NADSTŘEŠNÍ KONSTRUKCE ZE ŽELEZOBET DO C25/30</v>
          </cell>
          <cell r="D5946" t="str">
            <v>M3</v>
          </cell>
          <cell r="E5946">
            <v>8950</v>
          </cell>
          <cell r="F594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46">
            <v>176440</v>
          </cell>
        </row>
        <row r="5947">
          <cell r="A5947" t="str">
            <v>446325</v>
          </cell>
          <cell r="C5947" t="str">
            <v>NADSTŘEŠNÍ KONSTRUKCE ZE ŽELEZOBET DO C30/37</v>
          </cell>
          <cell r="D5947" t="str">
            <v>M3</v>
          </cell>
          <cell r="E5947">
            <v>9990</v>
          </cell>
          <cell r="F594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47">
            <v>176473</v>
          </cell>
        </row>
        <row r="5948">
          <cell r="A5948" t="str">
            <v>44632A</v>
          </cell>
          <cell r="C5948" t="str">
            <v>NADSTŘEŠNÍ KONSTRUKCE ZE ŽELEZOBET DO C20/25</v>
          </cell>
          <cell r="D5948" t="str">
            <v>M3</v>
          </cell>
          <cell r="E5948">
            <v>8770</v>
          </cell>
          <cell r="F594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v>
          </cell>
          <cell r="G5948">
            <v>176506</v>
          </cell>
        </row>
        <row r="5949">
          <cell r="A5949" t="str">
            <v>44636</v>
          </cell>
          <cell r="C5949" t="str">
            <v>VÝZTUŽ NADSTŘEŠNÍ KONSTRUKCE Z OCELI</v>
          </cell>
          <cell r="D5949" t="str">
            <v>T</v>
          </cell>
          <cell r="E5949">
            <v>41900</v>
          </cell>
          <cell r="F5949"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49">
            <v>176543</v>
          </cell>
        </row>
        <row r="5950">
          <cell r="A5950" t="str">
            <v>446364</v>
          </cell>
          <cell r="C5950" t="str">
            <v>VÝZTUŽ NADSTŘEŠNÍ KONSTRUKCE Z OCELI 10425, B420B</v>
          </cell>
          <cell r="D5950" t="str">
            <v>T</v>
          </cell>
          <cell r="E5950">
            <v>41900</v>
          </cell>
          <cell r="F5950"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50">
            <v>176576</v>
          </cell>
        </row>
        <row r="5951">
          <cell r="A5951" t="str">
            <v>446365</v>
          </cell>
          <cell r="C5951" t="str">
            <v>VÝZTUŽ NADSTŘEŠNÍ KONSTRUKCE Z OCELI 10505, B500B</v>
          </cell>
          <cell r="D5951" t="str">
            <v>T</v>
          </cell>
          <cell r="E5951">
            <v>42400</v>
          </cell>
          <cell r="F5951"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51">
            <v>176609</v>
          </cell>
        </row>
        <row r="5952">
          <cell r="A5952" t="str">
            <v>446366</v>
          </cell>
          <cell r="C5952" t="str">
            <v>VÝZTUŽ NADSTŘEŠNÍ KONSTRUKCE Z KARI-SÍTÍ</v>
          </cell>
          <cell r="D5952" t="str">
            <v>T</v>
          </cell>
          <cell r="E5952">
            <v>37700</v>
          </cell>
          <cell r="F5952"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52">
            <v>176642</v>
          </cell>
        </row>
        <row r="5953">
          <cell r="A5953" t="str">
            <v>446367</v>
          </cell>
          <cell r="C5953" t="str">
            <v>VÝZTUŽ NADSTŘEŠNÍ KONSTRUKCE TUHÁ</v>
          </cell>
          <cell r="D5953" t="str">
            <v>T</v>
          </cell>
          <cell r="E5953">
            <v>36500</v>
          </cell>
          <cell r="F5953"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53">
            <v>176675</v>
          </cell>
        </row>
        <row r="5954">
          <cell r="A5954" t="str">
            <v>446368</v>
          </cell>
          <cell r="C5954" t="str">
            <v>VÝZTUŽ NADSTŘEŠNÍ KONSTRUKCE ZE SVAŘ SÍTÍ</v>
          </cell>
          <cell r="D5954" t="str">
            <v>T</v>
          </cell>
          <cell r="E5954">
            <v>37700</v>
          </cell>
          <cell r="F5954" t="str">
            <v>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ell>
          <cell r="G5954">
            <v>176708</v>
          </cell>
        </row>
        <row r="5955">
          <cell r="A5955" t="str">
            <v>44638</v>
          </cell>
          <cell r="C5955" t="str">
            <v>NADSTŘEŠNÍ KONSTRUKCE ZE ŽELEZOBET VČET VÝZTUŽE</v>
          </cell>
          <cell r="D5955" t="str">
            <v>M3</v>
          </cell>
          <cell r="E5955">
            <v>14400</v>
          </cell>
          <cell r="F595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55">
            <v>176745</v>
          </cell>
        </row>
        <row r="5956">
          <cell r="A5956" t="str">
            <v>446383</v>
          </cell>
          <cell r="C5956" t="str">
            <v>NADSTŘEŠNÍ KONSTRUKCE ZE ŽELBET DO C16/20 VČET VÝZTUŽE</v>
          </cell>
          <cell r="D5956" t="str">
            <v>M3</v>
          </cell>
          <cell r="E5956">
            <v>14400</v>
          </cell>
          <cell r="F595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56">
            <v>176791</v>
          </cell>
        </row>
        <row r="5957">
          <cell r="A5957" t="str">
            <v>446384</v>
          </cell>
          <cell r="C5957" t="str">
            <v>NADSTŘEŠNÍ KONSTRUKCE ZE ŽELBET DO C25/30 VČET VÝZTUŽE</v>
          </cell>
          <cell r="D5957" t="str">
            <v>M3</v>
          </cell>
          <cell r="E5957">
            <v>15100</v>
          </cell>
          <cell r="F595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57">
            <v>176837</v>
          </cell>
        </row>
        <row r="5958">
          <cell r="A5958" t="str">
            <v>446385</v>
          </cell>
          <cell r="C5958" t="str">
            <v>NADSTŘEŠNÍ KONSTRUKCE ZE ŽELBET DO C30/37 VČET VÝZTUŽE</v>
          </cell>
          <cell r="D5958" t="str">
            <v>M3</v>
          </cell>
          <cell r="E5958">
            <v>15300</v>
          </cell>
          <cell r="F595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58">
            <v>176883</v>
          </cell>
        </row>
        <row r="5959">
          <cell r="A5959" t="str">
            <v>44638A</v>
          </cell>
          <cell r="C5959" t="str">
            <v>NADSTŘEŠNÍ KONSTRUKCE ZE ŽELBET DO C20/25 VČET VÝZTUŽE</v>
          </cell>
          <cell r="D5959" t="str">
            <v>M3</v>
          </cell>
          <cell r="E5959">
            <v>14900</v>
          </cell>
          <cell r="F595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v>
          </cell>
          <cell r="G5959">
            <v>176929</v>
          </cell>
        </row>
        <row r="5960">
          <cell r="A5960" t="str">
            <v>44694</v>
          </cell>
          <cell r="C5960" t="str">
            <v>NADSTŘEŠNÍ KONSTRUKCE Z KOVU</v>
          </cell>
          <cell r="D5960" t="str">
            <v>T</v>
          </cell>
          <cell r="E5960">
            <v>104400</v>
          </cell>
          <cell r="F5960" t="str">
            <v>-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v>
          </cell>
          <cell r="G5960">
            <v>176979</v>
          </cell>
        </row>
        <row r="5961">
          <cell r="A5961" t="str">
            <v>45111</v>
          </cell>
          <cell r="C5961" t="str">
            <v>PODKL A VÝPLŇ VRSTVY Z DÍLCŮ BETON</v>
          </cell>
          <cell r="D5961" t="str">
            <v>M3</v>
          </cell>
          <cell r="E5961">
            <v>4640</v>
          </cell>
          <cell r="F596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1">
            <v>177047</v>
          </cell>
        </row>
        <row r="5962">
          <cell r="A5962" t="str">
            <v>451112</v>
          </cell>
          <cell r="C5962" t="str">
            <v>PODKL A VÝPLŇ VRSTVY Z DÍLCŮ BETON DO C12/15</v>
          </cell>
          <cell r="D5962" t="str">
            <v>M3</v>
          </cell>
          <cell r="E5962">
            <v>4190</v>
          </cell>
          <cell r="F596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2">
            <v>177078</v>
          </cell>
        </row>
        <row r="5963">
          <cell r="A5963" t="str">
            <v>451113</v>
          </cell>
          <cell r="C5963" t="str">
            <v>PODKL A VÝPLŇ VRSTVY Z DÍLCŮ BETON DO C16/20</v>
          </cell>
          <cell r="D5963" t="str">
            <v>M3</v>
          </cell>
          <cell r="E5963">
            <v>4420</v>
          </cell>
          <cell r="F596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3">
            <v>177109</v>
          </cell>
        </row>
        <row r="5964">
          <cell r="A5964" t="str">
            <v>451114</v>
          </cell>
          <cell r="C5964" t="str">
            <v>PODKL A VÝPLŇ VRSTVY Z DÍLCŮ BETON DO C25/30</v>
          </cell>
          <cell r="D5964" t="str">
            <v>M3</v>
          </cell>
          <cell r="E5964">
            <v>4970</v>
          </cell>
          <cell r="F596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4">
            <v>177140</v>
          </cell>
        </row>
        <row r="5965">
          <cell r="A5965" t="str">
            <v>45111A</v>
          </cell>
          <cell r="C5965" t="str">
            <v>PODKL A VÝPLŇ VRSTVY Z DÍLCŮ BETON DO C20/25</v>
          </cell>
          <cell r="D5965" t="str">
            <v>M3</v>
          </cell>
          <cell r="E5965">
            <v>4640</v>
          </cell>
          <cell r="F596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5">
            <v>177171</v>
          </cell>
        </row>
        <row r="5966">
          <cell r="A5966" t="str">
            <v>45112</v>
          </cell>
          <cell r="C5966" t="str">
            <v>PODKL A VÝPLŇ VRSTVY Z DÍLCŮ ŽELEZOBET</v>
          </cell>
          <cell r="D5966" t="str">
            <v>M3</v>
          </cell>
          <cell r="E5966">
            <v>8310</v>
          </cell>
          <cell r="F596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6">
            <v>177206</v>
          </cell>
        </row>
        <row r="5967">
          <cell r="A5967" t="str">
            <v>451122</v>
          </cell>
          <cell r="C5967" t="str">
            <v>PODKL A VÝPLŇ VRSTVY Z DÍLCŮ ŽELEZOBET DO C12/15</v>
          </cell>
          <cell r="D5967" t="str">
            <v>M3</v>
          </cell>
          <cell r="E5967">
            <v>7650</v>
          </cell>
          <cell r="F596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7">
            <v>177237</v>
          </cell>
        </row>
        <row r="5968">
          <cell r="A5968" t="str">
            <v>451123</v>
          </cell>
          <cell r="C5968" t="str">
            <v>PODKL A VÝPLŇ VRSTVY Z DÍLCŮ ŽELEZOBET DO C16/20</v>
          </cell>
          <cell r="D5968" t="str">
            <v>M3</v>
          </cell>
          <cell r="E5968">
            <v>7970</v>
          </cell>
          <cell r="F596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8">
            <v>177268</v>
          </cell>
        </row>
        <row r="5969">
          <cell r="A5969" t="str">
            <v>451124</v>
          </cell>
          <cell r="C5969" t="str">
            <v>PODKL A VÝPLŇ VRSTVY Z DÍLCŮ ŽELEZOBET DO C25/30</v>
          </cell>
          <cell r="D5969" t="str">
            <v>M3</v>
          </cell>
          <cell r="E5969">
            <v>8770</v>
          </cell>
          <cell r="F596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69">
            <v>177299</v>
          </cell>
        </row>
        <row r="5970">
          <cell r="A5970" t="str">
            <v>451125</v>
          </cell>
          <cell r="C5970" t="str">
            <v>PODKL A VÝPLŇ VRSTVY Z DÍLCŮ ŽELEZOBET DO C30/37</v>
          </cell>
          <cell r="D5970" t="str">
            <v>M3</v>
          </cell>
          <cell r="E5970">
            <v>9290</v>
          </cell>
          <cell r="F597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70">
            <v>177330</v>
          </cell>
        </row>
        <row r="5971">
          <cell r="A5971" t="str">
            <v>45112A</v>
          </cell>
          <cell r="C5971" t="str">
            <v>PODKL A VÝPLŇ VRSTVY Z DÍLCŮ ŽELEZOBET DO C20/25</v>
          </cell>
          <cell r="D5971" t="str">
            <v>M3</v>
          </cell>
          <cell r="E5971">
            <v>8310</v>
          </cell>
          <cell r="F597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5971">
            <v>177361</v>
          </cell>
        </row>
        <row r="5972">
          <cell r="A5972" t="str">
            <v>45120</v>
          </cell>
          <cell r="C5972" t="str">
            <v>PODKL A VÝPLŇ VRSTVY ZDĚNÉ</v>
          </cell>
          <cell r="D5972" t="str">
            <v>M3</v>
          </cell>
          <cell r="E5972">
            <v>2290</v>
          </cell>
          <cell r="F5972" t="str">
            <v>položka zahrnuje:- dodávku předepsaného zdícího materiálu a materiálů potřebného pro spojení včetně mimostaveništní a vnitrostaveništní dopravy- zdění do předepsaného tvaru</v>
          </cell>
          <cell r="G5972">
            <v>177396</v>
          </cell>
        </row>
        <row r="5973">
          <cell r="A5973" t="str">
            <v>451211</v>
          </cell>
          <cell r="C5973" t="str">
            <v>PODKL A VÝPLŇ VRSTVY Z LOM KAMENE NA SUCHO</v>
          </cell>
          <cell r="D5973" t="str">
            <v>M3</v>
          </cell>
          <cell r="E5973">
            <v>2290</v>
          </cell>
          <cell r="F5973" t="str">
            <v>položka zahrnuje dodávku a rozprostření lomového kamene</v>
          </cell>
          <cell r="G5973">
            <v>177422</v>
          </cell>
        </row>
        <row r="5974">
          <cell r="A5974" t="str">
            <v>451212</v>
          </cell>
          <cell r="C5974" t="str">
            <v>PODKL A VÝPLŇ VRSTVY Z LOM KAMENE NA MC</v>
          </cell>
          <cell r="D5974" t="str">
            <v>M3</v>
          </cell>
          <cell r="E5974">
            <v>3170</v>
          </cell>
          <cell r="F5974" t="str">
            <v>položka zahrnuje dodávku a rozprostření lomového kamene včetně dodávky a výplně z cementové malty předepsané kvality,</v>
          </cell>
          <cell r="G5974">
            <v>177442</v>
          </cell>
        </row>
        <row r="5975">
          <cell r="A5975" t="str">
            <v>45123</v>
          </cell>
          <cell r="C5975" t="str">
            <v>PODKL A VÝPLŇ VRSTVY Z CIHEL PÁLENÝCH</v>
          </cell>
          <cell r="D5975" t="str">
            <v>M3</v>
          </cell>
          <cell r="E5975">
            <v>5530</v>
          </cell>
          <cell r="F5975" t="str">
            <v>položka zahrnuje dodávku a pokládku cihel předepsané kvality včetně dodávky a výplně spar předepsanou maltou včetně mimostaveništní a vnitrostaveništní dopravy</v>
          </cell>
          <cell r="G5975">
            <v>177466</v>
          </cell>
        </row>
        <row r="5976">
          <cell r="A5976" t="str">
            <v>45127</v>
          </cell>
          <cell r="C5976" t="str">
            <v>PODKL A VÝPLŇ VRSTVY Z CIHEL NEPÁLENÝCH</v>
          </cell>
          <cell r="D5976" t="str">
            <v>M3</v>
          </cell>
          <cell r="E5976">
            <v>5070</v>
          </cell>
          <cell r="F5976" t="str">
            <v>položka zahrnuje dodávku a pokládku cihel předepsané kvality včetně dodávky a výplně spar předepsanou maltou včetně mimostaveništní a vnitrostaveništní dopravy</v>
          </cell>
          <cell r="G5976">
            <v>177490</v>
          </cell>
        </row>
        <row r="5977">
          <cell r="A5977" t="str">
            <v>45131</v>
          </cell>
          <cell r="C5977" t="str">
            <v>PODKL A VÝPLŇ VRSTVY Z PROST BET</v>
          </cell>
          <cell r="D5977" t="str">
            <v>M3</v>
          </cell>
          <cell r="E5977">
            <v>3180</v>
          </cell>
          <cell r="F597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77">
            <v>177514</v>
          </cell>
        </row>
        <row r="5978">
          <cell r="A5978" t="str">
            <v>451311</v>
          </cell>
          <cell r="C5978" t="str">
            <v>PODKL A VÝPLŇ VRSTVY Z PROST BET DO C8/10</v>
          </cell>
          <cell r="D5978" t="str">
            <v>M3</v>
          </cell>
          <cell r="E5978">
            <v>3080</v>
          </cell>
          <cell r="F597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78">
            <v>177550</v>
          </cell>
        </row>
        <row r="5979">
          <cell r="A5979" t="str">
            <v>451312</v>
          </cell>
          <cell r="C5979" t="str">
            <v>PODKLADNÍ A VÝPLŇOVÉ VRSTVY Z PROSTÉHO BETONU C12/15</v>
          </cell>
          <cell r="D5979" t="str">
            <v>M3</v>
          </cell>
          <cell r="E5979">
            <v>3180</v>
          </cell>
          <cell r="F597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79">
            <v>177586</v>
          </cell>
        </row>
        <row r="5980">
          <cell r="A5980" t="str">
            <v>451313</v>
          </cell>
          <cell r="C5980" t="str">
            <v>PODKLADNÍ A VÝPLŇOVÉ VRSTVY Z PROSTÉHO BETONU C16/20</v>
          </cell>
          <cell r="D5980" t="str">
            <v>M3</v>
          </cell>
          <cell r="E5980">
            <v>3470</v>
          </cell>
          <cell r="F598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0">
            <v>177622</v>
          </cell>
        </row>
        <row r="5981">
          <cell r="A5981" t="str">
            <v>451314</v>
          </cell>
          <cell r="C5981" t="str">
            <v>PODKLADNÍ A VÝPLŇOVÉ VRSTVY Z PROSTÉHO BETONU C25/30</v>
          </cell>
          <cell r="D5981" t="str">
            <v>M3</v>
          </cell>
          <cell r="E5981">
            <v>3700</v>
          </cell>
          <cell r="F598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1">
            <v>177658</v>
          </cell>
        </row>
        <row r="5982">
          <cell r="A5982" t="str">
            <v>451315</v>
          </cell>
          <cell r="C5982" t="str">
            <v>PODKLADNÍ A VÝPLŇOVÉ VRSTVY Z PROSTÉHO BETONU C30/37</v>
          </cell>
          <cell r="D5982" t="str">
            <v>M3</v>
          </cell>
          <cell r="E5982">
            <v>3960</v>
          </cell>
          <cell r="F598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2">
            <v>177694</v>
          </cell>
        </row>
        <row r="5983">
          <cell r="A5983" t="str">
            <v>45131A</v>
          </cell>
          <cell r="C5983" t="str">
            <v>PODKLADNÍ A VÝPLŇOVÉ VRSTVY Z PROSTÉHO BETONU C20/25</v>
          </cell>
          <cell r="D5983" t="str">
            <v>M3</v>
          </cell>
          <cell r="E5983">
            <v>3590</v>
          </cell>
          <cell r="F598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3">
            <v>177730</v>
          </cell>
        </row>
        <row r="5984">
          <cell r="A5984" t="str">
            <v>45132</v>
          </cell>
          <cell r="C5984" t="str">
            <v>PODKL A VÝPLŇ VRSTVY ZE ŽELEZOBET</v>
          </cell>
          <cell r="D5984" t="str">
            <v>M3</v>
          </cell>
          <cell r="E5984">
            <v>3930</v>
          </cell>
          <cell r="F598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4">
            <v>177770</v>
          </cell>
        </row>
        <row r="5985">
          <cell r="A5985" t="str">
            <v>451322</v>
          </cell>
          <cell r="C5985" t="str">
            <v>PODKL A VÝPLŇ VRSTVY ZE ŽELEZOBET DO C12/15</v>
          </cell>
          <cell r="D5985" t="str">
            <v>M3</v>
          </cell>
          <cell r="E5985">
            <v>3660</v>
          </cell>
          <cell r="F598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5">
            <v>177806</v>
          </cell>
        </row>
        <row r="5986">
          <cell r="A5986" t="str">
            <v>451323</v>
          </cell>
          <cell r="C5986" t="str">
            <v>PODKL A VÝPLŇ VRSTVY ZE ŽELEZOBET DO C16/20</v>
          </cell>
          <cell r="D5986" t="str">
            <v>M3</v>
          </cell>
          <cell r="E5986">
            <v>3930</v>
          </cell>
          <cell r="F598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6">
            <v>177842</v>
          </cell>
        </row>
        <row r="5987">
          <cell r="A5987" t="str">
            <v>451324</v>
          </cell>
          <cell r="C5987" t="str">
            <v>PODKL A VÝPLŇ VRSTVY ZE ŽELEZOBET DO C25/30</v>
          </cell>
          <cell r="D5987" t="str">
            <v>M3</v>
          </cell>
          <cell r="E5987">
            <v>4160</v>
          </cell>
          <cell r="F598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7">
            <v>177878</v>
          </cell>
        </row>
        <row r="5988">
          <cell r="A5988" t="str">
            <v>451325</v>
          </cell>
          <cell r="C5988" t="str">
            <v>PODKL A VÝPLŇ VRSTVY ZE ŽELEZOBET DO C30/37</v>
          </cell>
          <cell r="D5988" t="str">
            <v>M3</v>
          </cell>
          <cell r="E5988">
            <v>4450</v>
          </cell>
          <cell r="F598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8">
            <v>177914</v>
          </cell>
        </row>
        <row r="5989">
          <cell r="A5989" t="str">
            <v>45132A</v>
          </cell>
          <cell r="C5989" t="str">
            <v>PODKL A VÝPLŇ VRSTVY ZE ŽELEZOBET DO C20/25</v>
          </cell>
          <cell r="D5989" t="str">
            <v>M3</v>
          </cell>
          <cell r="E5989">
            <v>4040</v>
          </cell>
          <cell r="F598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5989">
            <v>177950</v>
          </cell>
        </row>
        <row r="5990">
          <cell r="A5990" t="str">
            <v>45136</v>
          </cell>
          <cell r="C5990" t="str">
            <v>VÝZTUŽ PODKL VRSTEV Z OCELI</v>
          </cell>
          <cell r="D5990" t="str">
            <v>T</v>
          </cell>
          <cell r="E5990">
            <v>36500</v>
          </cell>
          <cell r="F5990"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v>
          </cell>
          <cell r="G5990">
            <v>177990</v>
          </cell>
        </row>
        <row r="5991">
          <cell r="A5991" t="str">
            <v>451364</v>
          </cell>
          <cell r="C5991" t="str">
            <v>VÝZTUŽ PODKL VRSTEV Z OCELI 10425, B420B</v>
          </cell>
          <cell r="D5991" t="str">
            <v>T</v>
          </cell>
          <cell r="E5991">
            <v>37700</v>
          </cell>
          <cell r="F5991"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v>
          </cell>
          <cell r="G5991">
            <v>178020</v>
          </cell>
        </row>
        <row r="5992">
          <cell r="A5992" t="str">
            <v>451365</v>
          </cell>
          <cell r="C5992" t="str">
            <v>VÝZTUŽ PODKL VRSTEV Z OCELI 10505, B500B</v>
          </cell>
          <cell r="D5992" t="str">
            <v>T</v>
          </cell>
          <cell r="E5992">
            <v>37700</v>
          </cell>
          <cell r="F5992"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v>
          </cell>
          <cell r="G5992">
            <v>178050</v>
          </cell>
        </row>
        <row r="5993">
          <cell r="A5993" t="str">
            <v>451366</v>
          </cell>
          <cell r="C5993" t="str">
            <v>VÝZTUŽ PODKL VRSTEV Z KARI-SÍTÍ</v>
          </cell>
          <cell r="D5993" t="str">
            <v>T</v>
          </cell>
          <cell r="E5993">
            <v>35100</v>
          </cell>
          <cell r="F5993"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v>
          </cell>
          <cell r="G5993">
            <v>178080</v>
          </cell>
        </row>
        <row r="5994">
          <cell r="A5994" t="str">
            <v>451367</v>
          </cell>
          <cell r="C5994" t="str">
            <v>VÝZTUŽ PODKL VRSTEV TUHÁ</v>
          </cell>
          <cell r="D5994" t="str">
            <v>T</v>
          </cell>
          <cell r="E5994">
            <v>36500</v>
          </cell>
          <cell r="F5994" t="str">
            <v>položka zahrnuje:- dodání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v>
          </cell>
          <cell r="G5994">
            <v>178110</v>
          </cell>
        </row>
        <row r="5995">
          <cell r="A5995" t="str">
            <v>451368</v>
          </cell>
          <cell r="C5995" t="str">
            <v>VÝZTUŽ PODKL VRSTEV ZE SVAŘ SÍTÍ</v>
          </cell>
          <cell r="D5995" t="str">
            <v>T</v>
          </cell>
          <cell r="E5995">
            <v>35100</v>
          </cell>
          <cell r="F5995"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veškerá opatření pro zajištění soudržnosti výztuže a betonu- vodivé propojení výztuže, které je součástí ochrany konstrukce proti vlivům bludných proudů, vyvedení do měřících skříní nebo míst pro měření bludných proudů- povrchovou antikorozní úpravu výztuže- separaci výztuže</v>
          </cell>
          <cell r="G5995">
            <v>178140</v>
          </cell>
        </row>
        <row r="5996">
          <cell r="A5996" t="str">
            <v>45138</v>
          </cell>
          <cell r="C5996" t="str">
            <v>PODKL VRSTVY ZE ŽELEZOBET VČET VÝZTUŽE</v>
          </cell>
          <cell r="D5996" t="str">
            <v>M3</v>
          </cell>
          <cell r="E5996">
            <v>5020</v>
          </cell>
          <cell r="F599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úpravy výztuže pro osazení doplňkových konstrukcí- veškerá opatření pro zajištění soudržnosti výztuže a betonu- povrchovou antikorozní úpravu výztuže- separaci výztuže</v>
          </cell>
          <cell r="G5996">
            <v>178174</v>
          </cell>
        </row>
        <row r="5997">
          <cell r="A5997" t="str">
            <v>451382</v>
          </cell>
          <cell r="C5997" t="str">
            <v>PODKL VRSTVY ZE ŽELEZOBET DO C12/15 VČET VÝZTUŽE</v>
          </cell>
          <cell r="D5997" t="str">
            <v>M3</v>
          </cell>
          <cell r="E5997">
            <v>4750</v>
          </cell>
          <cell r="F599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úpravy výztuže pro osazení doplňkových konstrukcí- veškerá opatření pro zajištění soudržnosti výztuže a betonu- povrchovou antikorozní úpravu výztuže- separaci výztuže</v>
          </cell>
          <cell r="G5997">
            <v>178212</v>
          </cell>
        </row>
        <row r="5998">
          <cell r="A5998" t="str">
            <v>451383</v>
          </cell>
          <cell r="C5998" t="str">
            <v>PODKL VRSTVY ZE ŽELEZOBET DO C16/20 VČET VÝZTUŽE</v>
          </cell>
          <cell r="D5998" t="str">
            <v>M3</v>
          </cell>
          <cell r="E5998">
            <v>5020</v>
          </cell>
          <cell r="F599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úpravy výztuže pro osazení doplňkových konstrukcí- veškerá opatření pro zajištění soudržnosti výztuže a betonu- povrchovou antikorozní úpravu výztuže- separaci výztuže</v>
          </cell>
          <cell r="G5998">
            <v>178250</v>
          </cell>
        </row>
        <row r="5999">
          <cell r="A5999" t="str">
            <v>451384</v>
          </cell>
          <cell r="C5999" t="str">
            <v>PODKL VRSTVY ZE ŽELEZOBET DO C25/30 VČET VÝZTUŽE</v>
          </cell>
          <cell r="D5999" t="str">
            <v>M3</v>
          </cell>
          <cell r="E5999">
            <v>5240</v>
          </cell>
          <cell r="F599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úpravy výztuže pro osazení doplňkových konstrukcí- veškerá opatření pro zajištění soudržnosti výztuže a betonu- povrchovou antikorozní úpravu výztuže- separaci výztuže</v>
          </cell>
          <cell r="G5999">
            <v>178288</v>
          </cell>
        </row>
        <row r="6000">
          <cell r="A6000" t="str">
            <v>451385</v>
          </cell>
          <cell r="C6000" t="str">
            <v>PODKL VRSTVY ZE ŽELEZOBET DO C30/37 VČET VÝZTUŽE</v>
          </cell>
          <cell r="D6000" t="str">
            <v>M3</v>
          </cell>
          <cell r="E6000">
            <v>5540</v>
          </cell>
          <cell r="F600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úpravy výztuže pro osazení doplňkových konstrukcí- veškerá opatření pro zajištění soudržnosti výztuže a betonu- povrchovou antikorozní úpravu výztuže- separaci výztuže</v>
          </cell>
          <cell r="G6000">
            <v>178326</v>
          </cell>
        </row>
        <row r="6001">
          <cell r="A6001" t="str">
            <v>45138A</v>
          </cell>
          <cell r="C6001" t="str">
            <v>PODKL VRSTVY ZE ŽELEZOBET DO C20/25 VČET VÝZTUŽE</v>
          </cell>
          <cell r="D6001" t="str">
            <v>M3</v>
          </cell>
          <cell r="E6001">
            <v>5140</v>
          </cell>
          <cell r="F600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úpravy výztuže pro osazení doplňkových konstrukcí- veškerá opatření pro zajištění soudržnosti výztuže a betonu- povrchovou antikorozní úpravu výztuže- separaci výztuže</v>
          </cell>
          <cell r="G6001">
            <v>178364</v>
          </cell>
        </row>
        <row r="6002">
          <cell r="A6002" t="str">
            <v>45145</v>
          </cell>
          <cell r="C6002" t="str">
            <v>PODKL A VÝPLŇ VRSTVY Z MALTY CEMENTOVÉ</v>
          </cell>
          <cell r="D6002" t="str">
            <v>M3</v>
          </cell>
          <cell r="E6002">
            <v>4830</v>
          </cell>
          <cell r="F6002" t="str">
            <v>Položka zahrnuje veškerý materiál, výrobky a polotovary, včetně mimostaveništní a vnitrostaveništní dopravy (rovněž přesuny), včetně naložení a složení, případně s uložením.</v>
          </cell>
          <cell r="G6002">
            <v>178406</v>
          </cell>
        </row>
        <row r="6003">
          <cell r="A6003" t="str">
            <v>45147</v>
          </cell>
          <cell r="C6003" t="str">
            <v>PODKL A VÝPLŇ VRSTVY Z MALTY PLASTICKÉ</v>
          </cell>
          <cell r="D6003" t="str">
            <v>M3</v>
          </cell>
          <cell r="E6003">
            <v>141400</v>
          </cell>
          <cell r="F6003" t="str">
            <v>Položka zahrnuje veškerý materiál, výrobky a polotovary, včetně mimostaveništní a vnitrostaveništní dopravy (rovněž přesuny), včetně naložení a složení, případně s uložením.</v>
          </cell>
          <cell r="G6003">
            <v>178430</v>
          </cell>
        </row>
        <row r="6004">
          <cell r="A6004" t="str">
            <v>45152</v>
          </cell>
          <cell r="C6004" t="str">
            <v>PODKLADNÍ A VÝPLŇOVÉ VRSTVY Z KAMENIVA DRCENÉHO</v>
          </cell>
          <cell r="D6004" t="str">
            <v>M3</v>
          </cell>
          <cell r="E6004">
            <v>1040</v>
          </cell>
          <cell r="F6004" t="str">
            <v>položka zahrnuje dodávku předepsaného kameniva, mimostaveništní a vnitrostaveništní dopravu a jeho uloženínení-li v zadávací dokumentaci uvedeno jinak, jedná se o nakupovaný materiál</v>
          </cell>
          <cell r="G6004">
            <v>178454</v>
          </cell>
        </row>
        <row r="6005">
          <cell r="A6005" t="str">
            <v>451521</v>
          </cell>
          <cell r="C6005" t="str">
            <v>VÝPLŇ VRSTVY Z KAMENIVA DRCENÉHO, INDEX ZHUTNĚNÍ ID DO 0,7</v>
          </cell>
          <cell r="D6005" t="str">
            <v>M3</v>
          </cell>
          <cell r="E6005">
            <v>1040</v>
          </cell>
          <cell r="F6005" t="str">
            <v>položka zahrnuje dodávku předepsaného kameniva, mimostaveništní a vnitrostaveništní dopravu a jeho uloženínení-li v zadávací dokumentaci uvedeno jinak, jedná se o nakupovaný materiál</v>
          </cell>
          <cell r="G6005">
            <v>178475</v>
          </cell>
        </row>
        <row r="6006">
          <cell r="A6006" t="str">
            <v>451522</v>
          </cell>
          <cell r="C6006" t="str">
            <v>VÝPLŇ VRSTVY Z KAMENIVA DRCENÉHO, INDEX ZHUTNĚNÍ ID DO 0,8</v>
          </cell>
          <cell r="D6006" t="str">
            <v>M3</v>
          </cell>
          <cell r="E6006">
            <v>1090</v>
          </cell>
          <cell r="F6006" t="str">
            <v>položka zahrnuje dodávku předepsaného kameniva, mimostaveništní a vnitrostaveništní dopravu a jeho uloženínení-li v zadávací dokumentaci uvedeno jinak, jedná se o nakupovaný materiál</v>
          </cell>
          <cell r="G6006">
            <v>178496</v>
          </cell>
        </row>
        <row r="6007">
          <cell r="A6007" t="str">
            <v>451523</v>
          </cell>
          <cell r="C6007" t="str">
            <v>VÝPLŇ VRSTVY Z KAMENIVA DRCENÉHO, INDEX ZHUTNĚNÍ ID DO 0,9</v>
          </cell>
          <cell r="D6007" t="str">
            <v>M3</v>
          </cell>
          <cell r="E6007">
            <v>1150</v>
          </cell>
          <cell r="F6007" t="str">
            <v>položka zahrnuje dodávku předepsaného kameniva, mimostaveništní a vnitrostaveništní dopravu a jeho uloženínení-li v zadávací dokumentaci uvedeno jinak, jedná se o nakupovaný materiál</v>
          </cell>
          <cell r="G6007">
            <v>178517</v>
          </cell>
        </row>
        <row r="6008">
          <cell r="A6008" t="str">
            <v>45157</v>
          </cell>
          <cell r="C6008" t="str">
            <v>PODKLADNÍ A VÝPLŇOVÉ VRSTVY Z KAMENIVA TĚŽENÉHO</v>
          </cell>
          <cell r="D6008" t="str">
            <v>M3</v>
          </cell>
          <cell r="E6008">
            <v>956</v>
          </cell>
          <cell r="F6008" t="str">
            <v>položka zahrnuje dodávku předepsaného kameniva, mimostaveništní a vnitrostaveništní dopravu a jeho uloženínení-li v zadávací dokumentaci uvedeno jinak, jedná se o nakupovaný materiál</v>
          </cell>
          <cell r="G6008">
            <v>178542</v>
          </cell>
        </row>
        <row r="6009">
          <cell r="A6009" t="str">
            <v>451571</v>
          </cell>
          <cell r="C6009" t="str">
            <v>VÝPLŇ VRSTVY Z KAMENIVA TĚŽENÉHO, INDEX ZHUTNĚNÍ ID DO 0,7</v>
          </cell>
          <cell r="D6009" t="str">
            <v>M3</v>
          </cell>
          <cell r="E6009">
            <v>804</v>
          </cell>
          <cell r="F6009" t="str">
            <v>položka zahrnuje dodávku předepsaného kameniva, mimostaveništní a vnitrostaveništní dopravu a jeho uloženínení-li v zadávací dokumentaci uvedeno jinak, jedná se o nakupovaný materiál</v>
          </cell>
          <cell r="G6009">
            <v>178563</v>
          </cell>
        </row>
        <row r="6010">
          <cell r="A6010" t="str">
            <v>451572</v>
          </cell>
          <cell r="C6010" t="str">
            <v>VÝPLŇ VRSTVY Z KAMENIVA TĚŽENÉHO, INDEX ZHUTNĚNÍ ID DO 0,8</v>
          </cell>
          <cell r="D6010" t="str">
            <v>M3</v>
          </cell>
          <cell r="E6010">
            <v>922</v>
          </cell>
          <cell r="F6010" t="str">
            <v>položka zahrnuje dodávku předepsaného kameniva, mimostaveništní a vnitrostaveništní dopravu a jeho uloženínení-li v zadávací dokumentaci uvedeno jinak, jedná se o nakupovaný materiál</v>
          </cell>
          <cell r="G6010">
            <v>178584</v>
          </cell>
        </row>
        <row r="6011">
          <cell r="A6011" t="str">
            <v>451573</v>
          </cell>
          <cell r="C6011" t="str">
            <v>VÝPLŇ VRSTVY Z KAMENIVA TĚŽENÉHO, INDEX ZHUTNĚNÍ ID DO 0,9</v>
          </cell>
          <cell r="D6011" t="str">
            <v>M3</v>
          </cell>
          <cell r="E6011">
            <v>978</v>
          </cell>
          <cell r="F6011" t="str">
            <v>položka zahrnuje dodávku předepsaného kameniva, mimostaveništní a vnitrostaveništní dopravu a jeho uloženínení-li v zadávací dokumentaci uvedeno jinak, jedná se o nakupovaný materiál</v>
          </cell>
          <cell r="G6011">
            <v>178605</v>
          </cell>
        </row>
        <row r="6012">
          <cell r="A6012" t="str">
            <v>45159</v>
          </cell>
          <cell r="C6012" t="str">
            <v>PODKL A VÝPLŇ VRSTVY Z UPRAVENÉHO KAMENE</v>
          </cell>
          <cell r="D6012" t="str">
            <v>M3</v>
          </cell>
          <cell r="E6012">
            <v>1360</v>
          </cell>
          <cell r="F6012" t="str">
            <v>položka zahrnuje dodávku předepsaného kamene, mimostaveništní a vnitrostaveništní dopravu a jeho uloženínení-li v zadávací dokumentaci uvedeno jinak, jedná se o nakupovaný materiál</v>
          </cell>
          <cell r="G6012">
            <v>178630</v>
          </cell>
        </row>
        <row r="6013">
          <cell r="A6013" t="str">
            <v>45160</v>
          </cell>
          <cell r="C6013" t="str">
            <v>PODKL A VÝPLŇ VRSTVY Z MEZEROVITÉHO BETONU</v>
          </cell>
          <cell r="D6013" t="str">
            <v>M3</v>
          </cell>
          <cell r="E6013">
            <v>2110</v>
          </cell>
          <cell r="F6013" t="str">
            <v>Položka zahrnuje dodávku mezerovitého betonu a jeho uložení se zhutněním, včetně mimostaveništní a vnitrostaveništní dopravy (rovněž přesuny)</v>
          </cell>
          <cell r="G6013">
            <v>178655</v>
          </cell>
        </row>
        <row r="6014">
          <cell r="A6014" t="str">
            <v>45161</v>
          </cell>
          <cell r="C6014" t="str">
            <v>PODKL A VÝPLŇ VRSTVY ZE ZEMINY STABIL CEMENTEM</v>
          </cell>
          <cell r="D6014" t="str">
            <v>M3</v>
          </cell>
          <cell r="E6014">
            <v>2240</v>
          </cell>
          <cell r="F6014" t="str">
            <v>Položka zahrnuje dodávku zeminy stabilizované cementem a její uložení se zhutněním, včetně mimostaveništní a vnitrostaveništní dopravy (rovněž přesuny)</v>
          </cell>
          <cell r="G6014">
            <v>178679</v>
          </cell>
        </row>
        <row r="6015">
          <cell r="A6015" t="str">
            <v>45168</v>
          </cell>
          <cell r="C6015" t="str">
            <v>PODKL A VÝPLŇ VRSTVY Z NEPROPUSTNÉ ZEMINY</v>
          </cell>
          <cell r="D6015" t="str">
            <v>M3</v>
          </cell>
          <cell r="E6015">
            <v>1420</v>
          </cell>
          <cell r="F6015" t="str">
            <v>položka zahrnuje dodávku předepsaného materiálu, mimostaveništní a vnitrostaveništní dopravu a jeho uloženínení-li v zadávací dokumentaci uvedeno jinak, jedná se o nakupovaný jíl</v>
          </cell>
          <cell r="G6015">
            <v>178703</v>
          </cell>
        </row>
        <row r="6016">
          <cell r="A6016" t="str">
            <v>45169</v>
          </cell>
          <cell r="C6016" t="str">
            <v>PODKL A VÝPLŇ VRSTVY ZE STABILIZOVANÉHO POPÍLKU</v>
          </cell>
          <cell r="D6016" t="str">
            <v>M3</v>
          </cell>
          <cell r="E6016">
            <v>2340</v>
          </cell>
          <cell r="F6016" t="str">
            <v>Položka zahrnuje dodávku stabilizovaného popílku a jeho uložení se zhutněním, včetně mimostaveništní a vnitrostaveništní dopravy (rovněž přesuny)</v>
          </cell>
          <cell r="G6016">
            <v>178728</v>
          </cell>
        </row>
        <row r="6017">
          <cell r="A6017" t="str">
            <v>45211</v>
          </cell>
          <cell r="C6017" t="str">
            <v>PODKLAD KONSTR Z DÍLCŮ BETON</v>
          </cell>
          <cell r="D6017" t="str">
            <v>M3</v>
          </cell>
          <cell r="E6017">
            <v>7020</v>
          </cell>
          <cell r="F601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17">
            <v>178756</v>
          </cell>
        </row>
        <row r="6018">
          <cell r="A6018" t="str">
            <v>452112</v>
          </cell>
          <cell r="C6018" t="str">
            <v>PODKLAD KONSTR Z DÍLCŮ BETON DO C12/15</v>
          </cell>
          <cell r="D6018" t="str">
            <v>M3</v>
          </cell>
          <cell r="E6018">
            <v>7020</v>
          </cell>
          <cell r="F6018"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18">
            <v>178787</v>
          </cell>
        </row>
        <row r="6019">
          <cell r="A6019" t="str">
            <v>452113</v>
          </cell>
          <cell r="C6019" t="str">
            <v>PODKLAD KONSTR Z DÍLCŮ BETON DO C16/20</v>
          </cell>
          <cell r="D6019" t="str">
            <v>M3</v>
          </cell>
          <cell r="E6019">
            <v>7120</v>
          </cell>
          <cell r="F6019"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19">
            <v>178818</v>
          </cell>
        </row>
        <row r="6020">
          <cell r="A6020" t="str">
            <v>452114</v>
          </cell>
          <cell r="C6020" t="str">
            <v>PODKLAD KONSTR Z DÍLCŮ BETON DO C25/30</v>
          </cell>
          <cell r="D6020" t="str">
            <v>M3</v>
          </cell>
          <cell r="E6020">
            <v>7240</v>
          </cell>
          <cell r="F6020"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20">
            <v>178849</v>
          </cell>
        </row>
        <row r="6021">
          <cell r="A6021" t="str">
            <v>45211A</v>
          </cell>
          <cell r="C6021" t="str">
            <v>PODKLAD KONSTR Z DÍLCŮ BETON DO C20/25</v>
          </cell>
          <cell r="D6021" t="str">
            <v>M3</v>
          </cell>
          <cell r="E6021">
            <v>7190</v>
          </cell>
          <cell r="F6021"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21">
            <v>178880</v>
          </cell>
        </row>
        <row r="6022">
          <cell r="A6022" t="str">
            <v>45212</v>
          </cell>
          <cell r="C6022" t="str">
            <v>PODKLAD KONSTR Z DÍLCŮ ŽELEZOBETON</v>
          </cell>
          <cell r="D6022" t="str">
            <v>M3</v>
          </cell>
          <cell r="E6022">
            <v>8310</v>
          </cell>
          <cell r="F6022"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22">
            <v>178915</v>
          </cell>
        </row>
        <row r="6023">
          <cell r="A6023" t="str">
            <v>452122</v>
          </cell>
          <cell r="C6023" t="str">
            <v>PODKLAD KONSTR Z DÍLCŮ ŽELEZOBETON DO C12/15</v>
          </cell>
          <cell r="D6023" t="str">
            <v>M3</v>
          </cell>
          <cell r="E6023">
            <v>8310</v>
          </cell>
          <cell r="F602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23">
            <v>178946</v>
          </cell>
        </row>
        <row r="6024">
          <cell r="A6024" t="str">
            <v>452123</v>
          </cell>
          <cell r="C6024" t="str">
            <v>PODKLAD KONSTR Z DÍLCŮ ŽELEZOBETON DO C16/20</v>
          </cell>
          <cell r="D6024" t="str">
            <v>M3</v>
          </cell>
          <cell r="E6024">
            <v>8310</v>
          </cell>
          <cell r="F6024"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24">
            <v>178977</v>
          </cell>
        </row>
        <row r="6025">
          <cell r="A6025" t="str">
            <v>452124</v>
          </cell>
          <cell r="C6025" t="str">
            <v>PODKLAD KONSTR Z DÍLCŮ ŽELEZOBETON DO C25/30</v>
          </cell>
          <cell r="D6025" t="str">
            <v>M3</v>
          </cell>
          <cell r="E6025">
            <v>8450</v>
          </cell>
          <cell r="F6025"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25">
            <v>179008</v>
          </cell>
        </row>
        <row r="6026">
          <cell r="A6026" t="str">
            <v>452125</v>
          </cell>
          <cell r="C6026" t="str">
            <v>PODKLAD KONSTR Z DÍLCŮ ŽELEZOBETON DO C30/37</v>
          </cell>
          <cell r="D6026" t="str">
            <v>M3</v>
          </cell>
          <cell r="E6026">
            <v>8700</v>
          </cell>
          <cell r="F6026"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26">
            <v>179039</v>
          </cell>
        </row>
        <row r="6027">
          <cell r="A6027" t="str">
            <v>45212A</v>
          </cell>
          <cell r="C6027" t="str">
            <v>PODKLAD KONSTR Z DÍLCŮ ŽELEZOBETON DO C20/25</v>
          </cell>
          <cell r="D6027" t="str">
            <v>M3</v>
          </cell>
          <cell r="E6027">
            <v>8380</v>
          </cell>
          <cell r="F6027"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27">
            <v>179070</v>
          </cell>
        </row>
        <row r="6028">
          <cell r="A6028" t="str">
            <v>45220</v>
          </cell>
          <cell r="C6028" t="str">
            <v>PODKLAD KONSTR ZDĚNÉ</v>
          </cell>
          <cell r="D6028" t="str">
            <v>M3</v>
          </cell>
          <cell r="E6028">
            <v>4020</v>
          </cell>
          <cell r="F6028" t="str">
            <v>Položka zahrnuje veškerý materiál, výrobky a polotovary, včetně mimostaveništní a vnitrostaveništní dopravy (rovněž přesuny), včetně naložení a složení, případně s uložením.</v>
          </cell>
          <cell r="G6028">
            <v>179105</v>
          </cell>
        </row>
        <row r="6029">
          <cell r="A6029" t="str">
            <v>452211</v>
          </cell>
          <cell r="C6029" t="str">
            <v>PODKLAD KONSTR Z LOM KAMENE NA SUCHO</v>
          </cell>
          <cell r="D6029" t="str">
            <v>M3</v>
          </cell>
          <cell r="E6029">
            <v>4020</v>
          </cell>
          <cell r="F6029" t="str">
            <v>Položka zahrnuje veškerý materiál, výrobky a polotovary, včetně mimostaveništní a vnitrostaveništní dopravy (rovněž přesuny), včetně naložení a složení, případně s uložením.</v>
          </cell>
          <cell r="G6029">
            <v>179129</v>
          </cell>
        </row>
        <row r="6030">
          <cell r="A6030" t="str">
            <v>452212</v>
          </cell>
          <cell r="C6030" t="str">
            <v>PODKLAD KONSTR Z LOM KAMENE NA MC</v>
          </cell>
          <cell r="D6030" t="str">
            <v>M3</v>
          </cell>
          <cell r="E6030">
            <v>5170</v>
          </cell>
          <cell r="F6030" t="str">
            <v>Položka zahrnuje veškerý materiál, výrobky a polotovary, včetně mimostaveništní a vnitrostaveništní dopravy (rovněž přesuny), včetně naložení a složení, případně s uložením.</v>
          </cell>
          <cell r="G6030">
            <v>179149</v>
          </cell>
        </row>
        <row r="6031">
          <cell r="A6031" t="str">
            <v>45223</v>
          </cell>
          <cell r="C6031" t="str">
            <v>PODKLAD KONSTR Z CIHEL PÁLENÝCH</v>
          </cell>
          <cell r="D6031" t="str">
            <v>M3</v>
          </cell>
          <cell r="E6031">
            <v>5530</v>
          </cell>
          <cell r="F6031" t="str">
            <v>Položka zahrnuje veškerý materiál, výrobky a polotovary, včetně mimostaveništní a vnitrostaveništní dopravy (rovněž přesuny), včetně naložení a složení, případně s uložením.</v>
          </cell>
          <cell r="G6031">
            <v>179173</v>
          </cell>
        </row>
        <row r="6032">
          <cell r="A6032" t="str">
            <v>45227</v>
          </cell>
          <cell r="C6032" t="str">
            <v>PODKLAD KONSTR Z CIHEL A TVÁRNIC NEPÁLENÝCH</v>
          </cell>
          <cell r="D6032" t="str">
            <v>M3</v>
          </cell>
          <cell r="E6032">
            <v>5070</v>
          </cell>
          <cell r="F6032" t="str">
            <v>Položka zahrnuje veškerý materiál, výrobky a polotovary, včetně mimostaveništní a vnitrostaveništní dopravy (rovněž přesuny), včetně naložení a složení, případně s uložením.</v>
          </cell>
          <cell r="G6032">
            <v>179197</v>
          </cell>
        </row>
        <row r="6033">
          <cell r="A6033" t="str">
            <v>45731</v>
          </cell>
          <cell r="C6033" t="str">
            <v>VYROVNÁVACÍ A SPÁD PROSTÝ BETON</v>
          </cell>
          <cell r="D6033" t="str">
            <v>M3</v>
          </cell>
          <cell r="E6033">
            <v>3590</v>
          </cell>
          <cell r="F603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33">
            <v>179225</v>
          </cell>
        </row>
        <row r="6034">
          <cell r="A6034" t="str">
            <v>457312</v>
          </cell>
          <cell r="C6034" t="str">
            <v>VYROVNÁVACÍ A SPÁDOVÝ PROSTÝ BETON C12/15</v>
          </cell>
          <cell r="D6034" t="str">
            <v>M3</v>
          </cell>
          <cell r="E6034">
            <v>3470</v>
          </cell>
          <cell r="F603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34">
            <v>179261</v>
          </cell>
        </row>
        <row r="6035">
          <cell r="A6035" t="str">
            <v>457313</v>
          </cell>
          <cell r="C6035" t="str">
            <v>VYROVNÁVACÍ A SPÁDOVÝ PROSTÝ BETON C16/20</v>
          </cell>
          <cell r="D6035" t="str">
            <v>M3</v>
          </cell>
          <cell r="E6035">
            <v>3590</v>
          </cell>
          <cell r="F603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35">
            <v>179297</v>
          </cell>
        </row>
        <row r="6036">
          <cell r="A6036" t="str">
            <v>457314</v>
          </cell>
          <cell r="C6036" t="str">
            <v>VYROVNÁVACÍ A SPÁDOVÝ PROSTÝ BETON C25/30</v>
          </cell>
          <cell r="D6036" t="str">
            <v>M3</v>
          </cell>
          <cell r="E6036">
            <v>3830</v>
          </cell>
          <cell r="F603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36">
            <v>179333</v>
          </cell>
        </row>
        <row r="6037">
          <cell r="A6037" t="str">
            <v>457315</v>
          </cell>
          <cell r="C6037" t="str">
            <v>VYROVNÁVACÍ A SPÁDOVÝ PROSTÝ BETON C30/37</v>
          </cell>
          <cell r="D6037" t="str">
            <v>M3</v>
          </cell>
          <cell r="E6037">
            <v>4100</v>
          </cell>
          <cell r="F603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37">
            <v>179369</v>
          </cell>
        </row>
        <row r="6038">
          <cell r="A6038" t="str">
            <v>45731A</v>
          </cell>
          <cell r="C6038" t="str">
            <v>VYROVNÁVACÍ A SPÁDOVÝ PROSTÝ BETON C20/25</v>
          </cell>
          <cell r="D6038" t="str">
            <v>M3</v>
          </cell>
          <cell r="E6038">
            <v>3710</v>
          </cell>
          <cell r="F603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38">
            <v>179405</v>
          </cell>
        </row>
        <row r="6039">
          <cell r="A6039" t="str">
            <v>45732</v>
          </cell>
          <cell r="C6039" t="str">
            <v>VYROVNÁVACÍ A SPÁD ŽELEZOBETON</v>
          </cell>
          <cell r="D6039" t="str">
            <v>M3</v>
          </cell>
          <cell r="E6039">
            <v>4040</v>
          </cell>
          <cell r="F603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39">
            <v>179445</v>
          </cell>
        </row>
        <row r="6040">
          <cell r="A6040" t="str">
            <v>457323</v>
          </cell>
          <cell r="C6040" t="str">
            <v>VYROVNÁVACÍ A SPÁD ŽELEZOBETON DO C16/20</v>
          </cell>
          <cell r="D6040" t="str">
            <v>M3</v>
          </cell>
          <cell r="E6040">
            <v>4040</v>
          </cell>
          <cell r="F604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40">
            <v>179481</v>
          </cell>
        </row>
        <row r="6041">
          <cell r="A6041" t="str">
            <v>457324</v>
          </cell>
          <cell r="C6041" t="str">
            <v>VYROVNÁVACÍ A SPÁD ŽELEZOBETON DO C25/30</v>
          </cell>
          <cell r="D6041" t="str">
            <v>M3</v>
          </cell>
          <cell r="E6041">
            <v>4300</v>
          </cell>
          <cell r="F604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41">
            <v>179517</v>
          </cell>
        </row>
        <row r="6042">
          <cell r="A6042" t="str">
            <v>457325</v>
          </cell>
          <cell r="C6042" t="str">
            <v>VYROVNÁVACÍ A SPÁDOVÝ ŽELEZOBETON C30/37</v>
          </cell>
          <cell r="D6042" t="str">
            <v>M3</v>
          </cell>
          <cell r="E6042">
            <v>4590</v>
          </cell>
          <cell r="F604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42">
            <v>179553</v>
          </cell>
        </row>
        <row r="6043">
          <cell r="A6043" t="str">
            <v>45732A</v>
          </cell>
          <cell r="C6043" t="str">
            <v>VYROVNÁVACÍ A SPÁD ŽELEZOBETON DO C20/25</v>
          </cell>
          <cell r="D6043" t="str">
            <v>M3</v>
          </cell>
          <cell r="E6043">
            <v>4180</v>
          </cell>
          <cell r="F604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43">
            <v>179589</v>
          </cell>
        </row>
        <row r="6044">
          <cell r="A6044" t="str">
            <v>45734</v>
          </cell>
          <cell r="C6044" t="str">
            <v>VYROVNÁVACÍ A SPÁD BETON ZVLÁŠTNÍ (PLASTBETON)</v>
          </cell>
          <cell r="D6044" t="str">
            <v>M3</v>
          </cell>
          <cell r="E6044">
            <v>106100</v>
          </cell>
          <cell r="F6044" t="str">
            <v>položka zahrnuje:- dodání zvláštního betonu (plastbetonu) předepsané kvality a jeho rozprostření v předepsané tloušťce a v předepsaném tvaru</v>
          </cell>
          <cell r="G6044">
            <v>179629</v>
          </cell>
        </row>
        <row r="6045">
          <cell r="A6045" t="str">
            <v>45736</v>
          </cell>
          <cell r="C6045" t="str">
            <v>VÝZTUŽ VYROV A SPÁD BETONU Z OCELI</v>
          </cell>
          <cell r="D6045" t="str">
            <v>T</v>
          </cell>
          <cell r="E6045">
            <v>39000</v>
          </cell>
          <cell r="F6045"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povrchovou antikorozní úpravu výztuže,- separaci výztuže</v>
          </cell>
          <cell r="G6045">
            <v>179654</v>
          </cell>
        </row>
        <row r="6046">
          <cell r="A6046" t="str">
            <v>457364</v>
          </cell>
          <cell r="C6046" t="str">
            <v>VÝZTUŽ VYROV A SPÁD BETONU Z OCELI 10425, B420B</v>
          </cell>
          <cell r="D6046" t="str">
            <v>T</v>
          </cell>
          <cell r="E6046">
            <v>37700</v>
          </cell>
          <cell r="F6046"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povrchovou antikorozní úpravu výztuže,- separaci výztuže</v>
          </cell>
          <cell r="G6046">
            <v>179684</v>
          </cell>
        </row>
        <row r="6047">
          <cell r="A6047" t="str">
            <v>457365</v>
          </cell>
          <cell r="C6047" t="str">
            <v>VÝZTUŽ VYROV A SPÁD BETONU Z OCELI 10505, B500B</v>
          </cell>
          <cell r="D6047" t="str">
            <v>T</v>
          </cell>
          <cell r="E6047">
            <v>38400</v>
          </cell>
          <cell r="F6047"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povrchovou antikorozní úpravu výztuže,- separaci výztuže</v>
          </cell>
          <cell r="G6047">
            <v>179714</v>
          </cell>
        </row>
        <row r="6048">
          <cell r="A6048" t="str">
            <v>457366</v>
          </cell>
          <cell r="C6048" t="str">
            <v>VÝZTUŽ VYROVNÁVACÍHO A SPÁDOVÉHO BETONU Z KARI SÍTÍ</v>
          </cell>
          <cell r="D6048" t="str">
            <v>T</v>
          </cell>
          <cell r="E6048">
            <v>31600</v>
          </cell>
          <cell r="F6048" t="str">
            <v>položka zahrnuje:-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povrchovou antikorozní úpravu výztuže,- separaci výztuže</v>
          </cell>
          <cell r="G6048">
            <v>179744</v>
          </cell>
        </row>
        <row r="6049">
          <cell r="A6049" t="str">
            <v>457367</v>
          </cell>
          <cell r="C6049" t="str">
            <v>VÝZTUŽ VYROV A SPÁD BETONU TUHÁ</v>
          </cell>
          <cell r="D6049" t="str">
            <v>T</v>
          </cell>
          <cell r="E6049">
            <v>35100</v>
          </cell>
          <cell r="F6049" t="str">
            <v>položka zahrnuje:- dodání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povrchovou antikorozní úpravu výztuže,- separaci výztuže</v>
          </cell>
          <cell r="G6049">
            <v>179774</v>
          </cell>
        </row>
        <row r="6050">
          <cell r="A6050" t="str">
            <v>457368</v>
          </cell>
          <cell r="C6050" t="str">
            <v>VÝZTUŽ VYROV A SPÁD BETONU ZE SVAŘ SÍTÍ</v>
          </cell>
          <cell r="D6050" t="str">
            <v>T</v>
          </cell>
          <cell r="E6050">
            <v>35100</v>
          </cell>
          <cell r="F6050" t="str">
            <v>položka zahrnuje:- dodání výztuže ze svařovaných sítí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povrchovou antikorozní úpravu výztuže,- separaci výztuže</v>
          </cell>
          <cell r="G6050">
            <v>179804</v>
          </cell>
        </row>
        <row r="6051">
          <cell r="A6051" t="str">
            <v>45738</v>
          </cell>
          <cell r="C6051" t="str">
            <v>VYROVNÁVACÍ A SPÁD ŽELEZOBETON VČET VÝZTUŽE</v>
          </cell>
          <cell r="D6051" t="str">
            <v>M3</v>
          </cell>
          <cell r="E6051">
            <v>5140</v>
          </cell>
          <cell r="F6051"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051">
            <v>179838</v>
          </cell>
        </row>
        <row r="6052">
          <cell r="A6052" t="str">
            <v>457383</v>
          </cell>
          <cell r="C6052" t="str">
            <v>VYROVNÁVACÍ A SPÁD ŽELEZOBETON DO C16/20 VČET VÝZTUŽE</v>
          </cell>
          <cell r="D6052" t="str">
            <v>M3</v>
          </cell>
          <cell r="E6052">
            <v>5140</v>
          </cell>
          <cell r="F6052"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052">
            <v>179885</v>
          </cell>
        </row>
        <row r="6053">
          <cell r="A6053" t="str">
            <v>457384</v>
          </cell>
          <cell r="C6053" t="str">
            <v>VYROVNÁVACÍ A SPÁD ŽELEZOBETON DO C25/30 VČET VÝZTUŽE</v>
          </cell>
          <cell r="D6053" t="str">
            <v>M3</v>
          </cell>
          <cell r="E6053">
            <v>5390</v>
          </cell>
          <cell r="F6053"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053">
            <v>179932</v>
          </cell>
        </row>
        <row r="6054">
          <cell r="A6054" t="str">
            <v>457385</v>
          </cell>
          <cell r="C6054" t="str">
            <v>VYROVNÁVACÍ A SPÁD ŽELEZOBETON DO C30/37 VČET VÝZTUŽE</v>
          </cell>
          <cell r="D6054" t="str">
            <v>M3</v>
          </cell>
          <cell r="E6054">
            <v>5670</v>
          </cell>
          <cell r="F6054"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054">
            <v>179979</v>
          </cell>
        </row>
        <row r="6055">
          <cell r="A6055" t="str">
            <v>45738A</v>
          </cell>
          <cell r="C6055" t="str">
            <v>VYROVNÁVACÍ A SPÁD ŽELEZOBETON DO C20/25 VČET VÝZTUŽE</v>
          </cell>
          <cell r="D6055" t="str">
            <v>M3</v>
          </cell>
          <cell r="E6055">
            <v>5250</v>
          </cell>
          <cell r="F6055"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055">
            <v>180026</v>
          </cell>
        </row>
        <row r="6056">
          <cell r="A6056" t="str">
            <v>45745</v>
          </cell>
          <cell r="C6056" t="str">
            <v>VYROVNÁVACÍ A SPÁD VRSTVY Z MALTY CEMENT</v>
          </cell>
          <cell r="D6056" t="str">
            <v>M3</v>
          </cell>
          <cell r="E6056">
            <v>3270</v>
          </cell>
          <cell r="F6056" t="str">
            <v>položka zahrnuje:- dodání cementové malty předepsané kvality a její rozprostření v předepsané tloušťce a v předepsaném tvaru</v>
          </cell>
          <cell r="G6056">
            <v>180077</v>
          </cell>
        </row>
        <row r="6057">
          <cell r="A6057" t="str">
            <v>45747</v>
          </cell>
          <cell r="C6057" t="str">
            <v>VYROVNÁVACÍ A SPÁD VRSTVY Z MALTY ZVLÁŠTNÍ (PLASTMALTA)</v>
          </cell>
          <cell r="D6057" t="str">
            <v>M3</v>
          </cell>
          <cell r="E6057">
            <v>106100</v>
          </cell>
          <cell r="F6057" t="str">
            <v>položka zahrnuje:- dodání zvláštní malty (plastmalty) předepsané kvality a její rozprostření v předepsané tloušťce a v předepsaném tvaru</v>
          </cell>
          <cell r="G6057">
            <v>180102</v>
          </cell>
        </row>
        <row r="6058">
          <cell r="A6058" t="str">
            <v>45831</v>
          </cell>
          <cell r="C6058" t="str">
            <v>VÝPLŇ ZA OPĚRAMI A ZDMI Z PROSTÉHO BETONU</v>
          </cell>
          <cell r="D6058" t="str">
            <v>M3</v>
          </cell>
          <cell r="E6058">
            <v>3240</v>
          </cell>
          <cell r="F605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58">
            <v>180131</v>
          </cell>
        </row>
        <row r="6059">
          <cell r="A6059" t="str">
            <v>458311</v>
          </cell>
          <cell r="C6059" t="str">
            <v>VÝPLŇ ZA OPĚRAMI A ZDMI Z PROSTÉHO BETONU C8/10</v>
          </cell>
          <cell r="D6059" t="str">
            <v>M3</v>
          </cell>
          <cell r="E6059">
            <v>3150</v>
          </cell>
          <cell r="F605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59">
            <v>180167</v>
          </cell>
        </row>
        <row r="6060">
          <cell r="A6060" t="str">
            <v>458312</v>
          </cell>
          <cell r="C6060" t="str">
            <v>VÝPLŇ ZA OPĚRAMI A ZDMI Z PROST BETONU DO C12/15</v>
          </cell>
          <cell r="D6060" t="str">
            <v>M3</v>
          </cell>
          <cell r="E6060">
            <v>3470</v>
          </cell>
          <cell r="F606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60">
            <v>180203</v>
          </cell>
        </row>
        <row r="6061">
          <cell r="A6061" t="str">
            <v>458313</v>
          </cell>
          <cell r="C6061" t="str">
            <v>VÝPLŇ ZA OPĚRAMI A ZDMI Z PROST BETONU DO C16/20</v>
          </cell>
          <cell r="D6061" t="str">
            <v>M3</v>
          </cell>
          <cell r="E6061">
            <v>3760</v>
          </cell>
          <cell r="F606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61">
            <v>180239</v>
          </cell>
        </row>
        <row r="6062">
          <cell r="A6062" t="str">
            <v>45831A</v>
          </cell>
          <cell r="C6062" t="str">
            <v>VÝPLŇ ZA OPĚRAMI A ZDMI Z PROST BETONU DO C20/25</v>
          </cell>
          <cell r="D6062" t="str">
            <v>M3</v>
          </cell>
          <cell r="E6062">
            <v>4000</v>
          </cell>
          <cell r="F606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6062">
            <v>180275</v>
          </cell>
        </row>
        <row r="6063">
          <cell r="A6063" t="str">
            <v>45850</v>
          </cell>
          <cell r="C6063" t="str">
            <v>VÝPLŇ ZA OPĚRAMI A ZDMI Z KAMENIVA</v>
          </cell>
          <cell r="D6063" t="str">
            <v>M3</v>
          </cell>
          <cell r="E6063">
            <v>922</v>
          </cell>
          <cell r="F6063" t="str">
            <v>položka zahrnuje dodávku předepsaného kameniva, mimostaveništní a vnitrostaveništní dopravu a jeho uloženínení-li v zadávací dokumentaci uvedeno jinak, jedná se o nakupovaný materiál</v>
          </cell>
          <cell r="G6063">
            <v>180315</v>
          </cell>
        </row>
        <row r="6064">
          <cell r="A6064" t="str">
            <v>45851</v>
          </cell>
          <cell r="C6064" t="str">
            <v>VÝPLŇ ZA OPĚRAMI A ZDMI Z LOM KAMENE</v>
          </cell>
          <cell r="D6064" t="str">
            <v>M3</v>
          </cell>
          <cell r="E6064">
            <v>1040</v>
          </cell>
          <cell r="F6064" t="str">
            <v>položka zahrnuje dodávku předepsaného kamene, mimostaveništní a vnitrostaveništní dopravu a jeho uloženínení-li v zadávací dokumentaci uvedeno jinak, jedná se o nakupovaný materiál</v>
          </cell>
          <cell r="G6064">
            <v>180340</v>
          </cell>
        </row>
        <row r="6065">
          <cell r="A6065" t="str">
            <v>45852</v>
          </cell>
          <cell r="C6065" t="str">
            <v>VÝPLŇ ZA OPĚRAMI A ZDMI Z KAMENIVA DRCENÉHO</v>
          </cell>
          <cell r="D6065" t="str">
            <v>M3</v>
          </cell>
          <cell r="E6065">
            <v>1060</v>
          </cell>
          <cell r="F6065" t="str">
            <v>položka zahrnuje dodávku předepsaného kameniva, mimostaveništní a vnitrostaveništní dopravu a jeho uloženínení-li v zadávací dokumentaci uvedeno jinak, jedná se o nakupovaný materiál</v>
          </cell>
          <cell r="G6065">
            <v>180365</v>
          </cell>
        </row>
        <row r="6066">
          <cell r="A6066" t="str">
            <v>458521</v>
          </cell>
          <cell r="C6066" t="str">
            <v>VÝPLŇ ZA OPĚRAMI A ZDMI Z KAM DRC, INDEX ZHUTNĚNÍ ID DO 0,7</v>
          </cell>
          <cell r="D6066" t="str">
            <v>M3</v>
          </cell>
          <cell r="E6066">
            <v>978</v>
          </cell>
          <cell r="F6066" t="str">
            <v>položka zahrnuje dodávku předepsaného kameniva, mimostaveništní a vnitrostaveništní dopravu a jeho uloženínení-li v zadávací dokumentaci uvedeno jinak, jedná se o nakupovaný materiál</v>
          </cell>
          <cell r="G6066">
            <v>180386</v>
          </cell>
        </row>
        <row r="6067">
          <cell r="A6067" t="str">
            <v>458522</v>
          </cell>
          <cell r="C6067" t="str">
            <v>VÝPLŇ ZA OPĚRAMI A ZDMI Z KAM DRC, INDEX ZHUTNĚNÍ ID DO 0,8</v>
          </cell>
          <cell r="D6067" t="str">
            <v>M3</v>
          </cell>
          <cell r="E6067">
            <v>1040</v>
          </cell>
          <cell r="F6067" t="str">
            <v>položka zahrnuje dodávku předepsaného kameniva, mimostaveništní a vnitrostaveništní dopravu a jeho uloženínení-li v zadávací dokumentaci uvedeno jinak, jedná se o nakupovaný materiál</v>
          </cell>
          <cell r="G6067">
            <v>180407</v>
          </cell>
        </row>
        <row r="6068">
          <cell r="A6068" t="str">
            <v>458523</v>
          </cell>
          <cell r="C6068" t="str">
            <v>VÝPLŇ ZA OPĚRAMI A ZDMI Z KAMENIVA DRCENÉHO, INDEX ZHUTNĚNÍ ID DO 0,9</v>
          </cell>
          <cell r="D6068" t="str">
            <v>M3</v>
          </cell>
          <cell r="E6068">
            <v>1090</v>
          </cell>
          <cell r="F6068" t="str">
            <v>položka zahrnuje dodávku předepsaného kameniva, mimostaveništní a vnitrostaveništní dopravu a jeho uloženínení-li v zadávací dokumentaci uvedeno jinak, jedná se o nakupovaný materiál</v>
          </cell>
          <cell r="G6068">
            <v>180428</v>
          </cell>
        </row>
        <row r="6069">
          <cell r="A6069" t="str">
            <v>45857</v>
          </cell>
          <cell r="C6069" t="str">
            <v>VÝPLŇ ZA OPĚRAMI A ZDMI Z KAMENIVA TĚŽENÉHO</v>
          </cell>
          <cell r="D6069" t="str">
            <v>M3</v>
          </cell>
          <cell r="E6069">
            <v>902</v>
          </cell>
          <cell r="F6069" t="str">
            <v>položka zahrnuje dodávku předepsaného kameniva, mimostaveništní a vnitrostaveništní dopravu a jeho uloženínení-li v zadávací dokumentaci uvedeno jinak, jedná se o nakupovaný materiál</v>
          </cell>
          <cell r="G6069">
            <v>180453</v>
          </cell>
        </row>
        <row r="6070">
          <cell r="A6070" t="str">
            <v>458571</v>
          </cell>
          <cell r="C6070" t="str">
            <v>VÝPLŇ ZA OPĚRAMI A ZDMI Z KAM TĚŽ, INDEX ZHUTNĚNÍ ID DO 0,7</v>
          </cell>
          <cell r="D6070" t="str">
            <v>M3</v>
          </cell>
          <cell r="E6070">
            <v>902</v>
          </cell>
          <cell r="F6070" t="str">
            <v>položka zahrnuje dodávku předepsaného kameniva, mimostaveništní a vnitrostaveništní dopravu a jeho uloženínení-li v zadávací dokumentaci uvedeno jinak, jedná se o nakupovaný materiál</v>
          </cell>
          <cell r="G6070">
            <v>180474</v>
          </cell>
        </row>
        <row r="6071">
          <cell r="A6071" t="str">
            <v>458572</v>
          </cell>
          <cell r="C6071" t="str">
            <v>VÝPLŇ ZA OPĚRAMI A ZDMI Z KAM TĚŽ, INDEX ZHUTNĚNÍ ID DO 0,8</v>
          </cell>
          <cell r="D6071" t="str">
            <v>M3</v>
          </cell>
          <cell r="E6071">
            <v>914</v>
          </cell>
          <cell r="F6071" t="str">
            <v>položka zahrnuje dodávku předepsaného kameniva, mimostaveništní a vnitrostaveništní dopravu a jeho uloženínení-li v zadávací dokumentaci uvedeno jinak, jedná se o nakupovaný materiál</v>
          </cell>
          <cell r="G6071">
            <v>180495</v>
          </cell>
        </row>
        <row r="6072">
          <cell r="A6072" t="str">
            <v>458573</v>
          </cell>
          <cell r="C6072" t="str">
            <v>VÝPLŇ ZA OPĚRAMI A ZDMI Z KAMENIVA TĚŽENÉHO, INDEX ZHUTNĚNÍ ID DO 0,9</v>
          </cell>
          <cell r="D6072" t="str">
            <v>M3</v>
          </cell>
          <cell r="E6072">
            <v>924</v>
          </cell>
          <cell r="F6072" t="str">
            <v>položka zahrnuje dodávku předepsaného kameniva, mimostaveništní a vnitrostaveništní dopravu a jeho uloženínení-li v zadávací dokumentaci uvedeno jinak, jedná se o nakupovaný materiál</v>
          </cell>
          <cell r="G6072">
            <v>180516</v>
          </cell>
        </row>
        <row r="6073">
          <cell r="A6073" t="str">
            <v>45859</v>
          </cell>
          <cell r="C6073" t="str">
            <v>VÝPLŇ ZA OPĚRAMI A ZDMI Z UPRAVENÉHO KAMENE</v>
          </cell>
          <cell r="D6073" t="str">
            <v>M3</v>
          </cell>
          <cell r="E6073">
            <v>1360</v>
          </cell>
          <cell r="F6073" t="str">
            <v>položka zahrnuje dodávku předepsaného kamene, mimostaveništní a vnitrostaveništní dopravu a jeho uloženínení-li v zadávací dokumentaci uvedeno jinak, jedná se o nakupovaný materiál</v>
          </cell>
          <cell r="G6073">
            <v>180541</v>
          </cell>
        </row>
        <row r="6074">
          <cell r="A6074" t="str">
            <v>45860</v>
          </cell>
          <cell r="C6074" t="str">
            <v>VÝPLŇ ZA OPĚRAMI A ZDMI Z MEZEROVITÉHO BETONU</v>
          </cell>
          <cell r="D6074" t="str">
            <v>M3</v>
          </cell>
          <cell r="E6074">
            <v>3150</v>
          </cell>
          <cell r="F6074" t="str">
            <v>položka zahrnuje:- dodávku mezerovitého betonu předepsané kvality a zásyp se zhutněním včetně mimostaveništní a vnitrostaveništní dopravy</v>
          </cell>
          <cell r="G6074">
            <v>180566</v>
          </cell>
        </row>
        <row r="6075">
          <cell r="A6075" t="str">
            <v>45861</v>
          </cell>
          <cell r="C6075" t="str">
            <v>VÝPLŇ ZA OPĚRAMI A ZDMI ZE ZEMINY STABIL CEMENTEM</v>
          </cell>
          <cell r="D6075" t="str">
            <v>M3</v>
          </cell>
          <cell r="E6075">
            <v>1380</v>
          </cell>
          <cell r="F6075" t="str">
            <v>položka zahrnuje:- dodávku zeminy stabilizované cementem a zásyp se zhutněním včetně mimostaveništní a vnitrostaveništní dopravy</v>
          </cell>
          <cell r="G6075">
            <v>180591</v>
          </cell>
        </row>
        <row r="6076">
          <cell r="A6076" t="str">
            <v>45868</v>
          </cell>
          <cell r="C6076" t="str">
            <v>VÝPLŇ ZA OPĚRAMI A ZDMI Z JÍLU</v>
          </cell>
          <cell r="D6076" t="str">
            <v>M3</v>
          </cell>
          <cell r="E6076">
            <v>802</v>
          </cell>
          <cell r="F6076" t="str">
            <v>položka zahrnuje:- dodávku jílu a zásyp se zhutněním včetně mimostaveništní a vnitrostaveništní dopravy</v>
          </cell>
          <cell r="G6076">
            <v>180616</v>
          </cell>
        </row>
        <row r="6077">
          <cell r="A6077" t="str">
            <v>45869</v>
          </cell>
          <cell r="C6077" t="str">
            <v>VÝPLŇ ZA OPĚRAMI A ZDMI ZE STABILIZOVANÉHO POPÍLKU</v>
          </cell>
          <cell r="D6077" t="str">
            <v>M3</v>
          </cell>
          <cell r="E6077">
            <v>2590</v>
          </cell>
          <cell r="F6077" t="str">
            <v>položka zahrnuje:- dodávku stabilizovaného popílku a zásyp se zhutněním včetně mimostaveništní a vnitrostaveništní dopravy</v>
          </cell>
          <cell r="G6077">
            <v>180641</v>
          </cell>
        </row>
        <row r="6078">
          <cell r="A6078" t="str">
            <v>46111</v>
          </cell>
          <cell r="C6078" t="str">
            <v>PATKY Z DÍLCŮ BETON</v>
          </cell>
          <cell r="D6078" t="str">
            <v>M3</v>
          </cell>
          <cell r="E6078">
            <v>8310</v>
          </cell>
          <cell r="F6078"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78">
            <v>180674</v>
          </cell>
        </row>
        <row r="6079">
          <cell r="A6079" t="str">
            <v>461112</v>
          </cell>
          <cell r="C6079" t="str">
            <v>PATKY Z DÍLCŮ BETON DO C12/15</v>
          </cell>
          <cell r="D6079" t="str">
            <v>M3</v>
          </cell>
          <cell r="E6079">
            <v>8160</v>
          </cell>
          <cell r="F6079"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79">
            <v>180707</v>
          </cell>
        </row>
        <row r="6080">
          <cell r="A6080" t="str">
            <v>461113</v>
          </cell>
          <cell r="C6080" t="str">
            <v>PATKY Z DÍLCŮ BETON DO C16/20</v>
          </cell>
          <cell r="D6080" t="str">
            <v>M3</v>
          </cell>
          <cell r="E6080">
            <v>8310</v>
          </cell>
          <cell r="F6080"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0">
            <v>180740</v>
          </cell>
        </row>
        <row r="6081">
          <cell r="A6081" t="str">
            <v>461114</v>
          </cell>
          <cell r="C6081" t="str">
            <v>PATKY Z DÍLCŮ BETON DO C25/30</v>
          </cell>
          <cell r="D6081" t="str">
            <v>M3</v>
          </cell>
          <cell r="E6081">
            <v>8450</v>
          </cell>
          <cell r="F6081"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1">
            <v>180773</v>
          </cell>
        </row>
        <row r="6082">
          <cell r="A6082" t="str">
            <v>46111A</v>
          </cell>
          <cell r="C6082" t="str">
            <v>PATKY Z DÍLCŮ BETON DO C20/25</v>
          </cell>
          <cell r="D6082" t="str">
            <v>M3</v>
          </cell>
          <cell r="E6082">
            <v>8380</v>
          </cell>
          <cell r="F6082"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2">
            <v>180806</v>
          </cell>
        </row>
        <row r="6083">
          <cell r="A6083" t="str">
            <v>46112</v>
          </cell>
          <cell r="C6083" t="str">
            <v>PATKY Z DÍLCŮ ŽELEZOBETON</v>
          </cell>
          <cell r="D6083" t="str">
            <v>M3</v>
          </cell>
          <cell r="E6083">
            <v>9480</v>
          </cell>
          <cell r="F6083"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3">
            <v>180843</v>
          </cell>
        </row>
        <row r="6084">
          <cell r="A6084" t="str">
            <v>461122</v>
          </cell>
          <cell r="C6084" t="str">
            <v>PATKY Z DÍLCŮ ŽELEZOBETON DO C12/15</v>
          </cell>
          <cell r="D6084" t="str">
            <v>M3</v>
          </cell>
          <cell r="E6084">
            <v>9340</v>
          </cell>
          <cell r="F6084"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4">
            <v>180876</v>
          </cell>
        </row>
        <row r="6085">
          <cell r="A6085" t="str">
            <v>461123</v>
          </cell>
          <cell r="C6085" t="str">
            <v>PATKY Z DÍLCŮ ŽELEZOBETON DO C16/20</v>
          </cell>
          <cell r="D6085" t="str">
            <v>M3</v>
          </cell>
          <cell r="E6085">
            <v>9480</v>
          </cell>
          <cell r="F6085"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5">
            <v>180909</v>
          </cell>
        </row>
        <row r="6086">
          <cell r="A6086" t="str">
            <v>461124</v>
          </cell>
          <cell r="C6086" t="str">
            <v>PATKY Z DÍLCŮ ŽELEZOBETON DO C25/30</v>
          </cell>
          <cell r="D6086" t="str">
            <v>M3</v>
          </cell>
          <cell r="E6086">
            <v>9600</v>
          </cell>
          <cell r="F6086"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6">
            <v>180942</v>
          </cell>
        </row>
        <row r="6087">
          <cell r="A6087" t="str">
            <v>461125</v>
          </cell>
          <cell r="C6087" t="str">
            <v>PATKY Z DÍLCŮ ŽELEZOBETON DO C30/37</v>
          </cell>
          <cell r="D6087" t="str">
            <v>M3</v>
          </cell>
          <cell r="E6087">
            <v>9870</v>
          </cell>
          <cell r="F6087"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7">
            <v>180975</v>
          </cell>
        </row>
        <row r="6088">
          <cell r="A6088" t="str">
            <v>46112A</v>
          </cell>
          <cell r="C6088" t="str">
            <v>PATKY Z DÍLCŮ ŽELEZOBETON DO C20/25</v>
          </cell>
          <cell r="D6088" t="str">
            <v>M3</v>
          </cell>
          <cell r="E6088">
            <v>9550</v>
          </cell>
          <cell r="F6088" t="str">
            <v>položka zahrnuje:- nutné zemní práce (hloubení rýh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088">
            <v>181008</v>
          </cell>
        </row>
        <row r="6089">
          <cell r="A6089" t="str">
            <v>461211</v>
          </cell>
          <cell r="C6089" t="str">
            <v>PATKY Z LOMOVÉHO KAMENE NA SUCHO</v>
          </cell>
          <cell r="D6089" t="str">
            <v>M3</v>
          </cell>
          <cell r="E6089">
            <v>2620</v>
          </cell>
          <cell r="F6089" t="str">
            <v>položka zahrnuje:- nutné zemní práce (hloubení rýh a pod.)- dodání a uložení lomového kamene předepsané frakce do předepsaného tvaru, včetně mimostaveništní a vnitrostaveništní dopravy</v>
          </cell>
          <cell r="G6089">
            <v>181045</v>
          </cell>
        </row>
        <row r="6090">
          <cell r="A6090" t="str">
            <v>461212</v>
          </cell>
          <cell r="C6090" t="str">
            <v>PATKY Z LOMOVÉHO KAMENE NA MC</v>
          </cell>
          <cell r="D6090" t="str">
            <v>M3</v>
          </cell>
          <cell r="E6090">
            <v>3720</v>
          </cell>
          <cell r="F6090" t="str">
            <v>položka zahrnuje:- nutné zemní práce (hloubení rýh a pod.)- dodání a uložení lomového kamene předepsané frakce do předepsaného tavru s výplní maltou cementovou předepsané kvality, včetně mimostaveništní a vnitrostaveništní dopravy</v>
          </cell>
          <cell r="G6090">
            <v>181067</v>
          </cell>
        </row>
        <row r="6091">
          <cell r="A6091" t="str">
            <v>46131</v>
          </cell>
          <cell r="C6091" t="str">
            <v>PATKY Z PROSTÉHO BETONU</v>
          </cell>
          <cell r="D6091" t="str">
            <v>M3</v>
          </cell>
          <cell r="E6091">
            <v>3890</v>
          </cell>
          <cell r="F6091" t="str">
            <v>položka zahrnuje:- nutné zemní práce (hloubení rýh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v>
          </cell>
          <cell r="G6091">
            <v>181093</v>
          </cell>
        </row>
        <row r="6092">
          <cell r="A6092" t="str">
            <v>461312</v>
          </cell>
          <cell r="C6092" t="str">
            <v>PATKY Z PROSTÉHO BETONU C12/15</v>
          </cell>
          <cell r="D6092" t="str">
            <v>M3</v>
          </cell>
          <cell r="E6092">
            <v>3430</v>
          </cell>
          <cell r="F6092" t="str">
            <v>položka zahrnuje:- nutné zemní práce (hloubení rýh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v>
          </cell>
          <cell r="G6092">
            <v>181126</v>
          </cell>
        </row>
        <row r="6093">
          <cell r="A6093" t="str">
            <v>461313</v>
          </cell>
          <cell r="C6093" t="str">
            <v>PATKY Z PROSTÉHO BETONU C16/20</v>
          </cell>
          <cell r="D6093" t="str">
            <v>M3</v>
          </cell>
          <cell r="E6093">
            <v>3590</v>
          </cell>
          <cell r="F6093" t="str">
            <v>položka zahrnuje:- nutné zemní práce (hloubení rýh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v>
          </cell>
          <cell r="G6093">
            <v>181159</v>
          </cell>
        </row>
        <row r="6094">
          <cell r="A6094" t="str">
            <v>461314</v>
          </cell>
          <cell r="C6094" t="str">
            <v>PATKY Z PROSTÉHO BETONU C25/30</v>
          </cell>
          <cell r="D6094" t="str">
            <v>M3</v>
          </cell>
          <cell r="E6094">
            <v>3890</v>
          </cell>
          <cell r="F6094" t="str">
            <v>položka zahrnuje:- nutné zemní práce (hloubení rýh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v>
          </cell>
          <cell r="G6094">
            <v>181192</v>
          </cell>
        </row>
        <row r="6095">
          <cell r="A6095" t="str">
            <v>461315</v>
          </cell>
          <cell r="C6095" t="str">
            <v>PATKY Z PROSTÉHO BETONU C30/37</v>
          </cell>
          <cell r="D6095" t="str">
            <v>M3</v>
          </cell>
          <cell r="E6095">
            <v>4180</v>
          </cell>
          <cell r="F6095" t="str">
            <v>položka zahrnuje:- nutné zemní práce (hloubení rýh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v>
          </cell>
          <cell r="G6095">
            <v>181225</v>
          </cell>
        </row>
        <row r="6096">
          <cell r="A6096" t="str">
            <v>46131A</v>
          </cell>
          <cell r="C6096" t="str">
            <v>PATKY Z PROSTÉHO BETONU C20/25</v>
          </cell>
          <cell r="D6096" t="str">
            <v>M3</v>
          </cell>
          <cell r="E6096">
            <v>3760</v>
          </cell>
          <cell r="F6096" t="str">
            <v>položka zahrnuje:- nutné zemní práce (hloubení rýh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v>
          </cell>
          <cell r="G6096">
            <v>181258</v>
          </cell>
        </row>
        <row r="6097">
          <cell r="A6097" t="str">
            <v>46138</v>
          </cell>
          <cell r="C6097" t="str">
            <v>PATKY ZE ŽELEZOBETONU VČET VÝZTUŽE</v>
          </cell>
          <cell r="D6097" t="str">
            <v>M3</v>
          </cell>
          <cell r="E6097">
            <v>7160</v>
          </cell>
          <cell r="F6097" t="str">
            <v>položka zahrnuje:- nutné zemní práce (hloubení rýh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097">
            <v>181295</v>
          </cell>
        </row>
        <row r="6098">
          <cell r="A6098" t="str">
            <v>461382</v>
          </cell>
          <cell r="C6098" t="str">
            <v>PATKY ZE ŽELEZOBETONU DO C12/15 VČET VÝZTUŽE</v>
          </cell>
          <cell r="D6098" t="str">
            <v>M3</v>
          </cell>
          <cell r="E6098">
            <v>6690</v>
          </cell>
          <cell r="F6098" t="str">
            <v>položka zahrnuje:- nutné zemní práce (hloubení rýh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098">
            <v>181345</v>
          </cell>
        </row>
        <row r="6099">
          <cell r="A6099" t="str">
            <v>461383</v>
          </cell>
          <cell r="C6099" t="str">
            <v>PATKY ZE ŽELEZOBETONU DO C16/20 VČET VÝZTUŽE</v>
          </cell>
          <cell r="D6099" t="str">
            <v>M3</v>
          </cell>
          <cell r="E6099">
            <v>6860</v>
          </cell>
          <cell r="F6099" t="str">
            <v>položka zahrnuje:- nutné zemní práce (hloubení rýh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099">
            <v>181395</v>
          </cell>
        </row>
        <row r="6100">
          <cell r="A6100" t="str">
            <v>461384</v>
          </cell>
          <cell r="C6100" t="str">
            <v>PATKY ZE ŽELEZOBETONU DO C25/30 VČET VÝZTUŽE</v>
          </cell>
          <cell r="D6100" t="str">
            <v>M3</v>
          </cell>
          <cell r="E6100">
            <v>7160</v>
          </cell>
          <cell r="F6100" t="str">
            <v>položka zahrnuje:- nutné zemní práce (hloubení rýh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00">
            <v>181446</v>
          </cell>
        </row>
        <row r="6101">
          <cell r="A6101" t="str">
            <v>461385</v>
          </cell>
          <cell r="C6101" t="str">
            <v>PATKY ZE ŽELEZOBETONU DO C30/37 VČET VÝZTUŽE</v>
          </cell>
          <cell r="D6101" t="str">
            <v>M3</v>
          </cell>
          <cell r="E6101">
            <v>7470</v>
          </cell>
          <cell r="F6101" t="str">
            <v>položka zahrnuje:- nutné zemní práce (hloubení rýh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01">
            <v>181497</v>
          </cell>
        </row>
        <row r="6102">
          <cell r="A6102" t="str">
            <v>46138A</v>
          </cell>
          <cell r="C6102" t="str">
            <v>PATKY ZE ŽELEZOBETONU DO C20/25 VČET VÝZTUŽE</v>
          </cell>
          <cell r="D6102" t="str">
            <v>M3</v>
          </cell>
          <cell r="E6102">
            <v>7020</v>
          </cell>
          <cell r="F6102" t="str">
            <v>položka zahrnuje:- nutné zemní práce (hloubení rýh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02">
            <v>181547</v>
          </cell>
        </row>
        <row r="6103">
          <cell r="A6103" t="str">
            <v>46211</v>
          </cell>
          <cell r="C6103" t="str">
            <v>ZÁHOZ Z DÍLCŮ BETON</v>
          </cell>
          <cell r="D6103" t="str">
            <v>M3</v>
          </cell>
          <cell r="E6103">
            <v>3880</v>
          </cell>
          <cell r="F6103" t="str">
            <v>-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6103">
            <v>181605</v>
          </cell>
        </row>
        <row r="6104">
          <cell r="A6104" t="str">
            <v>46251</v>
          </cell>
          <cell r="C6104" t="str">
            <v>ZÁHOZ Z LOMOVÉHO KAMENE</v>
          </cell>
          <cell r="D6104" t="str">
            <v>M3</v>
          </cell>
          <cell r="E6104">
            <v>1270</v>
          </cell>
          <cell r="F6104" t="str">
            <v>položka zahrnuje:- dodávku a zához lomového kamene předepsané frakce včetně mimostaveništní a vnitrostaveništní dopravynení-li v zadávací dokumentaci uvedeno jinak, jedná se o nakupovaný materiál</v>
          </cell>
          <cell r="G6104">
            <v>181640</v>
          </cell>
        </row>
        <row r="6105">
          <cell r="A6105" t="str">
            <v>46321</v>
          </cell>
          <cell r="C6105" t="str">
            <v>ROVNANINA Z LOMOVÉHO KAMENE</v>
          </cell>
          <cell r="D6105" t="str">
            <v>M3</v>
          </cell>
          <cell r="E6105">
            <v>1960</v>
          </cell>
          <cell r="F6105" t="str">
            <v>položka zahrnuje:- dodávku a vyrovnání lomového kamene předepsané frakce do předepsaného tvaru včetně mimostaveništní a vnitrostaveništní dopravynení-li v zadávací dokumentaci uvedeno jinak, jedná se o nakupovaný materiál</v>
          </cell>
          <cell r="G6105">
            <v>181670</v>
          </cell>
        </row>
        <row r="6106">
          <cell r="A6106" t="str">
            <v>4642A1</v>
          </cell>
          <cell r="C6106" t="str">
            <v>ZPEVNĚNÉ PLOCHY Z GABIONŮ RUČNĚ ROVNANÝCH, DRÁT O2,2MM, POVRCHOVÁ ÚPRAVA Zn + Al</v>
          </cell>
          <cell r="D6106" t="str">
            <v>M3</v>
          </cell>
          <cell r="E6106">
            <v>5540</v>
          </cell>
          <cell r="F6106" t="str">
            <v>- položka zahrnuje dodávku a osazení drátěných košů s výplní lomovým kamenem.- jedná se o gabionové matrace o tl. do 300mm.</v>
          </cell>
          <cell r="G6106">
            <v>181704</v>
          </cell>
        </row>
        <row r="6107">
          <cell r="A6107" t="str">
            <v>4642A2</v>
          </cell>
          <cell r="C6107" t="str">
            <v>ZPEVNĚNÉ PLOCHYZ GABIONŮ RUČNĚ ROVNANÝCH, DRÁT O2,2MM, POVRCHOVÁ ÚPRAVA Zn + Al + PVC</v>
          </cell>
          <cell r="D6107" t="str">
            <v>M3</v>
          </cell>
          <cell r="E6107">
            <v>5310</v>
          </cell>
          <cell r="F6107" t="str">
            <v>- položka zahrnuje dodávku a osazení drátěných košů s výplní lomovým kamenem.- jedná se o gabionové matrace o tl. do 300mm.</v>
          </cell>
          <cell r="G6107">
            <v>181725</v>
          </cell>
        </row>
        <row r="6108">
          <cell r="A6108" t="str">
            <v>4642A3</v>
          </cell>
          <cell r="C6108" t="str">
            <v>ZPEVNĚNÉ PLOCHYZ GABIONŮ RUČNĚ ROVNANÝCH, DRÁT O2,2MM, POVRCHOVÁ ÚPRAVA Zn + Al + PA6</v>
          </cell>
          <cell r="D6108" t="str">
            <v>M3</v>
          </cell>
          <cell r="E6108">
            <v>6260</v>
          </cell>
          <cell r="F6108" t="str">
            <v>- položka zahrnuje dodávku a osazení drátěných košů s výplní lomovým kamenem.- jedná se o gabionové matrace o tl. do 300mm.</v>
          </cell>
          <cell r="G6108">
            <v>181746</v>
          </cell>
        </row>
        <row r="6109">
          <cell r="A6109" t="str">
            <v>4642B1</v>
          </cell>
          <cell r="C6109" t="str">
            <v>ZPEVNĚNÉ PLOCHY Z GABIONŮ SYPANÝCH, DRÁT O2,2MM, POVRCHOVÁ ÚPRAVA Zn + Al</v>
          </cell>
          <cell r="D6109" t="str">
            <v>M3</v>
          </cell>
          <cell r="E6109">
            <v>4140</v>
          </cell>
          <cell r="F6109" t="str">
            <v>- položka zahrnuje dodávku a osazení drátěných košů s výplní lomovým kamenem.- jedná se o gabionové matrace o tl. do 300mm.</v>
          </cell>
          <cell r="G6109">
            <v>181771</v>
          </cell>
        </row>
        <row r="6110">
          <cell r="A6110" t="str">
            <v>4642B2</v>
          </cell>
          <cell r="C6110" t="str">
            <v>ZPEVNĚNÉ PLOCHY Z GABIONŮ SYPANÝCH, DRÁT O2,2MM, POVRCHOVÁ ÚPRAVA Zn + Al + PVC</v>
          </cell>
          <cell r="D6110" t="str">
            <v>M3</v>
          </cell>
          <cell r="E6110">
            <v>4850</v>
          </cell>
          <cell r="F6110" t="str">
            <v>- položka zahrnuje dodávku a osazení drátěných košů s výplní lomovým kamenem.- jedná se o gabionové matrace o tl. do 300mm.</v>
          </cell>
          <cell r="G6110">
            <v>181792</v>
          </cell>
        </row>
        <row r="6111">
          <cell r="A6111" t="str">
            <v>4642B3</v>
          </cell>
          <cell r="C6111" t="str">
            <v>ZPEVNĚNÉ PLOCHY Z GABIONŮSYPANÝCH, DRÁT O2,2MM, POVRCHOVÁ ÚPRAVA Zn + Al + PA6</v>
          </cell>
          <cell r="D6111" t="str">
            <v>M3</v>
          </cell>
          <cell r="E6111">
            <v>5220</v>
          </cell>
          <cell r="F6111" t="str">
            <v>- položka zahrnuje dodávku a osazení drátěných košů s výplní lomovým kamenem.- jedná se o gabionové matrace o tl. do 300mm.</v>
          </cell>
          <cell r="G6111">
            <v>181813</v>
          </cell>
        </row>
        <row r="6112">
          <cell r="A6112" t="str">
            <v>46451</v>
          </cell>
          <cell r="C6112" t="str">
            <v>POHOZ DNA A SVAHŮ Z LOMOVÉHO KAMENE</v>
          </cell>
          <cell r="D6112" t="str">
            <v>M3</v>
          </cell>
          <cell r="E6112">
            <v>1340</v>
          </cell>
          <cell r="F6112" t="str">
            <v>položka zahrnuje dodávku předepsaného kamene, mimostaveništní a vnitrostaveništní dopravu a jeho uloženínení-li v zadávací dokumentaci uvedeno jinak, jedná se o nakupovaný materiál</v>
          </cell>
          <cell r="G6112">
            <v>181838</v>
          </cell>
        </row>
        <row r="6113">
          <cell r="A6113" t="str">
            <v>46452</v>
          </cell>
          <cell r="C6113" t="str">
            <v>POHOZ DNA A SVAHŮ Z KAMENIVA DRCENÉHO</v>
          </cell>
          <cell r="D6113" t="str">
            <v>M3</v>
          </cell>
          <cell r="E6113">
            <v>999</v>
          </cell>
          <cell r="F6113" t="str">
            <v>položka zahrnuje dodávku předepsaného kameniva, mimostaveništní a vnitrostaveništní dopravu a jeho uloženínení-li v zadávací dokumentaci uvedeno jinak, jedná se o nakupovaný materiál</v>
          </cell>
          <cell r="G6113">
            <v>181863</v>
          </cell>
        </row>
        <row r="6114">
          <cell r="A6114" t="str">
            <v>46457</v>
          </cell>
          <cell r="C6114" t="str">
            <v>POHOZ DNA A SVAHŮ Z KAMENIVA TĚŽENÉHO</v>
          </cell>
          <cell r="D6114" t="str">
            <v>M3</v>
          </cell>
          <cell r="E6114">
            <v>891</v>
          </cell>
          <cell r="F6114" t="str">
            <v>položka zahrnuje dodávku předepsaného kameniva, mimostaveništní a vnitrostaveništní dopravu a jeho uloženínení-li v zadávací dokumentaci uvedeno jinak, jedná se o nakupovaný materiál</v>
          </cell>
          <cell r="G6114">
            <v>181888</v>
          </cell>
        </row>
        <row r="6115">
          <cell r="A6115" t="str">
            <v>46499</v>
          </cell>
          <cell r="C6115" t="str">
            <v>BŘEHOVÉ OPEVNĚNÍ Z FÓLIE</v>
          </cell>
          <cell r="D6115" t="str">
            <v>M2</v>
          </cell>
          <cell r="E6115">
            <v>319</v>
          </cell>
          <cell r="F6115" t="str">
            <v>položka zahrnuje:- nezbytné zemní práce (např. svahování)- dodávku a položení předepsané fólie včetně mimostaveništní a vnitrostaveništní dopravy- úpravu, očištění a ochranu podkladu- přichycení k podkladu, případně zatížení- úpravy spojů a zajištění okrajů- úpravy pro odvodnění- nutné přesahy</v>
          </cell>
          <cell r="G6115">
            <v>181913</v>
          </cell>
        </row>
        <row r="6116">
          <cell r="A6116" t="str">
            <v>46511</v>
          </cell>
          <cell r="C6116" t="str">
            <v>DLAŽBY Z DÍLCŮ BETONOVÝCH</v>
          </cell>
          <cell r="D6116" t="str">
            <v>M3</v>
          </cell>
          <cell r="E6116">
            <v>8310</v>
          </cell>
          <cell r="F6116"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16">
            <v>181948</v>
          </cell>
        </row>
        <row r="6117">
          <cell r="A6117" t="str">
            <v>465112</v>
          </cell>
          <cell r="C6117" t="str">
            <v>DLAŽBY Z DÍLCŮ BETON DO C12/15</v>
          </cell>
          <cell r="D6117" t="str">
            <v>M3</v>
          </cell>
          <cell r="E6117">
            <v>8040</v>
          </cell>
          <cell r="F6117"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17">
            <v>181981</v>
          </cell>
        </row>
        <row r="6118">
          <cell r="A6118" t="str">
            <v>465113</v>
          </cell>
          <cell r="C6118" t="str">
            <v>DLAŽBY Z DÍLCŮ BETON DO C16/20</v>
          </cell>
          <cell r="D6118" t="str">
            <v>M3</v>
          </cell>
          <cell r="E6118">
            <v>8160</v>
          </cell>
          <cell r="F6118"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18">
            <v>182014</v>
          </cell>
        </row>
        <row r="6119">
          <cell r="A6119" t="str">
            <v>465114</v>
          </cell>
          <cell r="C6119" t="str">
            <v>DLAŽBY Z DÍLCŮ BETON DO C25/30</v>
          </cell>
          <cell r="D6119" t="str">
            <v>M3</v>
          </cell>
          <cell r="E6119">
            <v>8310</v>
          </cell>
          <cell r="F6119"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19">
            <v>182047</v>
          </cell>
        </row>
        <row r="6120">
          <cell r="A6120" t="str">
            <v>465115</v>
          </cell>
          <cell r="C6120" t="str">
            <v>DLAŽBY Z DÍLCŮ BETON DO C30/37</v>
          </cell>
          <cell r="D6120" t="str">
            <v>M3</v>
          </cell>
          <cell r="E6120">
            <v>8450</v>
          </cell>
          <cell r="F6120"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20">
            <v>182080</v>
          </cell>
        </row>
        <row r="6121">
          <cell r="A6121" t="str">
            <v>46511A</v>
          </cell>
          <cell r="C6121" t="str">
            <v>DLAŽBY Z DÍLCŮ BETON DO C20/25</v>
          </cell>
          <cell r="D6121" t="str">
            <v>M3</v>
          </cell>
          <cell r="E6121">
            <v>8230</v>
          </cell>
          <cell r="F6121"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21">
            <v>182113</v>
          </cell>
        </row>
        <row r="6122">
          <cell r="A6122" t="str">
            <v>46512</v>
          </cell>
          <cell r="C6122" t="str">
            <v>DLAŽBY Z DÍLCŮ ŽELEZOBETON</v>
          </cell>
          <cell r="D6122" t="str">
            <v>M3</v>
          </cell>
          <cell r="E6122">
            <v>9480</v>
          </cell>
          <cell r="F6122"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22">
            <v>182150</v>
          </cell>
        </row>
        <row r="6123">
          <cell r="A6123" t="str">
            <v>465122</v>
          </cell>
          <cell r="C6123" t="str">
            <v>DLAŽBY Z DÍLCŮ ŽELEZOBETON DO C12/15</v>
          </cell>
          <cell r="D6123" t="str">
            <v>M3</v>
          </cell>
          <cell r="E6123">
            <v>9340</v>
          </cell>
          <cell r="F6123"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23">
            <v>182184</v>
          </cell>
        </row>
        <row r="6124">
          <cell r="A6124" t="str">
            <v>465123</v>
          </cell>
          <cell r="C6124" t="str">
            <v>DLAŽBY Z DÍLCŮ ŽELEZOBETON DO C16/20</v>
          </cell>
          <cell r="D6124" t="str">
            <v>M3</v>
          </cell>
          <cell r="E6124">
            <v>9480</v>
          </cell>
          <cell r="F6124"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24">
            <v>182218</v>
          </cell>
        </row>
        <row r="6125">
          <cell r="A6125" t="str">
            <v>465124</v>
          </cell>
          <cell r="C6125" t="str">
            <v>DLAŽBY Z DÍLCŮ ŽELEZOBETON DO C25/30</v>
          </cell>
          <cell r="D6125" t="str">
            <v>M3</v>
          </cell>
          <cell r="E6125">
            <v>9600</v>
          </cell>
          <cell r="F6125"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25">
            <v>182252</v>
          </cell>
        </row>
        <row r="6126">
          <cell r="A6126" t="str">
            <v>465125</v>
          </cell>
          <cell r="C6126" t="str">
            <v>DLAŽBY Z DÍLCŮ ŽELEZOBETON DO C30/37</v>
          </cell>
          <cell r="D6126" t="str">
            <v>M3</v>
          </cell>
          <cell r="E6126">
            <v>9870</v>
          </cell>
          <cell r="F6126"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26">
            <v>182286</v>
          </cell>
        </row>
        <row r="6127">
          <cell r="A6127" t="str">
            <v>46512A</v>
          </cell>
          <cell r="C6127" t="str">
            <v>DLAŽBY Z DÍLCŮ ŽELEZOBETON DO C20/25</v>
          </cell>
          <cell r="D6127" t="str">
            <v>M3</v>
          </cell>
          <cell r="E6127">
            <v>9550</v>
          </cell>
          <cell r="F6127" t="str">
            <v>položka zahrnuje:- nutné zemní práce (svahování, úpravu pláně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nezahrnuje podklad pod dlažbu, vykazuje se samostatně položkami SD 45</v>
          </cell>
          <cell r="G6127">
            <v>182320</v>
          </cell>
        </row>
        <row r="6128">
          <cell r="A6128" t="str">
            <v>46531</v>
          </cell>
          <cell r="C6128" t="str">
            <v>DLAŽBY Z PROST BETONU</v>
          </cell>
          <cell r="D6128" t="str">
            <v>M3</v>
          </cell>
          <cell r="E6128">
            <v>3930</v>
          </cell>
          <cell r="F6128"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kabelových a injektážních trubek a ostatních zařízení osazovaných do betonu,-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podklad pod dlažbu, vykazuje se samostatně položkami SD 45</v>
          </cell>
          <cell r="G6128">
            <v>182358</v>
          </cell>
        </row>
        <row r="6129">
          <cell r="A6129" t="str">
            <v>465312</v>
          </cell>
          <cell r="C6129" t="str">
            <v>DLAŽBY Z PROST BETONU DO C12/15</v>
          </cell>
          <cell r="D6129" t="str">
            <v>M3</v>
          </cell>
          <cell r="E6129">
            <v>3540</v>
          </cell>
          <cell r="F6129"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kabelových a injektážních trubek a ostatních zařízení osazovaných do betonu,-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podklad pod dlažbu, vykazuje se samostatně položkami SD 45</v>
          </cell>
          <cell r="G6129">
            <v>182397</v>
          </cell>
        </row>
        <row r="6130">
          <cell r="A6130" t="str">
            <v>465313</v>
          </cell>
          <cell r="C6130" t="str">
            <v>DLAŽBY Z PROST BETONU DO C16/20</v>
          </cell>
          <cell r="D6130" t="str">
            <v>M3</v>
          </cell>
          <cell r="E6130">
            <v>3710</v>
          </cell>
          <cell r="F6130"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kabelových a injektážních trubek a ostatních zařízení osazovaných do betonu,-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podklad pod dlažbu, vykazuje se samostatně položkami SD 45</v>
          </cell>
          <cell r="G6130">
            <v>182436</v>
          </cell>
        </row>
        <row r="6131">
          <cell r="A6131" t="str">
            <v>465314</v>
          </cell>
          <cell r="C6131" t="str">
            <v>DLAŽBY Z PROST BETONU DO C25/30</v>
          </cell>
          <cell r="D6131" t="str">
            <v>M3</v>
          </cell>
          <cell r="E6131">
            <v>3930</v>
          </cell>
          <cell r="F6131"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kabelových a injektážních trubek a ostatních zařízení osazovaných do betonu,-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podklad pod dlažbu, vykazuje se samostatně položkami SD 45</v>
          </cell>
          <cell r="G6131">
            <v>182475</v>
          </cell>
        </row>
        <row r="6132">
          <cell r="A6132" t="str">
            <v>46531A</v>
          </cell>
          <cell r="C6132" t="str">
            <v>DLAŽBY Z PROST BETONU DO C20/25</v>
          </cell>
          <cell r="D6132" t="str">
            <v>M3</v>
          </cell>
          <cell r="E6132">
            <v>3830</v>
          </cell>
          <cell r="F6132"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ztížení práce u kabelových a injektážních trubek a ostatních zařízení osazovaných do betonu,-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nezahrnuje podklad pod dlažbu, vykazuje se samostatně položkami SD 45</v>
          </cell>
          <cell r="G6132">
            <v>182514</v>
          </cell>
        </row>
        <row r="6133">
          <cell r="A6133" t="str">
            <v>46538</v>
          </cell>
          <cell r="C6133" t="str">
            <v>DLAŽBY ZE ŽELEZOBETONU VČET VÝZTUŽE</v>
          </cell>
          <cell r="D6133" t="str">
            <v>M3</v>
          </cell>
          <cell r="E6133">
            <v>5510</v>
          </cell>
          <cell r="F6133"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v>
          </cell>
          <cell r="G6133">
            <v>182557</v>
          </cell>
        </row>
        <row r="6134">
          <cell r="A6134" t="str">
            <v>465382</v>
          </cell>
          <cell r="C6134" t="str">
            <v>DLAŽBY ZE ŽELEZOBETONU DO C12/15 VČET VÝZTUŽE</v>
          </cell>
          <cell r="D6134" t="str">
            <v>M3</v>
          </cell>
          <cell r="E6134">
            <v>5090</v>
          </cell>
          <cell r="F6134"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v>
          </cell>
          <cell r="G6134">
            <v>182605</v>
          </cell>
        </row>
        <row r="6135">
          <cell r="A6135" t="str">
            <v>465383</v>
          </cell>
          <cell r="C6135" t="str">
            <v>DLAŽBY ZE ŽELEZOBETONU DO C16/20 VČET VÝZTUŽE</v>
          </cell>
          <cell r="D6135" t="str">
            <v>M3</v>
          </cell>
          <cell r="E6135">
            <v>5250</v>
          </cell>
          <cell r="F6135"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v>
          </cell>
          <cell r="G6135">
            <v>182653</v>
          </cell>
        </row>
        <row r="6136">
          <cell r="A6136" t="str">
            <v>465384</v>
          </cell>
          <cell r="C6136" t="str">
            <v>DLAŽBY ZE ŽELEZOBETONU DO C25/30 VČET VÝZTUŽE</v>
          </cell>
          <cell r="D6136" t="str">
            <v>M3</v>
          </cell>
          <cell r="E6136">
            <v>5510</v>
          </cell>
          <cell r="F6136"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v>
          </cell>
          <cell r="G6136">
            <v>182701</v>
          </cell>
        </row>
        <row r="6137">
          <cell r="A6137" t="str">
            <v>465385</v>
          </cell>
          <cell r="C6137" t="str">
            <v>DLAŽBY ZE ŽELEZOBETONU DO C30/37 VČET VÝZTUŽE</v>
          </cell>
          <cell r="D6137" t="str">
            <v>M3</v>
          </cell>
          <cell r="E6137">
            <v>5770</v>
          </cell>
          <cell r="F6137"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v>
          </cell>
          <cell r="G6137">
            <v>182749</v>
          </cell>
        </row>
        <row r="6138">
          <cell r="A6138" t="str">
            <v>46538A</v>
          </cell>
          <cell r="C6138" t="str">
            <v>DLAŽBY ZE ŽELEZOBETONU DO C20/25 VČET VÝZTUŽE</v>
          </cell>
          <cell r="D6138" t="str">
            <v>M3</v>
          </cell>
          <cell r="E6138">
            <v>5390</v>
          </cell>
          <cell r="F6138" t="str">
            <v>položka zahrnuje:- nutné zemní práce (svahování, úpravu pláně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v>
          </cell>
          <cell r="G6138">
            <v>182797</v>
          </cell>
        </row>
        <row r="6139">
          <cell r="A6139" t="str">
            <v>465511</v>
          </cell>
          <cell r="C6139" t="str">
            <v>DLAŽBY Z LOMOVÉHO KAMENE NA SUCHO</v>
          </cell>
          <cell r="D6139" t="str">
            <v>M3</v>
          </cell>
          <cell r="E6139">
            <v>3270</v>
          </cell>
          <cell r="F6139" t="str">
            <v>položka zahrnuje:- nutné zemní práce (svahování, úpravu pláně a pod.)- dodávku a položení dlažby z lomového kamene do předepsaného tvaru- spárování, těsnění, tmelení a vyplnění spar případně s vyklínováním- úprava povrchu pro odvedení srážkové vody- nezahrnuje podklad pod dlažbu, vykazuje se samostatně položkami SD 45</v>
          </cell>
          <cell r="G6139">
            <v>182849</v>
          </cell>
        </row>
        <row r="6140">
          <cell r="A6140" t="str">
            <v>465512</v>
          </cell>
          <cell r="C6140" t="str">
            <v>DLAŽBY Z LOMOVÉHO KAMENE NA MC</v>
          </cell>
          <cell r="D6140" t="str">
            <v>M3</v>
          </cell>
          <cell r="E6140">
            <v>6080</v>
          </cell>
          <cell r="F6140" t="str">
            <v>položka zahrnuje:- nutné zemní práce (svahování, úpravu pláně a pod.)- zřízení spojovací vrstvy- zřízení lože dlažby z cementové malty předepsané kvality a předepsané tloušťky- dodávku a položení dlažby z lomového kamene do předepsaného tvaru- spárování, těsnění, tmelení a vyplnění spar MC případně s vyklínováním- úprava povrchu pro odvedení srážkové vody- nezahrnuje podklad pod dlažbu, vykazuje se samostatně položkami SD 45</v>
          </cell>
          <cell r="G6140">
            <v>182874</v>
          </cell>
        </row>
        <row r="6141">
          <cell r="A6141" t="str">
            <v>465513</v>
          </cell>
          <cell r="C6141" t="str">
            <v>PŘEDLÁŽDĚNÍ DLAŽBY Z LOMOVÉHO KAMENE</v>
          </cell>
          <cell r="D6141" t="str">
            <v>M3</v>
          </cell>
          <cell r="E6141">
            <v>3800</v>
          </cell>
          <cell r="F6141"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nutné zemní práce (svahování, úpravu pláně a pod.)- nezahrnuje podklad pod dlažbu, vykazuje se samostatně položkami SD 45</v>
          </cell>
          <cell r="G6141">
            <v>182901</v>
          </cell>
        </row>
        <row r="6142">
          <cell r="A6142" t="str">
            <v>46591</v>
          </cell>
          <cell r="C6142" t="str">
            <v>DLAŽBY Z KAMENICKÝCH VÝROBKŮ</v>
          </cell>
          <cell r="D6142" t="str">
            <v>M2</v>
          </cell>
          <cell r="E6142">
            <v>3340</v>
          </cell>
          <cell r="F6142" t="str">
            <v>položka zahrnuje:- nutné zemní práce (svahování, úpravu pláně a pod.)- úpravu podkladu- zřízení spojovací vrstvy- zřízení lože dlažby z předepsaného materiálu- dodávku a uložení dlažby z předepsaných kamenických výrobků do předepsaného tvaru- spárování, těsnění, tmelení a vyplnění spar případně s vyklínováním- úprava povrchu pro odvedení srážkové vody- nezahrnuje podklad pod dlažbu, vykazuje se samostatně položkami SD 45</v>
          </cell>
          <cell r="G6142">
            <v>182929</v>
          </cell>
        </row>
        <row r="6143">
          <cell r="A6143" t="str">
            <v>465921</v>
          </cell>
          <cell r="C6143" t="str">
            <v>DLAŽBY Z BETONOVÝCH DLAŽDIC NA SUCHO</v>
          </cell>
          <cell r="D6143" t="str">
            <v>M2</v>
          </cell>
          <cell r="E6143">
            <v>762</v>
          </cell>
          <cell r="F6143" t="str">
            <v>položka zahrnuje:- nutné zemní práce (svahování, úpravu pláně a pod.)- úpravu podkladu- dodávku a uložení dlažby z předepsaných dlaždic do předepsaného tvaru- spárování, těsnění, tmelení a vyplnění spar případně s vyklínováním- úprava povrchu pro odvedení srážkové vody- nezahrnuje podklad pod dlažbu, vykazuje se samostatně položkami SD 45</v>
          </cell>
          <cell r="G6143">
            <v>182961</v>
          </cell>
        </row>
        <row r="6144">
          <cell r="A6144" t="str">
            <v>465922</v>
          </cell>
          <cell r="C6144" t="str">
            <v>DLAŽBY Z BETONOVÝCH DLAŽDIC NA MC</v>
          </cell>
          <cell r="D6144" t="str">
            <v>M2</v>
          </cell>
          <cell r="E6144">
            <v>880</v>
          </cell>
          <cell r="F6144" t="str">
            <v>- úpravu podkladu- zřízení spojovací vrstvy- zřízení lože dlažby z předepsaného materiálu- dodávku a uložení dlažby, ev. předlažby, do předepsaného tvaru z pohledové úpravy- spárování, těsnění, tmelení a vyplnění spar případně s vyklínováním- úprava povrchu pro odvedení srážkové vody</v>
          </cell>
          <cell r="G6144">
            <v>182987</v>
          </cell>
        </row>
        <row r="6145">
          <cell r="A6145" t="str">
            <v>465923</v>
          </cell>
          <cell r="C6145" t="str">
            <v>PŘEDLÁŽDĚNÍ DLAŽBY Z BETON DLAŽDIC</v>
          </cell>
          <cell r="D6145" t="str">
            <v>M2</v>
          </cell>
          <cell r="E6145">
            <v>294</v>
          </cell>
          <cell r="F6145"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nutné zemní práce (svahování, úpravu pláně a pod.)- nezahrnuje podklad pod dlažbu, vykazuje se samostatně položkami SD 45</v>
          </cell>
          <cell r="G6145">
            <v>183012</v>
          </cell>
        </row>
        <row r="6146">
          <cell r="A6146" t="str">
            <v>46611</v>
          </cell>
          <cell r="C6146" t="str">
            <v>DLAŽBY VEGETAČNÍ Z DÍLCŮ BETONOVÝCH</v>
          </cell>
          <cell r="D6146" t="str">
            <v>M3</v>
          </cell>
          <cell r="E6146">
            <v>6080</v>
          </cell>
          <cell r="F6146" t="str">
            <v>položka zahrnuje:- povrchovou úpravu podkladu- zřízení spojovací vrstvy- dodávku a uložení předepsaných dlažebních prvků do předepsaného tvaru- spárování, těsnění, tmelení a vyplnění spar případně s vyklínováním- úprava povrchu pro odvedení srážkové vody- výplň otvorů drnem nebo ornicí s osetím, případně kamenivem- výplň spar předepsaným materiálem- nutné zemní práce (svahování, úpravu pláně a pod.)- nezahrnuje podklad pod dlažbu, vykazuje se samostatně položkami SD 45</v>
          </cell>
          <cell r="G6146">
            <v>183044</v>
          </cell>
        </row>
        <row r="6147">
          <cell r="A6147" t="str">
            <v>46612</v>
          </cell>
          <cell r="C6147" t="str">
            <v>DLAŽBY VEGETAČNÍ Z DÍLCŮ ŽELEZOBETONOVÝCH</v>
          </cell>
          <cell r="D6147" t="str">
            <v>M3</v>
          </cell>
          <cell r="E6147">
            <v>7660</v>
          </cell>
          <cell r="F6147" t="str">
            <v>položka zahrnuje:- povrchovou úpravu podkladu- zřízení spojovací vrstvy- dodávku a uložení předepsaných dlažebních prvků do předepsaného tvaru- spárování, těsnění, tmelení a vyplnění spar případně s vyklínováním- úprava povrchu pro odvedení srážkové vody- výplň otvorů drnem nebo ornicí s osetím, případně kamenivem- výplň spar předepsaným materiálem- nutné zemní práce (svahování, úpravu pláně a pod.)- nezahrnuje podklad pod dlažbu, vykazuje se samostatně položkami SD 45</v>
          </cell>
          <cell r="G6147">
            <v>183077</v>
          </cell>
        </row>
        <row r="6148">
          <cell r="A6148" t="str">
            <v>46615</v>
          </cell>
          <cell r="C6148" t="str">
            <v>DLAŽBY VEGETAČNÍ Z TVÁRNIC Z PLASTICKÝCH HMOT</v>
          </cell>
          <cell r="D6148" t="str">
            <v>M2</v>
          </cell>
          <cell r="E6148">
            <v>551</v>
          </cell>
          <cell r="F6148" t="str">
            <v>položka zahrnuje:- povrchovou úpravu podkladu- zřízení spojovací vrstvy- dodávku a uložení předepsaných dlažebních prvků do předepsaného tvaru- spárování, těsnění, tmelení a vyplnění spar případně s vyklínováním- úprava povrchu pro odvedení srážkové vody- výplň otvorů drnem nebo ornicí s osetím, případně kamenivem- výplň spar předepsaným materiálem- nutné zemní práce (svahování, úpravu pláně a pod.)- nezahrnuje podklad pod dlažbu, vykazuje se samostatně položkami SD 45</v>
          </cell>
          <cell r="G6148">
            <v>183110</v>
          </cell>
        </row>
        <row r="6149">
          <cell r="A6149" t="str">
            <v>466921</v>
          </cell>
          <cell r="C6149" t="str">
            <v>DLAŽBY VEGETAČNÍ Z BETONOVÝCH DLAŽDIC NA SUCHO</v>
          </cell>
          <cell r="D6149" t="str">
            <v>M2</v>
          </cell>
          <cell r="E6149">
            <v>695</v>
          </cell>
          <cell r="F6149" t="str">
            <v>položka zahrnuje:- povrchovou úpravu podkladu- zřízení spojovací vrstvy- dodávku a uložení předepsaných dlažebních prvků do předepsaného tvaru- spárování, těsnění, tmelení a vyplnění spar případně s vyklínováním- úprava povrchu pro odvedení srážkové vody- výplň otvorů drnem nebo ornicí s osetím, případně kamenivem- výplň spar předepsaným materiálem- nutné zemní práce (svahování, úpravu pláně a pod.)- nezahrnuje podklad pod dlažbu, vykazuje se samostatně položkami SD 45</v>
          </cell>
          <cell r="G6149">
            <v>183143</v>
          </cell>
        </row>
        <row r="6150">
          <cell r="A6150" t="str">
            <v>466922</v>
          </cell>
          <cell r="C6150" t="str">
            <v>DLAŽBY VEGETAČNÍ Z BETONOVÝCH DLAŽDIC NA MC</v>
          </cell>
          <cell r="D6150" t="str">
            <v>M2</v>
          </cell>
          <cell r="E6150">
            <v>782</v>
          </cell>
          <cell r="F6150" t="str">
            <v>položka zahrnuje:- povrchovou úpravu podkladu- zřízení spojovací vrstvy- dodávku a uložení předepsaných dlažebních prvků do předepsaného tvaru- spárování, těsnění, tmelení a vyplnění spar případně s vyklínováním- úprava povrchu pro odvedení srážkové vody- výplň otvorů drnem nebo ornicí s osetím, případně kamenivem- výplň spar předepsaným materiálem- zahrnuje zřízení lože dlažbyz cementové malty předepsané kvality a v předepsané tloušťce- nutné zemní práce (svahování, úpravu pláně a pod.)- nezahrnuje podklad pod dlažbu, vykazuje se samostatně položkami SD 45</v>
          </cell>
          <cell r="G6150">
            <v>183172</v>
          </cell>
        </row>
        <row r="6151">
          <cell r="A6151" t="str">
            <v>466923</v>
          </cell>
          <cell r="C6151" t="str">
            <v>PŘEDLÁŽDĚNÍ DLAŽBY Z VEGETAČNÍCH TVÁRNIC</v>
          </cell>
          <cell r="D6151" t="str">
            <v>M2</v>
          </cell>
          <cell r="E6151">
            <v>349</v>
          </cell>
          <cell r="F6151"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výplň otvorů drnem nebo ornicí s osetím, případně kamenivem- nutné zemní práce (svahování, úpravu pláně a pod.)- nezahrnuje podklad pod dlažbu, vykazuje se samostatně položkami SD 45</v>
          </cell>
          <cell r="G6151">
            <v>183202</v>
          </cell>
        </row>
        <row r="6152">
          <cell r="A6152" t="str">
            <v>467211</v>
          </cell>
          <cell r="C6152" t="str">
            <v>STUPNĚ A PRAHY VOD KORYT ZDĚNÉ Z LOM KAM NA SUCHO</v>
          </cell>
          <cell r="D6152" t="str">
            <v>M3</v>
          </cell>
          <cell r="E6152">
            <v>2300</v>
          </cell>
          <cell r="F6152" t="str">
            <v>položka zahrnuje:- nutné zemní práce (hloubení rýh apod.)- dodávku a zdění lomového kamene předepsané frakce na sucho do předepsaného tvaru včetně mimostaveništní a vnitrostaveništní dopravy</v>
          </cell>
          <cell r="G6152">
            <v>183235</v>
          </cell>
        </row>
        <row r="6153">
          <cell r="A6153" t="str">
            <v>467212</v>
          </cell>
          <cell r="C6153" t="str">
            <v>STUPNĚ A PRAHY VOD KORYT ZDĚNÉ Z LOM KAM NA MC</v>
          </cell>
          <cell r="D6153" t="str">
            <v>M3</v>
          </cell>
          <cell r="E6153">
            <v>4250</v>
          </cell>
          <cell r="F6153" t="str">
            <v>položka zahrnuje:- nutné zemní práce (hloubení rýh apod.)- dodávku a zdění lomového kamene předepsané frakce na maltu cementovou předepsané kvality do předepsaného tvaru včetně mimostaveništní a vnitrostaveništní dopravy</v>
          </cell>
          <cell r="G6153">
            <v>183257</v>
          </cell>
        </row>
        <row r="6154">
          <cell r="A6154" t="str">
            <v>46731</v>
          </cell>
          <cell r="C6154" t="str">
            <v>STUPNĚ A PRAHY VODNÍCH KORYT Z PROSTÉHO BETONU</v>
          </cell>
          <cell r="D6154" t="str">
            <v>M3</v>
          </cell>
          <cell r="E6154">
            <v>6880</v>
          </cell>
          <cell r="F6154" t="str">
            <v>položka zahrnuje:- nutné zemní práce (hloubení rýh apod.)-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6154">
            <v>183283</v>
          </cell>
        </row>
        <row r="6155">
          <cell r="A6155" t="str">
            <v>467312</v>
          </cell>
          <cell r="C6155" t="str">
            <v>STUPNĚ A PRAHY VOD KORYT Z PROST BETONU DO C12/15</v>
          </cell>
          <cell r="D6155" t="str">
            <v>M3</v>
          </cell>
          <cell r="E6155">
            <v>6160</v>
          </cell>
          <cell r="F6155" t="str">
            <v>položka zahrnuje:- nutné zemní práce (hloubení rýh apod.)-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6155">
            <v>183319</v>
          </cell>
        </row>
        <row r="6156">
          <cell r="A6156" t="str">
            <v>467313</v>
          </cell>
          <cell r="C6156" t="str">
            <v>STUPNĚ A PRAHY VODNÍCH KORYT Z PROSTÉHO BETONU C16/20</v>
          </cell>
          <cell r="D6156" t="str">
            <v>M3</v>
          </cell>
          <cell r="E6156">
            <v>6760</v>
          </cell>
          <cell r="F6156" t="str">
            <v>položka zahrnuje:- nutné zemní práce (hloubení rýh apod.)-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6156">
            <v>183355</v>
          </cell>
        </row>
        <row r="6157">
          <cell r="A6157" t="str">
            <v>467314</v>
          </cell>
          <cell r="C6157" t="str">
            <v>STUPNĚ A PRAHY VODNÍCH KORYT Z PROSTÉHO BETONU C25/30</v>
          </cell>
          <cell r="D6157" t="str">
            <v>M3</v>
          </cell>
          <cell r="E6157">
            <v>6880</v>
          </cell>
          <cell r="F6157" t="str">
            <v>položka zahrnuje:- nutné zemní práce (hloubení rýh apod.)-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6157">
            <v>183391</v>
          </cell>
        </row>
        <row r="6158">
          <cell r="A6158" t="str">
            <v>467315</v>
          </cell>
          <cell r="C6158" t="str">
            <v>STUPNĚ A PRAHY VODNÍCH KORYT Z PROSTÉHO BETONU C30/37</v>
          </cell>
          <cell r="D6158" t="str">
            <v>M3</v>
          </cell>
          <cell r="E6158">
            <v>7190</v>
          </cell>
          <cell r="F6158" t="str">
            <v>položka zahrnuje:- nutné zemní práce (hloubení rýh apod.)-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6158">
            <v>183427</v>
          </cell>
        </row>
        <row r="6159">
          <cell r="A6159" t="str">
            <v>46731A</v>
          </cell>
          <cell r="C6159" t="str">
            <v>STUPNĚ A PRAHY VODNÍCH KORYT Z PROSTÉHO BETONU C20/25</v>
          </cell>
          <cell r="D6159" t="str">
            <v>M3</v>
          </cell>
          <cell r="E6159">
            <v>6820</v>
          </cell>
          <cell r="F6159" t="str">
            <v>položka zahrnuje:- nutné zemní práce (hloubení rýh apod.)-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6159">
            <v>183463</v>
          </cell>
        </row>
        <row r="6160">
          <cell r="A6160" t="str">
            <v>46738</v>
          </cell>
          <cell r="C6160" t="str">
            <v>STUPNĚ A PRAHY VOD KORYT ZE ŽELEZOBETONU VČET VÝZTUŽE</v>
          </cell>
          <cell r="D6160" t="str">
            <v>M3</v>
          </cell>
          <cell r="E6160">
            <v>7390</v>
          </cell>
          <cell r="F6160" t="str">
            <v>položka zahrnuje:- nutné zemní práce (hloubení rýh apod.)-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60">
            <v>183503</v>
          </cell>
        </row>
        <row r="6161">
          <cell r="A6161" t="str">
            <v>467382</v>
          </cell>
          <cell r="C6161" t="str">
            <v>STUPNĚ A PRAHY VOD KORYT ZE ŽELBET DO C12/15 VČET VÝZT</v>
          </cell>
          <cell r="D6161" t="str">
            <v>M3</v>
          </cell>
          <cell r="E6161">
            <v>7920</v>
          </cell>
          <cell r="F6161" t="str">
            <v>položka zahrnuje:- nutné zemní práce (hloubení rýh apod.)-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61">
            <v>183550</v>
          </cell>
        </row>
        <row r="6162">
          <cell r="A6162" t="str">
            <v>467383</v>
          </cell>
          <cell r="C6162" t="str">
            <v>STUPNĚ A PRAHY VOD KORYT ZE ŽELBET DO C16/20 VČET VÝZT</v>
          </cell>
          <cell r="D6162" t="str">
            <v>M3</v>
          </cell>
          <cell r="E6162">
            <v>8310</v>
          </cell>
          <cell r="F6162" t="str">
            <v>položka zahrnuje:- nutné zemní práce (hloubení rýh apod.)-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62">
            <v>183597</v>
          </cell>
        </row>
        <row r="6163">
          <cell r="A6163" t="str">
            <v>467384</v>
          </cell>
          <cell r="C6163" t="str">
            <v>STUPNĚ A PRAHY VOD KORYT ZE ŽELBET DO C25/30 VČET VÝZT</v>
          </cell>
          <cell r="D6163" t="str">
            <v>M3</v>
          </cell>
          <cell r="E6163">
            <v>8460</v>
          </cell>
          <cell r="F6163" t="str">
            <v>položka zahrnuje:- nutné zemní práce (hloubení rýh apod.)-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63">
            <v>183644</v>
          </cell>
        </row>
        <row r="6164">
          <cell r="A6164" t="str">
            <v>467385</v>
          </cell>
          <cell r="C6164" t="str">
            <v>STUPNĚ A PRAHY VOD KORYT ZE ŽELBET DO C30/37 VČET VÝZT</v>
          </cell>
          <cell r="D6164" t="str">
            <v>M3</v>
          </cell>
          <cell r="E6164">
            <v>9440</v>
          </cell>
          <cell r="F6164" t="str">
            <v>položka zahrnuje:- nutné zemní práce (hloubení rýh apod.)-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64">
            <v>183691</v>
          </cell>
        </row>
        <row r="6165">
          <cell r="A6165" t="str">
            <v>46738A</v>
          </cell>
          <cell r="C6165" t="str">
            <v>STUPNĚ A PRAHY VOD KORYT ZE ŽELBET DO C20/25 VČET VÝZT</v>
          </cell>
          <cell r="D6165" t="str">
            <v>M3</v>
          </cell>
          <cell r="E6165">
            <v>8450</v>
          </cell>
          <cell r="F6165" t="str">
            <v>položka zahrnuje:- nutné zemní práce (hloubení rýh apod.)-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v>
          </cell>
          <cell r="G6165">
            <v>183738</v>
          </cell>
        </row>
        <row r="6166">
          <cell r="A6166" t="str">
            <v>46751</v>
          </cell>
          <cell r="C6166" t="str">
            <v>STUPNĚ A PRAHY VOD KORYT Z LOM KAM SYPANÉ</v>
          </cell>
          <cell r="D6166" t="str">
            <v>M3</v>
          </cell>
          <cell r="E6166">
            <v>1910</v>
          </cell>
          <cell r="F6166" t="str">
            <v>položka zahrnuje:- nutné zemní práce (hloubení rýh apod.)- dodávku a nasypání lomového kamene předepsané frakce na sucho do předepsaného tvaru včetně mimostaveništní a vnitrostaveništní dopravynení-li v zadávací dokumentaci uvedeno jinak, jedná se o nakupovaný materiál</v>
          </cell>
          <cell r="G6166">
            <v>183789</v>
          </cell>
        </row>
        <row r="6167">
          <cell r="A6167" t="str">
            <v>467513</v>
          </cell>
          <cell r="C6167" t="str">
            <v>BALVANITÝ SKLUZ Z LOMOVÉHO KAMENE</v>
          </cell>
          <cell r="D6167" t="str">
            <v>M3</v>
          </cell>
          <cell r="E6167">
            <v>4230</v>
          </cell>
          <cell r="F6167" t="str">
            <v>Položka zahrnuje dodávku lomového kamene předepsané frakce a jeho uložení do předepsaného tvaru včetně mimostaveništní a vnitrostaveništní dopravynení-li v zadávací dokumentaci uvedeno jinak, jedná se o nakupovaný materiál- nezahrnuje podkladní vrstvy skluzu, vykazují se položkami SD 45</v>
          </cell>
          <cell r="G6167">
            <v>183812</v>
          </cell>
        </row>
        <row r="6168">
          <cell r="A6168" t="str">
            <v>501101</v>
          </cell>
          <cell r="C6168" t="str">
            <v>ZŘÍZENÍ KONSTRUKČNÍ VRSTVY TĚLESA ŽELEZNIČNÍHO SPODKU ZE ŠTĚRKODRTI NOVÉ</v>
          </cell>
          <cell r="D6168" t="str">
            <v>M3</v>
          </cell>
          <cell r="E6168">
            <v>1390</v>
          </cell>
          <cell r="F6168" t="str">
            <v>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68">
            <v>183853</v>
          </cell>
        </row>
        <row r="6169">
          <cell r="A6169" t="str">
            <v>501102</v>
          </cell>
          <cell r="C6169" t="str">
            <v>ZŘÍZENÍ KONSTRUKČNÍ VRSTVY TĚLESA ŽELEZNIČNÍHO SPODKU ZE ŠTĚRKODRTI RECYKLOVANÉ</v>
          </cell>
          <cell r="D6169" t="str">
            <v>M3</v>
          </cell>
          <cell r="E6169">
            <v>944</v>
          </cell>
          <cell r="F6169" t="str">
            <v>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69">
            <v>183889</v>
          </cell>
        </row>
        <row r="6170">
          <cell r="A6170" t="str">
            <v>501103</v>
          </cell>
          <cell r="C6170" t="str">
            <v>ZŘÍZENÍ KONSTRUKČNÍ VRSTVY TĚLESA ŽELEZNIČNÍHO SPODKU ZE ŠTĚRKODRTI VYZÍSKANÉ</v>
          </cell>
          <cell r="D6170" t="str">
            <v>M3</v>
          </cell>
          <cell r="E6170">
            <v>281</v>
          </cell>
          <cell r="F6170" t="str">
            <v>1. Položka obsahuje: – přezkoušení kvality vyzískaného materiálu – dopravu vyzískané štěrkodrti z mezideponie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70">
            <v>183928</v>
          </cell>
        </row>
        <row r="6171">
          <cell r="A6171" t="str">
            <v>501201</v>
          </cell>
          <cell r="C6171" t="str">
            <v>ZŘÍZENÍ KONSTRUKČNÍ VRSTVY TĚLESA ŽELEZNIČNÍHO SPODKU Z DRCENÉHO KAMENIVA NOVÉ</v>
          </cell>
          <cell r="D6171" t="str">
            <v>M3</v>
          </cell>
          <cell r="E6171">
            <v>1230</v>
          </cell>
          <cell r="F6171" t="str">
            <v>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71">
            <v>183973</v>
          </cell>
        </row>
        <row r="6172">
          <cell r="A6172" t="str">
            <v>501202</v>
          </cell>
          <cell r="C6172" t="str">
            <v>ZŘÍZENÍ KONSTRUKČNÍ VRSTVY TĚLESA ŽELEZNIČNÍHO SPODKU Z DRCENÉHO KAMENIVA RECYKLOVANÉ</v>
          </cell>
          <cell r="D6172" t="str">
            <v>M3</v>
          </cell>
          <cell r="E6172">
            <v>1080</v>
          </cell>
          <cell r="F6172" t="str">
            <v>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72">
            <v>184009</v>
          </cell>
        </row>
        <row r="6173">
          <cell r="A6173" t="str">
            <v>501203</v>
          </cell>
          <cell r="C6173" t="str">
            <v>ZŘÍZENÍ KONSTRUKČNÍ VRSTVY TĚLESA ŽELEZNIČNÍHO SPODKU Z DRCENÉHO KAMENIVA VYZÍSKANÉ</v>
          </cell>
          <cell r="D6173" t="str">
            <v>M3</v>
          </cell>
          <cell r="E6173">
            <v>850</v>
          </cell>
          <cell r="F6173" t="str">
            <v>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73">
            <v>184048</v>
          </cell>
        </row>
        <row r="6174">
          <cell r="A6174" t="str">
            <v>501301</v>
          </cell>
          <cell r="C6174" t="str">
            <v>ZŘÍZENÍ KONSTRUKČNÍ VRSTVY TĚLESA ŽELEZNIČNÍHO SPODKU Z MINERÁLNÍCH SMĚSÍ NOVÉ</v>
          </cell>
          <cell r="D6174" t="str">
            <v>M3</v>
          </cell>
          <cell r="E6174">
            <v>1680</v>
          </cell>
          <cell r="F6174" t="str">
            <v>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74">
            <v>184093</v>
          </cell>
        </row>
        <row r="6175">
          <cell r="A6175" t="str">
            <v>501410</v>
          </cell>
          <cell r="C6175" t="str">
            <v>ZŘÍZENÍ KONSTRUKČNÍ VRSTVY TĚLESA ŽELEZNIČNÍHO SPODKU ZE ZEMINY ZLEPŠENÉ (STABILIZOVANÉ) CEMENTEM</v>
          </cell>
          <cell r="D6175" t="str">
            <v>M3</v>
          </cell>
          <cell r="E6175">
            <v>1690</v>
          </cell>
          <cell r="F6175" t="str">
            <v>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75">
            <v>184137</v>
          </cell>
        </row>
        <row r="6176">
          <cell r="A6176" t="str">
            <v>501420</v>
          </cell>
          <cell r="C6176" t="str">
            <v>ZŘÍZENÍ KONSTRUKČNÍ VRSTVY TĚLESA ŽELEZNIČNÍHO SPODKU ZE ZEMINY ZLEPŠENÉ (STABILIZOVANÉ) VÁPNEM</v>
          </cell>
          <cell r="D6176" t="str">
            <v>M3</v>
          </cell>
          <cell r="E6176">
            <v>395</v>
          </cell>
          <cell r="F6176" t="str">
            <v>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76">
            <v>184177</v>
          </cell>
        </row>
        <row r="6177">
          <cell r="A6177" t="str">
            <v>501430</v>
          </cell>
          <cell r="C6177" t="str">
            <v>ZŘÍZENÍ KONSTRUKČNÍ VRSTVY TĚLESA ŽELEZNIČNÍHO SPODKU ZE ZEMINY ZLEPŠENÉ (STABILIZOVANÉ) VÁPNO-CEMENTEM</v>
          </cell>
          <cell r="D6177" t="str">
            <v>M3</v>
          </cell>
          <cell r="E6177">
            <v>658</v>
          </cell>
          <cell r="F6177" t="str">
            <v>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77">
            <v>184217</v>
          </cell>
        </row>
        <row r="6178">
          <cell r="A6178" t="str">
            <v>501440</v>
          </cell>
          <cell r="C6178" t="str">
            <v>ZŘÍZENÍ KONSTRUKČNÍ VRSTVY TĚLESA ŽELEZNIČNÍHO SPODKU ZE ZEMINY ZLEPŠENÉ (STABILIZOVANÉ) POPÍLKOVÝM STABILIZÁTEM</v>
          </cell>
          <cell r="D6178" t="str">
            <v>M3</v>
          </cell>
          <cell r="E6178">
            <v>1660</v>
          </cell>
          <cell r="F6178" t="str">
            <v>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78">
            <v>184257</v>
          </cell>
        </row>
        <row r="6179">
          <cell r="A6179" t="str">
            <v>501450</v>
          </cell>
          <cell r="C6179" t="str">
            <v>ZŘÍZENÍ KONSTRUKČNÍ VRSTVY TĚLESA ŽELEZNIČNÍHO SPODKU ZE ZEMINY ZLEPŠENÉ (STABILIZOVANÉ) CHEMICKY</v>
          </cell>
          <cell r="D6179" t="str">
            <v>M3</v>
          </cell>
          <cell r="E6179">
            <v>12100</v>
          </cell>
          <cell r="F6179" t="str">
            <v>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79">
            <v>184297</v>
          </cell>
        </row>
        <row r="6180">
          <cell r="A6180" t="str">
            <v>501460</v>
          </cell>
          <cell r="C6180" t="str">
            <v>ZŘÍZENÍ KONSTRUKČNÍ VRSTVY TĚLESA ŽELEZNIČNÍHO SPODKU ZE ZEMINY ZLEPŠENÉ (STABILIZOVANÉ) ODPRAŠKEM</v>
          </cell>
          <cell r="D6180" t="str">
            <v>M3</v>
          </cell>
          <cell r="E6180">
            <v>1610</v>
          </cell>
          <cell r="F6180" t="str">
            <v>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80">
            <v>184337</v>
          </cell>
        </row>
        <row r="6181">
          <cell r="A6181" t="str">
            <v>501470</v>
          </cell>
          <cell r="C6181" t="str">
            <v>ZŘÍZENÍ KONSTRUKČNÍ VRSTVY TĚLESA ŽELEZNIČNÍHO SPODKU ZE ZEMINY ZLEPŠENÉ (STABILIZOVANÉ) MECHANICKY</v>
          </cell>
          <cell r="D6181" t="str">
            <v>M3</v>
          </cell>
          <cell r="E6181">
            <v>240</v>
          </cell>
          <cell r="F6181" t="str">
            <v>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81">
            <v>184377</v>
          </cell>
        </row>
        <row r="6182">
          <cell r="A6182" t="str">
            <v>501490</v>
          </cell>
          <cell r="C6182" t="str">
            <v>ZŘÍZENÍ KONSTRUKČNÍ VRSTVY TĚLESA ŽELEZNIČNÍHO SPODKU ZE ZEMINY ZLEPŠENÉ (STABILIZOVANÉ) JINAK</v>
          </cell>
          <cell r="D6182" t="str">
            <v>M3</v>
          </cell>
          <cell r="E6182">
            <v>1580</v>
          </cell>
          <cell r="F6182" t="str">
            <v>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vrstvy2. Položka neobsahuje: X3. Způsob měření:Měří se metr krychlový.</v>
          </cell>
          <cell r="G6182">
            <v>184417</v>
          </cell>
        </row>
        <row r="6183">
          <cell r="A6183" t="str">
            <v>501500</v>
          </cell>
          <cell r="C6183" t="str">
            <v>ZŘÍZENÍ KONSTRUKČNÍ VRSTVY TĚLESA ŽELEZNIČNÍHO SPODKU Z OBALOVANÉHO KAMENIVA</v>
          </cell>
          <cell r="D6183" t="str">
            <v>M3</v>
          </cell>
          <cell r="E6183">
            <v>6660</v>
          </cell>
          <cell r="F6183" t="str">
            <v>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83">
            <v>184461</v>
          </cell>
        </row>
        <row r="6184">
          <cell r="A6184" t="str">
            <v>501600</v>
          </cell>
          <cell r="C6184" t="str">
            <v>ZŘÍZENÍ KONSTRUKČNÍ VRSTVY TĚLESA ŽELEZNIČNÍHO SPODKU Z ASFALTOVÉHO BETONU</v>
          </cell>
          <cell r="D6184" t="str">
            <v>M3</v>
          </cell>
          <cell r="E6184">
            <v>8400</v>
          </cell>
          <cell r="F6184" t="str">
            <v>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84">
            <v>184505</v>
          </cell>
        </row>
        <row r="6185">
          <cell r="A6185" t="str">
            <v>501700</v>
          </cell>
          <cell r="C6185" t="str">
            <v>ZŘÍZENÍ KONSTRUKČNÍ VRSTVY TĚLESA ŽELEZNIČNÍHO SPODKU Z BETONOVÝCH DESEK</v>
          </cell>
          <cell r="D6185" t="str">
            <v>M3</v>
          </cell>
          <cell r="E6185">
            <v>2120</v>
          </cell>
          <cell r="F6185" t="str">
            <v>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85">
            <v>184549</v>
          </cell>
        </row>
        <row r="6186">
          <cell r="A6186" t="str">
            <v>501900</v>
          </cell>
          <cell r="C6186" t="str">
            <v>ZŘÍZENÍ KONSTRUKČNÍ VRSTVY TĚLESA ŽELEZNIČNÍHO SPODKU Z JINÉHO MATERIÁLU</v>
          </cell>
          <cell r="D6186" t="str">
            <v>M3</v>
          </cell>
          <cell r="E6186">
            <v>1800</v>
          </cell>
          <cell r="F6186" t="str">
            <v>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186">
            <v>184593</v>
          </cell>
        </row>
        <row r="6187">
          <cell r="A6187" t="str">
            <v>502811</v>
          </cell>
          <cell r="C6187" t="str">
            <v>ZŘÍZENÍ KONSTRUKČNÍ VRSTVY TĚLESA ŽELEZNIČNÍHO SPODKU Z ANTIVIBRAČNÍCH ROHOŽÍ VODOROVNÝCH TL. DO 10 MM</v>
          </cell>
          <cell r="D6187" t="str">
            <v>M2</v>
          </cell>
          <cell r="E6187">
            <v>1260</v>
          </cell>
          <cell r="F6187" t="str">
            <v>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vrstvy2. Položka neobsahuje: X3. Způsob měření:Měří se metr čtverečný projektované nebo skutečné plochy, přičemž do výměry je již zahrnuto ztratné, přesahy, prořezy.</v>
          </cell>
          <cell r="G6187">
            <v>184641</v>
          </cell>
        </row>
        <row r="6188">
          <cell r="A6188" t="str">
            <v>502812</v>
          </cell>
          <cell r="C6188" t="str">
            <v>ZŘÍZENÍ KONSTRUKČNÍ VRSTVY TĚLESA ŽELEZNIČNÍHO SPODKU Z ANTIVIBRAČNÍCH ROHOŽÍ VODOROVNÝCH TL. OD 11 DO 20 MM</v>
          </cell>
          <cell r="D6188" t="str">
            <v>M2</v>
          </cell>
          <cell r="E6188">
            <v>936</v>
          </cell>
          <cell r="F6188" t="str">
            <v>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vrstvy2. Položka neobsahuje: X3. Způsob měření:Měří se metr čtverečný projektované nebo skutečné plochy, přičemž do výměry je již zahrnuto ztratné, přesahy, prořezy.</v>
          </cell>
          <cell r="G6188">
            <v>184671</v>
          </cell>
        </row>
        <row r="6189">
          <cell r="A6189" t="str">
            <v>502813</v>
          </cell>
          <cell r="C6189" t="str">
            <v>ZŘÍZENÍ KONSTRUKČNÍ VRSTVY TĚLESA ŽELEZNIČNÍHO SPODKU Z ANTIVIBRAČNÍCH ROHOŽÍ VODOROVNÝCH TL. OD 21 DO 30 MM</v>
          </cell>
          <cell r="D6189" t="str">
            <v>M2</v>
          </cell>
          <cell r="E6189">
            <v>3010</v>
          </cell>
          <cell r="F6189" t="str">
            <v>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vrstvy2. Položka neobsahuje: X3. Způsob měření:Měří se metr čtverečný projektované nebo skutečné plochy, přičemž do výměry je již zahrnuto ztratné, přesahy, prořezy.</v>
          </cell>
          <cell r="G6189">
            <v>184701</v>
          </cell>
        </row>
        <row r="6190">
          <cell r="A6190" t="str">
            <v>502814</v>
          </cell>
          <cell r="C6190" t="str">
            <v>ZŘÍZENÍ KONSTRUKČNÍ VRSTVY TĚLESA ŽELEZNIČNÍHO SPODKU Z ANTIVIBRAČNÍCH ROHOŽÍ VODOROVNÝCH TL. OD 31 DO 40 MM</v>
          </cell>
          <cell r="D6190" t="str">
            <v>M2</v>
          </cell>
          <cell r="E6190">
            <v>2200</v>
          </cell>
          <cell r="F6190" t="str">
            <v>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vrstvy2. Položka neobsahuje: X3. Způsob měření:Měří se metr čtverečný projektované nebo skutečné plochy, přičemž do výměry je již zahrnuto ztratné, přesahy, prořezy.</v>
          </cell>
          <cell r="G6190">
            <v>184731</v>
          </cell>
        </row>
        <row r="6191">
          <cell r="A6191" t="str">
            <v>502821</v>
          </cell>
          <cell r="C6191" t="str">
            <v>ZŘÍZENÍ KONSTRUKČNÍ VRSTVY TĚLESA ŽELEZNIČNÍHO SPODKU Z ANTIVIBRAČNÍCH ROHOŽÍ SVISLÝCH TL. DO 10 MM</v>
          </cell>
          <cell r="D6191" t="str">
            <v>M2</v>
          </cell>
          <cell r="E6191">
            <v>1300</v>
          </cell>
          <cell r="F6191" t="str">
            <v>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vrstvy2. Položka neobsahuje: X3. Způsob měření:Měří se metr čtverečný projektované nebo skutečné plochy, přičemž do výměry je již zahrnuto ztratné, přesahy, prořezy.</v>
          </cell>
          <cell r="G6191">
            <v>184765</v>
          </cell>
        </row>
        <row r="6192">
          <cell r="A6192" t="str">
            <v>502822</v>
          </cell>
          <cell r="C6192" t="str">
            <v>ZŘÍZENÍ KONSTRUKČNÍ VRSTVY TĚLESA ŽELEZNIČNÍHO SPODKU Z ANTIVIBRAČNÍCH ROHOŽÍ SVISLÝCH TL. OD 11 DO 20 MM</v>
          </cell>
          <cell r="D6192" t="str">
            <v>M2</v>
          </cell>
          <cell r="E6192">
            <v>1600</v>
          </cell>
          <cell r="F6192" t="str">
            <v>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vrstvy2. Položka neobsahuje: X3. Způsob měření:Měří se metr čtverečný projektované nebo skutečné plochy, přičemž do výměry je již zahrnuto ztratné, přesahy, prořezy.</v>
          </cell>
          <cell r="G6192">
            <v>184795</v>
          </cell>
        </row>
        <row r="6193">
          <cell r="A6193" t="str">
            <v>502823</v>
          </cell>
          <cell r="C6193" t="str">
            <v>ZŘÍZENÍ KONSTRUKČNÍ VRSTVY TĚLESA ŽELEZNIČNÍHO SPODKU Z ANTIVIBRAČNÍCH ROHOŽÍ SVISLÝCH TL. OD 21 DO 30 MM</v>
          </cell>
          <cell r="D6193" t="str">
            <v>M2</v>
          </cell>
          <cell r="E6193">
            <v>1950</v>
          </cell>
          <cell r="F6193" t="str">
            <v>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vrstvy2. Položka neobsahuje: X3. Způsob měření:Měří se metr čtverečný projektované nebo skutečné plochy, přičemž do výměry je již zahrnuto ztratné, přesahy, prořezy.</v>
          </cell>
          <cell r="G6193">
            <v>184825</v>
          </cell>
        </row>
        <row r="6194">
          <cell r="A6194" t="str">
            <v>502824</v>
          </cell>
          <cell r="C6194" t="str">
            <v>ZŘÍZENÍ KONSTRUKČNÍ VRSTVY TĚLESA ŽELEZNIČNÍHO SPODKU Z ANTIVIBRAČNÍCH ROHOŽÍ SVISLÝCH TL. OD 31 DO 40 MM</v>
          </cell>
          <cell r="D6194" t="str">
            <v>M2</v>
          </cell>
          <cell r="E6194">
            <v>2370</v>
          </cell>
          <cell r="F6194" t="str">
            <v>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vrstvy2. Položka neobsahuje: X3. Způsob měření:Měří se metr čtverečný projektované nebo skutečné plochy, přičemž do výměry je již zahrnuto ztratné, přesahy, prořezy.</v>
          </cell>
          <cell r="G6194">
            <v>184855</v>
          </cell>
        </row>
        <row r="6195">
          <cell r="A6195" t="str">
            <v>502941</v>
          </cell>
          <cell r="C6195" t="str">
            <v>ZŘÍZENÍ KONSTRUKČNÍ VRSTVY TĚLESA ŽELEZNIČNÍHO SPODKU Z GEOTEXTILIE</v>
          </cell>
          <cell r="D6195" t="str">
            <v>M2</v>
          </cell>
          <cell r="E6195">
            <v>56</v>
          </cell>
          <cell r="F6195" t="str">
            <v>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vrstvy2. Položka neobsahuje: X3. Způsob měření:Měří se metr čtverečný projektované nebo skutečné plochy, přičemž do výměry je již zahrnuto ztratné, přesahy, prořezy.</v>
          </cell>
          <cell r="G6195">
            <v>184893</v>
          </cell>
        </row>
        <row r="6196">
          <cell r="A6196" t="str">
            <v>502942</v>
          </cell>
          <cell r="C6196" t="str">
            <v>ZŘÍZENÍ KONSTRUKČNÍ VRSTVY TĚLESA ŽELEZNIČNÍHO SPODKU Z GEOMŘÍŽKY</v>
          </cell>
          <cell r="D6196" t="str">
            <v>M2</v>
          </cell>
          <cell r="E6196">
            <v>144</v>
          </cell>
          <cell r="F6196" t="str">
            <v>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vrstvy2. Položka neobsahuje: X3. Způsob měření:Měří se metr čtverečný projektované nebo skutečné plochy, přičemž do výměry je již zahrnuto ztratné, přesahy, prořezy.</v>
          </cell>
          <cell r="G6196">
            <v>184924</v>
          </cell>
        </row>
        <row r="6197">
          <cell r="A6197" t="str">
            <v>502943</v>
          </cell>
          <cell r="C6197" t="str">
            <v>ZŘÍZENÍ KONSTRUKČNÍ VRSTVY TĚLESA ŽELEZNIČNÍHO SPODKU Z GEOMEMBRÁNY</v>
          </cell>
          <cell r="D6197" t="str">
            <v>M2</v>
          </cell>
          <cell r="E6197">
            <v>149</v>
          </cell>
          <cell r="F6197" t="str">
            <v>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vrstvy2. Položka neobsahuje: X3. Způsob měření:Měří se metr čtverečný projektované nebo skutečné plochy, přičemž do výměry je již zahrnuto ztratné, přesahy, prořezy.</v>
          </cell>
          <cell r="G6197">
            <v>184955</v>
          </cell>
        </row>
        <row r="6198">
          <cell r="A6198" t="str">
            <v>502944</v>
          </cell>
          <cell r="C6198" t="str">
            <v>ZŘÍZENÍ KONSTRUKČNÍ VRSTVY TĚLESA ŽELEZNIČNÍHO SPODKU Z GEOSÍTĚ</v>
          </cell>
          <cell r="D6198" t="str">
            <v>M2</v>
          </cell>
          <cell r="E6198">
            <v>220</v>
          </cell>
          <cell r="F6198" t="str">
            <v>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vrstvy2. Položka neobsahuje: X3. Způsob měření:Měří se metr čtverečný projektované nebo skutečné plochy, přičemž do výměry je již zahrnuto ztratné, přesahy, prořezy.</v>
          </cell>
          <cell r="G6198">
            <v>184986</v>
          </cell>
        </row>
        <row r="6199">
          <cell r="A6199" t="str">
            <v>502945</v>
          </cell>
          <cell r="C6199" t="str">
            <v>ZŘÍZENÍ KONSTRUKČNÍ VRSTVY TĚLESA ŽELEZNIČNÍHO SPODKU Z GEOROHOŽE</v>
          </cell>
          <cell r="D6199" t="str">
            <v>M2</v>
          </cell>
          <cell r="E6199">
            <v>69</v>
          </cell>
          <cell r="F6199" t="str">
            <v>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vrstvy2. Položka neobsahuje: X3. Způsob měření:Měří se metr čtverečný projektované nebo skutečné plochy, přičemž do výměry je již zahrnuto ztratné, přesahy, prořezy.</v>
          </cell>
          <cell r="G6199">
            <v>185017</v>
          </cell>
        </row>
        <row r="6200">
          <cell r="A6200" t="str">
            <v>502946</v>
          </cell>
          <cell r="C6200" t="str">
            <v>ZŘÍZENÍ KONSTRUKČNÍ VRSTVY TĚLESA ŽELEZNIČNÍHO SPODKU Z GEOKOMPOZITU</v>
          </cell>
          <cell r="D6200" t="str">
            <v>M2</v>
          </cell>
          <cell r="E6200">
            <v>92</v>
          </cell>
          <cell r="F6200" t="str">
            <v>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vrstvy2. Položka neobsahuje: X3. Způsob měření:Měří se metr čtverečný projektované nebo skutečné plochy, přičemž do výměry je již zahrnuto ztratné, přesahy, prořezy.</v>
          </cell>
          <cell r="G6200">
            <v>185048</v>
          </cell>
        </row>
        <row r="6201">
          <cell r="A6201" t="str">
            <v>502947</v>
          </cell>
          <cell r="C6201" t="str">
            <v>ZŘÍZENÍ KONSTRUKČNÍ VRSTVY TĚLESA ŽELEZNIČNÍHO SPODKU Z GEOBUŇKY</v>
          </cell>
          <cell r="D6201" t="str">
            <v>M2</v>
          </cell>
          <cell r="E6201">
            <v>302</v>
          </cell>
          <cell r="F6201" t="str">
            <v>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vrstvy2. Položka neobsahuje: X3. Způsob měření:Měří se metr čtverečný projektované nebo skutečné plochy, přičemž do výměry je již zahrnuto ztratné, přesahy, prořezy.</v>
          </cell>
          <cell r="G6201">
            <v>185079</v>
          </cell>
        </row>
        <row r="6202">
          <cell r="A6202" t="str">
            <v>502949</v>
          </cell>
          <cell r="C6202" t="str">
            <v>ZŘÍZENÍ KONSTRUKČNÍ VRSTVY TĚLESA ŽELEZNIČNÍHO SPODKU Z JINÝCH GEOSYNTETIK</v>
          </cell>
          <cell r="D6202" t="str">
            <v>M2</v>
          </cell>
          <cell r="E6202">
            <v>152</v>
          </cell>
          <cell r="F6202" t="str">
            <v>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vrstvy2. Položka neobsahuje: X3. Způsob měření:Měří se metr čtverečný projektované nebo skutečné plochy, přičemž do výměry je již zahrnuto ztratné, přesahy, prořezy.</v>
          </cell>
          <cell r="G6202">
            <v>185110</v>
          </cell>
        </row>
        <row r="6203">
          <cell r="A6203" t="str">
            <v>511110</v>
          </cell>
          <cell r="C6203" t="str">
            <v>KOLEJOVÉ LOŽE Z DÍLCŮ BETONOVÝCH A ŽELEZOBETONOVÝCH</v>
          </cell>
          <cell r="D6203" t="str">
            <v>M3</v>
          </cell>
          <cell r="E6203">
            <v>8180</v>
          </cell>
          <cell r="F6203" t="str">
            <v>1. Položka obsahuje: – dodávku a osazení panelů – urovnání povrchu podkladu živičnou směsí – vyčištění spar mezi panely stlačeným vzduchem a jejich výplň zálivkou2. Položka neobsahuje: X3. Způsob měření:Měří se metr krychlový kolejového lože v projektovaném profilu.</v>
          </cell>
          <cell r="G6203">
            <v>185157</v>
          </cell>
        </row>
        <row r="6204">
          <cell r="A6204" t="str">
            <v>511120</v>
          </cell>
          <cell r="C6204" t="str">
            <v>KOLEJOVÉ LOŽE Z DÍLCŮ PŘEDPJATÝCH</v>
          </cell>
          <cell r="D6204" t="str">
            <v>M3</v>
          </cell>
          <cell r="E6204">
            <v>10300</v>
          </cell>
          <cell r="F6204" t="str">
            <v>1. Položka obsahuje: – dodávku a osazení panelů – urovnání povrchu podkladu živičnou směsí – vyčištění spar mezi panely stlačeným vzduchem a jejich výplň zálivkou2. Položka neobsahuje: X3. Způsob měření:Měří se metr krychlový kolejového lože v projektovaném profilu.</v>
          </cell>
          <cell r="G6204">
            <v>185188</v>
          </cell>
        </row>
        <row r="6205">
          <cell r="A6205" t="str">
            <v>511311</v>
          </cell>
          <cell r="C6205" t="str">
            <v>KOLEJOVÉ LOŽE Z BETONU (PROSTÉHO) C 16/20</v>
          </cell>
          <cell r="D6205" t="str">
            <v>M3</v>
          </cell>
          <cell r="E6205">
            <v>4110</v>
          </cell>
          <cell r="F6205"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05">
            <v>185231</v>
          </cell>
        </row>
        <row r="6206">
          <cell r="A6206" t="str">
            <v>511312</v>
          </cell>
          <cell r="C6206" t="str">
            <v>KOLEJOVÉ LOŽE Z BETONU (PROSTÉHO) C 20/25</v>
          </cell>
          <cell r="D6206" t="str">
            <v>M3</v>
          </cell>
          <cell r="E6206">
            <v>4320</v>
          </cell>
          <cell r="F6206"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06">
            <v>185259</v>
          </cell>
        </row>
        <row r="6207">
          <cell r="A6207" t="str">
            <v>511313</v>
          </cell>
          <cell r="C6207" t="str">
            <v>KOLEJOVÉ LOŽE Z BETONU (PROSTÉHO) C 25/30</v>
          </cell>
          <cell r="D6207" t="str">
            <v>M3</v>
          </cell>
          <cell r="E6207">
            <v>4510</v>
          </cell>
          <cell r="F6207"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07">
            <v>185287</v>
          </cell>
        </row>
        <row r="6208">
          <cell r="A6208" t="str">
            <v>511314</v>
          </cell>
          <cell r="C6208" t="str">
            <v>KOLEJOVÉ LOŽE Z BETONU (PROSTÉHO) C 30/37</v>
          </cell>
          <cell r="D6208" t="str">
            <v>M3</v>
          </cell>
          <cell r="E6208">
            <v>4710</v>
          </cell>
          <cell r="F6208"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08">
            <v>185315</v>
          </cell>
        </row>
        <row r="6209">
          <cell r="A6209" t="str">
            <v>511315</v>
          </cell>
          <cell r="C6209" t="str">
            <v>KOLEJOVÉ LOŽE Z BETONU (PROSTÉHO) C 35/45</v>
          </cell>
          <cell r="D6209" t="str">
            <v>M3</v>
          </cell>
          <cell r="E6209">
            <v>4910</v>
          </cell>
          <cell r="F6209"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09">
            <v>185343</v>
          </cell>
        </row>
        <row r="6210">
          <cell r="A6210" t="str">
            <v>511316</v>
          </cell>
          <cell r="C6210" t="str">
            <v>KOLEJOVÉ LOŽE Z BETONU (PROSTÉHO) C 40/50</v>
          </cell>
          <cell r="D6210" t="str">
            <v>M3</v>
          </cell>
          <cell r="E6210">
            <v>5090</v>
          </cell>
          <cell r="F6210"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10">
            <v>185371</v>
          </cell>
        </row>
        <row r="6211">
          <cell r="A6211" t="str">
            <v>511317</v>
          </cell>
          <cell r="C6211" t="str">
            <v>KOLEJOVÉ LOŽE Z BETONU (PROSTÉHO) C 50/60</v>
          </cell>
          <cell r="D6211" t="str">
            <v>M3</v>
          </cell>
          <cell r="E6211">
            <v>5300</v>
          </cell>
          <cell r="F6211"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11">
            <v>185399</v>
          </cell>
        </row>
        <row r="6212">
          <cell r="A6212" t="str">
            <v>511318</v>
          </cell>
          <cell r="C6212" t="str">
            <v>KOLEJOVÉ LOŽE Z BETONU (PROSTÉHO) VYSOKOPEVNOSTNÍHO (C 55/67 A VÝŠE)</v>
          </cell>
          <cell r="D6212" t="str">
            <v>M3</v>
          </cell>
          <cell r="E6212">
            <v>5500</v>
          </cell>
          <cell r="F6212"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12">
            <v>185427</v>
          </cell>
        </row>
        <row r="6213">
          <cell r="A6213" t="str">
            <v>511319</v>
          </cell>
          <cell r="C6213" t="str">
            <v>KOLEJOVÉ LOŽE Z BETONU (PROSTÉHO) NEURČITELNÉ NEBO JINÉ PEVNOSTNÍ TŘÍDY</v>
          </cell>
          <cell r="D6213" t="str">
            <v>M3</v>
          </cell>
          <cell r="E6213">
            <v>5690</v>
          </cell>
          <cell r="F6213" t="str">
            <v>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postupu2. Položka neobsahuje: X3. Způsob měření:Měří se objem kolejového lože v projektovaném profilu.</v>
          </cell>
          <cell r="G6213">
            <v>185455</v>
          </cell>
        </row>
        <row r="6214">
          <cell r="A6214" t="str">
            <v>5113E1</v>
          </cell>
          <cell r="C6214" t="str">
            <v>KOLEJOVÉ LOŽE Z BETONU - (BETONÁŘSKÁ) VÝZTUŽ PRUTOVÁ (B 500)</v>
          </cell>
          <cell r="D6214" t="str">
            <v>T</v>
          </cell>
          <cell r="E6214">
            <v>42900</v>
          </cell>
          <cell r="F6214" t="str">
            <v>1. Položka obsahuje: – dodávku a dopravu výztuže 2. Položka neobsahuje: – montáž3. Způsob měření:Měří se hmotnost použité výztuže.</v>
          </cell>
          <cell r="G6214">
            <v>185491</v>
          </cell>
        </row>
        <row r="6215">
          <cell r="A6215" t="str">
            <v>5113E2</v>
          </cell>
          <cell r="C6215" t="str">
            <v>KOLEJOVÉ LOŽE Z BETONU - (BETONÁŘSKÁ) VÝZTUŽ KARI NEBO SVAŘOVANÝMI SÍTĚMI</v>
          </cell>
          <cell r="D6215" t="str">
            <v>T</v>
          </cell>
          <cell r="E6215">
            <v>40000</v>
          </cell>
          <cell r="F6215" t="str">
            <v>1. Položka obsahuje: – dodávku a dopravu výztuže 2. Položka neobsahuje: – montáž3. Způsob měření:Měří se hmotnost použité výztuže.</v>
          </cell>
          <cell r="G6215">
            <v>185516</v>
          </cell>
        </row>
        <row r="6216">
          <cell r="A6216" t="str">
            <v>5113E3</v>
          </cell>
          <cell r="C6216" t="str">
            <v>KOLEJOVÉ LOŽE Z BETONU - (BETONÁŘSKÁ) VÝZTUŽ TUHÁ (11373; 11375)</v>
          </cell>
          <cell r="D6216" t="str">
            <v>T</v>
          </cell>
          <cell r="E6216">
            <v>45800</v>
          </cell>
          <cell r="F6216" t="str">
            <v>1. Položka obsahuje: – dodávku a dopravu výztuže 2. Položka neobsahuje: – montáž3. Způsob měření:Měří se hmotnost použité výztuže.</v>
          </cell>
          <cell r="G6216">
            <v>185541</v>
          </cell>
        </row>
        <row r="6217">
          <cell r="A6217" t="str">
            <v>5113E9</v>
          </cell>
          <cell r="C6217" t="str">
            <v>KOLEJOVÉ LOŽE Z BETONU - (BETONÁŘSKÁ) VÝZTUŽ OSTATNÍ, JINÁ NEBO ZVLÁŠTNÍ</v>
          </cell>
          <cell r="D6217" t="str">
            <v>T</v>
          </cell>
          <cell r="E6217">
            <v>42900</v>
          </cell>
          <cell r="F6217" t="str">
            <v>1. Položka obsahuje: – dodávku a dopravu výztuže 2. Položka neobsahuje: – montáž3. Způsob měření:Měří se hmotnost použité výztuže.</v>
          </cell>
          <cell r="G6217">
            <v>185566</v>
          </cell>
        </row>
        <row r="6218">
          <cell r="A6218" t="str">
            <v>512550</v>
          </cell>
          <cell r="C6218" t="str">
            <v>KOLEJOVÉ LOŽE - ZŘÍZENÍ Z KAMENIVA HRUBÉHO DRCENÉHO (ŠTĚRK)</v>
          </cell>
          <cell r="D6218" t="str">
            <v>M3</v>
          </cell>
          <cell r="E6218">
            <v>1530</v>
          </cell>
          <cell r="F6218" t="str">
            <v>1. Položka obsahuje: – dodávku, dopravu a uložení kameniva předepsané specifikace a frakce v požadované míře zhutnění2. Položka neobsahuje: X3. Způsob měření:Měří se objem kolejového lože v projektovaném profilu.</v>
          </cell>
          <cell r="G6218">
            <v>185607</v>
          </cell>
        </row>
        <row r="6219">
          <cell r="A6219" t="str">
            <v>512560</v>
          </cell>
          <cell r="C6219" t="str">
            <v>KOLEJOVÉ LOŽE - ZŘÍZENÍ Z KAMENIVA HRUBÉHO RECYKLOVANÉHO</v>
          </cell>
          <cell r="D6219" t="str">
            <v>M3</v>
          </cell>
          <cell r="E6219">
            <v>669</v>
          </cell>
          <cell r="F6219" t="str">
            <v>1. Položka obsahuje: – dodávku, dopravu a uložení kameniva předepsané specifikace a frakce v požadované míře zhutnění2. Položka neobsahuje: X3. Způsob měření:Měří se objem kolejového lože v projektovaném profilu.</v>
          </cell>
          <cell r="G6219">
            <v>185636</v>
          </cell>
        </row>
        <row r="6220">
          <cell r="A6220" t="str">
            <v>512570</v>
          </cell>
          <cell r="C6220" t="str">
            <v>KOLEJOVÉ LOŽE - ZŘÍZENÍ Z KAMENIVA HRUBÉHO UŽITÉHO</v>
          </cell>
          <cell r="D6220" t="str">
            <v>M3</v>
          </cell>
          <cell r="E6220">
            <v>928</v>
          </cell>
          <cell r="F6220" t="str">
            <v>1. Položka obsahuje: – dodávku, dopravu a uložení kameniva předepsané specifikace a frakce v požadované míře zhutnění2. Položka neobsahuje: X3. Způsob měření:Měří se objem kolejového lože v projektovaném profilu.</v>
          </cell>
          <cell r="G6220">
            <v>185665</v>
          </cell>
        </row>
        <row r="6221">
          <cell r="A6221" t="str">
            <v>513550</v>
          </cell>
          <cell r="C6221" t="str">
            <v>KOLEJOVÉ LOŽE - DOPLNĚNÍ Z KAMENIVA HRUBÉHO DRCENÉHO (ŠTĚRK)</v>
          </cell>
          <cell r="D6221" t="str">
            <v>M3</v>
          </cell>
          <cell r="E6221">
            <v>1540</v>
          </cell>
          <cell r="F6221" t="str">
            <v>1. Položka obsahuje: – dodávku, dopravu a uložení kameniva předepsané specifikace a frakce v požadované míře zhutnění2. Položka neobsahuje: X3. Způsob měření:Měří se objem kolejového lože v projektovaném profilu.</v>
          </cell>
          <cell r="G6221">
            <v>185706</v>
          </cell>
        </row>
        <row r="6222">
          <cell r="A6222" t="str">
            <v>513560</v>
          </cell>
          <cell r="C6222" t="str">
            <v>KOLEJOVÉ LOŽE - DOPLNĚNÍ Z KAMENIVA HRUBÉHO RECYKLOVANÉHO</v>
          </cell>
          <cell r="D6222" t="str">
            <v>M3</v>
          </cell>
          <cell r="E6222">
            <v>1240</v>
          </cell>
          <cell r="F6222" t="str">
            <v>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v>
          </cell>
          <cell r="G6222">
            <v>185735</v>
          </cell>
        </row>
        <row r="6223">
          <cell r="A6223" t="str">
            <v>513570</v>
          </cell>
          <cell r="C6223" t="str">
            <v>KOLEJOVÉ LOŽE - DOPLNĚNÍ Z KAMENIVA HRUBÉHO UŽITÉHO</v>
          </cell>
          <cell r="D6223" t="str">
            <v>M3</v>
          </cell>
          <cell r="E6223">
            <v>1050</v>
          </cell>
          <cell r="F6223" t="str">
            <v>1. Položka obsahuje: – dodávku, dopravu a uložení kameniva předepsané specifikace a frakce v požadované míře zhutnění2. Položka neobsahuje: X3. Způsob měření:Měří se objem kolejového lože v projektovaném profilu.</v>
          </cell>
          <cell r="G6223">
            <v>185778</v>
          </cell>
        </row>
        <row r="6224">
          <cell r="A6224" t="str">
            <v>514000</v>
          </cell>
          <cell r="C6224" t="str">
            <v>KOLEJOVÉ LOŽE - PROČIŠTĚNÍ</v>
          </cell>
          <cell r="D6224" t="str">
            <v>M3</v>
          </cell>
          <cell r="E6224">
            <v>721</v>
          </cell>
          <cell r="F6224" t="str">
            <v>1. Položka obsahuje: – veškeré práce a materiál obsažený v názvu položky2. Položka neobsahuje: – případné doplnění lože, vykazuje se položkami 5135x0 – poplatek za likvidaci odpadů (nacení se dle SSD 0)3. Způsob měření:Měří se metr krychlový kolejového lože ve stavu před pročištěním, tj. před odečtením odpadního materiálu.</v>
          </cell>
          <cell r="G6224">
            <v>185815</v>
          </cell>
        </row>
        <row r="6225">
          <cell r="A6225" t="str">
            <v>515000</v>
          </cell>
          <cell r="C6225" t="str">
            <v>KOLEJOVÉ LOŽE - ZPEVNĚNÍ PRYSKYŘICÍ</v>
          </cell>
          <cell r="D6225" t="str">
            <v>M3</v>
          </cell>
          <cell r="E6225">
            <v>5610</v>
          </cell>
          <cell r="F6225" t="str">
            <v>1. Položka obsahuje: – veškeré práce a materiál obsažený v názvu položky2. Položka neobsahuje: X3. Způsob měření:Měrnou jednotkou je m3 prolévaného kolejového lože.</v>
          </cell>
          <cell r="G6225">
            <v>185857</v>
          </cell>
        </row>
        <row r="6226">
          <cell r="A6226" t="str">
            <v>521110</v>
          </cell>
          <cell r="C6226" t="str">
            <v>KOLEJ TRAMVAJOVÁ Z KOLEJNIC 49 E1 NA ŽELEZOBETONOVÉ DESCE</v>
          </cell>
          <cell r="D6226" t="str">
            <v>M</v>
          </cell>
          <cell r="E6226">
            <v>0</v>
          </cell>
          <cell r="F6226" t="str">
            <v>1. Položka obsahuje: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svařování kolejnic do bezstykové koleje – broušení koleje – případnou dodávku a montáž pražcových kotev3. Způsob měření:Měří se délka koleje ve smyslu ČSN 73 6360, tj. v ose koleje.</v>
          </cell>
          <cell r="G6226">
            <v>185898</v>
          </cell>
        </row>
        <row r="6227">
          <cell r="A6227" t="str">
            <v>521121</v>
          </cell>
          <cell r="C6227" t="str">
            <v>KOLEJ TRAMVAJOVÁ Z KOLEJNIC 49 E1 NA PRAŽCÍCH DŘEVĚNÝCH ROZDĚLENÍ 600 MM</v>
          </cell>
          <cell r="D6227" t="str">
            <v>M</v>
          </cell>
          <cell r="E6227">
            <v>0</v>
          </cell>
          <cell r="F6227"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27">
            <v>185931</v>
          </cell>
        </row>
        <row r="6228">
          <cell r="A6228" t="str">
            <v>521122</v>
          </cell>
          <cell r="C6228" t="str">
            <v>KOLEJ TRAMVAJOVÁ Z KOLEJNIC 49 E1 NA PRAŽCÍCH DŘEVĚNÝCH ROZDĚLENÍ 650 MM</v>
          </cell>
          <cell r="D6228" t="str">
            <v>M</v>
          </cell>
          <cell r="E6228">
            <v>0</v>
          </cell>
          <cell r="F6228"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28">
            <v>185960</v>
          </cell>
        </row>
        <row r="6229">
          <cell r="A6229" t="str">
            <v>521123</v>
          </cell>
          <cell r="C6229" t="str">
            <v>KOLEJ TRAMVAJOVÁ Z KOLEJNIC 49 E1 NA PRAŽCÍCH DŘEVĚNÝCH ROZDĚLENÍ 720 MM</v>
          </cell>
          <cell r="D6229" t="str">
            <v>M</v>
          </cell>
          <cell r="E6229">
            <v>0</v>
          </cell>
          <cell r="F6229"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29">
            <v>185989</v>
          </cell>
        </row>
        <row r="6230">
          <cell r="A6230" t="str">
            <v>521124</v>
          </cell>
          <cell r="C6230" t="str">
            <v>KOLEJ TRAMVAJOVÁ Z KOLEJNIC 49 E1 NA PRAŽCÍCH DŘEVĚNÝCH ROZDĚLENÍ 750 MM</v>
          </cell>
          <cell r="D6230" t="str">
            <v>M</v>
          </cell>
          <cell r="E6230">
            <v>0</v>
          </cell>
          <cell r="F6230"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kolejemontáž pražcových kotev3. Způsob měření:Měří se délka koleje ve smyslu ČSN 73 6360, tj. v ose koleje.</v>
          </cell>
          <cell r="G6230">
            <v>186018</v>
          </cell>
        </row>
        <row r="6231">
          <cell r="A6231" t="str">
            <v>521125</v>
          </cell>
          <cell r="C6231" t="str">
            <v>KOLEJ TRAMVAJOVÁ Z KOLEJNIC 49 E1 NA PRAŽCÍCH DŘEVĚNÝCH ROZDĚLENÍ 900 MM</v>
          </cell>
          <cell r="D6231" t="str">
            <v>M</v>
          </cell>
          <cell r="E6231">
            <v>0</v>
          </cell>
          <cell r="F6231"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31">
            <v>186046</v>
          </cell>
        </row>
        <row r="6232">
          <cell r="A6232" t="str">
            <v>521131</v>
          </cell>
          <cell r="C6232" t="str">
            <v>KOLEJ TRAMVAJOVÁ Z KOLEJNIC 49 E1 NA PRAŽCÍCH BETONOVÝCH ROZDĚLENÍ 600 MM</v>
          </cell>
          <cell r="D6232" t="str">
            <v>M</v>
          </cell>
          <cell r="E6232">
            <v>0</v>
          </cell>
          <cell r="F6232"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32">
            <v>186079</v>
          </cell>
        </row>
        <row r="6233">
          <cell r="A6233" t="str">
            <v>521132</v>
          </cell>
          <cell r="C6233" t="str">
            <v>KOLEJ TRAMVAJOVÁ Z KOLEJNIC 49 E1 NA PRAŽCÍCH BETONOVÝCH ROZDĚLENÍ 650 MM</v>
          </cell>
          <cell r="D6233" t="str">
            <v>M</v>
          </cell>
          <cell r="E6233">
            <v>0</v>
          </cell>
          <cell r="F6233"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33">
            <v>186108</v>
          </cell>
        </row>
        <row r="6234">
          <cell r="A6234" t="str">
            <v>521133</v>
          </cell>
          <cell r="C6234" t="str">
            <v>KOLEJ TRAMVAJOVÁ Z KOLEJNIC 49 E1 NA PRAŽCÍCH BETONOVÝCH ROZDĚLENÍ 720 MM</v>
          </cell>
          <cell r="D6234" t="str">
            <v>M</v>
          </cell>
          <cell r="E6234">
            <v>0</v>
          </cell>
          <cell r="F6234"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34">
            <v>186137</v>
          </cell>
        </row>
        <row r="6235">
          <cell r="A6235" t="str">
            <v>521134</v>
          </cell>
          <cell r="C6235" t="str">
            <v>KOLEJ TRAMVAJOVÁ Z KOLEJNIC 49 E1 NA PRAŽCÍCH BETONOVÝCH ROZDĚLENÍ 750 MM</v>
          </cell>
          <cell r="D6235" t="str">
            <v>M</v>
          </cell>
          <cell r="E6235">
            <v>0</v>
          </cell>
          <cell r="F6235"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amontáž pražcových kotev3. Způsob měření:Měří se délka koleje ve smyslu ČSN 73 6360, tj. v ose koleje.</v>
          </cell>
          <cell r="G6235">
            <v>186166</v>
          </cell>
        </row>
        <row r="6236">
          <cell r="A6236" t="str">
            <v>521135</v>
          </cell>
          <cell r="C6236" t="str">
            <v>KOLEJ TRAMVAJOVÁ Z KOLEJNIC 49 E1 NA PRAŽCÍCH BETONOVÝCH ROZDĚLENÍ 900 MM</v>
          </cell>
          <cell r="D6236" t="str">
            <v>M</v>
          </cell>
          <cell r="E6236">
            <v>0</v>
          </cell>
          <cell r="F6236"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36">
            <v>186195</v>
          </cell>
        </row>
        <row r="6237">
          <cell r="A6237" t="str">
            <v>521210</v>
          </cell>
          <cell r="C6237" t="str">
            <v>KOLEJ TRAMVAJOVÁ Z KOLEJNIC ŽLÁBKOVÝCH 57R1 (PH 37) NA ŽELEZOBETONOVÉ DESCE</v>
          </cell>
          <cell r="D6237" t="str">
            <v>M</v>
          </cell>
          <cell r="E6237">
            <v>0</v>
          </cell>
          <cell r="F6237" t="str">
            <v>1. Položka obsahuje: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svařování kolejnic do bezstykové koleje – broušení koleje – případnou dodávku a montáž pražcových kotev3. Způsob měření:Měří se délka koleje ve smyslu ČSN 73 6360, tj. v ose koleje.</v>
          </cell>
          <cell r="G6237">
            <v>186232</v>
          </cell>
        </row>
        <row r="6238">
          <cell r="A6238" t="str">
            <v>521221</v>
          </cell>
          <cell r="C6238" t="str">
            <v>KOLEJ TRAMVAJOVÁ Z KOLEJNIC ŽLÁBKOVÝCH 57R1 (PH 37) NA PRAŽCÍCH DŘEVĚNÝCH ROZDĚLENÍ 600 MM</v>
          </cell>
          <cell r="D6238" t="str">
            <v>M</v>
          </cell>
          <cell r="E6238">
            <v>0</v>
          </cell>
          <cell r="F6238"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38">
            <v>186265</v>
          </cell>
        </row>
        <row r="6239">
          <cell r="A6239" t="str">
            <v>521222</v>
          </cell>
          <cell r="C6239" t="str">
            <v>KOLEJ TRAMVAJOVÁ Z KOLEJNIC ŽLÁBKOVÝCH 57R1 (PH 37) NA PRAŽCÍCH DŘEVĚNÝCH ROZDĚLENÍ 650 MM</v>
          </cell>
          <cell r="D6239" t="str">
            <v>M</v>
          </cell>
          <cell r="E6239">
            <v>0</v>
          </cell>
          <cell r="F6239"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39">
            <v>186294</v>
          </cell>
        </row>
        <row r="6240">
          <cell r="A6240" t="str">
            <v>521223</v>
          </cell>
          <cell r="C6240" t="str">
            <v>KOLEJ TRAMVAJOVÁ Z KOLEJNIC ŽLÁBKOVÝCH 57R1 (PH 37) NA PRAŽCÍCH DŘEVĚNÝCH ROZDĚLENÍ 720 MM</v>
          </cell>
          <cell r="D6240" t="str">
            <v>M</v>
          </cell>
          <cell r="E6240">
            <v>0</v>
          </cell>
          <cell r="F6240"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0">
            <v>186323</v>
          </cell>
        </row>
        <row r="6241">
          <cell r="A6241" t="str">
            <v>521224</v>
          </cell>
          <cell r="C6241" t="str">
            <v>KOLEJ TRAMVAJOVÁ Z KOLEJNIC ŽLÁBKOVÝCH 57R1 (PH 37) NA PRAŽCÍCH DŘEVĚNÝCH ROZDĚLENÍ 750 MM</v>
          </cell>
          <cell r="D6241" t="str">
            <v>M</v>
          </cell>
          <cell r="E6241">
            <v>0</v>
          </cell>
          <cell r="F6241"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1">
            <v>186352</v>
          </cell>
        </row>
        <row r="6242">
          <cell r="A6242" t="str">
            <v>521225</v>
          </cell>
          <cell r="C6242" t="str">
            <v>KOLEJ TRAMVAJOVÁ Z KOLEJNIC ŽLÁBKOVÝCH 57R1 (PH 37) NA PRAŽCÍCH DŘEVĚNÝCH ROZDĚLENÍ 900 MM</v>
          </cell>
          <cell r="D6242" t="str">
            <v>M</v>
          </cell>
          <cell r="E6242">
            <v>0</v>
          </cell>
          <cell r="F6242"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2">
            <v>186381</v>
          </cell>
        </row>
        <row r="6243">
          <cell r="A6243" t="str">
            <v>521231</v>
          </cell>
          <cell r="C6243" t="str">
            <v>KOLEJ TRAMVAJOVÁ Z KOLEJNIC ŽLÁBKOVÝCH 57R1 (PH 37) NA PRAŽCÍCH BETONOVÝCH ROZDĚLENÍ 600 MM</v>
          </cell>
          <cell r="D6243" t="str">
            <v>M</v>
          </cell>
          <cell r="E6243">
            <v>0</v>
          </cell>
          <cell r="F6243"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3">
            <v>186414</v>
          </cell>
        </row>
        <row r="6244">
          <cell r="A6244" t="str">
            <v>521232</v>
          </cell>
          <cell r="C6244" t="str">
            <v>KOLEJ TRAMVAJOVÁ Z KOLEJNIC ŽLÁBKOVÝCH 57R1 (PH 37) NA PRAŽCÍCH BETONOVÝCH ROZDĚLENÍ 650 MM</v>
          </cell>
          <cell r="D6244" t="str">
            <v>M</v>
          </cell>
          <cell r="E6244">
            <v>0</v>
          </cell>
          <cell r="F6244"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4">
            <v>186443</v>
          </cell>
        </row>
        <row r="6245">
          <cell r="A6245" t="str">
            <v>521233</v>
          </cell>
          <cell r="C6245" t="str">
            <v>KOLEJ TRAMVAJOVÁ Z KOLEJNIC ŽLÁBKOVÝCH 57R1 (PH 37) NA PRAŽCÍCH BETONOVÝCH ROZDĚLENÍ 720 MM</v>
          </cell>
          <cell r="D6245" t="str">
            <v>M</v>
          </cell>
          <cell r="E6245">
            <v>0</v>
          </cell>
          <cell r="F6245"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5">
            <v>186472</v>
          </cell>
        </row>
        <row r="6246">
          <cell r="A6246" t="str">
            <v>521234</v>
          </cell>
          <cell r="C6246" t="str">
            <v>KOLEJ TRAMVAJOVÁ Z KOLEJNIC ŽLÁBKOVÝCH 57R1 (PH 37) NA PRAŽCÍCH BETONOVÝCH ROZDĚLENÍ 750 MM</v>
          </cell>
          <cell r="D6246" t="str">
            <v>M</v>
          </cell>
          <cell r="E6246">
            <v>0</v>
          </cell>
          <cell r="F6246"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6">
            <v>186501</v>
          </cell>
        </row>
        <row r="6247">
          <cell r="A6247" t="str">
            <v>521235</v>
          </cell>
          <cell r="C6247" t="str">
            <v>KOLEJ TRAMVAJOVÁ Z KOLEJNIC ŽLÁBKOVÝCH 57R1 (PH 37) NA PRAŽCÍCH BETONOVÝCH ROZDĚLENÍ 900 MM</v>
          </cell>
          <cell r="D6247" t="str">
            <v>M</v>
          </cell>
          <cell r="E6247">
            <v>0</v>
          </cell>
          <cell r="F6247"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7">
            <v>186530</v>
          </cell>
        </row>
        <row r="6248">
          <cell r="A6248" t="str">
            <v>521310</v>
          </cell>
          <cell r="C6248" t="str">
            <v>KOLEJ TRAMVAJOVÁ Z KOLEJNIC ŽLÁBKOVÝCH NT1 NA ŽELEZOBETONOVÉ DESCE</v>
          </cell>
          <cell r="D6248" t="str">
            <v>M</v>
          </cell>
          <cell r="E6248">
            <v>0</v>
          </cell>
          <cell r="F6248" t="str">
            <v>1. Položka obsahuje: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svařování kolejnic do bezstykové koleje – broušení koleje – případnou dodávku a montáž pražcových kotev3. Způsob měření:Měří se délka koleje ve smyslu ČSN 73 6360, tj. v ose koleje.</v>
          </cell>
          <cell r="G6248">
            <v>186571</v>
          </cell>
        </row>
        <row r="6249">
          <cell r="A6249" t="str">
            <v>521321</v>
          </cell>
          <cell r="C6249" t="str">
            <v>KOLEJ TRAMVAJOVÁ Z KOLEJNIC ŽLÁBKOVÝCH NT1 NA PRAŽCÍCH DŘEVĚNÝCH ROZDĚLENÍ 600 MM</v>
          </cell>
          <cell r="D6249" t="str">
            <v>M</v>
          </cell>
          <cell r="E6249">
            <v>0</v>
          </cell>
          <cell r="F6249"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49">
            <v>186604</v>
          </cell>
        </row>
        <row r="6250">
          <cell r="A6250" t="str">
            <v>521322</v>
          </cell>
          <cell r="C6250" t="str">
            <v>KOLEJ TRAMVAJOVÁ Z KOLEJNIC ŽLÁBKOVÝCH NT1 NA PRAŽCÍCH DŘEVĚNÝCH ROZDĚLENÍ 650 MM</v>
          </cell>
          <cell r="D6250" t="str">
            <v>M</v>
          </cell>
          <cell r="E6250">
            <v>0</v>
          </cell>
          <cell r="F6250"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0">
            <v>186633</v>
          </cell>
        </row>
        <row r="6251">
          <cell r="A6251" t="str">
            <v>521323</v>
          </cell>
          <cell r="C6251" t="str">
            <v>KOLEJ TRAMVAJOVÁ Z KOLEJNIC ŽLÁBKOVÝCH NT1 NA PRAŽCÍCH DŘEVĚNÝCH ROZDĚLENÍ 720 MM</v>
          </cell>
          <cell r="D6251" t="str">
            <v>M</v>
          </cell>
          <cell r="E6251">
            <v>0</v>
          </cell>
          <cell r="F6251"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1">
            <v>186662</v>
          </cell>
        </row>
        <row r="6252">
          <cell r="A6252" t="str">
            <v>521324</v>
          </cell>
          <cell r="C6252" t="str">
            <v>KOLEJ TRAMVAJOVÁ Z KOLEJNIC ŽLÁBKOVÝCH NT1 NA PRAŽCÍCH DŘEVĚNÝCH ROZDĚLENÍ 750 MM</v>
          </cell>
          <cell r="D6252" t="str">
            <v>M</v>
          </cell>
          <cell r="E6252">
            <v>0</v>
          </cell>
          <cell r="F6252"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2">
            <v>186691</v>
          </cell>
        </row>
        <row r="6253">
          <cell r="A6253" t="str">
            <v>521325</v>
          </cell>
          <cell r="C6253" t="str">
            <v>KOLEJ TRAMVAJOVÁ Z KOLEJNIC ŽLÁBKOVÝCH NT1 NA PRAŽCÍCH DŘEVĚNÝCH ROZDĚLENÍ 900 MM</v>
          </cell>
          <cell r="D6253" t="str">
            <v>M</v>
          </cell>
          <cell r="E6253">
            <v>0</v>
          </cell>
          <cell r="F6253"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3">
            <v>186720</v>
          </cell>
        </row>
        <row r="6254">
          <cell r="A6254" t="str">
            <v>521331</v>
          </cell>
          <cell r="C6254" t="str">
            <v>KOLEJ TRAMVAJOVÁ Z KOLEJNIC ŽLÁBKOVÝCH NT1 NA PRAŽCÍCH BETONOVÝCH ROZDĚLENÍ 600 MM</v>
          </cell>
          <cell r="D6254" t="str">
            <v>M</v>
          </cell>
          <cell r="E6254">
            <v>0</v>
          </cell>
          <cell r="F6254"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4">
            <v>186753</v>
          </cell>
        </row>
        <row r="6255">
          <cell r="A6255" t="str">
            <v>521332</v>
          </cell>
          <cell r="C6255" t="str">
            <v>KOLEJ TRAMVAJOVÁ Z KOLEJNIC ŽLÁBKOVÝCH NT1 NA PRAŽCÍCH BETONOVÝCH ROZDĚLENÍ 650 MM</v>
          </cell>
          <cell r="D6255" t="str">
            <v>M</v>
          </cell>
          <cell r="E6255">
            <v>0</v>
          </cell>
          <cell r="F6255"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5">
            <v>186782</v>
          </cell>
        </row>
        <row r="6256">
          <cell r="A6256" t="str">
            <v>521333</v>
          </cell>
          <cell r="C6256" t="str">
            <v>KOLEJ TRAMVAJOVÁ Z KOLEJNIC ŽLÁBKOVÝCH NT1 NA PRAŽCÍCH BETONOVÝCH ROZDĚLENÍ 720 MM</v>
          </cell>
          <cell r="D6256" t="str">
            <v>M</v>
          </cell>
          <cell r="E6256">
            <v>0</v>
          </cell>
          <cell r="F6256"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6">
            <v>186811</v>
          </cell>
        </row>
        <row r="6257">
          <cell r="A6257" t="str">
            <v>521334</v>
          </cell>
          <cell r="C6257" t="str">
            <v>KOLEJ TRAMVAJOVÁ Z KOLEJNIC ŽLÁBKOVÝCH NT1 NA PRAŽCÍCH BETONOVÝCH ROZDĚLENÍ 750 MM</v>
          </cell>
          <cell r="D6257" t="str">
            <v>M</v>
          </cell>
          <cell r="E6257">
            <v>0</v>
          </cell>
          <cell r="F6257"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7">
            <v>186840</v>
          </cell>
        </row>
        <row r="6258">
          <cell r="A6258" t="str">
            <v>521335</v>
          </cell>
          <cell r="C6258" t="str">
            <v>KOLEJ TRAMVAJOVÁ Z KOLEJNIC ŽLÁBKOVÝCH NT1 NA PRAŽCÍCH BETONOVÝCH ROZDĚLENÍ 900 MM</v>
          </cell>
          <cell r="D6258" t="str">
            <v>M</v>
          </cell>
          <cell r="E6258">
            <v>0</v>
          </cell>
          <cell r="F6258"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58">
            <v>186869</v>
          </cell>
        </row>
        <row r="6259">
          <cell r="A6259" t="str">
            <v>521710</v>
          </cell>
          <cell r="C6259" t="str">
            <v>KOLEJ TRAMVAJOVÁ Z KOLEJNIC OSTATNÍCH TYPŮ NA ŽELEZOBETONOVÉ DESCE</v>
          </cell>
          <cell r="D6259" t="str">
            <v>M</v>
          </cell>
          <cell r="E6259">
            <v>0</v>
          </cell>
          <cell r="F6259" t="str">
            <v>1. Položka obsahuje: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svařování kolejnic do bezstykové koleje – broušení koleje – případnou dodávku a montáž pražcových kotev3. Způsob měření:Měří se délka koleje ve smyslu ČSN 73 6360, tj. v ose koleje.</v>
          </cell>
          <cell r="G6259">
            <v>186906</v>
          </cell>
        </row>
        <row r="6260">
          <cell r="A6260" t="str">
            <v>521721</v>
          </cell>
          <cell r="C6260" t="str">
            <v>KOLEJ TRAMVAJOVÁ Z KOLEJNIC OSTATNÍCH TYPŮ NA PRAŽCÍCH DŘEVĚNÝCH ROZDĚLENÍ 600 MM</v>
          </cell>
          <cell r="D6260" t="str">
            <v>M</v>
          </cell>
          <cell r="E6260">
            <v>0</v>
          </cell>
          <cell r="F6260"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0">
            <v>186939</v>
          </cell>
        </row>
        <row r="6261">
          <cell r="A6261" t="str">
            <v>521722</v>
          </cell>
          <cell r="C6261" t="str">
            <v>KOLEJ TRAMVAJOVÁ Z KOLEJNIC OSTATNÍCH TYPŮ NA PRAŽCÍCH DŘEVĚNÝCH ROZDĚLENÍ 650 MM</v>
          </cell>
          <cell r="D6261" t="str">
            <v>M</v>
          </cell>
          <cell r="E6261">
            <v>0</v>
          </cell>
          <cell r="F6261"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1">
            <v>186968</v>
          </cell>
        </row>
        <row r="6262">
          <cell r="A6262" t="str">
            <v>521723</v>
          </cell>
          <cell r="C6262" t="str">
            <v>KOLEJ TRAMVAJOVÁ Z KOLEJNIC OSTATNÍCH TYPŮ NA PRAŽCÍCH DŘEVĚNÝCH ROZDĚLENÍ 720 MM</v>
          </cell>
          <cell r="D6262" t="str">
            <v>M</v>
          </cell>
          <cell r="E6262">
            <v>0</v>
          </cell>
          <cell r="F6262"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2">
            <v>186997</v>
          </cell>
        </row>
        <row r="6263">
          <cell r="A6263" t="str">
            <v>521724</v>
          </cell>
          <cell r="C6263" t="str">
            <v>KOLEJ TRAMVAJOVÁ Z KOLEJNIC OSTATNÍCH TYPŮ NA PRAŽCÍCH DŘEVĚNÝCH ROZDĚLENÍ 750 MM</v>
          </cell>
          <cell r="D6263" t="str">
            <v>M</v>
          </cell>
          <cell r="E6263">
            <v>0</v>
          </cell>
          <cell r="F6263"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3">
            <v>187026</v>
          </cell>
        </row>
        <row r="6264">
          <cell r="A6264" t="str">
            <v>521725</v>
          </cell>
          <cell r="C6264" t="str">
            <v>KOLEJ TRAMVAJOVÁ Z KOLEJNIC OSTATNÍCH TYPŮ NA PRAŽCÍCH DŘEVĚNÝCH ROZDĚLENÍ 900 MM</v>
          </cell>
          <cell r="D6264" t="str">
            <v>M</v>
          </cell>
          <cell r="E6264">
            <v>0</v>
          </cell>
          <cell r="F6264"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4">
            <v>187055</v>
          </cell>
        </row>
        <row r="6265">
          <cell r="A6265" t="str">
            <v>521731</v>
          </cell>
          <cell r="C6265" t="str">
            <v>KOLEJ TRAMVAJOVÁ Z KOLEJNIC OSTATNÍCH TYPŮ NA PRAŽCÍCH BETONOVÝCH ROZDĚLENÍ 600 MM</v>
          </cell>
          <cell r="D6265" t="str">
            <v>M</v>
          </cell>
          <cell r="E6265">
            <v>0</v>
          </cell>
          <cell r="F6265"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5">
            <v>187088</v>
          </cell>
        </row>
        <row r="6266">
          <cell r="A6266" t="str">
            <v>521732</v>
          </cell>
          <cell r="C6266" t="str">
            <v>KOLEJ TRAMVAJOVÁ Z KOLEJNIC OSTATNÍCH TYPŮ NA PRAŽCÍCH BETONOVÝCH ROZDĚLENÍ 650 MM</v>
          </cell>
          <cell r="D6266" t="str">
            <v>M</v>
          </cell>
          <cell r="E6266">
            <v>0</v>
          </cell>
          <cell r="F6266"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6">
            <v>187117</v>
          </cell>
        </row>
        <row r="6267">
          <cell r="A6267" t="str">
            <v>521733</v>
          </cell>
          <cell r="C6267" t="str">
            <v>KOLEJ TRAMVAJOVÁ Z KOLEJNIC OSTATNÍCH TYPŮ NA PRAŽCÍCH BETONOVÝCH ROZDĚLENÍ 720 MM</v>
          </cell>
          <cell r="D6267" t="str">
            <v>M</v>
          </cell>
          <cell r="E6267">
            <v>0</v>
          </cell>
          <cell r="F6267" t="str">
            <v>1. Položka obsahuje:montáž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7">
            <v>187146</v>
          </cell>
        </row>
        <row r="6268">
          <cell r="A6268" t="str">
            <v>521734</v>
          </cell>
          <cell r="C6268" t="str">
            <v>KOLEJ TRAMVAJOVÁ Z KOLEJNIC OSTATNÍCH TYPŮ NA PRAŽCÍCH BETONOVÝCH ROZDĚLENÍ 750 MM</v>
          </cell>
          <cell r="D6268" t="str">
            <v>M</v>
          </cell>
          <cell r="E6268">
            <v>0</v>
          </cell>
          <cell r="F6268"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68">
            <v>187174</v>
          </cell>
        </row>
        <row r="6269">
          <cell r="A6269" t="str">
            <v>521735</v>
          </cell>
          <cell r="C6269" t="str">
            <v>KOLEJ TRAMVAJOVÁ Z KOLEJNIC OSTATNÍCH TYPŮ NA PRAŽCÍCH BETONOVÝCH ROZDĚLENÍ 900 MM</v>
          </cell>
          <cell r="D6269" t="str">
            <v>M</v>
          </cell>
          <cell r="E6269">
            <v>0</v>
          </cell>
          <cell r="F6269" t="str">
            <v>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kolejemontáž pražcových kotev3. Způsob měření:Měří se délka koleje ve smyslu ČSN 73 6360, tj. v ose koleje.</v>
          </cell>
          <cell r="G6269">
            <v>187203</v>
          </cell>
        </row>
        <row r="6270">
          <cell r="A6270" t="str">
            <v>521840</v>
          </cell>
          <cell r="C6270" t="str">
            <v>KOLEJ TRAMVAJOVÁ Z KOLEJNIC BLOKOVÝCH B1 NA TRAMVAJOVÝCH PANELECH</v>
          </cell>
          <cell r="D6270" t="str">
            <v>M</v>
          </cell>
          <cell r="E6270">
            <v>0</v>
          </cell>
          <cell r="F6270" t="str">
            <v>1. Položka obsahuje: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svařování kolejnic do bezstykové koleje – broušení koleje – případnou dodávku a montáž pražcových kotev3. Způsob měření:Měří se délka koleje ve smyslu ČSN 73 6360, tj. v ose koleje.</v>
          </cell>
          <cell r="G6270">
            <v>187239</v>
          </cell>
        </row>
        <row r="6271">
          <cell r="A6271" t="str">
            <v>521940</v>
          </cell>
          <cell r="C6271" t="str">
            <v>KOLEJ TRAMVAJOVÁ Z KOLEJNIC BLOKOVÝCH B3 NA TRAMVAJOVÝCH PANELECH</v>
          </cell>
          <cell r="D6271" t="str">
            <v>M</v>
          </cell>
          <cell r="E6271">
            <v>0</v>
          </cell>
          <cell r="F6271" t="str">
            <v>1. Položka obsahuje: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svařování kolejnic do bezstykové koleje – broušení koleje – případnou dodávku a montáž pražcových kotev3. Způsob měření:Měří se délka koleje ve smyslu ČSN 73 6360, tj. v ose koleje.</v>
          </cell>
          <cell r="G6271">
            <v>187276</v>
          </cell>
        </row>
        <row r="6272">
          <cell r="A6272" t="str">
            <v>522110</v>
          </cell>
          <cell r="C6272" t="str">
            <v>KOLEJ TRAMVAJOVÁ REGENEROVANÁ Z KOLEJNIC 49 E1 NA ŽELEZOBETONOVÉ DESCE</v>
          </cell>
          <cell r="D6272" t="str">
            <v>M</v>
          </cell>
          <cell r="E6272">
            <v>0</v>
          </cell>
          <cell r="F6272" t="str">
            <v>1. Položka obsahuje: – ověření kvality vyzískaných materiálů s případnou regenerací do předpisového stavu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svařování kolejnic do bezstykové koleje – broušení koleje – případnou dodávku a montáž pražcových kotev3. Způsob měření:Měří se délka koleje ve smyslu ČSN 73 6360, tj. v ose koleje.</v>
          </cell>
          <cell r="G6272">
            <v>187317</v>
          </cell>
        </row>
        <row r="6273">
          <cell r="A6273" t="str">
            <v>522121</v>
          </cell>
          <cell r="C6273" t="str">
            <v>KOLEJ TRAMVAJOVÁ REGENEROVANÁ Z KOLEJNIC 49 E1 NA PRAŽCÍCH DŘEVĚNÝCH ROZDĚLENÍ 600 MM</v>
          </cell>
          <cell r="D6273" t="str">
            <v>M</v>
          </cell>
          <cell r="E6273">
            <v>0</v>
          </cell>
          <cell r="F6273"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73">
            <v>187351</v>
          </cell>
        </row>
        <row r="6274">
          <cell r="A6274" t="str">
            <v>522122</v>
          </cell>
          <cell r="C6274" t="str">
            <v>KOLEJ TRAMVAJOVÁ REGENEROVANÁ Z KOLEJNIC 49 E1 NA PRAŽCÍCH DŘEVĚNÝCH ROZDĚLENÍ 650 MM</v>
          </cell>
          <cell r="D6274" t="str">
            <v>M</v>
          </cell>
          <cell r="E6274">
            <v>0</v>
          </cell>
          <cell r="F6274"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74">
            <v>187381</v>
          </cell>
        </row>
        <row r="6275">
          <cell r="A6275" t="str">
            <v>522123</v>
          </cell>
          <cell r="C6275" t="str">
            <v>KOLEJ TRAMVAJOVÁ REGENEROVANÁ Z KOLEJNIC 49 E1 NA PRAŽCÍCH DŘEVĚNÝCH ROZDĚLENÍ 720 MM</v>
          </cell>
          <cell r="D6275" t="str">
            <v>M</v>
          </cell>
          <cell r="E6275">
            <v>0</v>
          </cell>
          <cell r="F6275" t="str">
            <v>1. Položka obsahuje: – ověření kvality vyzískaných materiálů s případnou regenerací do předpisového stavu – dodávku, sestavení, montážŽ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kolejemontáž pražcových kotev3. Způsob měření:Měří se délka koleje ve smyslu ČSN 73 6360, tj. v ose koleje.</v>
          </cell>
          <cell r="G6275">
            <v>187411</v>
          </cell>
        </row>
        <row r="6276">
          <cell r="A6276" t="str">
            <v>522124</v>
          </cell>
          <cell r="C6276" t="str">
            <v>KOLEJ TRAMVAJOVÁ REGENEROVANÁ Z KOLEJNIC 49 E1 NA PRAŽCÍCH DŘEVĚNÝCH ROZDĚLENÍ 750 MM</v>
          </cell>
          <cell r="D6276" t="str">
            <v>M</v>
          </cell>
          <cell r="E6276">
            <v>0</v>
          </cell>
          <cell r="F6276"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76">
            <v>187440</v>
          </cell>
        </row>
        <row r="6277">
          <cell r="A6277" t="str">
            <v>522125</v>
          </cell>
          <cell r="C6277" t="str">
            <v>KOLEJ TRAMVAJOVÁ REGENEROVANÁ Z KOLEJNIC 49 E1 NA PRAŽCÍCH DŘEVĚNÝCH ROZDĚLENÍ 900 MM</v>
          </cell>
          <cell r="D6277" t="str">
            <v>M</v>
          </cell>
          <cell r="E6277">
            <v>0</v>
          </cell>
          <cell r="F6277"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77">
            <v>187470</v>
          </cell>
        </row>
        <row r="6278">
          <cell r="A6278" t="str">
            <v>522131</v>
          </cell>
          <cell r="C6278" t="str">
            <v>KOLEJ TRAMVAJOVÁ REGENEROVANÁ Z KOLEJNIC 49 E1 NA PRAŽCÍCH BETONOVÝCH ROZDĚLENÍ 600 MM</v>
          </cell>
          <cell r="D6278" t="str">
            <v>M</v>
          </cell>
          <cell r="E6278">
            <v>0</v>
          </cell>
          <cell r="F6278"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78">
            <v>187504</v>
          </cell>
        </row>
        <row r="6279">
          <cell r="A6279" t="str">
            <v>522132</v>
          </cell>
          <cell r="C6279" t="str">
            <v>KOLEJ TRAMVAJOVÁ REGENEROVANÁ Z KOLEJNIC 49 E1 NA PRAŽCÍCH BETONOVÝCH ROZDĚLENÍ 650 MM</v>
          </cell>
          <cell r="D6279" t="str">
            <v>M</v>
          </cell>
          <cell r="E6279">
            <v>0</v>
          </cell>
          <cell r="F6279"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79">
            <v>187534</v>
          </cell>
        </row>
        <row r="6280">
          <cell r="A6280" t="str">
            <v>522133</v>
          </cell>
          <cell r="C6280" t="str">
            <v>KOLEJ TRAMVAJOVÁ REGENEROVANÁ Z KOLEJNIC 49 E1 NA PRAŽCÍCH BETONOVÝCH ROZDĚLENÍ 720 MM</v>
          </cell>
          <cell r="D6280" t="str">
            <v>M</v>
          </cell>
          <cell r="E6280">
            <v>0</v>
          </cell>
          <cell r="F6280"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0">
            <v>187564</v>
          </cell>
        </row>
        <row r="6281">
          <cell r="A6281" t="str">
            <v>522134</v>
          </cell>
          <cell r="C6281" t="str">
            <v>KOLEJ TRAMVAJOVÁ REGENEROVANÁ Z KOLEJNIC 49 E1 NA PRAŽCÍCH BETONOVÝCH ROZDĚLENÍ 750 MM</v>
          </cell>
          <cell r="D6281" t="str">
            <v>M</v>
          </cell>
          <cell r="E6281">
            <v>0</v>
          </cell>
          <cell r="F6281"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1">
            <v>187594</v>
          </cell>
        </row>
        <row r="6282">
          <cell r="A6282" t="str">
            <v>522135</v>
          </cell>
          <cell r="C6282" t="str">
            <v>KOLEJ TRAMVAJOVÁ REGENEROVANÁ Z KOLEJNIC 49 E1 NA PRAŽCÍCH BETONOVÝCH ROZDĚLENÍ 900 MM</v>
          </cell>
          <cell r="D6282" t="str">
            <v>M</v>
          </cell>
          <cell r="E6282">
            <v>0</v>
          </cell>
          <cell r="F6282"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2">
            <v>187624</v>
          </cell>
        </row>
        <row r="6283">
          <cell r="A6283" t="str">
            <v>522210</v>
          </cell>
          <cell r="C6283" t="str">
            <v>KOLEJ TRAMVAJOVÁ REGENEROVANÁ Z KOLEJNIC ŽLÁBKOVÝCH 57R1 (PH 37) NA ŽELEZOBETONOVÉ DESCE</v>
          </cell>
          <cell r="D6283" t="str">
            <v>M</v>
          </cell>
          <cell r="E6283">
            <v>0</v>
          </cell>
          <cell r="F6283" t="str">
            <v>1. Položka obsahuje: – ověření kvality vyzískaných materiálů s případnou regenerací do předpisového stavu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svařování kolejnic do bezstykové koleje – broušení koleje – případnou dodávku a montáž pražcových kotev3. Způsob měření:Měří se délka koleje ve smyslu ČSN 73 6360, tj. v ose koleje.</v>
          </cell>
          <cell r="G6283">
            <v>187662</v>
          </cell>
        </row>
        <row r="6284">
          <cell r="A6284" t="str">
            <v>522221</v>
          </cell>
          <cell r="C6284" t="str">
            <v>KOLEJ TRAMVAJOVÁ REGENEROVANÁ Z KOLEJNIC ŽLÁBKOVÝCH 57R1 (PH 37) NA PRAŽCÍCH DŘEVĚNÝCH ROZDĚLENÍ 600 MM</v>
          </cell>
          <cell r="D6284" t="str">
            <v>M</v>
          </cell>
          <cell r="E6284">
            <v>0</v>
          </cell>
          <cell r="F6284"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4">
            <v>187696</v>
          </cell>
        </row>
        <row r="6285">
          <cell r="A6285" t="str">
            <v>522222</v>
          </cell>
          <cell r="C6285" t="str">
            <v>KOLEJ TRAMVAJOVÁ REGENEROVANÁ Z KOLEJNIC ŽLÁBKOVÝCH 57R1 (PH 37) NA PRAŽCÍCH DŘEVĚNÝCH ROZDĚLENÍ 650 MM</v>
          </cell>
          <cell r="D6285" t="str">
            <v>M</v>
          </cell>
          <cell r="E6285">
            <v>0</v>
          </cell>
          <cell r="F6285"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5">
            <v>187726</v>
          </cell>
        </row>
        <row r="6286">
          <cell r="A6286" t="str">
            <v>522223</v>
          </cell>
          <cell r="C6286" t="str">
            <v>KOLEJ TRAMVAJOVÁ REGENEROVANÁ Z KOLEJNIC ŽLÁBKOVÝCH 57R1 (PH 37) NA PRAŽCÍCH DŘEVĚNÝCH ROZDĚLENÍ 720 MM</v>
          </cell>
          <cell r="D6286" t="str">
            <v>M</v>
          </cell>
          <cell r="E6286">
            <v>0</v>
          </cell>
          <cell r="F6286"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6">
            <v>187756</v>
          </cell>
        </row>
        <row r="6287">
          <cell r="A6287" t="str">
            <v>522224</v>
          </cell>
          <cell r="C6287" t="str">
            <v>KOLEJ TRAMVAJOVÁ REGENEROVANÁ Z KOLEJNIC ŽLÁBKOVÝCH 57R1 (PH 37) NA PRAŽCÍCH DŘEVĚNÝCH ROZDĚLENÍ 750 MM</v>
          </cell>
          <cell r="D6287" t="str">
            <v>M</v>
          </cell>
          <cell r="E6287">
            <v>0</v>
          </cell>
          <cell r="F6287"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7">
            <v>187786</v>
          </cell>
        </row>
        <row r="6288">
          <cell r="A6288" t="str">
            <v>522225</v>
          </cell>
          <cell r="C6288" t="str">
            <v>KOLEJ TRAMVAJOVÁ REGENEROVANÁ Z KOLEJNIC ŽLÁBKOVÝCH 57R1 (PH 37) NA PRAŽCÍCH DŘEVĚNÝCH ROZDĚLENÍ 900 MM</v>
          </cell>
          <cell r="D6288" t="str">
            <v>M</v>
          </cell>
          <cell r="E6288">
            <v>0</v>
          </cell>
          <cell r="F6288"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8">
            <v>187816</v>
          </cell>
        </row>
        <row r="6289">
          <cell r="A6289" t="str">
            <v>522231</v>
          </cell>
          <cell r="C6289" t="str">
            <v>KOLEJ TRAMVAJOVÁ REGENEROVANÁ Z KOLEJNIC ŽLÁBKOVÝCH 57R1 (PH 37) NA PRAŽCÍCH BETONOVÝCH ROZDĚLENÍ 600 MM</v>
          </cell>
          <cell r="D6289" t="str">
            <v>M</v>
          </cell>
          <cell r="E6289">
            <v>0</v>
          </cell>
          <cell r="F6289"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89">
            <v>187850</v>
          </cell>
        </row>
        <row r="6290">
          <cell r="A6290" t="str">
            <v>522232</v>
          </cell>
          <cell r="C6290" t="str">
            <v>KOLEJ TRAMVAJOVÁ REGENEROVANÁ Z KOLEJNIC ŽLÁBKOVÝCH 57R1 (PH 37) NA PRAŽCÍCH BETONOVÝCH ROZDĚLENÍ 650 MM</v>
          </cell>
          <cell r="D6290" t="str">
            <v>M</v>
          </cell>
          <cell r="E6290">
            <v>0</v>
          </cell>
          <cell r="F6290"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0">
            <v>187880</v>
          </cell>
        </row>
        <row r="6291">
          <cell r="A6291" t="str">
            <v>522233</v>
          </cell>
          <cell r="C6291" t="str">
            <v>KOLEJ TRAMVAJOVÁ REGENEROVANÁ Z KOLEJNIC ŽLÁBKOVÝCH 57R1 (PH 37) NA PRAŽCÍCH BETONOVÝCH ROZDĚLENÍ 720 MM</v>
          </cell>
          <cell r="D6291" t="str">
            <v>M</v>
          </cell>
          <cell r="E6291">
            <v>0</v>
          </cell>
          <cell r="F6291"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1">
            <v>187910</v>
          </cell>
        </row>
        <row r="6292">
          <cell r="A6292" t="str">
            <v>522234</v>
          </cell>
          <cell r="C6292" t="str">
            <v>KOLEJ TRAMVAJOVÁ REGENEROVANÁ Z KOLEJNIC ŽLÁBKOVÝCH 57R1 (PH 37) NA PRAŽCÍCH BETONOVÝCH ROZDĚLENÍ 750 MM</v>
          </cell>
          <cell r="D6292" t="str">
            <v>M</v>
          </cell>
          <cell r="E6292">
            <v>0</v>
          </cell>
          <cell r="F6292"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2">
            <v>187940</v>
          </cell>
        </row>
        <row r="6293">
          <cell r="A6293" t="str">
            <v>522235</v>
          </cell>
          <cell r="C6293" t="str">
            <v>KOLEJ TRAMVAJOVÁ REGENEROVANÁ Z KOLEJNIC ŽLÁBKOVÝCH 57R1 (PH 37) NA PRAŽCÍCH BETONOVÝCH ROZDĚLENÍ 900 MM</v>
          </cell>
          <cell r="D6293" t="str">
            <v>M</v>
          </cell>
          <cell r="E6293">
            <v>0</v>
          </cell>
          <cell r="F6293"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3">
            <v>187970</v>
          </cell>
        </row>
        <row r="6294">
          <cell r="A6294" t="str">
            <v>522310</v>
          </cell>
          <cell r="C6294" t="str">
            <v>KOLEJ TRAMVAJOVÁ REGENEROVANÁ Z KOLEJNIC ŽLÁBKOVÝCH NT1 NA ŽELEZOBETONOVÉ DESCE</v>
          </cell>
          <cell r="D6294" t="str">
            <v>M</v>
          </cell>
          <cell r="E6294">
            <v>0</v>
          </cell>
          <cell r="F6294" t="str">
            <v>1. Položka obsahuje: – ověření kvality vyzískaných materiálů s případnou regenerací do předpisového stavu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svařování kolejnic do bezstykové koleje – broušení koleje – případnou dodávku a montáž pražcových kotev3. Způsob měření:Měří se délka koleje ve smyslu ČSN 73 6360, tj. v ose koleje.</v>
          </cell>
          <cell r="G6294">
            <v>188016</v>
          </cell>
        </row>
        <row r="6295">
          <cell r="A6295" t="str">
            <v>522321</v>
          </cell>
          <cell r="C6295" t="str">
            <v>KOLEJ TRAMVAJOVÁ REGENEROVANÁ Z KOLEJNIC ŽLÁBKOVÝCH NT1 NA PRAŽCÍCH DŘEVĚNÝCH ROZDĚLENÍ 600 MM</v>
          </cell>
          <cell r="D6295" t="str">
            <v>M</v>
          </cell>
          <cell r="E6295">
            <v>0</v>
          </cell>
          <cell r="F6295"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5">
            <v>188050</v>
          </cell>
        </row>
        <row r="6296">
          <cell r="A6296" t="str">
            <v>522322</v>
          </cell>
          <cell r="C6296" t="str">
            <v>KOLEJ TRAMVAJOVÁ REGENEROVANÁ Z KOLEJNIC ŽLÁBKOVÝCH NT1 NA PRAŽCÍCH DŘEVĚNÝCH ROZDĚLENÍ 650 MM</v>
          </cell>
          <cell r="D6296" t="str">
            <v>M</v>
          </cell>
          <cell r="E6296">
            <v>0</v>
          </cell>
          <cell r="F6296"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6">
            <v>188080</v>
          </cell>
        </row>
        <row r="6297">
          <cell r="A6297" t="str">
            <v>522323</v>
          </cell>
          <cell r="C6297" t="str">
            <v>KOLEJ TRAMVAJOVÁ REGENEROVANÁ Z KOLEJNIC ŽLÁBKOVÝCH NT1 NA PRAŽCÍCH DŘEVĚNÝCH ROZDĚLENÍ 720 MM</v>
          </cell>
          <cell r="D6297" t="str">
            <v>M</v>
          </cell>
          <cell r="E6297">
            <v>0</v>
          </cell>
          <cell r="F6297"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7">
            <v>188110</v>
          </cell>
        </row>
        <row r="6298">
          <cell r="A6298" t="str">
            <v>522324</v>
          </cell>
          <cell r="C6298" t="str">
            <v>KOLEJ TRAMVAJOVÁ REGENEROVANÁ Z KOLEJNIC ŽLÁBKOVÝCH NT1 NA PRAŽCÍCH DŘEVĚNÝCH ROZDĚLENÍ 750 MM</v>
          </cell>
          <cell r="D6298" t="str">
            <v>M</v>
          </cell>
          <cell r="E6298">
            <v>0</v>
          </cell>
          <cell r="F6298"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8">
            <v>188140</v>
          </cell>
        </row>
        <row r="6299">
          <cell r="A6299" t="str">
            <v>522325</v>
          </cell>
          <cell r="C6299" t="str">
            <v>KOLEJ TRAMVAJOVÁ REGENEROVANÁ Z KOLEJNIC ŽLÁBKOVÝCH NT1 NA PRAŽCÍCH DŘEVĚNÝCH ROZDĚLENÍ 900 MM</v>
          </cell>
          <cell r="D6299" t="str">
            <v>M</v>
          </cell>
          <cell r="E6299">
            <v>0</v>
          </cell>
          <cell r="F6299"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299">
            <v>188170</v>
          </cell>
        </row>
        <row r="6300">
          <cell r="A6300" t="str">
            <v>522331</v>
          </cell>
          <cell r="C6300" t="str">
            <v>KOLEJ TRAMVAJOVÁ REGENEROVANÁ Z KOLEJNIC ŽLÁBKOVÝCH NT1 NA PRAŽCÍCH BETONOVÝCH ROZDĚLENÍ 600 MM</v>
          </cell>
          <cell r="D6300" t="str">
            <v>M</v>
          </cell>
          <cell r="E6300">
            <v>0</v>
          </cell>
          <cell r="F6300"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0">
            <v>188204</v>
          </cell>
        </row>
        <row r="6301">
          <cell r="A6301" t="str">
            <v>522332</v>
          </cell>
          <cell r="C6301" t="str">
            <v>KOLEJ TRAMVAJOVÁ REGENEROVANÁ Z KOLEJNIC ŽLÁBKOVÝCH NT1 NA PRAŽCÍCH BETONOVÝCH ROZDĚLENÍ 650 MM</v>
          </cell>
          <cell r="D6301" t="str">
            <v>M</v>
          </cell>
          <cell r="E6301">
            <v>0</v>
          </cell>
          <cell r="F6301"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1">
            <v>188234</v>
          </cell>
        </row>
        <row r="6302">
          <cell r="A6302" t="str">
            <v>522333</v>
          </cell>
          <cell r="C6302" t="str">
            <v>KOLEJ TRAMVAJOVÁ REGENEROVANÁ Z KOLEJNIC ŽLÁBKOVÝCH NT1 NA PRAŽCÍCH BETONOVÝCH ROZDĚLENÍ 720 MM</v>
          </cell>
          <cell r="D6302" t="str">
            <v>M</v>
          </cell>
          <cell r="E6302">
            <v>0</v>
          </cell>
          <cell r="F6302"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2">
            <v>188264</v>
          </cell>
        </row>
        <row r="6303">
          <cell r="A6303" t="str">
            <v>522334</v>
          </cell>
          <cell r="C6303" t="str">
            <v>KOLEJ TRAMVAJOVÁ REGENEROVANÁ Z KOLEJNIC ŽLÁBKOVÝCH NT1 NA PRAŽCÍCH BETONOVÝCH ROZDĚLENÍ 750 MM</v>
          </cell>
          <cell r="D6303" t="str">
            <v>M</v>
          </cell>
          <cell r="E6303">
            <v>0</v>
          </cell>
          <cell r="F6303"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3">
            <v>188294</v>
          </cell>
        </row>
        <row r="6304">
          <cell r="A6304" t="str">
            <v>522335</v>
          </cell>
          <cell r="C6304" t="str">
            <v>KOLEJ TRAMVAJOVÁ REGENEROVANÁ Z KOLEJNIC ŽLÁBKOVÝCH NT1 NA PRAŽCÍCH BETONOVÝCH ROZDĚLENÍ 900 MM</v>
          </cell>
          <cell r="D6304" t="str">
            <v>M</v>
          </cell>
          <cell r="E6304">
            <v>0</v>
          </cell>
          <cell r="F6304"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4">
            <v>188324</v>
          </cell>
        </row>
        <row r="6305">
          <cell r="A6305" t="str">
            <v>522710</v>
          </cell>
          <cell r="C6305" t="str">
            <v>KOLEJ TRAMVAJOVÁ REGENEROVANÁ Z KOLEJNIC OSTATNÍCH TYPŮ NA ŽELEZOBETONOVÉ DESCE</v>
          </cell>
          <cell r="D6305" t="str">
            <v>M</v>
          </cell>
          <cell r="E6305">
            <v>0</v>
          </cell>
          <cell r="F6305" t="str">
            <v>1. Položka obsahuje: – ověření kvality vyzískaných materiálů s případnou regenerací do předpisového stavu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svařování kolejnic do bezstykové koleje – broušení koleje – případnou dodávku a montáž pražcových kotev3. Způsob měření:Měří se délka koleje ve smyslu ČSN 73 6360, tj. v ose koleje.</v>
          </cell>
          <cell r="G6305">
            <v>188362</v>
          </cell>
        </row>
        <row r="6306">
          <cell r="A6306" t="str">
            <v>522721</v>
          </cell>
          <cell r="C6306" t="str">
            <v>KOLEJ TRAMVAJOVÁ REGENEROVANÁ Z KOLEJNIC OSTATNÍCH TYPŮ NA PRAŽCÍCH DŘEVĚNÝCH ROZDĚLENÍ 600 MM</v>
          </cell>
          <cell r="D6306" t="str">
            <v>M</v>
          </cell>
          <cell r="E6306">
            <v>0</v>
          </cell>
          <cell r="F6306"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6">
            <v>188396</v>
          </cell>
        </row>
        <row r="6307">
          <cell r="A6307" t="str">
            <v>522722</v>
          </cell>
          <cell r="C6307" t="str">
            <v>KOLEJ TRAMVAJOVÁ REGENEROVANÁ Z KOLEJNIC OSTATNÍCH TYPŮ NA PRAŽCÍCH DŘEVĚNÝCH ROZDĚLENÍ 650 MM</v>
          </cell>
          <cell r="D6307" t="str">
            <v>M</v>
          </cell>
          <cell r="E6307">
            <v>0</v>
          </cell>
          <cell r="F6307"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7">
            <v>188426</v>
          </cell>
        </row>
        <row r="6308">
          <cell r="A6308" t="str">
            <v>522723</v>
          </cell>
          <cell r="C6308" t="str">
            <v>KOLEJ TRAMVAJOVÁ REGENEROVANÁ Z KOLEJNIC OSTATNÍCH TYPŮ NA PRAŽCÍCH DŘEVĚNÝCH ROZDĚLENÍ 720 MM</v>
          </cell>
          <cell r="D6308" t="str">
            <v>M</v>
          </cell>
          <cell r="E6308">
            <v>0</v>
          </cell>
          <cell r="F6308"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8">
            <v>188456</v>
          </cell>
        </row>
        <row r="6309">
          <cell r="A6309" t="str">
            <v>522724</v>
          </cell>
          <cell r="C6309" t="str">
            <v>KOLEJ TRAMVAJOVÁ REGENEROVANÁ Z KOLEJNIC OSTATNÍCH TYPŮ NA PRAŽCÍCH DŘEVĚNÝCH ROZDĚLENÍ 750 MM</v>
          </cell>
          <cell r="D6309" t="str">
            <v>M</v>
          </cell>
          <cell r="E6309">
            <v>0</v>
          </cell>
          <cell r="F6309"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09">
            <v>188486</v>
          </cell>
        </row>
        <row r="6310">
          <cell r="A6310" t="str">
            <v>522725</v>
          </cell>
          <cell r="C6310" t="str">
            <v>KOLEJ TRAMVAJOVÁ REGENEROVANÁ Z KOLEJNIC OSTATNÍCH TYPŮ NA PRAŽCÍCH DŘEVĚNÝCH ROZDĚLENÍ 900 MM</v>
          </cell>
          <cell r="D6310" t="str">
            <v>M</v>
          </cell>
          <cell r="E6310">
            <v>0</v>
          </cell>
          <cell r="F6310"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10">
            <v>188516</v>
          </cell>
        </row>
        <row r="6311">
          <cell r="A6311" t="str">
            <v>522731</v>
          </cell>
          <cell r="C6311" t="str">
            <v>KOLEJ TRAMVAJOVÁ REGENEROVANÁ Z KOLEJNIC OSTATNÍCH TYPŮ NA PRAŽCÍCH BETONOVÝCH ROZDĚLENÍ 600 MM</v>
          </cell>
          <cell r="D6311" t="str">
            <v>M</v>
          </cell>
          <cell r="E6311">
            <v>0</v>
          </cell>
          <cell r="F6311"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11">
            <v>188550</v>
          </cell>
        </row>
        <row r="6312">
          <cell r="A6312" t="str">
            <v>522732</v>
          </cell>
          <cell r="C6312" t="str">
            <v>KOLEJ TRAMVAJOVÁ REGENEROVANÁ Z KOLEJNIC OSTATNÍCH TYPŮ NA PRAŽCÍCH BETONOVÝCH ROZDĚLENÍ 650 MM</v>
          </cell>
          <cell r="D6312" t="str">
            <v>M</v>
          </cell>
          <cell r="E6312">
            <v>0</v>
          </cell>
          <cell r="F6312"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12">
            <v>188580</v>
          </cell>
        </row>
        <row r="6313">
          <cell r="A6313" t="str">
            <v>522733</v>
          </cell>
          <cell r="C6313" t="str">
            <v>KOLEJ TRAMVAJOVÁ REGENEROVANÁ Z KOLEJNIC OSTATNÍCH TYPŮ NA PRAŽCÍCH BETONOVÝCH ROZDĚLENÍ 720 MM</v>
          </cell>
          <cell r="D6313" t="str">
            <v>M</v>
          </cell>
          <cell r="E6313">
            <v>0</v>
          </cell>
          <cell r="F6313"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13">
            <v>188610</v>
          </cell>
        </row>
        <row r="6314">
          <cell r="A6314" t="str">
            <v>522734</v>
          </cell>
          <cell r="C6314" t="str">
            <v>KOLEJ TRAMVAJOVÁ REGENEROVANÁ Z KOLEJNIC OSTATNÍCH TYPŮ NA PRAŽCÍCH BETONOVÝCH ROZDĚLENÍ 750 MM</v>
          </cell>
          <cell r="D6314" t="str">
            <v>M</v>
          </cell>
          <cell r="E6314">
            <v>0</v>
          </cell>
          <cell r="F6314"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14">
            <v>188640</v>
          </cell>
        </row>
        <row r="6315">
          <cell r="A6315" t="str">
            <v>522735</v>
          </cell>
          <cell r="C6315" t="str">
            <v>KOLEJ TRAMVAJOVÁ REGENEROVANÁ Z KOLEJNIC OSTATNÍCH TYPŮ NA PRAŽCÍCH BETONOVÝCH ROZDĚLENÍ 900 MM</v>
          </cell>
          <cell r="D6315" t="str">
            <v>M</v>
          </cell>
          <cell r="E6315">
            <v>0</v>
          </cell>
          <cell r="F6315" t="str">
            <v>1. Položka obsahuje: – ověření kvality vyzískaných materiálů s případnou regenerací do předpisového stavu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 svařování kolejnic do bezstykové koleje – broušení koleje – případnou dodávku a montáž pražcových kotev3. Způsob měření:Měří se délka koleje ve smyslu ČSN 73 6360, tj. v ose koleje.</v>
          </cell>
          <cell r="G6315">
            <v>188670</v>
          </cell>
        </row>
        <row r="6316">
          <cell r="A6316" t="str">
            <v>522840</v>
          </cell>
          <cell r="C6316" t="str">
            <v>KOLEJ TRAMVAJOVÁ REGENEROVANÁ Z KOLEJNIC BLOKOVÝCH B1 NA TRAMVAJOVÝCH PANELECH</v>
          </cell>
          <cell r="D6316" t="str">
            <v>M</v>
          </cell>
          <cell r="E6316">
            <v>0</v>
          </cell>
          <cell r="F6316" t="str">
            <v>1. Položka obsahuje: – ověření kvality vyzískaných materiálů s případnou regenerací do předpisového stavu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svařování kolejnic do bezstykové koleje – broušení koleje – případnou dodávku a montáž pražcových kotev3. Způsob měření:Měří se délka koleje ve smyslu ČSN 73 6360, tj. v ose koleje.</v>
          </cell>
          <cell r="G6316">
            <v>188708</v>
          </cell>
        </row>
        <row r="6317">
          <cell r="A6317" t="str">
            <v>522940</v>
          </cell>
          <cell r="C6317" t="str">
            <v>KOLEJ TRAMVAJOVÁ REGENEROVANÁ Z KOLEJNIC BLOKOVÝCH B3 NA TRAMVAJOVÝCH PANELECH</v>
          </cell>
          <cell r="D6317" t="str">
            <v>M</v>
          </cell>
          <cell r="E6317">
            <v>0</v>
          </cell>
          <cell r="F6317" t="str">
            <v>1. Položka obsahuje: – ověření kvality vyzískaných materiálů s případnou regenerací do předpisového stavu – dodávku, sestavení, montáž a uložení kolejnic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svařování kolejnic do bezstykové koleje – broušení koleje – případnou dodávku a montáž pražcových kotev3. Způsob měření:Měří se délka koleje ve smyslu ČSN 73 6360, tj. v ose koleje.</v>
          </cell>
          <cell r="G6317">
            <v>188746</v>
          </cell>
        </row>
        <row r="6318">
          <cell r="A6318" t="str">
            <v>523111</v>
          </cell>
          <cell r="C6318" t="str">
            <v>KOLEJ 60 E2, ROZD. "C", BEZSTYKOVÁ, PR. DŘ., UP. TUHÉ</v>
          </cell>
          <cell r="D6318" t="str">
            <v>M</v>
          </cell>
          <cell r="E6318">
            <v>11600</v>
          </cell>
          <cell r="F6318"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18">
            <v>188788</v>
          </cell>
        </row>
        <row r="6319">
          <cell r="A6319" t="str">
            <v>523152</v>
          </cell>
          <cell r="C6319" t="str">
            <v>KOLEJ 60 E2, ROZD. "C", BEZSTYKOVÁ, PR. BET. BEZPODKLADNICOVÝ, UP. PRUŽNÉ</v>
          </cell>
          <cell r="D6319" t="str">
            <v>M</v>
          </cell>
          <cell r="E6319">
            <v>12200</v>
          </cell>
          <cell r="F6319"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19">
            <v>188834</v>
          </cell>
        </row>
        <row r="6320">
          <cell r="A6320" t="str">
            <v>523162</v>
          </cell>
          <cell r="C6320" t="str">
            <v>KOLEJ 60 E2, ROZD. "C", BEZSTYKOVÁ, PR. BET. BEZPODKLADNICOVÝ UŽITÝ, UP. PRUŽNÉ</v>
          </cell>
          <cell r="D6320" t="str">
            <v>M</v>
          </cell>
          <cell r="E6320">
            <v>11400</v>
          </cell>
          <cell r="F6320"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0">
            <v>188876</v>
          </cell>
        </row>
        <row r="6321">
          <cell r="A6321" t="str">
            <v>523211</v>
          </cell>
          <cell r="C6321" t="str">
            <v>KOLEJ 60 E2, ROZD. "D", BEZSTYKOVÁ, PR. DŘ., UP. TUHÉ</v>
          </cell>
          <cell r="D6321" t="str">
            <v>M</v>
          </cell>
          <cell r="E6321">
            <v>11900</v>
          </cell>
          <cell r="F6321"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1">
            <v>188922</v>
          </cell>
        </row>
        <row r="6322">
          <cell r="A6322" t="str">
            <v>523252</v>
          </cell>
          <cell r="C6322" t="str">
            <v>KOLEJ 60 E2, ROZD. "D", BEZSTYKOVÁ, PR. BET. BEZPODKLADNICOVÝ, UP. PRUŽNÉ</v>
          </cell>
          <cell r="D6322" t="str">
            <v>M</v>
          </cell>
          <cell r="E6322">
            <v>12300</v>
          </cell>
          <cell r="F6322"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2">
            <v>188968</v>
          </cell>
        </row>
        <row r="6323">
          <cell r="A6323" t="str">
            <v>523262</v>
          </cell>
          <cell r="C6323" t="str">
            <v>KOLEJ 60 E2, ROZD. "D", BEZSTYKOVÁ, PR. BET. BEZPODKLADNICOVÝ UŽITÝ, UP. PRUŽNÉ</v>
          </cell>
          <cell r="D6323" t="str">
            <v>M</v>
          </cell>
          <cell r="E6323">
            <v>11400</v>
          </cell>
          <cell r="F6323"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3">
            <v>189010</v>
          </cell>
        </row>
        <row r="6324">
          <cell r="A6324" t="str">
            <v>523311</v>
          </cell>
          <cell r="C6324" t="str">
            <v>KOLEJ 60 E2, ROZD. "U", BEZSTYKOVÁ, PR. DŘ., UP. TUHÉ</v>
          </cell>
          <cell r="D6324" t="str">
            <v>M</v>
          </cell>
          <cell r="E6324">
            <v>16400</v>
          </cell>
          <cell r="F6324"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4">
            <v>189056</v>
          </cell>
        </row>
        <row r="6325">
          <cell r="A6325" t="str">
            <v>523352</v>
          </cell>
          <cell r="C6325" t="str">
            <v>KOLEJ 60 E2, ROZD. "U", BEZSTYKOVÁ, PR. BET. BEZPODKLADNICOVÝ, UP. PRUŽNÉ</v>
          </cell>
          <cell r="D6325" t="str">
            <v>M</v>
          </cell>
          <cell r="E6325">
            <v>10900</v>
          </cell>
          <cell r="F6325"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5">
            <v>189098</v>
          </cell>
        </row>
        <row r="6326">
          <cell r="A6326" t="str">
            <v>523362</v>
          </cell>
          <cell r="C6326" t="str">
            <v>KOLEJ 60 E2, ROZD. "U", BEZSTYKOVÁ, PR. BET. BEZPODKLADNICOVÝ UŽITÝ, UP. PRUŽNÉ</v>
          </cell>
          <cell r="D6326" t="str">
            <v>M</v>
          </cell>
          <cell r="E6326">
            <v>11500</v>
          </cell>
          <cell r="F6326"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6">
            <v>189140</v>
          </cell>
        </row>
        <row r="6327">
          <cell r="A6327" t="str">
            <v>523372</v>
          </cell>
          <cell r="C6327" t="str">
            <v>KOLEJ 60 E2, ROZD. "U", BEZSTYKOVÁ, PR. BET. VÝHYBKOVÝ KRÁTKÝ, UP. PRUŽNÉ</v>
          </cell>
          <cell r="D6327" t="str">
            <v>M</v>
          </cell>
          <cell r="E6327">
            <v>24900</v>
          </cell>
          <cell r="F6327"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7">
            <v>189182</v>
          </cell>
        </row>
        <row r="6328">
          <cell r="A6328" t="str">
            <v>523382</v>
          </cell>
          <cell r="C6328" t="str">
            <v>KOLEJ 60 E2, ROZD. "U", BEZSTYKOVÁ, PR. BET. VÝHYBKOVÝ KRÁTKÝ UŽITÝ, UP. PRUŽNÉ</v>
          </cell>
          <cell r="D6328" t="str">
            <v>M</v>
          </cell>
          <cell r="E6328">
            <v>12300</v>
          </cell>
          <cell r="F6328"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8">
            <v>189224</v>
          </cell>
        </row>
        <row r="6329">
          <cell r="A6329" t="str">
            <v>523392</v>
          </cell>
          <cell r="C6329" t="str">
            <v>KOLEJ 60 E2, ROZD. "U", BEZSTYKOVÁ, PR. BET. VÝHYBKOVÝ DLOUHÝ, UP. PRUŽNÉ</v>
          </cell>
          <cell r="D6329" t="str">
            <v>M</v>
          </cell>
          <cell r="E6329">
            <v>6860</v>
          </cell>
          <cell r="F6329"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koleje3.Způsob měření:Měří se délka koleje ve smyslu ČSN 73 6360, tj. v ose koleje</v>
          </cell>
          <cell r="G6329">
            <v>189266</v>
          </cell>
        </row>
        <row r="6330">
          <cell r="A6330" t="str">
            <v>5233A2</v>
          </cell>
          <cell r="C6330" t="str">
            <v>KOLEJ 60 E2, ROZD. "U", BEZSTYKOVÁ, PR. BET. VÝHYBKOVÝ DLOUHÝ UŽITÝ, UP. PRUŽNÉ</v>
          </cell>
          <cell r="D6330" t="str">
            <v>M</v>
          </cell>
          <cell r="E6330">
            <v>12400</v>
          </cell>
          <cell r="F6330"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0">
            <v>189308</v>
          </cell>
        </row>
        <row r="6331">
          <cell r="A6331" t="str">
            <v>5234B2</v>
          </cell>
          <cell r="C6331" t="str">
            <v>KOLEJ 60 E2, ZVLÁŠTNÍ (ATYPICKÉ) ROZDĚLENÍ, BEZSTYKOVÁ, ATYPICKÝ MONOLITICKÝ PODKLAD TYPU DESKY, UP. PRUŽNÉ</v>
          </cell>
          <cell r="D6331" t="str">
            <v>M</v>
          </cell>
          <cell r="E6331">
            <v>5640</v>
          </cell>
          <cell r="F6331"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1">
            <v>189354</v>
          </cell>
        </row>
        <row r="6332">
          <cell r="A6332" t="str">
            <v>5234C2</v>
          </cell>
          <cell r="C6332" t="str">
            <v>KOLEJ 60 E2, ZVLÁŠTNÍ (ATYPICKÉ) ROZDĚLENÍ, BEZSTYKOVÁ, ATYPICKÝ MONOLITICKÝ PODKLAD TYPU JÁMY, UP. PRUŽNÉ</v>
          </cell>
          <cell r="D6332" t="str">
            <v>M</v>
          </cell>
          <cell r="E6332">
            <v>5990</v>
          </cell>
          <cell r="F6332"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2">
            <v>189396</v>
          </cell>
        </row>
        <row r="6333">
          <cell r="A6333" t="str">
            <v>5234D2</v>
          </cell>
          <cell r="C6333" t="str">
            <v>KOLEJ 60 E2, ZVLÁŠTNÍ (ATYPICKÉ) ROZDĚLENÍ, BEZSTYKOVÁ, MOSTNICE. DŘ., UP. PRUŽNÉ</v>
          </cell>
          <cell r="D6333" t="str">
            <v>M</v>
          </cell>
          <cell r="E6333">
            <v>5290</v>
          </cell>
          <cell r="F6333"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3">
            <v>189438</v>
          </cell>
        </row>
        <row r="6334">
          <cell r="A6334" t="str">
            <v>524311</v>
          </cell>
          <cell r="C6334" t="str">
            <v>KOLEJ 60 E2 DLOUHÉ PASY, ROZD. "U", BEZSTYKOVÁ, PR. DŘ., UP. TUHÉ</v>
          </cell>
          <cell r="D6334" t="str">
            <v>M</v>
          </cell>
          <cell r="E6334">
            <v>12400</v>
          </cell>
          <cell r="F6334"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4">
            <v>189503</v>
          </cell>
        </row>
        <row r="6335">
          <cell r="A6335" t="str">
            <v>524352</v>
          </cell>
          <cell r="C6335" t="str">
            <v>KOLEJ 60 E2 DLOUHÉ PASY, ROZD. "U", BEZSTYKOVÁ, PR. BET. BEZPODKLADNICOVÝ, UP. PRUŽNÉ</v>
          </cell>
          <cell r="D6335" t="str">
            <v>M</v>
          </cell>
          <cell r="E6335">
            <v>11000</v>
          </cell>
          <cell r="F6335"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5">
            <v>189547</v>
          </cell>
        </row>
        <row r="6336">
          <cell r="A6336" t="str">
            <v>524353</v>
          </cell>
          <cell r="C6336" t="str">
            <v>KOLEJ 60 E2 DLOUHÉ PASY, ROZD. "U", BEZSTYKOVÁ, PR. BET. BEZPODKLADNICOVÝ, UP. PRUŽNÉ, PODPRAŽCOVÉ PODLOŽKY</v>
          </cell>
          <cell r="D6336" t="str">
            <v>M</v>
          </cell>
          <cell r="E6336">
            <v>15000</v>
          </cell>
          <cell r="F6336"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6">
            <v>189587</v>
          </cell>
        </row>
        <row r="6337">
          <cell r="A6337" t="str">
            <v>524355</v>
          </cell>
          <cell r="C6337" t="str">
            <v>KOLEJ 60 E2 DLOUHÉ PASY, ROZD. "U", BEZSTYKOVÁ, PR. BET. UP. PRUŽNÉ, PODPRAŽCOVÉ PODLOŽKY, PŘÍLOŽNICE</v>
          </cell>
          <cell r="D6337" t="str">
            <v>M</v>
          </cell>
          <cell r="E6337">
            <v>25000</v>
          </cell>
          <cell r="F6337"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7">
            <v>189627</v>
          </cell>
        </row>
        <row r="6338">
          <cell r="A6338" t="str">
            <v>524362</v>
          </cell>
          <cell r="C6338" t="str">
            <v>KOLEJ 60 E2 DLOUHÉ PASY, ROZD. "U", BEZSTYKOVÁ, PR. BET. BEZPODKLADNICOVÝ UŽITÝ, UP. PRUŽNÉ</v>
          </cell>
          <cell r="D6338" t="str">
            <v>M</v>
          </cell>
          <cell r="E6338">
            <v>5160</v>
          </cell>
          <cell r="F6338"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8">
            <v>189671</v>
          </cell>
        </row>
        <row r="6339">
          <cell r="A6339" t="str">
            <v>524372</v>
          </cell>
          <cell r="C6339" t="str">
            <v>KOLEJ 60 E2 DLOUHÉ PASY, ROZD. "U", BEZSTYKOVÁ, PR. BET. VÝHYBKOVÝ KRÁTKÝ, UP. PRUŽNÉ</v>
          </cell>
          <cell r="D6339" t="str">
            <v>M</v>
          </cell>
          <cell r="E6339">
            <v>24500</v>
          </cell>
          <cell r="F6339"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39">
            <v>189715</v>
          </cell>
        </row>
        <row r="6340">
          <cell r="A6340" t="str">
            <v>524382</v>
          </cell>
          <cell r="C6340" t="str">
            <v>KOLEJ 60 E2 DLOUHÉ PASY, ROZD. "U", BEZSTYKOVÁ, PR. BET. VÝHYBKOVÝ KRÁTKÝ UŽITÝ, UP. PRUŽNÉ</v>
          </cell>
          <cell r="D6340" t="str">
            <v>M</v>
          </cell>
          <cell r="E6340">
            <v>14600</v>
          </cell>
          <cell r="F6340"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0">
            <v>189759</v>
          </cell>
        </row>
        <row r="6341">
          <cell r="A6341" t="str">
            <v>524392</v>
          </cell>
          <cell r="C6341" t="str">
            <v>KOLEJ 60 E2 DLOUHÉ PASY, ROZD. "U", BEZSTYKOVÁ, PR. BET. VÝHYBKOVÝ DLOUHÝ, UP. PRUŽNÉ</v>
          </cell>
          <cell r="D6341" t="str">
            <v>M</v>
          </cell>
          <cell r="E6341">
            <v>26700</v>
          </cell>
          <cell r="F6341"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1">
            <v>189803</v>
          </cell>
        </row>
        <row r="6342">
          <cell r="A6342" t="str">
            <v>5243A2</v>
          </cell>
          <cell r="C6342" t="str">
            <v>KOLEJ 60 E2 DLOUHÉ PASY, ROZD. "U", BEZSTYKOVÁ, PR. BET. VÝHYBKOVÝ DLOUHÝ UŽITÝ, UP. PRUŽNÉ</v>
          </cell>
          <cell r="D6342" t="str">
            <v>M</v>
          </cell>
          <cell r="E6342">
            <v>14600</v>
          </cell>
          <cell r="F6342"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2">
            <v>189847</v>
          </cell>
        </row>
        <row r="6343">
          <cell r="A6343" t="str">
            <v>525111</v>
          </cell>
          <cell r="C6343" t="str">
            <v>KOLEJ 60 E2 REGENEROVANÁ, ROZD. "C", BEZSTYKOVÁ, PR. DŘ., UP. TUHÉ</v>
          </cell>
          <cell r="D6343" t="str">
            <v>M</v>
          </cell>
          <cell r="E6343">
            <v>9750</v>
          </cell>
          <cell r="F634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3">
            <v>189927</v>
          </cell>
        </row>
        <row r="6344">
          <cell r="A6344" t="str">
            <v>525152</v>
          </cell>
          <cell r="C6344" t="str">
            <v>KOLEJ 60 E2 REGENEROVANÁ, ROZD. "C", BEZSTYKOVÁ, PR. BET. BEZPODKLADNICOVÝ, UP. PRUŽNÉ</v>
          </cell>
          <cell r="D6344" t="str">
            <v>M</v>
          </cell>
          <cell r="E6344">
            <v>10300</v>
          </cell>
          <cell r="F634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4">
            <v>189970</v>
          </cell>
        </row>
        <row r="6345">
          <cell r="A6345" t="str">
            <v>525162</v>
          </cell>
          <cell r="C6345" t="str">
            <v>KOLEJ 60 E2 REGENEROVANÁ, ROZD. "C", BEZSTYKOVÁ, PR. BET. BEZPODKLADNICOVÝ UŽITÝ, UP. PRUŽNÉ</v>
          </cell>
          <cell r="D6345" t="str">
            <v>M</v>
          </cell>
          <cell r="E6345">
            <v>9720</v>
          </cell>
          <cell r="F634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5">
            <v>190013</v>
          </cell>
        </row>
        <row r="6346">
          <cell r="A6346" t="str">
            <v>525211</v>
          </cell>
          <cell r="C6346" t="str">
            <v>KOLEJ 60 E2 REGENEROVANÁ, ROZD. "D", BEZSTYKOVÁ, PR. DŘ., UP. TUHÉ</v>
          </cell>
          <cell r="D6346" t="str">
            <v>M</v>
          </cell>
          <cell r="E6346">
            <v>10000</v>
          </cell>
          <cell r="F634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6">
            <v>190064</v>
          </cell>
        </row>
        <row r="6347">
          <cell r="A6347" t="str">
            <v>525252</v>
          </cell>
          <cell r="C6347" t="str">
            <v>KOLEJ 60 E2 REGENEROVANÁ, ROZD. "D", BEZSTYKOVÁ, PR. BET. BEZPODKLADNICOVÝ, UP. PRUŽNÉ</v>
          </cell>
          <cell r="D6347" t="str">
            <v>M</v>
          </cell>
          <cell r="E6347">
            <v>10600</v>
          </cell>
          <cell r="F634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7">
            <v>190107</v>
          </cell>
        </row>
        <row r="6348">
          <cell r="A6348" t="str">
            <v>525262</v>
          </cell>
          <cell r="C6348" t="str">
            <v>KOLEJ 60 E2 REGENEROVANÁ, ROZD. "D", BEZSTYKOVÁ, PR. BET. BEZPODKLADNICOVÝ UŽITÝ, UP. PRUŽNÉ</v>
          </cell>
          <cell r="D6348" t="str">
            <v>M</v>
          </cell>
          <cell r="E6348">
            <v>9650</v>
          </cell>
          <cell r="F634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8">
            <v>190150</v>
          </cell>
        </row>
        <row r="6349">
          <cell r="A6349" t="str">
            <v>525311</v>
          </cell>
          <cell r="C6349" t="str">
            <v>KOLEJ 60 E2 REGENEROVANÁ, ROZD. "U", BEZSTYKOVÁ, PR. DŘ., UP. TUHÉ</v>
          </cell>
          <cell r="D6349" t="str">
            <v>M</v>
          </cell>
          <cell r="E6349">
            <v>10200</v>
          </cell>
          <cell r="F6349"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49">
            <v>190197</v>
          </cell>
        </row>
        <row r="6350">
          <cell r="A6350" t="str">
            <v>525352</v>
          </cell>
          <cell r="C6350" t="str">
            <v>KOLEJ 60 E2 REGENEROVANÁ, ROZD. "U", BEZSTYKOVÁ, PR. BET. BEZPODKLADNICOVÝ, UP. PRUŽNÉ</v>
          </cell>
          <cell r="D6350" t="str">
            <v>M</v>
          </cell>
          <cell r="E6350">
            <v>8150</v>
          </cell>
          <cell r="F6350"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0">
            <v>190240</v>
          </cell>
        </row>
        <row r="6351">
          <cell r="A6351" t="str">
            <v>525362</v>
          </cell>
          <cell r="C6351" t="str">
            <v>KOLEJ 60 E2 REGENEROVANÁ, ROZD. "U", BEZSTYKOVÁ, PR. BET. BEZPODKLADNICOVÝ UŽITÝ, UP. PRUŽNÉ</v>
          </cell>
          <cell r="D6351" t="str">
            <v>M</v>
          </cell>
          <cell r="E6351">
            <v>9720</v>
          </cell>
          <cell r="F6351"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1">
            <v>190283</v>
          </cell>
        </row>
        <row r="6352">
          <cell r="A6352" t="str">
            <v>525372</v>
          </cell>
          <cell r="C6352" t="str">
            <v>KOLEJ 60 E2 REGENEROVANÁ, ROZD. "U", BEZSTYKOVÁ, PR. BET. VÝHYBKOVÝ KRÁTKÝ, UP. PRUŽNÉ</v>
          </cell>
          <cell r="D6352" t="str">
            <v>M</v>
          </cell>
          <cell r="E6352">
            <v>11600</v>
          </cell>
          <cell r="F635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2">
            <v>190326</v>
          </cell>
        </row>
        <row r="6353">
          <cell r="A6353" t="str">
            <v>525382</v>
          </cell>
          <cell r="C6353" t="str">
            <v>KOLEJ 60 E2 REGENEROVANÁ, ROZD. "U", BEZSTYKOVÁ, PR. BET. VÝHYBKOVÝ KRÁTKÝ UŽITÝ, UP. PRUŽNÉ</v>
          </cell>
          <cell r="D6353" t="str">
            <v>M</v>
          </cell>
          <cell r="E6353">
            <v>10400</v>
          </cell>
          <cell r="F635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3">
            <v>190369</v>
          </cell>
        </row>
        <row r="6354">
          <cell r="A6354" t="str">
            <v>525392</v>
          </cell>
          <cell r="C6354" t="str">
            <v>KOLEJ 60 E2 REGENEROVANÁ, ROZD. "U", BEZSTYKOVÁ, PR. BET. VÝHYBKOVÝ DLOUHÝ, UP. PRUŽNÉ</v>
          </cell>
          <cell r="D6354" t="str">
            <v>M</v>
          </cell>
          <cell r="E6354">
            <v>11600</v>
          </cell>
          <cell r="F635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4">
            <v>190412</v>
          </cell>
        </row>
        <row r="6355">
          <cell r="A6355" t="str">
            <v>5253A2</v>
          </cell>
          <cell r="C6355" t="str">
            <v>KOLEJ 60 E2 REGENEROVANÁ, ROZD. "U", BEZSTYKOVÁ, PR. BET. VÝHYBKOVÝ DLOUHÝ UŽITÝ, UP. PRUŽNÉ</v>
          </cell>
          <cell r="D6355" t="str">
            <v>M</v>
          </cell>
          <cell r="E6355">
            <v>10500</v>
          </cell>
          <cell r="F635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5">
            <v>190455</v>
          </cell>
        </row>
        <row r="6356">
          <cell r="A6356" t="str">
            <v>5254B2</v>
          </cell>
          <cell r="C6356" t="str">
            <v>KOLEJ 60 E2 REGENEROVANÁ, ZVLÁŠTNÍ (ATYPICKÉ) ROZDĚLENÍ, BEZSTYKOVÁ, ATYPICKÝ MONOLITICKÝ PODKLAD TYPU DESKY, UP. PRUŽNÉ</v>
          </cell>
          <cell r="D6356" t="str">
            <v>M</v>
          </cell>
          <cell r="E6356">
            <v>4790</v>
          </cell>
          <cell r="F635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6">
            <v>190506</v>
          </cell>
        </row>
        <row r="6357">
          <cell r="A6357" t="str">
            <v>5254C2</v>
          </cell>
          <cell r="C6357" t="str">
            <v>KOLEJ 60 E2 REGENEROVANÁ, ZVLÁŠTNÍ (ATYPICKÉ) ROZDĚLENÍ, BEZSTYKOVÁ, ATYPICKÝ MONOLITICKÝ PODKLAD TYPU JÁMY, UP. PRUŽNÉ</v>
          </cell>
          <cell r="D6357" t="str">
            <v>M</v>
          </cell>
          <cell r="E6357">
            <v>5090</v>
          </cell>
          <cell r="F635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7">
            <v>190549</v>
          </cell>
        </row>
        <row r="6358">
          <cell r="A6358" t="str">
            <v>5254D2</v>
          </cell>
          <cell r="C6358" t="str">
            <v>KOLEJ 60 E2 REGENEROVANÁ, ZVLÁŠTNÍ (ATYPICKÉ) ROZDĚLENÍ, BEZSTYKOVÁ, MOSTNICE. DŘ., UP. PRUŽNÉ</v>
          </cell>
          <cell r="D6358" t="str">
            <v>M</v>
          </cell>
          <cell r="E6358">
            <v>4540</v>
          </cell>
          <cell r="F635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8">
            <v>190592</v>
          </cell>
        </row>
        <row r="6359">
          <cell r="A6359" t="str">
            <v>526311</v>
          </cell>
          <cell r="C6359" t="str">
            <v>KOLEJ 60 E2 REGENEROVANÁ DLOUHÉ PASY, ROZD. "U", BEZSTYKOVÁ, PR. DŘ., UP. TUHÉ</v>
          </cell>
          <cell r="D6359" t="str">
            <v>M</v>
          </cell>
          <cell r="E6359">
            <v>10600</v>
          </cell>
          <cell r="F6359"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59">
            <v>190675</v>
          </cell>
        </row>
        <row r="6360">
          <cell r="A6360" t="str">
            <v>526352</v>
          </cell>
          <cell r="C6360" t="str">
            <v>KOLEJ 60 E2 REGENEROVANÁ DLOUHÉ PASY, ROZD. "U", BEZSTYKOVÁ, PR. BET. BEZPODKLADNICOVÝ, UP. PRUŽNÉ</v>
          </cell>
          <cell r="D6360" t="str">
            <v>M</v>
          </cell>
          <cell r="E6360">
            <v>11100</v>
          </cell>
          <cell r="F6360"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0">
            <v>190720</v>
          </cell>
        </row>
        <row r="6361">
          <cell r="A6361" t="str">
            <v>526362</v>
          </cell>
          <cell r="C6361" t="str">
            <v>KOLEJ 60 E2 REGENEROVANÁ DLOUHÉ PASY, ROZD. "U", BEZSTYKOVÁ, PR. BET. BEZPODKLADNICOVÝ UŽITÝ, UP. PRUŽNÉ</v>
          </cell>
          <cell r="D6361" t="str">
            <v>M</v>
          </cell>
          <cell r="E6361">
            <v>7580</v>
          </cell>
          <cell r="F6361"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1">
            <v>190765</v>
          </cell>
        </row>
        <row r="6362">
          <cell r="A6362" t="str">
            <v>526372</v>
          </cell>
          <cell r="C6362" t="str">
            <v>KOLEJ 60 E2 REGENEROVANÁ DLOUHÉ PASY, ROZD. "U", BEZSTYKOVÁ, PR. BET. VÝHYBKOVÝ KRÁTKÝ, UP. PRUŽNÉ</v>
          </cell>
          <cell r="D6362" t="str">
            <v>M</v>
          </cell>
          <cell r="E6362">
            <v>13400</v>
          </cell>
          <cell r="F636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2">
            <v>190810</v>
          </cell>
        </row>
        <row r="6363">
          <cell r="A6363" t="str">
            <v>526382</v>
          </cell>
          <cell r="C6363" t="str">
            <v>KOLEJ 60 E2 REGENEROVANÁ DLOUHÉ PASY, ROZD. "U", BEZSTYKOVÁ, PR. BET. VÝHYBKOVÝ KRÁTKÝ UŽITÝ, UP. PRUŽNÉ</v>
          </cell>
          <cell r="D6363" t="str">
            <v>M</v>
          </cell>
          <cell r="E6363">
            <v>10500</v>
          </cell>
          <cell r="F636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3">
            <v>190855</v>
          </cell>
        </row>
        <row r="6364">
          <cell r="A6364" t="str">
            <v>526392</v>
          </cell>
          <cell r="C6364" t="str">
            <v>KOLEJ 60 E2 REGENEROVANÁ DLOUHÉ PASY, ROZD. "U", BEZSTYKOVÁ, PR. BET. VÝHYBKOVÝ DLOUHÝ, UP. PRUŽNÉ</v>
          </cell>
          <cell r="D6364" t="str">
            <v>M</v>
          </cell>
          <cell r="E6364">
            <v>13400</v>
          </cell>
          <cell r="F636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4">
            <v>190900</v>
          </cell>
        </row>
        <row r="6365">
          <cell r="A6365" t="str">
            <v>5263A2</v>
          </cell>
          <cell r="C6365" t="str">
            <v>KOLEJ 60 E2 REGENEROVANÁ DLOUHÉ PASY, ROZD. "U", BEZSTYKOVÁ, PR. BET. VÝHYBKOVÝ DLOUHÝ UŽITÝ, UP. PRUŽNÉ</v>
          </cell>
          <cell r="D6365" t="str">
            <v>M</v>
          </cell>
          <cell r="E6365">
            <v>10600</v>
          </cell>
          <cell r="F636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5">
            <v>190945</v>
          </cell>
        </row>
        <row r="6366">
          <cell r="A6366" t="str">
            <v>527311</v>
          </cell>
          <cell r="C6366" t="str">
            <v>KOLEJ 60 E2 DLOUHÉ PASY TEPELNĚ OPRACOVANÉ, ROZD. "U", BEZSTYKOVÁ, PR. DŘ., UP. TUHÉ</v>
          </cell>
          <cell r="D6366" t="str">
            <v>M</v>
          </cell>
          <cell r="E6366">
            <v>13800</v>
          </cell>
          <cell r="F6366"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6">
            <v>191038</v>
          </cell>
        </row>
        <row r="6367">
          <cell r="A6367" t="str">
            <v>527352</v>
          </cell>
          <cell r="C6367" t="str">
            <v>KOLEJ 60 E2 DLOUHÉ PASY TEPELNĚ OPRACOVANÉ, ROZD. "U", BEZSTYKOVÁ, PR. BET. BEZPODKLADNICOVÝ, UP. PRUŽNÉ</v>
          </cell>
          <cell r="D6367" t="str">
            <v>M</v>
          </cell>
          <cell r="E6367">
            <v>12100</v>
          </cell>
          <cell r="F6367"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7">
            <v>191082</v>
          </cell>
        </row>
        <row r="6368">
          <cell r="A6368" t="str">
            <v>527362</v>
          </cell>
          <cell r="C6368" t="str">
            <v>KOLEJ 60 E2 DLOUHÉ PASY TEPELNĚ OPRACOVANÉ, ROZD. "U", BEZSTYKOVÁ, PR. BET. BEZPODKLADNICOVÝ UŽITÝ, UP. PRUŽNÉ</v>
          </cell>
          <cell r="D6368" t="str">
            <v>M</v>
          </cell>
          <cell r="E6368">
            <v>12700</v>
          </cell>
          <cell r="F6368"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8">
            <v>191126</v>
          </cell>
        </row>
        <row r="6369">
          <cell r="A6369" t="str">
            <v>527372</v>
          </cell>
          <cell r="C6369" t="str">
            <v>KOLEJ 60 E2 DLOUHÉ PASY TEPELNĚ OPRACOVANÉ, ROZD. "U", BEZSTYKOVÁ, PR. BET. VÝHYBKOVÝ KRÁTKÝ, UP. PRUŽNÉ</v>
          </cell>
          <cell r="D6369" t="str">
            <v>M</v>
          </cell>
          <cell r="E6369">
            <v>32600</v>
          </cell>
          <cell r="F6369"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69">
            <v>191170</v>
          </cell>
        </row>
        <row r="6370">
          <cell r="A6370" t="str">
            <v>527382</v>
          </cell>
          <cell r="C6370" t="str">
            <v>KOLEJ 60 E2 DLOUHÉ PASY TEPELNĚ OPRACOVANÉ, ROZD. "U", BEZSTYKOVÁ, PR. BET. VÝHYBKOVÝ KRÁTKÝ UŽITÝ, UP. PRUŽNÉ</v>
          </cell>
          <cell r="D6370" t="str">
            <v>M</v>
          </cell>
          <cell r="E6370">
            <v>17600</v>
          </cell>
          <cell r="F6370"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0">
            <v>191214</v>
          </cell>
        </row>
        <row r="6371">
          <cell r="A6371" t="str">
            <v>527392</v>
          </cell>
          <cell r="C6371" t="str">
            <v>KOLEJ 60 E2 DLOUHÉ PASY TEPELNĚ OPRACOVANÉ, ROZD. "U", BEZSTYKOVÁ, PR. BET. VÝHYBKOVÝ DLOUHÝ, UP. PRUŽNÉ</v>
          </cell>
          <cell r="D6371" t="str">
            <v>M</v>
          </cell>
          <cell r="E6371">
            <v>9070</v>
          </cell>
          <cell r="F6371"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1">
            <v>191258</v>
          </cell>
        </row>
        <row r="6372">
          <cell r="A6372" t="str">
            <v>5273A2</v>
          </cell>
          <cell r="C6372" t="str">
            <v>KOLEJ 60 E2 DLOUHÉ PASY TEPELNĚ OPRACOVANÉ, ROZD. "U", BEZSTYKOVÁ, PR. BET. VÝHYBKOVÝ DLOUHÝ UŽITÝ, UP. PRUŽNÉ</v>
          </cell>
          <cell r="D6372" t="str">
            <v>M</v>
          </cell>
          <cell r="E6372">
            <v>17500</v>
          </cell>
          <cell r="F6372"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2">
            <v>191302</v>
          </cell>
        </row>
        <row r="6373">
          <cell r="A6373" t="str">
            <v>528111</v>
          </cell>
          <cell r="C6373" t="str">
            <v>KOLEJ 49 E1, ROZD. "C", BEZSTYKOVÁ, PR. DŘ., UP. TUHÉ</v>
          </cell>
          <cell r="D6373" t="str">
            <v>M</v>
          </cell>
          <cell r="E6373">
            <v>12300</v>
          </cell>
          <cell r="F6373"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3">
            <v>191378</v>
          </cell>
        </row>
        <row r="6374">
          <cell r="A6374" t="str">
            <v>528131</v>
          </cell>
          <cell r="C6374" t="str">
            <v>KOLEJ 49 E1, ROZD. "C", BEZSTYKOVÁ, PR. BET. PODKLADNICOVÝ, UP. TUHÉ</v>
          </cell>
          <cell r="D6374" t="str">
            <v>M</v>
          </cell>
          <cell r="E6374">
            <v>13700</v>
          </cell>
          <cell r="F6374"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4">
            <v>191420</v>
          </cell>
        </row>
        <row r="6375">
          <cell r="A6375" t="str">
            <v>528141</v>
          </cell>
          <cell r="C6375" t="str">
            <v>KOLEJ 49 E1, ROZD. "C", BEZSTYKOVÁ, PR. BET. PODKLADNICOVÝ UŽITÝ, UP. TUHÉ</v>
          </cell>
          <cell r="D6375" t="str">
            <v>M</v>
          </cell>
          <cell r="E6375">
            <v>7990</v>
          </cell>
          <cell r="F6375"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5">
            <v>191462</v>
          </cell>
        </row>
        <row r="6376">
          <cell r="A6376" t="str">
            <v>528152</v>
          </cell>
          <cell r="C6376" t="str">
            <v>KOLEJ 49 E1, ROZD. "C", BEZSTYKOVÁ, PR. BET. BEZPODKLADNICOVÝ, UP. PRUŽNÉ</v>
          </cell>
          <cell r="D6376" t="str">
            <v>M</v>
          </cell>
          <cell r="E6376">
            <v>11000</v>
          </cell>
          <cell r="F6376"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6">
            <v>191504</v>
          </cell>
        </row>
        <row r="6377">
          <cell r="A6377" t="str">
            <v>528162</v>
          </cell>
          <cell r="C6377" t="str">
            <v>KOLEJ 49 E1, ROZD. "C", BEZSTYKOVÁ, PR. BET. BEZPODKLADNICOVÝ UŽITÝ, UP. PRUŽNÉ</v>
          </cell>
          <cell r="D6377" t="str">
            <v>M</v>
          </cell>
          <cell r="E6377">
            <v>8920</v>
          </cell>
          <cell r="F6377"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7">
            <v>191546</v>
          </cell>
        </row>
        <row r="6378">
          <cell r="A6378" t="str">
            <v>528211</v>
          </cell>
          <cell r="C6378" t="str">
            <v>KOLEJ 49 E1, ROZD. "D", BEZSTYKOVÁ, PR. DŘ., UP. TUHÉ</v>
          </cell>
          <cell r="D6378" t="str">
            <v>M</v>
          </cell>
          <cell r="E6378">
            <v>10500</v>
          </cell>
          <cell r="F6378"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8">
            <v>191592</v>
          </cell>
        </row>
        <row r="6379">
          <cell r="A6379" t="str">
            <v>528231</v>
          </cell>
          <cell r="C6379" t="str">
            <v>KOLEJ 49 E1, ROZD. "D", BEZSTYKOVÁ, PR. BET. PODKLADNICOVÝ, UP. TUHÉ</v>
          </cell>
          <cell r="D6379" t="str">
            <v>M</v>
          </cell>
          <cell r="E6379">
            <v>11100</v>
          </cell>
          <cell r="F6379"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79">
            <v>191634</v>
          </cell>
        </row>
        <row r="6380">
          <cell r="A6380" t="str">
            <v>528241</v>
          </cell>
          <cell r="C6380" t="str">
            <v>KOLEJ 49 E1, ROZD. "D", BEZSTYKOVÁ, PR. BET. PODKLADNICOVÝ UŽITÝ, UP. TUHÉ</v>
          </cell>
          <cell r="D6380" t="str">
            <v>M</v>
          </cell>
          <cell r="E6380">
            <v>8500</v>
          </cell>
          <cell r="F6380"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0">
            <v>191676</v>
          </cell>
        </row>
        <row r="6381">
          <cell r="A6381" t="str">
            <v>528252</v>
          </cell>
          <cell r="C6381" t="str">
            <v>KOLEJ 49 E1, ROZD. "D", BEZSTYKOVÁ, PR. BET. BEZPODKLADNICOVÝ, UP. PRUŽNÉ</v>
          </cell>
          <cell r="D6381" t="str">
            <v>M</v>
          </cell>
          <cell r="E6381">
            <v>10900</v>
          </cell>
          <cell r="F6381"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1">
            <v>191718</v>
          </cell>
        </row>
        <row r="6382">
          <cell r="A6382" t="str">
            <v>528262</v>
          </cell>
          <cell r="C6382" t="str">
            <v>KOLEJ 49 E1, ROZD. "D", BEZSTYKOVÁ, PR. BET. BEZPODKLADNICOVÝ UŽITÝ, UP. PRUŽNÉ</v>
          </cell>
          <cell r="D6382" t="str">
            <v>M</v>
          </cell>
          <cell r="E6382">
            <v>9340</v>
          </cell>
          <cell r="F6382"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2">
            <v>191760</v>
          </cell>
        </row>
        <row r="6383">
          <cell r="A6383" t="str">
            <v>528311</v>
          </cell>
          <cell r="C6383" t="str">
            <v>KOLEJ 49 E1, ROZD. "U", BEZSTYKOVÁ, PR. DŘ., UP. TUHÉ</v>
          </cell>
          <cell r="D6383" t="str">
            <v>M</v>
          </cell>
          <cell r="E6383">
            <v>12400</v>
          </cell>
          <cell r="F6383"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3">
            <v>191806</v>
          </cell>
        </row>
        <row r="6384">
          <cell r="A6384" t="str">
            <v>528331</v>
          </cell>
          <cell r="C6384" t="str">
            <v>KOLEJ 49 E1, ROZD. "U", BEZSTYKOVÁ, PR. BET. PODKLADNICOVÝ, UP. TUHÉ</v>
          </cell>
          <cell r="D6384" t="str">
            <v>M</v>
          </cell>
          <cell r="E6384">
            <v>14600</v>
          </cell>
          <cell r="F6384"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4">
            <v>191848</v>
          </cell>
        </row>
        <row r="6385">
          <cell r="A6385" t="str">
            <v>528341</v>
          </cell>
          <cell r="C6385" t="str">
            <v>KOLEJ 49 E1, ROZD. "U", BEZSTYKOVÁ, PR. BET. PODKLADNICOVÝ UŽITÝ, UP. TUHÉ</v>
          </cell>
          <cell r="D6385" t="str">
            <v>M</v>
          </cell>
          <cell r="E6385">
            <v>14400</v>
          </cell>
          <cell r="F6385"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5">
            <v>191890</v>
          </cell>
        </row>
        <row r="6386">
          <cell r="A6386" t="str">
            <v>528352</v>
          </cell>
          <cell r="C6386" t="str">
            <v>KOLEJ 49 E1, ROZD. "U", BEZSTYKOVÁ, PR. BET. BEZPODKLADNICOVÝ, UP. PRUŽNÉ</v>
          </cell>
          <cell r="D6386" t="str">
            <v>M</v>
          </cell>
          <cell r="E6386">
            <v>10300</v>
          </cell>
          <cell r="F6386"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6">
            <v>191932</v>
          </cell>
        </row>
        <row r="6387">
          <cell r="A6387" t="str">
            <v>528362</v>
          </cell>
          <cell r="C6387" t="str">
            <v>KOLEJ 49 E1, ROZD. "U", BEZSTYKOVÁ, PR. BET. BEZPODKLADNICOVÝ UŽITÝ, UP. PRUŽNÉ</v>
          </cell>
          <cell r="D6387" t="str">
            <v>M</v>
          </cell>
          <cell r="E6387">
            <v>9810</v>
          </cell>
          <cell r="F6387"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7">
            <v>191974</v>
          </cell>
        </row>
        <row r="6388">
          <cell r="A6388" t="str">
            <v>528372</v>
          </cell>
          <cell r="C6388" t="str">
            <v>KOLEJ 49 E1, ROZD. "U", BEZSTYKOVÁ, PR. BET. VÝHYBKOVÝ KRÁTKÝ, UP. PRUŽNÉ</v>
          </cell>
          <cell r="D6388" t="str">
            <v>M</v>
          </cell>
          <cell r="E6388">
            <v>26600</v>
          </cell>
          <cell r="F6388"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8">
            <v>192016</v>
          </cell>
        </row>
        <row r="6389">
          <cell r="A6389" t="str">
            <v>528382</v>
          </cell>
          <cell r="C6389" t="str">
            <v>KOLEJ 49 E1, ROZD. "U", BEZSTYKOVÁ, PR. BET. VÝHYBKOVÝ KRÁTKÝ UŽITÝ, UP. PRUŽNÉ</v>
          </cell>
          <cell r="D6389" t="str">
            <v>M</v>
          </cell>
          <cell r="E6389">
            <v>12100</v>
          </cell>
          <cell r="F6389"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89">
            <v>192058</v>
          </cell>
        </row>
        <row r="6390">
          <cell r="A6390" t="str">
            <v>528392</v>
          </cell>
          <cell r="C6390" t="str">
            <v>KOLEJ 49 E1, ROZD. "U", BEZSTYKOVÁ, PR. BET. VÝHYBKOVÝ DLOUHÝ, UP. PRUŽNÉ</v>
          </cell>
          <cell r="D6390" t="str">
            <v>M</v>
          </cell>
          <cell r="E6390">
            <v>27100</v>
          </cell>
          <cell r="F6390"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0">
            <v>192100</v>
          </cell>
        </row>
        <row r="6391">
          <cell r="A6391" t="str">
            <v>5283A2</v>
          </cell>
          <cell r="C6391" t="str">
            <v>KOLEJ 49 E1, ROZD. "U", BEZSTYKOVÁ, PR. BET. VÝHYBKOVÝ DLOUHÝ UŽITÝ, UP. PRUŽNÉ</v>
          </cell>
          <cell r="D6391" t="str">
            <v>M</v>
          </cell>
          <cell r="E6391">
            <v>12100</v>
          </cell>
          <cell r="F6391"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1">
            <v>192142</v>
          </cell>
        </row>
        <row r="6392">
          <cell r="A6392" t="str">
            <v>5284B2</v>
          </cell>
          <cell r="C6392" t="str">
            <v>KOLEJ 49 E1, ZVLÁŠTNÍ (ATYPICKÉ) ROZDĚLENÍ, BEZSTYKOVÁ, ATYPICKÝ MONOLITICKÝ PODKLAD TYPU DESKY, UP. PRUŽNÉ</v>
          </cell>
          <cell r="D6392" t="str">
            <v>M</v>
          </cell>
          <cell r="E6392">
            <v>5310</v>
          </cell>
          <cell r="F6392"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2">
            <v>192192</v>
          </cell>
        </row>
        <row r="6393">
          <cell r="A6393" t="str">
            <v>5284C2</v>
          </cell>
          <cell r="C6393" t="str">
            <v>KOLEJ 49 E1, ZVLÁŠTNÍ (ATYPICKÉ) ROZDĚLENÍ, BEZSTYKOVÁ, ATYPICKÝ MONOLITICKÝ PODKLAD TYPU JÁMY, UP. PRUŽNÉ</v>
          </cell>
          <cell r="D6393" t="str">
            <v>M</v>
          </cell>
          <cell r="E6393">
            <v>5460</v>
          </cell>
          <cell r="F6393"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3">
            <v>192234</v>
          </cell>
        </row>
        <row r="6394">
          <cell r="A6394" t="str">
            <v>5284D1</v>
          </cell>
          <cell r="C6394" t="str">
            <v>KOLEJ 49 E1, ZVLÁŠTNÍ (ATYPICKÉ) ROZDĚLENÍ, BEZSTYKOVÁ, MOSTNICE. DŘ., UP. TUHÉ</v>
          </cell>
          <cell r="D6394" t="str">
            <v>M</v>
          </cell>
          <cell r="E6394">
            <v>15100</v>
          </cell>
          <cell r="F6394"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4">
            <v>192276</v>
          </cell>
        </row>
        <row r="6395">
          <cell r="A6395" t="str">
            <v>5284D2</v>
          </cell>
          <cell r="C6395" t="str">
            <v>KOLEJ 49 E1, ZVLÁŠTNÍ (ATYPICKÉ) ROZDĚLENÍ, BEZSTYKOVÁ, MOSTNICE. DŘ., UP. PRUŽNÉ</v>
          </cell>
          <cell r="D6395" t="str">
            <v>M</v>
          </cell>
          <cell r="E6395">
            <v>12800</v>
          </cell>
          <cell r="F6395"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5">
            <v>192314</v>
          </cell>
        </row>
        <row r="6396">
          <cell r="A6396" t="str">
            <v>5289E2</v>
          </cell>
          <cell r="C6396" t="str">
            <v>KOLEJ 49 E1, "L", BEZSTYKOVÁ, OCELOVÝ Y, UP. PRUŽNÉ</v>
          </cell>
          <cell r="D6396" t="str">
            <v>M</v>
          </cell>
          <cell r="E6396">
            <v>14300</v>
          </cell>
          <cell r="F6396"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6">
            <v>192364</v>
          </cell>
        </row>
        <row r="6397">
          <cell r="A6397" t="str">
            <v>528AE2</v>
          </cell>
          <cell r="C6397" t="str">
            <v>KOLEJ 49 E1, "K", BEZSTYKOVÁ, OCELOVÝ Y, UP. PRUŽNÉ</v>
          </cell>
          <cell r="D6397" t="str">
            <v>M</v>
          </cell>
          <cell r="E6397">
            <v>15200</v>
          </cell>
          <cell r="F6397"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7">
            <v>192410</v>
          </cell>
        </row>
        <row r="6398">
          <cell r="A6398" t="str">
            <v>529311</v>
          </cell>
          <cell r="C6398" t="str">
            <v>KOLEJ 49 E1 DLOUHÉ PASY, ROZD. "U", BEZSTYKOVÁ, PR. DŘ., UP. TUHÉ</v>
          </cell>
          <cell r="D6398" t="str">
            <v>M</v>
          </cell>
          <cell r="E6398">
            <v>7140</v>
          </cell>
          <cell r="F6398"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8">
            <v>192460</v>
          </cell>
        </row>
        <row r="6399">
          <cell r="A6399" t="str">
            <v>529352</v>
          </cell>
          <cell r="C6399" t="str">
            <v>KOLEJ 49 E1 DLOUHÉ PASY, ROZD. "U", BEZSTYKOVÁ, PR. BET. BEZPODKLADNICOVÝ, UP. PRUŽNÉ</v>
          </cell>
          <cell r="D6399" t="str">
            <v>M</v>
          </cell>
          <cell r="E6399">
            <v>10400</v>
          </cell>
          <cell r="F6399"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399">
            <v>192504</v>
          </cell>
        </row>
        <row r="6400">
          <cell r="A6400" t="str">
            <v>529362</v>
          </cell>
          <cell r="C6400" t="str">
            <v>KOLEJ 49 E1 DLOUHÉ PASY, ROZD. "U", BEZSTYKOVÁ, PR. BET. BEZPODKLADNICOVÝ UŽITÝ, UP. PRUŽNÉ</v>
          </cell>
          <cell r="D6400" t="str">
            <v>M</v>
          </cell>
          <cell r="E6400">
            <v>15000</v>
          </cell>
          <cell r="F6400"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0">
            <v>192548</v>
          </cell>
        </row>
        <row r="6401">
          <cell r="A6401" t="str">
            <v>529372</v>
          </cell>
          <cell r="C6401" t="str">
            <v>KOLEJ 49 E1 DLOUHÉ PASY, ROZD. "U", BEZSTYKOVÁ, PR. BET. VÝHYBKOVÝ KRÁTKÝ, UP. PRUŽNÉ</v>
          </cell>
          <cell r="D6401" t="str">
            <v>M</v>
          </cell>
          <cell r="E6401">
            <v>25900</v>
          </cell>
          <cell r="F6401"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1">
            <v>192592</v>
          </cell>
        </row>
        <row r="6402">
          <cell r="A6402" t="str">
            <v>529382</v>
          </cell>
          <cell r="C6402" t="str">
            <v>KOLEJ 49 E1 DLOUHÉ PASY, ROZD. "U", BEZSTYKOVÁ, PR. BET. VÝHYBKOVÝ KRÁTKÝ UŽITÝ, UP. PRUŽNÉ</v>
          </cell>
          <cell r="D6402" t="str">
            <v>M</v>
          </cell>
          <cell r="E6402">
            <v>12400</v>
          </cell>
          <cell r="F6402"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2">
            <v>192636</v>
          </cell>
        </row>
        <row r="6403">
          <cell r="A6403" t="str">
            <v>529392</v>
          </cell>
          <cell r="C6403" t="str">
            <v>KOLEJ 49 E1 DLOUHÉ PASY, ROZD. "U", BEZSTYKOVÁ, PR. BET. VÝHYBKOVÝ DLOUHÝ, UP. PRUŽNÉ</v>
          </cell>
          <cell r="D6403" t="str">
            <v>M</v>
          </cell>
          <cell r="E6403">
            <v>6240</v>
          </cell>
          <cell r="F6403"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3">
            <v>192680</v>
          </cell>
        </row>
        <row r="6404">
          <cell r="A6404" t="str">
            <v>5293A2</v>
          </cell>
          <cell r="C6404" t="str">
            <v>KOLEJ 49 E1 DLOUHÉ PASY, ROZD. "U", BEZSTYKOVÁ, PR. BET. VÝHYBKOVÝ DLOUHÝ UŽITÝ, UP. PRUŽNÉ</v>
          </cell>
          <cell r="D6404" t="str">
            <v>M</v>
          </cell>
          <cell r="E6404">
            <v>12000</v>
          </cell>
          <cell r="F6404"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4">
            <v>192724</v>
          </cell>
        </row>
        <row r="6405">
          <cell r="A6405" t="str">
            <v>52A111</v>
          </cell>
          <cell r="C6405" t="str">
            <v>KOLEJ 49 E1 REGENEROVANÁ, ROZD. "C", BEZSTYKOVÁ, PR. DŘ., UP. TUHÉ</v>
          </cell>
          <cell r="D6405" t="str">
            <v>M</v>
          </cell>
          <cell r="E6405">
            <v>11000</v>
          </cell>
          <cell r="F640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5">
            <v>192776</v>
          </cell>
        </row>
        <row r="6406">
          <cell r="A6406" t="str">
            <v>52A131</v>
          </cell>
          <cell r="C6406" t="str">
            <v>KOLEJ 49 E1 REGENEROVANÁ, ROZD. "C", BEZSTYKOVÁ, PR. BET. PODKLADNICOVÝ, UP. TUHÉ</v>
          </cell>
          <cell r="D6406" t="str">
            <v>M</v>
          </cell>
          <cell r="E6406">
            <v>6150</v>
          </cell>
          <cell r="F640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6">
            <v>192819</v>
          </cell>
        </row>
        <row r="6407">
          <cell r="A6407" t="str">
            <v>52A141</v>
          </cell>
          <cell r="C6407" t="str">
            <v>KOLEJ 49 E1 REGENEROVANÁ, ROZD. "C", BEZSTYKOVÁ, PR. BET. PODKLADNICOVÝ UŽITÝ, UP. TUHÉ</v>
          </cell>
          <cell r="D6407" t="str">
            <v>M</v>
          </cell>
          <cell r="E6407">
            <v>8150</v>
          </cell>
          <cell r="F640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7">
            <v>192862</v>
          </cell>
        </row>
        <row r="6408">
          <cell r="A6408" t="str">
            <v>52A152</v>
          </cell>
          <cell r="C6408" t="str">
            <v>KOLEJ 49 E1 REGENEROVANÁ, ROZD. "C", BEZSTYKOVÁ, PR. BET. BEZPODKLADNICOVÝ, UP. PRUŽNÉ</v>
          </cell>
          <cell r="D6408" t="str">
            <v>M</v>
          </cell>
          <cell r="E6408">
            <v>6860</v>
          </cell>
          <cell r="F640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8">
            <v>192905</v>
          </cell>
        </row>
        <row r="6409">
          <cell r="A6409" t="str">
            <v>52A162</v>
          </cell>
          <cell r="C6409" t="str">
            <v>KOLEJ 49 E1 REGENEROVANÁ, ROZD. "C", BEZSTYKOVÁ, PR. BET. BEZPODKLADNICOVÝ UŽITÝ, UP. PRUŽNÉ</v>
          </cell>
          <cell r="D6409" t="str">
            <v>M</v>
          </cell>
          <cell r="E6409">
            <v>4660</v>
          </cell>
          <cell r="F6409"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09">
            <v>192948</v>
          </cell>
        </row>
        <row r="6410">
          <cell r="A6410" t="str">
            <v>52A211</v>
          </cell>
          <cell r="C6410" t="str">
            <v>KOLEJ 49 E1 REGENEROVANÁ, ROZD. "D", BEZSTYKOVÁ, PR. DŘ., UP. TUHÉ</v>
          </cell>
          <cell r="D6410" t="str">
            <v>M</v>
          </cell>
          <cell r="E6410">
            <v>9050</v>
          </cell>
          <cell r="F6410"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0">
            <v>192995</v>
          </cell>
        </row>
        <row r="6411">
          <cell r="A6411" t="str">
            <v>52A231</v>
          </cell>
          <cell r="C6411" t="str">
            <v>KOLEJ 49 E1 REGENEROVANÁ, ROZD. "D", BEZSTYKOVÁ, PR. BET. PODKLADNICOVÝ, UP. TUHÉ</v>
          </cell>
          <cell r="D6411" t="str">
            <v>M</v>
          </cell>
          <cell r="E6411">
            <v>2520</v>
          </cell>
          <cell r="F6411"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1">
            <v>193038</v>
          </cell>
        </row>
        <row r="6412">
          <cell r="A6412" t="str">
            <v>52A241</v>
          </cell>
          <cell r="C6412" t="str">
            <v>KOLEJ 49 E1 REGENEROVANÁ, ROZD. "D", BEZSTYKOVÁ, PR. BET. PODKLADNICOVÝ UŽITÝ, UP. TUHÉ</v>
          </cell>
          <cell r="D6412" t="str">
            <v>M</v>
          </cell>
          <cell r="E6412">
            <v>4240</v>
          </cell>
          <cell r="F641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2">
            <v>193081</v>
          </cell>
        </row>
        <row r="6413">
          <cell r="A6413" t="str">
            <v>52A252</v>
          </cell>
          <cell r="C6413" t="str">
            <v>KOLEJ 49 E1 REGENEROVANÁ, ROZD. "D", BEZSTYKOVÁ, PR. BET. BEZPODKLADNICOVÝ, UP. PRUŽNÉ</v>
          </cell>
          <cell r="D6413" t="str">
            <v>M</v>
          </cell>
          <cell r="E6413">
            <v>8060</v>
          </cell>
          <cell r="F641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3">
            <v>193124</v>
          </cell>
        </row>
        <row r="6414">
          <cell r="A6414" t="str">
            <v>52A262</v>
          </cell>
          <cell r="C6414" t="str">
            <v>KOLEJ 49 E1 REGENEROVANÁ, ROZD. "D", BEZSTYKOVÁ, PR. BET. BEZPODKLADNICOVÝ UŽITÝ, UP. PRUŽNÉ</v>
          </cell>
          <cell r="D6414" t="str">
            <v>M</v>
          </cell>
          <cell r="E6414">
            <v>5790</v>
          </cell>
          <cell r="F641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4">
            <v>193167</v>
          </cell>
        </row>
        <row r="6415">
          <cell r="A6415" t="str">
            <v>52A311</v>
          </cell>
          <cell r="C6415" t="str">
            <v>KOLEJ 49 E1 REGENEROVANÁ, ROZD. "U", BEZSTYKOVÁ, PR. DŘ., UP. TUHÉ</v>
          </cell>
          <cell r="D6415" t="str">
            <v>M</v>
          </cell>
          <cell r="E6415">
            <v>7240</v>
          </cell>
          <cell r="F641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5">
            <v>193214</v>
          </cell>
        </row>
        <row r="6416">
          <cell r="A6416" t="str">
            <v>52A331</v>
          </cell>
          <cell r="C6416" t="str">
            <v>KOLEJ 49 E1 REGENEROVANÁ, ROZD. "U", BEZSTYKOVÁ, PR. BET. PODKLADNICOVÝ, UP. TUHÉ</v>
          </cell>
          <cell r="D6416" t="str">
            <v>M</v>
          </cell>
          <cell r="E6416">
            <v>9450</v>
          </cell>
          <cell r="F641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6">
            <v>193257</v>
          </cell>
        </row>
        <row r="6417">
          <cell r="A6417" t="str">
            <v>52A341</v>
          </cell>
          <cell r="C6417" t="str">
            <v>KOLEJ 49 E1 REGENEROVANÁ, ROZD. "U", BEZSTYKOVÁ, PR. BET. PODKLADNICOVÝ UŽITÝ, UP. TUHÉ</v>
          </cell>
          <cell r="D6417" t="str">
            <v>M</v>
          </cell>
          <cell r="E6417">
            <v>2660</v>
          </cell>
          <cell r="F641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7">
            <v>193300</v>
          </cell>
        </row>
        <row r="6418">
          <cell r="A6418" t="str">
            <v>52A352</v>
          </cell>
          <cell r="C6418" t="str">
            <v>KOLEJ 49 E1 REGENEROVANÁ, ROZD. "U", BEZSTYKOVÁ, PR. BET. BEZPODKLADNICOVÝ, UP. PRUŽNÉ</v>
          </cell>
          <cell r="D6418" t="str">
            <v>M</v>
          </cell>
          <cell r="E6418">
            <v>6210</v>
          </cell>
          <cell r="F641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8">
            <v>193343</v>
          </cell>
        </row>
        <row r="6419">
          <cell r="A6419" t="str">
            <v>52A362</v>
          </cell>
          <cell r="C6419" t="str">
            <v>KOLEJ 49 E1 REGENEROVANÁ, ROZD. "U", BEZSTYKOVÁ, PR. BET. BEZPODKLADNICOVÝ UŽITÝ, UP. PRUŽNÉ</v>
          </cell>
          <cell r="D6419" t="str">
            <v>M</v>
          </cell>
          <cell r="E6419">
            <v>7190</v>
          </cell>
          <cell r="F6419"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19">
            <v>193386</v>
          </cell>
        </row>
        <row r="6420">
          <cell r="A6420" t="str">
            <v>52A372</v>
          </cell>
          <cell r="C6420" t="str">
            <v>KOLEJ 49 E1 REGENEROVANÁ, ROZD. "U", BEZSTYKOVÁ, PR. BET. VÝHYBKOVÝ KRÁTKÝ, UP. PRUŽNÉ</v>
          </cell>
          <cell r="D6420" t="str">
            <v>M</v>
          </cell>
          <cell r="E6420">
            <v>20500</v>
          </cell>
          <cell r="F6420"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0">
            <v>193429</v>
          </cell>
        </row>
        <row r="6421">
          <cell r="A6421" t="str">
            <v>52A382</v>
          </cell>
          <cell r="C6421" t="str">
            <v>KOLEJ 49 E1 REGENEROVANÁ, ROZD. "U", BEZSTYKOVÁ, PR. BET. VÝHYBKOVÝ KRÁTKÝ UŽITÝ, UP. PRUŽNÉ</v>
          </cell>
          <cell r="D6421" t="str">
            <v>M</v>
          </cell>
          <cell r="E6421">
            <v>10200</v>
          </cell>
          <cell r="F6421"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1">
            <v>193472</v>
          </cell>
        </row>
        <row r="6422">
          <cell r="A6422" t="str">
            <v>52A392</v>
          </cell>
          <cell r="C6422" t="str">
            <v>KOLEJ 49 E1 REGENEROVANÁ, ROZD. "U", BEZSTYKOVÁ, PR. BET. VÝHYBKOVÝ DLOUHÝ, UP. PRUŽNÉ</v>
          </cell>
          <cell r="D6422" t="str">
            <v>M</v>
          </cell>
          <cell r="E6422">
            <v>20800</v>
          </cell>
          <cell r="F642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2">
            <v>193515</v>
          </cell>
        </row>
        <row r="6423">
          <cell r="A6423" t="str">
            <v>52A3A2</v>
          </cell>
          <cell r="C6423" t="str">
            <v>KOLEJ 49 E1 REGENEROVANÁ, ROZD. "U", BEZSTYKOVÁ, PR. BET. VÝHYBKOVÝ DLOUHÝ UŽITÝ, UP. PRUŽNÉ</v>
          </cell>
          <cell r="D6423" t="str">
            <v>M</v>
          </cell>
          <cell r="E6423">
            <v>10200</v>
          </cell>
          <cell r="F642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3">
            <v>193558</v>
          </cell>
        </row>
        <row r="6424">
          <cell r="A6424" t="str">
            <v>52A4B1</v>
          </cell>
          <cell r="C6424" t="str">
            <v>KOLEJ 49 E1 REGENEROVANÁ, ZVLÁŠTNÍ (ATYPICKÉ) ROZDĚLENÍ, BEZSTYKOVÁ, ATYPICKÝ MONOLITICKÝ PODKLAD TYPU DESKY, UP. TUHÉ</v>
          </cell>
          <cell r="D6424" t="str">
            <v>M</v>
          </cell>
          <cell r="E6424">
            <v>4480</v>
          </cell>
          <cell r="F642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4">
            <v>193605</v>
          </cell>
        </row>
        <row r="6425">
          <cell r="A6425" t="str">
            <v>52A4B2</v>
          </cell>
          <cell r="C6425" t="str">
            <v>KOLEJ 49 E1 REGENEROVANÁ, ZVLÁŠTNÍ (ATYPICKÉ) ROZDĚLENÍ, BEZSTYKOVÁ, ATYPICKÝ MONOLITICKÝ PODKLAD TYPU DESKY, UP. PRUŽNÉ</v>
          </cell>
          <cell r="D6425" t="str">
            <v>M</v>
          </cell>
          <cell r="E6425">
            <v>3660</v>
          </cell>
          <cell r="F642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5">
            <v>193644</v>
          </cell>
        </row>
        <row r="6426">
          <cell r="A6426" t="str">
            <v>52A4C1</v>
          </cell>
          <cell r="C6426" t="str">
            <v>KOLEJ 49 E1 REGENEROVANÁ, ZVLÁŠTNÍ (ATYPICKÉ) ROZDĚLENÍ, BEZSTYKOVÁ, ATYPICKÝ MONOLITICKÝ PODKLAD TYPU JÁMY, UP. TUHÉ</v>
          </cell>
          <cell r="D6426" t="str">
            <v>M</v>
          </cell>
          <cell r="E6426">
            <v>4700</v>
          </cell>
          <cell r="F642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6">
            <v>193687</v>
          </cell>
        </row>
        <row r="6427">
          <cell r="A6427" t="str">
            <v>52A4C2</v>
          </cell>
          <cell r="C6427" t="str">
            <v>KOLEJ 49 E1 REGENEROVANÁ, ZVLÁŠTNÍ (ATYPICKÉ) ROZDĚLENÍ, BEZSTYKOVÁ, ATYPICKÝ MONOLITICKÝ PODKLAD TYPU JÁMY, UP. PRUŽNÉ</v>
          </cell>
          <cell r="D6427" t="str">
            <v>M</v>
          </cell>
          <cell r="E6427">
            <v>4690</v>
          </cell>
          <cell r="F642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7">
            <v>193726</v>
          </cell>
        </row>
        <row r="6428">
          <cell r="A6428" t="str">
            <v>52A4D1</v>
          </cell>
          <cell r="C6428" t="str">
            <v>KOLEJ 49 E1 REGENEROVANÁ, ZVLÁŠTNÍ (ATYPICKÉ) ROZDĚLENÍ, BEZSTYKOVÁ, MOSTNICE. DŘ., UP. TUHÉ</v>
          </cell>
          <cell r="D6428" t="str">
            <v>M</v>
          </cell>
          <cell r="E6428">
            <v>4470</v>
          </cell>
          <cell r="F642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8">
            <v>193768</v>
          </cell>
        </row>
        <row r="6429">
          <cell r="A6429" t="str">
            <v>52A4D2</v>
          </cell>
          <cell r="C6429" t="str">
            <v>KOLEJ 49 E1 REGENEROVANÁ, ZVLÁŠTNÍ (ATYPICKÉ) ROZDĚLENÍ, BEZSTYKOVÁ, MOSTNICE. DŘ., UP. PRUŽNÉ</v>
          </cell>
          <cell r="D6429" t="str">
            <v>M</v>
          </cell>
          <cell r="E6429">
            <v>4460</v>
          </cell>
          <cell r="F6429"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29">
            <v>193807</v>
          </cell>
        </row>
        <row r="6430">
          <cell r="A6430" t="str">
            <v>52A511</v>
          </cell>
          <cell r="C6430" t="str">
            <v>KOLEJ 49 E1 REGENEROVANÁ, ROZD. "C", STYKOVANÁ, PR. DŘ., UP. TUHÉ</v>
          </cell>
          <cell r="D6430" t="str">
            <v>M</v>
          </cell>
          <cell r="E6430">
            <v>6250</v>
          </cell>
          <cell r="F6430"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0">
            <v>193854</v>
          </cell>
        </row>
        <row r="6431">
          <cell r="A6431" t="str">
            <v>52A521</v>
          </cell>
          <cell r="C6431" t="str">
            <v>KOLEJ 49 E1 REGENEROVANÁ, ROZD. "C", STYKOVANÁ, PR. DŘ. UŽITÝ, UP. TUHÉ</v>
          </cell>
          <cell r="D6431" t="str">
            <v>M</v>
          </cell>
          <cell r="E6431">
            <v>5450</v>
          </cell>
          <cell r="F6431"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1">
            <v>193896</v>
          </cell>
        </row>
        <row r="6432">
          <cell r="A6432" t="str">
            <v>52A531</v>
          </cell>
          <cell r="C6432" t="str">
            <v>KOLEJ 49 E1 REGENEROVANÁ, ROZD. "C", STYKOVANÁ, PR. BET. PODKLADNICOVÝ, UP. TUHÉ</v>
          </cell>
          <cell r="D6432" t="str">
            <v>M</v>
          </cell>
          <cell r="E6432">
            <v>2910</v>
          </cell>
          <cell r="F643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2">
            <v>193938</v>
          </cell>
        </row>
        <row r="6433">
          <cell r="A6433" t="str">
            <v>52A541</v>
          </cell>
          <cell r="C6433" t="str">
            <v>KOLEJ 49 E1 REGENEROVANÁ, ROZD. "C", STYKOVANÁ, PR. BET. PODKLADNICOVÝ UŽITÝ, UP. TUHÉ</v>
          </cell>
          <cell r="D6433" t="str">
            <v>M</v>
          </cell>
          <cell r="E6433">
            <v>4260</v>
          </cell>
          <cell r="F643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3">
            <v>193980</v>
          </cell>
        </row>
        <row r="6434">
          <cell r="A6434" t="str">
            <v>52A611</v>
          </cell>
          <cell r="C6434" t="str">
            <v>KOLEJ 49 E1 REGENEROVANÁ, ROZD. "D", STYKOVANÁ, PR. DŘ., UP. TUHÉ</v>
          </cell>
          <cell r="D6434" t="str">
            <v>M</v>
          </cell>
          <cell r="E6434">
            <v>8220</v>
          </cell>
          <cell r="F643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4">
            <v>194026</v>
          </cell>
        </row>
        <row r="6435">
          <cell r="A6435" t="str">
            <v>52A621</v>
          </cell>
          <cell r="C6435" t="str">
            <v>KOLEJ 49 E1 REGENEROVANÁ, ROZD. "D", STYKOVANÁ, PR. DŘ. UŽITÝ, UP. TUHÉ</v>
          </cell>
          <cell r="D6435" t="str">
            <v>M</v>
          </cell>
          <cell r="E6435">
            <v>7610</v>
          </cell>
          <cell r="F643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5">
            <v>194068</v>
          </cell>
        </row>
        <row r="6436">
          <cell r="A6436" t="str">
            <v>52A631</v>
          </cell>
          <cell r="C6436" t="str">
            <v>KOLEJ 49 E1 REGENEROVANÁ, ROZD. "D", STYKOVANÁ, PR. BET. PODKLADNICOVÝ, UP. TUHÉ</v>
          </cell>
          <cell r="D6436" t="str">
            <v>M</v>
          </cell>
          <cell r="E6436">
            <v>4640</v>
          </cell>
          <cell r="F643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6">
            <v>194110</v>
          </cell>
        </row>
        <row r="6437">
          <cell r="A6437" t="str">
            <v>52A641</v>
          </cell>
          <cell r="C6437" t="str">
            <v>KOLEJ 49 E1 REGENEROVANÁ, ROZD. "D", STYKOVANÁ, PR. BET. PODKLADNICOVÝ UŽITÝ, UP. TUHÉ</v>
          </cell>
          <cell r="D6437" t="str">
            <v>M</v>
          </cell>
          <cell r="E6437">
            <v>2520</v>
          </cell>
          <cell r="F643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7">
            <v>194152</v>
          </cell>
        </row>
        <row r="6438">
          <cell r="A6438" t="str">
            <v>52A711</v>
          </cell>
          <cell r="C6438" t="str">
            <v>KOLEJ 49 E1 REGENEROVANÁ, ROZD. "U", STYKOVANÁ, PR. DŘ., UP. TUHÉ</v>
          </cell>
          <cell r="D6438" t="str">
            <v>M</v>
          </cell>
          <cell r="E6438">
            <v>3780</v>
          </cell>
          <cell r="F643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8">
            <v>194198</v>
          </cell>
        </row>
        <row r="6439">
          <cell r="A6439" t="str">
            <v>52A721</v>
          </cell>
          <cell r="C6439" t="str">
            <v>KOLEJ 49 E1 REGENEROVANÁ, ROZD. "U", STYKOVANÁ, PR. DŘ. UŽITÝ, UP. TUHÉ</v>
          </cell>
          <cell r="D6439" t="str">
            <v>M</v>
          </cell>
          <cell r="E6439">
            <v>2970</v>
          </cell>
          <cell r="F6439"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39">
            <v>194240</v>
          </cell>
        </row>
        <row r="6440">
          <cell r="A6440" t="str">
            <v>52A731</v>
          </cell>
          <cell r="C6440" t="str">
            <v>KOLEJ 49 E1 REGENEROVANÁ, ROZD. "U", STYKOVANÁ, PR. BET. PODKLADNICOVÝ, UP. TUHÉ</v>
          </cell>
          <cell r="D6440" t="str">
            <v>M</v>
          </cell>
          <cell r="E6440">
            <v>9540</v>
          </cell>
          <cell r="F6440"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40">
            <v>194282</v>
          </cell>
        </row>
        <row r="6441">
          <cell r="A6441" t="str">
            <v>52A741</v>
          </cell>
          <cell r="C6441" t="str">
            <v>KOLEJ 49 E1 REGENEROVANÁ, ROZD. "U", STYKOVANÁ, PR. BET. PODKLADNICOVÝ UŽITÝ, UP. TUHÉ</v>
          </cell>
          <cell r="D6441" t="str">
            <v>M</v>
          </cell>
          <cell r="E6441">
            <v>2520</v>
          </cell>
          <cell r="F6441"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41">
            <v>194324</v>
          </cell>
        </row>
        <row r="6442">
          <cell r="A6442" t="str">
            <v>52A8D1</v>
          </cell>
          <cell r="C6442" t="str">
            <v>KOLEJ 49 E1 REGENEROVANÁ, ZVLÁŠTNÍ (ATYPICKÉ) ROZDĚLENÍ, STYKOVANÁ, MOSTNICE. DŘ., UP. TUHÉ</v>
          </cell>
          <cell r="D6442" t="str">
            <v>M</v>
          </cell>
          <cell r="E6442">
            <v>2970</v>
          </cell>
          <cell r="F644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42">
            <v>194370</v>
          </cell>
        </row>
        <row r="6443">
          <cell r="A6443" t="str">
            <v>52A8D2</v>
          </cell>
          <cell r="C6443" t="str">
            <v>KOLEJ 49 E1 REGENEROVANÁ, ZVLÁŠTNÍ (ATYPICKÉ) ROZDĚLENÍ, STYKOVANÁ, MOSTNICE. DŘ., UP. PRUŽNÉ</v>
          </cell>
          <cell r="D6443" t="str">
            <v>M</v>
          </cell>
          <cell r="E6443">
            <v>4680</v>
          </cell>
          <cell r="F644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broušení koleje – případnou dodávku a montáž pražcových kotev – následnou úpravu směrového a výškového uspořádání koleje3. Způsob měření:Měří se délka koleje ve smyslu ČSN 73 6360, tj. v ose koleje.</v>
          </cell>
          <cell r="G6443">
            <v>194408</v>
          </cell>
        </row>
        <row r="6444">
          <cell r="A6444" t="str">
            <v>52A9E2</v>
          </cell>
          <cell r="C6444" t="str">
            <v>KOLEJ 49 E1 REGENEROVANÁ, "L", BEZSTYKOVÁ, OCELOVÝ Y, UP. PRUŽNÉ</v>
          </cell>
          <cell r="D6444" t="str">
            <v>M</v>
          </cell>
          <cell r="E6444">
            <v>4420</v>
          </cell>
          <cell r="F644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44">
            <v>194454</v>
          </cell>
        </row>
        <row r="6445">
          <cell r="A6445" t="str">
            <v>52AAE2</v>
          </cell>
          <cell r="C6445" t="str">
            <v>KOLEJ 49 E1 REGENEROVANÁ, "K", BEZSTYKOVÁ, OCELOVÝ Y, UP. PRUŽNÉ</v>
          </cell>
          <cell r="D6445" t="str">
            <v>M</v>
          </cell>
          <cell r="E6445">
            <v>4480</v>
          </cell>
          <cell r="F644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45">
            <v>194501</v>
          </cell>
        </row>
        <row r="6446">
          <cell r="A6446" t="str">
            <v>52B311</v>
          </cell>
          <cell r="C6446" t="str">
            <v>KOLEJ 49 E1 REGENEROVANÁ DLOUHÉ PASY, ROZD. "U", BEZSTYKOVÁ, PR. DŘ., UP. TUHÉ</v>
          </cell>
          <cell r="D6446" t="str">
            <v>M</v>
          </cell>
          <cell r="E6446">
            <v>3120</v>
          </cell>
          <cell r="F644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46">
            <v>194552</v>
          </cell>
        </row>
        <row r="6447">
          <cell r="A6447" t="str">
            <v>52B352</v>
          </cell>
          <cell r="C6447" t="str">
            <v>KOLEJ 49 E1 REGENEROVANÁ DLOUHÉ PASY, ROZD. "U", BEZSTYKOVÁ, PR. BET. BEZPODKLADNICOVÝ, UP. PRUŽNÉ</v>
          </cell>
          <cell r="D6447" t="str">
            <v>M</v>
          </cell>
          <cell r="E6447">
            <v>10000</v>
          </cell>
          <cell r="F644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47">
            <v>194597</v>
          </cell>
        </row>
        <row r="6448">
          <cell r="A6448" t="str">
            <v>52B362</v>
          </cell>
          <cell r="C6448" t="str">
            <v>KOLEJ 49 E1 REGENEROVANÁ DLOUHÉ PASY, ROZD. "U", BEZSTYKOVÁ, PR. BET. BEZPODKLADNICOVÝ UŽITÝ, UP. PRUŽNÉ</v>
          </cell>
          <cell r="D6448" t="str">
            <v>M</v>
          </cell>
          <cell r="E6448">
            <v>7440</v>
          </cell>
          <cell r="F644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48">
            <v>194642</v>
          </cell>
        </row>
        <row r="6449">
          <cell r="A6449" t="str">
            <v>52B372</v>
          </cell>
          <cell r="C6449" t="str">
            <v>KOLEJ 49 E1 REGENEROVANÁ DLOUHÉ PASY, ROZD. "U", BEZSTYKOVÁ, PR. BET. VÝHYBKOVÝ KRÁTKÝ, UP. PRUŽNÉ</v>
          </cell>
          <cell r="D6449" t="str">
            <v>M</v>
          </cell>
          <cell r="E6449">
            <v>12100</v>
          </cell>
          <cell r="F6449"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49">
            <v>194687</v>
          </cell>
        </row>
        <row r="6450">
          <cell r="A6450" t="str">
            <v>52B382</v>
          </cell>
          <cell r="C6450" t="str">
            <v>KOLEJ 49 E1 REGENEROVANÁ DLOUHÉ PASY, ROZD. "U", BEZSTYKOVÁ, PR. BET. VÝHYBKOVÝ KRÁTKÝ UŽITÝ, UP. PRUŽNÉ</v>
          </cell>
          <cell r="D6450" t="str">
            <v>M</v>
          </cell>
          <cell r="E6450">
            <v>10500</v>
          </cell>
          <cell r="F6450"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0">
            <v>194732</v>
          </cell>
        </row>
        <row r="6451">
          <cell r="A6451" t="str">
            <v>52B392</v>
          </cell>
          <cell r="C6451" t="str">
            <v>KOLEJ 49 E1 REGENEROVANÁ DLOUHÉ PASY, ROZD. "U", BEZSTYKOVÁ, PR. BET. VÝHYBKOVÝ DLOUHÝ, UP. PRUŽNÉ</v>
          </cell>
          <cell r="D6451" t="str">
            <v>M</v>
          </cell>
          <cell r="E6451">
            <v>12000</v>
          </cell>
          <cell r="F6451"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1">
            <v>194777</v>
          </cell>
        </row>
        <row r="6452">
          <cell r="A6452" t="str">
            <v>52B3A2</v>
          </cell>
          <cell r="C6452" t="str">
            <v>KOLEJ 49 E1 REGENEROVANÁ DLOUHÉ PASY, ROZD. "U", BEZSTYKOVÁ, PR. BET. VÝHYBKOVÝ DLOUHÝ UŽITÝ, UP. PRUŽNÉ</v>
          </cell>
          <cell r="D6452" t="str">
            <v>M</v>
          </cell>
          <cell r="E6452">
            <v>10200</v>
          </cell>
          <cell r="F645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2">
            <v>194822</v>
          </cell>
        </row>
        <row r="6453">
          <cell r="A6453" t="str">
            <v>52B9E2</v>
          </cell>
          <cell r="C6453" t="str">
            <v>KOLEJ 49 E1 REGENEROVANÁ DLOUHÉ PASY, "L", BEZSTYKOVÁ, OCELOVÝ Y, UP. PRUŽNÉ</v>
          </cell>
          <cell r="D6453" t="str">
            <v>M</v>
          </cell>
          <cell r="E6453">
            <v>4490</v>
          </cell>
          <cell r="F645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3">
            <v>194871</v>
          </cell>
        </row>
        <row r="6454">
          <cell r="A6454" t="str">
            <v>52BAE2</v>
          </cell>
          <cell r="C6454" t="str">
            <v>KOLEJ 49 E1 REGENEROVANÁ DLOUHÉ PASY, "K", BEZSTYKOVÁ, OCELOVÝ Y, UP. PRUŽNÉ</v>
          </cell>
          <cell r="D6454" t="str">
            <v>M</v>
          </cell>
          <cell r="E6454">
            <v>4500</v>
          </cell>
          <cell r="F645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4">
            <v>194920</v>
          </cell>
        </row>
        <row r="6455">
          <cell r="A6455" t="str">
            <v>52C311</v>
          </cell>
          <cell r="C6455" t="str">
            <v>KOLEJ 49 E1 DLOUHÉ PASY TEPELNĚ OPRACOVANÉ, ROZD. "U", BEZSTYKOVÁ, PR. DŘ., UP. TUHÉ</v>
          </cell>
          <cell r="D6455" t="str">
            <v>M</v>
          </cell>
          <cell r="E6455">
            <v>4250</v>
          </cell>
          <cell r="F6455"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5">
            <v>194973</v>
          </cell>
        </row>
        <row r="6456">
          <cell r="A6456" t="str">
            <v>52C352</v>
          </cell>
          <cell r="C6456" t="str">
            <v>KOLEJ 49 E1 DLOUHÉ PASY TEPELNĚ OPRACOVANÉ, ROZD. "U", BEZSTYKOVÁ, PR. BET. BEZPODKLADNICOVÝ, UP. PRUŽNÉ</v>
          </cell>
          <cell r="D6456" t="str">
            <v>M</v>
          </cell>
          <cell r="E6456">
            <v>13600</v>
          </cell>
          <cell r="F6456"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6">
            <v>195017</v>
          </cell>
        </row>
        <row r="6457">
          <cell r="A6457" t="str">
            <v>52C362</v>
          </cell>
          <cell r="C6457" t="str">
            <v>KOLEJ 49 E1 DLOUHÉ PASY TEPELNĚ OPRACOVANÉ, ROZD. "U", BEZSTYKOVÁ, PR. BET. BEZPODKLADNICOVÝ UŽITÝ, UP. PRUŽNÉ</v>
          </cell>
          <cell r="D6457" t="str">
            <v>M</v>
          </cell>
          <cell r="E6457">
            <v>13600</v>
          </cell>
          <cell r="F6457"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7">
            <v>195061</v>
          </cell>
        </row>
        <row r="6458">
          <cell r="A6458" t="str">
            <v>52C372</v>
          </cell>
          <cell r="C6458" t="str">
            <v>KOLEJ 49 E1 DLOUHÉ PASY TEPELNĚ OPRACOVANÉ, ROZD. "U", BEZSTYKOVÁ, PR. BET. VÝHYBKOVÝ KRÁTKÝ, UP. PRUŽNÉ</v>
          </cell>
          <cell r="D6458" t="str">
            <v>M</v>
          </cell>
          <cell r="E6458">
            <v>16600</v>
          </cell>
          <cell r="F6458"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8">
            <v>195105</v>
          </cell>
        </row>
        <row r="6459">
          <cell r="A6459" t="str">
            <v>52C382</v>
          </cell>
          <cell r="C6459" t="str">
            <v>KOLEJ 49 E1 DLOUHÉ PASY TEPELNĚ OPRACOVANÉ, ROZD. "U", BEZSTYKOVÁ, PR. BET. VÝHYBKOVÝ KRÁTKÝ UŽITÝ, UP. PRUŽNÉ</v>
          </cell>
          <cell r="D6459" t="str">
            <v>M</v>
          </cell>
          <cell r="E6459">
            <v>14200</v>
          </cell>
          <cell r="F6459"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59">
            <v>195149</v>
          </cell>
        </row>
        <row r="6460">
          <cell r="A6460" t="str">
            <v>52C392</v>
          </cell>
          <cell r="C6460" t="str">
            <v>KOLEJ 49 E1 DLOUHÉ PASY TEPELNĚ OPRACOVANÉ, ROZD. "U", BEZSTYKOVÁ, PR. BET. VÝHYBKOVÝ DLOUHÝ, UP. PRUŽNÉ</v>
          </cell>
          <cell r="D6460" t="str">
            <v>M</v>
          </cell>
          <cell r="E6460">
            <v>16400</v>
          </cell>
          <cell r="F6460"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0">
            <v>195193</v>
          </cell>
        </row>
        <row r="6461">
          <cell r="A6461" t="str">
            <v>52C3A2</v>
          </cell>
          <cell r="C6461" t="str">
            <v>KOLEJ 49 E1 DLOUHÉ PASY TEPELNĚ OPRACOVANÉ, ROZD. "U", BEZSTYKOVÁ, PR. BET. VÝHYBKOVÝ DLOUHÝ UŽITÝ, UP. PRUŽNÉ</v>
          </cell>
          <cell r="D6461" t="str">
            <v>M</v>
          </cell>
          <cell r="E6461">
            <v>13800</v>
          </cell>
          <cell r="F6461" t="str">
            <v>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1">
            <v>195237</v>
          </cell>
        </row>
        <row r="6462">
          <cell r="A6462" t="str">
            <v>52D111</v>
          </cell>
          <cell r="C6462" t="str">
            <v>KOLEJ R 65 REGENEROVANÁ, ROZD. "C", BEZSTYKOVÁ, PR. DŘ., UP. TUHÉ</v>
          </cell>
          <cell r="D6462" t="str">
            <v>M</v>
          </cell>
          <cell r="E6462">
            <v>5930</v>
          </cell>
          <cell r="F646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2">
            <v>195289</v>
          </cell>
        </row>
        <row r="6463">
          <cell r="A6463" t="str">
            <v>52D131</v>
          </cell>
          <cell r="C6463" t="str">
            <v>KOLEJ R 65 REGENEROVANÁ, ROZD. "C", BEZSTYKOVÁ, PR. BET. PODKLADNICOVÝ, UP. TUHÉ</v>
          </cell>
          <cell r="D6463" t="str">
            <v>M</v>
          </cell>
          <cell r="E6463">
            <v>5970</v>
          </cell>
          <cell r="F646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3">
            <v>195332</v>
          </cell>
        </row>
        <row r="6464">
          <cell r="A6464" t="str">
            <v>52D141</v>
          </cell>
          <cell r="C6464" t="str">
            <v>KOLEJ R 65 REGENEROVANÁ, ROZD. "C", BEZSTYKOVÁ, PR. BET. PODKLADNICOVÝ UŽITÝ, UP. TUHÉ</v>
          </cell>
          <cell r="D6464" t="str">
            <v>M</v>
          </cell>
          <cell r="E6464">
            <v>3580</v>
          </cell>
          <cell r="F646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4">
            <v>195375</v>
          </cell>
        </row>
        <row r="6465">
          <cell r="A6465" t="str">
            <v>52D211</v>
          </cell>
          <cell r="C6465" t="str">
            <v>KOLEJ R 65 REGENEROVANÁ, ROZD. "D", BEZSTYKOVÁ, PR. DŘ., UP. TUHÉ</v>
          </cell>
          <cell r="D6465" t="str">
            <v>M</v>
          </cell>
          <cell r="E6465">
            <v>8310</v>
          </cell>
          <cell r="F646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5">
            <v>195422</v>
          </cell>
        </row>
        <row r="6466">
          <cell r="A6466" t="str">
            <v>52D231</v>
          </cell>
          <cell r="C6466" t="str">
            <v>KOLEJ R 65 REGENEROVANÁ, ROZD. "D", BEZSTYKOVÁ, PR. BET. PODKLADNICOVÝ, UP. TUHÉ</v>
          </cell>
          <cell r="D6466" t="str">
            <v>M</v>
          </cell>
          <cell r="E6466">
            <v>2100</v>
          </cell>
          <cell r="F646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6">
            <v>195464</v>
          </cell>
        </row>
        <row r="6467">
          <cell r="A6467" t="str">
            <v>52D241</v>
          </cell>
          <cell r="C6467" t="str">
            <v>KOLEJ R 65 REGENEROVANÁ, ROZD. "D", BEZSTYKOVÁ, PR. BET. PODKLADNICOVÝ UŽITÝ, UP. TUHÉ</v>
          </cell>
          <cell r="D6467" t="str">
            <v>M</v>
          </cell>
          <cell r="E6467">
            <v>5240</v>
          </cell>
          <cell r="F646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7">
            <v>195507</v>
          </cell>
        </row>
        <row r="6468">
          <cell r="A6468" t="str">
            <v>52D311</v>
          </cell>
          <cell r="C6468" t="str">
            <v>KOLEJ R 65 REGENEROVANÁ, ROZD. "U", BEZSTYKOVÁ, PR. DŘ., UP. TUHÉ</v>
          </cell>
          <cell r="D6468" t="str">
            <v>M</v>
          </cell>
          <cell r="E6468">
            <v>6230</v>
          </cell>
          <cell r="F646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8">
            <v>195554</v>
          </cell>
        </row>
        <row r="6469">
          <cell r="A6469" t="str">
            <v>52D331</v>
          </cell>
          <cell r="C6469" t="str">
            <v>KOLEJ R 65 REGENEROVANÁ, ROZD. "U", BEZSTYKOVÁ, PR. BET. PODKLADNICOVÝ, UP. TUHÉ</v>
          </cell>
          <cell r="D6469" t="str">
            <v>M</v>
          </cell>
          <cell r="E6469">
            <v>15000</v>
          </cell>
          <cell r="F6469"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69">
            <v>195597</v>
          </cell>
        </row>
        <row r="6470">
          <cell r="A6470" t="str">
            <v>52D341</v>
          </cell>
          <cell r="C6470" t="str">
            <v>KOLEJ R 65 REGENEROVANÁ, ROZD. "U", BEZSTYKOVÁ, PR. BET. PODKLADNICOVÝ UŽITÝ, UP. TUHÉ</v>
          </cell>
          <cell r="D6470" t="str">
            <v>M</v>
          </cell>
          <cell r="E6470">
            <v>3450</v>
          </cell>
          <cell r="F6470"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0">
            <v>195640</v>
          </cell>
        </row>
        <row r="6471">
          <cell r="A6471" t="str">
            <v>52D4D1</v>
          </cell>
          <cell r="C6471" t="str">
            <v>KOLEJ R 65 REGENEROVANÁ, ZVLÁŠTNÍ (ATYPICKÉ) ROZDĚLENÍ, BEZSTYKOVÁ, MOSTNICE. DŘ., UP. TUHÉ</v>
          </cell>
          <cell r="D6471" t="str">
            <v>M</v>
          </cell>
          <cell r="E6471">
            <v>5290</v>
          </cell>
          <cell r="F6471"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1">
            <v>195687</v>
          </cell>
        </row>
        <row r="6472">
          <cell r="A6472" t="str">
            <v>52D4D2</v>
          </cell>
          <cell r="C6472" t="str">
            <v>KOLEJ R 65 REGENEROVANÁ, ZVLÁŠTNÍ (ATYPICKÉ) ROZDĚLENÍ, BEZSTYKOVÁ, MOSTNICE. DŘ., UP. PRUŽNÉ</v>
          </cell>
          <cell r="D6472" t="str">
            <v>M</v>
          </cell>
          <cell r="E6472">
            <v>5240</v>
          </cell>
          <cell r="F6472"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2">
            <v>195726</v>
          </cell>
        </row>
        <row r="6473">
          <cell r="A6473" t="str">
            <v>52E211</v>
          </cell>
          <cell r="C6473" t="str">
            <v>KOLEJ R 65 REGENEROVANÁ DLOUHÉ PASY, ROZD. "D", BEZSTYKOVÁ, PR. DŘ., UP. TUHÉ</v>
          </cell>
          <cell r="D6473" t="str">
            <v>M</v>
          </cell>
          <cell r="E6473">
            <v>6830</v>
          </cell>
          <cell r="F6473"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3">
            <v>195777</v>
          </cell>
        </row>
        <row r="6474">
          <cell r="A6474" t="str">
            <v>52E231</v>
          </cell>
          <cell r="C6474" t="str">
            <v>KOLEJ R 65 REGENEROVANÁ DLOUHÉ PASY, ROZD. "D", BEZSTYKOVÁ, PR. BET. PODKLADNICOVÝ, UP. TUHÉ</v>
          </cell>
          <cell r="D6474" t="str">
            <v>M</v>
          </cell>
          <cell r="E6474">
            <v>6350</v>
          </cell>
          <cell r="F6474"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4">
            <v>195822</v>
          </cell>
        </row>
        <row r="6475">
          <cell r="A6475" t="str">
            <v>52E241</v>
          </cell>
          <cell r="C6475" t="str">
            <v>KOLEJ R 65 REGENEROVANÁ DLOUHÉ PASY, ROZD. "D", BEZSTYKOVÁ, PR. BET. PODKLADNICOVÝ UŽITÝ, UP. TUHÉ</v>
          </cell>
          <cell r="D6475" t="str">
            <v>M</v>
          </cell>
          <cell r="E6475">
            <v>5710</v>
          </cell>
          <cell r="F6475"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5">
            <v>195867</v>
          </cell>
        </row>
        <row r="6476">
          <cell r="A6476" t="str">
            <v>52E311</v>
          </cell>
          <cell r="C6476" t="str">
            <v>KOLEJ R 65 REGENEROVANÁ DLOUHÉ PASY, ROZD. "U", BEZSTYKOVÁ, PR. DŘ., UP. TUHÉ</v>
          </cell>
          <cell r="D6476" t="str">
            <v>M</v>
          </cell>
          <cell r="E6476">
            <v>6930</v>
          </cell>
          <cell r="F6476"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6">
            <v>195916</v>
          </cell>
        </row>
        <row r="6477">
          <cell r="A6477" t="str">
            <v>52E331</v>
          </cell>
          <cell r="C6477" t="str">
            <v>KOLEJ R 65 REGENEROVANÁ DLOUHÉ PASY, ROZD. "U", BEZSTYKOVÁ, PR. BET. PODKLADNICOVÝ, UP. TUHÉ</v>
          </cell>
          <cell r="D6477" t="str">
            <v>M</v>
          </cell>
          <cell r="E6477">
            <v>6440</v>
          </cell>
          <cell r="F6477"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7">
            <v>195961</v>
          </cell>
        </row>
        <row r="6478">
          <cell r="A6478" t="str">
            <v>52E341</v>
          </cell>
          <cell r="C6478" t="str">
            <v>KOLEJ R 65 REGENEROVANÁ DLOUHÉ PASY, ROZD. "U", BEZSTYKOVÁ, PR. BET. PODKLADNICOVÝ UŽITÝ, UP. TUHÉ</v>
          </cell>
          <cell r="D6478" t="str">
            <v>M</v>
          </cell>
          <cell r="E6478">
            <v>5860</v>
          </cell>
          <cell r="F6478" t="str">
            <v>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8">
            <v>196006</v>
          </cell>
        </row>
        <row r="6479">
          <cell r="A6479" t="str">
            <v>52F000</v>
          </cell>
          <cell r="C6479" t="str">
            <v>KOLEJ JINÁ (54 E2, 54 E3 APOD.)</v>
          </cell>
          <cell r="D6479" t="str">
            <v>M</v>
          </cell>
          <cell r="E6479">
            <v>10600</v>
          </cell>
          <cell r="F6479" t="str">
            <v>1. Položka obsahuje: – ověření kvality vyzískaných materiálů s případnou regenerací do předpisového stavu, je-li užit vyzískaný nebo regenerovaný materiál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79">
            <v>196059</v>
          </cell>
        </row>
        <row r="6480">
          <cell r="A6480" t="str">
            <v>52G000</v>
          </cell>
          <cell r="C6480" t="str">
            <v>KOLEJ JINÁ (54 E2, 54 E3 APOD.) DLOUHÉ PASY</v>
          </cell>
          <cell r="D6480" t="str">
            <v>M</v>
          </cell>
          <cell r="E6480">
            <v>0</v>
          </cell>
          <cell r="F6480" t="str">
            <v>1. Položka obsahuje: – ověření kvality vyzískaných materiálů s případnou regenerací do předpisového stavu, je-li užit vyzískaný nebo regenerovaný materiál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80">
            <v>196110</v>
          </cell>
        </row>
        <row r="6481">
          <cell r="A6481" t="str">
            <v>52X000</v>
          </cell>
          <cell r="C6481" t="str">
            <v>KOLEJ ZPĚTNĚ NAMONTOVANÁ Z VYZÍSKANÉHO MATERIÁLU</v>
          </cell>
          <cell r="D6481" t="str">
            <v>M</v>
          </cell>
          <cell r="E6481">
            <v>3810</v>
          </cell>
          <cell r="F6481" t="str">
            <v>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koleje ve smyslu ČSN 73 6360, tj. v ose koleje.</v>
          </cell>
          <cell r="G6481">
            <v>196161</v>
          </cell>
        </row>
        <row r="6482">
          <cell r="A6482" t="str">
            <v>52Y010</v>
          </cell>
          <cell r="C6482" t="str">
            <v>KOLEJ PJD Z KOLEJNIC 60 E2 V ŠIRÉ TRATI</v>
          </cell>
          <cell r="D6482" t="str">
            <v>M</v>
          </cell>
          <cell r="E6482">
            <v>36900</v>
          </cell>
          <cell r="F6482" t="str">
            <v>1. Položka obsahuje: – defektoskopické zkoušky kolejnic, jsou-li vyžadovány – dodávku uvedeného typu kolejnic (bez pražců), upevňovadel a drobného kolejiva v uvedeném rozdělení koleje pro normální rozchod kolejí (1435 mm) – dopravu kolejových součástí z montážní základny na místo určení, pokud si to zvolená technologie pokládky vyžaduje – zřízení koleje vhodného moontážního prostředku – sespojkování kolejových polí bez jejich svaření – konečnou výškovou a směrovou úpravu koleje (rektifikačními šrouby) do předepsané polohy projektem nebo jiným zadáním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kotev3. Způsob měření:Měří se délka koleje ve smyslu ČSN 73 6360, tj. v ose koleje.</v>
          </cell>
          <cell r="G6482">
            <v>196210</v>
          </cell>
        </row>
        <row r="6483">
          <cell r="A6483" t="str">
            <v>52Y020</v>
          </cell>
          <cell r="C6483" t="str">
            <v>KOLEJ PJD Z KOLEJNIC 60 E2 V TUNELU</v>
          </cell>
          <cell r="D6483" t="str">
            <v>M</v>
          </cell>
          <cell r="E6483">
            <v>36900</v>
          </cell>
          <cell r="F6483" t="str">
            <v>1. Položka obsahuje: – defektoskopické zkoušky kolejnic, jsou-li vyžadovány – dodávku uvedeného typu kolejnic (bez pražců), upevňovadel a drobného kolejiva v uvedeném rozdělení koleje pro normální rozchod kolejí (1435 mm) – dopravu kolejových součástí z montážní základny na místo určení, pokud si to zvolená technologie pokládky vyžaduje – zřízení koleje vhodného montážního prostředku – sespojkování kolejových polí bez jejich svaření – konečnou výškovou a směrovou úpravu koleje (rektifikačními šrouby) do předepsané polohy projektem nebo jiným zadáním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moontáž pražcových kotev3. Způsob měření:Měří se délka koleje ve smyslu ČSN 73 6360, tj. v ose koleje.</v>
          </cell>
          <cell r="G6483">
            <v>196250</v>
          </cell>
        </row>
        <row r="6484">
          <cell r="A6484" t="str">
            <v>52Y030</v>
          </cell>
          <cell r="C6484" t="str">
            <v>KOLEJ PJD Z KOLEJNIC 60 E2 NA MOSTĚ</v>
          </cell>
          <cell r="D6484" t="str">
            <v>M</v>
          </cell>
          <cell r="E6484">
            <v>15400</v>
          </cell>
          <cell r="F6484" t="str">
            <v>1. Položka obsahuje: – defektoskopické zkoušky kolejnic, jsou-li vyžadovány – dodávku uvedeného typu kolejnic (bez pražců), upevňovadel a drobného kolejiva v uvedeném rozdělení koleje pro normální rozchod kolejí (1435 mm) – dopravu kolejových součástí z montážní základny na místo určení, pokud si to zvolená technologie pokládky vyžaduje – zřízení koleje vhodného montážního prostředku – sespojkování kolejových polí bez jejich svaření – konečnou výškovou a směrovou úpravu koleje (rektifikačními šrouby) do předepsané polohy projektem nebo jiným zadáním včetně stabilizace kolejového lože – očištění a naolejování spojkových a svěrkových šroubů před zahájením provozu – pomocné a dokončovací práce – případné ztížení práce při překážách na jedné nebo obou stranách, v tunelu i při rekonstrukcích2. Položka neobsahuje: – zřízení kolejového lože – svařování kolejnic do bezstykové koleje – broušení koleje – případnou dodávku a montáž pražcových kotev3. Způsob měření:Měří se délka koleje ve smyslu ČSN 73 6360, tj. v ose koleje.</v>
          </cell>
          <cell r="G6484">
            <v>196290</v>
          </cell>
        </row>
        <row r="6485">
          <cell r="A6485" t="str">
            <v>52Z111</v>
          </cell>
          <cell r="C6485" t="str">
            <v>KOLEJ - PŘÍPLATEK ZA KOLEJNICI ZTUŽUJÍCÍ JAKÉHOKOLIV TVARU NA PRAŽCÍCH DŘEVĚNÝCH</v>
          </cell>
          <cell r="D6485" t="str">
            <v>M</v>
          </cell>
          <cell r="E6485">
            <v>925</v>
          </cell>
          <cell r="F6485" t="str">
            <v>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rekonstrukcích2. Položka neobsahuje: – svařování kolejnic3. Způsob měření:Měří se délka koleje ve smyslu ČSN 73 6360, tj. v ose koleje.</v>
          </cell>
          <cell r="G6485">
            <v>196338</v>
          </cell>
        </row>
        <row r="6486">
          <cell r="A6486" t="str">
            <v>52Z112</v>
          </cell>
          <cell r="C6486" t="str">
            <v>KOLEJ - PŘÍPLATEK ZA KOLEJNICI ZTUŽUJÍCÍ JAKÉHOKOLIV TVARU NA PRAŽCÍCH BETONOVÝCH</v>
          </cell>
          <cell r="D6486" t="str">
            <v>M</v>
          </cell>
          <cell r="E6486">
            <v>10000</v>
          </cell>
          <cell r="F6486" t="str">
            <v>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rekonstrukcích2. Položka neobsahuje: – svařování kolejnic3. Způsob měření:Měří se délka koleje ve smyslu ČSN 73 6360, tj. v ose koleje.</v>
          </cell>
          <cell r="G6486">
            <v>196370</v>
          </cell>
        </row>
        <row r="6487">
          <cell r="A6487" t="str">
            <v>52Z121</v>
          </cell>
          <cell r="C6487" t="str">
            <v>KOLEJ - PŘÍPLATEK ZA KOLEJNICI PŘÍDRŽNOU JAKÉHOKOLIV TVARU NA PRAŽCÍCH DŘEVĚNÝCH</v>
          </cell>
          <cell r="D6487" t="str">
            <v>M</v>
          </cell>
          <cell r="E6487">
            <v>1910</v>
          </cell>
          <cell r="F6487" t="str">
            <v>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rekonstrukcích2. Položka neobsahuje: – svařování kolejnic3. Způsob měření:Měří se délka koleje ve smyslu ČSN 73 6360, tj. v ose koleje.</v>
          </cell>
          <cell r="G6487">
            <v>196406</v>
          </cell>
        </row>
        <row r="6488">
          <cell r="A6488" t="str">
            <v>52Z122</v>
          </cell>
          <cell r="C6488" t="str">
            <v>KOLEJ - PŘÍPLATEK ZA KOLEJNICI PŘÍDRŽNOU JAKÉHOKOLIV TVARU NA PRAŽCÍCH BETONOVÝCH</v>
          </cell>
          <cell r="D6488" t="str">
            <v>M</v>
          </cell>
          <cell r="E6488">
            <v>1120</v>
          </cell>
          <cell r="F6488" t="str">
            <v>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rekonstrukcích2. Položka neobsahuje: – svařování kolejnic3. Způsob měření:Měří se délka koleje ve smyslu ČSN 73 6360, tj. v ose koleje.</v>
          </cell>
          <cell r="G6488">
            <v>196438</v>
          </cell>
        </row>
        <row r="6489">
          <cell r="A6489" t="str">
            <v>531111</v>
          </cell>
          <cell r="C6489" t="str">
            <v>TRAMVAJOVÁ VÝHYBKA JEDNODUCHÁ PŘÍMÁ Z KOLEJNIC 49 E1 NA ŽELEZOBETONOVÉ DESCE</v>
          </cell>
          <cell r="D6489" t="str">
            <v>KUS</v>
          </cell>
          <cell r="E6489">
            <v>0</v>
          </cell>
          <cell r="F6489"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89">
            <v>196486</v>
          </cell>
        </row>
        <row r="6490">
          <cell r="A6490" t="str">
            <v>531112</v>
          </cell>
          <cell r="C6490" t="str">
            <v>TRAMVAJOVÁ VÝHYBKA JEDNODUCHÁ PŘÍMÁ Z KOLEJNIC 49 E1 NA PRAŽCÍCH DŘEVĚNÝCH</v>
          </cell>
          <cell r="D6490" t="str">
            <v>KUS</v>
          </cell>
          <cell r="E6490">
            <v>0</v>
          </cell>
          <cell r="F6490"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0">
            <v>196518</v>
          </cell>
        </row>
        <row r="6491">
          <cell r="A6491" t="str">
            <v>531113</v>
          </cell>
          <cell r="C6491" t="str">
            <v>TRAMVAJOVÁ VÝHYBKA JEDNODUCHÁ PŘÍMÁ Z KOLEJNIC 49 E1 NA PRAŽCÍCH BETONOVÝCH</v>
          </cell>
          <cell r="D6491" t="str">
            <v>KUS</v>
          </cell>
          <cell r="E6491">
            <v>0</v>
          </cell>
          <cell r="F6491"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1">
            <v>196550</v>
          </cell>
        </row>
        <row r="6492">
          <cell r="A6492" t="str">
            <v>531115</v>
          </cell>
          <cell r="C6492" t="str">
            <v>TRAMVAJOVÁ VÝHYBKA JEDNODUCHÁ PŘÍMÁ Z KOLEJNIC 49 E1 NA BETONOVÝCH PANELECH S (RYBINOVÝMI) DRÁŽKAMI</v>
          </cell>
          <cell r="D6492" t="str">
            <v>KUS</v>
          </cell>
          <cell r="E6492">
            <v>0</v>
          </cell>
          <cell r="F6492"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 výhybka nebo výhybková konstrukce.</v>
          </cell>
          <cell r="G6492">
            <v>196582</v>
          </cell>
        </row>
        <row r="6493">
          <cell r="A6493" t="str">
            <v>531121</v>
          </cell>
          <cell r="C6493" t="str">
            <v>TRAMVAJOVÁ VÝHYBKA JEDNODUCHÁ PŘÍMÁ Z KOLEJNIC ŽLÁBKOVÝCH 57R1 (PH 37) NA ŽELEZOBETONOVÉ DESCE</v>
          </cell>
          <cell r="D6493" t="str">
            <v>KUS</v>
          </cell>
          <cell r="E6493">
            <v>0</v>
          </cell>
          <cell r="F6493"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3">
            <v>196617</v>
          </cell>
        </row>
        <row r="6494">
          <cell r="A6494" t="str">
            <v>531122</v>
          </cell>
          <cell r="C6494" t="str">
            <v>TRAMVAJOVÁ VÝHYBKA JEDNODUCHÁ PŘÍMÁ Z KOLEJNIC ŽLÁBKOVÝCH 57R1 (PH 37) NA PRAŽCÍCH DŘEVĚNÝCH</v>
          </cell>
          <cell r="D6494" t="str">
            <v>KUS</v>
          </cell>
          <cell r="E6494">
            <v>0</v>
          </cell>
          <cell r="F6494"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4">
            <v>196649</v>
          </cell>
        </row>
        <row r="6495">
          <cell r="A6495" t="str">
            <v>531123</v>
          </cell>
          <cell r="C6495" t="str">
            <v>TRAMVAJOVÁ VÝHYBKA JEDNODUCHÁ PŘÍMÁ Z KOLEJNIC ŽLÁBKOVÝCH 57R1 (PH 37) NA PRAŽCÍCH BETONOVÝCH</v>
          </cell>
          <cell r="D6495" t="str">
            <v>KUS</v>
          </cell>
          <cell r="E6495">
            <v>0</v>
          </cell>
          <cell r="F6495"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5">
            <v>196681</v>
          </cell>
        </row>
        <row r="6496">
          <cell r="A6496" t="str">
            <v>531125</v>
          </cell>
          <cell r="C6496" t="str">
            <v>TRAMVAJOVÁ VÝHYBKA JEDNODUCHÁ PŘÍMÁ Z KOLEJNIC ŽLÁBKOVÝCH 57R1 (PH 37) NA BETONOVÝCH PANELECH S (RYBINOVÝMI) DRÁŽKAMI</v>
          </cell>
          <cell r="D6496" t="str">
            <v>KUS</v>
          </cell>
          <cell r="E6496">
            <v>0</v>
          </cell>
          <cell r="F6496"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6">
            <v>196713</v>
          </cell>
        </row>
        <row r="6497">
          <cell r="A6497" t="str">
            <v>531131</v>
          </cell>
          <cell r="C6497" t="str">
            <v>TRAMVAJOVÁ VÝHYBKA JEDNODUCHÁ PŘÍMÁ Z KOLEJNIC ŽLÁBKOVÝCH NT1 NA ŽELEZOBETONOVÉ DESCE</v>
          </cell>
          <cell r="D6497" t="str">
            <v>KUS</v>
          </cell>
          <cell r="E6497">
            <v>0</v>
          </cell>
          <cell r="F6497"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7">
            <v>196749</v>
          </cell>
        </row>
        <row r="6498">
          <cell r="A6498" t="str">
            <v>531132</v>
          </cell>
          <cell r="C6498" t="str">
            <v>TRAMVAJOVÁ VÝHYBKA JEDNODUCHÁ PŘÍMÁ Z KOLEJNIC ŽLÁBKOVÝCH NT1 NA PRAŽCÍCH DŘEVĚNÝCH</v>
          </cell>
          <cell r="D6498" t="str">
            <v>KUS</v>
          </cell>
          <cell r="E6498">
            <v>0</v>
          </cell>
          <cell r="F6498"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8">
            <v>196781</v>
          </cell>
        </row>
        <row r="6499">
          <cell r="A6499" t="str">
            <v>531133</v>
          </cell>
          <cell r="C6499" t="str">
            <v>TRAMVAJOVÁ VÝHYBKA JEDNODUCHÁ PŘÍMÁ Z KOLEJNIC ŽLÁBKOVÝCH NT1 NA PRAŽCÍCH BETONOVÝCH</v>
          </cell>
          <cell r="D6499" t="str">
            <v>KUS</v>
          </cell>
          <cell r="E6499">
            <v>0</v>
          </cell>
          <cell r="F6499"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499">
            <v>196813</v>
          </cell>
        </row>
        <row r="6500">
          <cell r="A6500" t="str">
            <v>531135</v>
          </cell>
          <cell r="C6500" t="str">
            <v>TRAMVAJOVÁ VÝHYBKA JEDNODUCHÁ PŘÍMÁ Z KOLEJNIC ŽLÁBKOVÝCH NT1 NA BETONOVÝCH PANELECH S (RYBINOVÝMI) DRÁŽKAMI</v>
          </cell>
          <cell r="D6500" t="str">
            <v>KUS</v>
          </cell>
          <cell r="E6500">
            <v>0</v>
          </cell>
          <cell r="F6500"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0">
            <v>196845</v>
          </cell>
        </row>
        <row r="6501">
          <cell r="A6501" t="str">
            <v>531171</v>
          </cell>
          <cell r="C6501" t="str">
            <v>TRAMVAJOVÁ VÝHYBKA JEDNODUCHÁ PŘÍMÁ Z KOLEJNIC OSTATNÍCH TYPŮ NA ŽELEZOBETONOVÉ DESCE</v>
          </cell>
          <cell r="D6501" t="str">
            <v>KUS</v>
          </cell>
          <cell r="E6501">
            <v>0</v>
          </cell>
          <cell r="F6501"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1">
            <v>196881</v>
          </cell>
        </row>
        <row r="6502">
          <cell r="A6502" t="str">
            <v>531172</v>
          </cell>
          <cell r="C6502" t="str">
            <v>TRAMVAJOVÁ VÝHYBKA JEDNODUCHÁ PŘÍMÁ Z KOLEJNIC OSTATNÍCH TYPŮ NA PRAŽCÍCH DŘEVĚNÝCH</v>
          </cell>
          <cell r="D6502" t="str">
            <v>KUS</v>
          </cell>
          <cell r="E6502">
            <v>0</v>
          </cell>
          <cell r="F6502"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2">
            <v>196913</v>
          </cell>
        </row>
        <row r="6503">
          <cell r="A6503" t="str">
            <v>531173</v>
          </cell>
          <cell r="C6503" t="str">
            <v>TRAMVAJOVÁ VÝHYBKA JEDNODUCHÁ PŘÍMÁ Z KOLEJNIC OSTATNÍCH TYPŮ NA PRAŽCÍCH BETONOVÝCH</v>
          </cell>
          <cell r="D6503" t="str">
            <v>KUS</v>
          </cell>
          <cell r="E6503">
            <v>0</v>
          </cell>
          <cell r="F6503"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3">
            <v>196945</v>
          </cell>
        </row>
        <row r="6504">
          <cell r="A6504" t="str">
            <v>531175</v>
          </cell>
          <cell r="C6504" t="str">
            <v>TRAMVAJOVÁ VÝHYBKA JEDNODUCHÁ PŘÍMÁ Z KOLEJNIC OSTATNÍCH TYPŮ NA BETONOVÝCH PANELECH S (RYBINOVÝMI) DRÁŽKAMI</v>
          </cell>
          <cell r="D6504" t="str">
            <v>KUS</v>
          </cell>
          <cell r="E6504">
            <v>0</v>
          </cell>
          <cell r="F6504"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4">
            <v>196977</v>
          </cell>
        </row>
        <row r="6505">
          <cell r="A6505" t="str">
            <v>531211</v>
          </cell>
          <cell r="C6505" t="str">
            <v>TRAMVAJOVÁ VÝHYBKA JEDNODUCHÁ OBLOUKOVÁ A SYMETRICKÁ Z KOLEJNIC 49 E1 NA ŽELEZOBETONOVÉ DESCE</v>
          </cell>
          <cell r="D6505" t="str">
            <v>KUS</v>
          </cell>
          <cell r="E6505">
            <v>0</v>
          </cell>
          <cell r="F6505"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5">
            <v>197017</v>
          </cell>
        </row>
        <row r="6506">
          <cell r="A6506" t="str">
            <v>531212</v>
          </cell>
          <cell r="C6506" t="str">
            <v>TRAMVAJOVÁ VÝHYBKA JEDNODUCHÁ OBLOUKOVÁ A SYMETRICKÁ Z KOLEJNIC 49 E1 NA PRAŽCÍCH DŘEVĚNÝCH</v>
          </cell>
          <cell r="D6506" t="str">
            <v>KUS</v>
          </cell>
          <cell r="E6506">
            <v>0</v>
          </cell>
          <cell r="F6506"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6">
            <v>197049</v>
          </cell>
        </row>
        <row r="6507">
          <cell r="A6507" t="str">
            <v>531213</v>
          </cell>
          <cell r="C6507" t="str">
            <v>TRAMVAJOVÁ VÝHYBKA JEDNODUCHÁ OBLOUKOVÁ A SYMETRICKÁ Z KOLEJNIC 49 E1 NA PRAŽCÍCH BETONOVÝCH</v>
          </cell>
          <cell r="D6507" t="str">
            <v>KUS</v>
          </cell>
          <cell r="E6507">
            <v>0</v>
          </cell>
          <cell r="F6507"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7">
            <v>197081</v>
          </cell>
        </row>
        <row r="6508">
          <cell r="A6508" t="str">
            <v>531215</v>
          </cell>
          <cell r="C6508" t="str">
            <v>TRAMVAJOVÁ VÝHYBKA JEDNODUCHÁ OBLOUKOVÁ A SYMETRICKÁ Z KOLEJNIC 49 E1 NA BETONOVÝCH PANELECH S (RYBINOVÝMI) DRÁŽKAMI</v>
          </cell>
          <cell r="D6508" t="str">
            <v>KUS</v>
          </cell>
          <cell r="E6508">
            <v>0</v>
          </cell>
          <cell r="F6508"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8">
            <v>197113</v>
          </cell>
        </row>
        <row r="6509">
          <cell r="A6509" t="str">
            <v>531221</v>
          </cell>
          <cell r="C6509" t="str">
            <v>TRAMVAJOVÁ VÝHYBKA JEDNODUCHÁ OBLOUKOVÁ A SYMETRICKÁ Z KOLEJNIC ŽLÁBKOVÝCH 57R1 (PH 37) NA ŽELEZOBETONOVÉ DESCE</v>
          </cell>
          <cell r="D6509" t="str">
            <v>KUS</v>
          </cell>
          <cell r="E6509">
            <v>0</v>
          </cell>
          <cell r="F6509"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09">
            <v>197149</v>
          </cell>
        </row>
        <row r="6510">
          <cell r="A6510" t="str">
            <v>531222</v>
          </cell>
          <cell r="C6510" t="str">
            <v>TRAMVAJOVÁ VÝHYBKA JEDNODUCHÁ OBLOUKOVÁ A SYMETRICKÁ Z KOLEJNIC ŽLÁBKOVÝCH 57R1 (PH 37) NA PRAŽCÍCH DŘEVĚNÝCH</v>
          </cell>
          <cell r="D6510" t="str">
            <v>KUS</v>
          </cell>
          <cell r="E6510">
            <v>0</v>
          </cell>
          <cell r="F6510"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0">
            <v>197181</v>
          </cell>
        </row>
        <row r="6511">
          <cell r="A6511" t="str">
            <v>531223</v>
          </cell>
          <cell r="C6511" t="str">
            <v>TRAMVAJOVÁ VÝHYBKA JEDNODUCHÁ OBLOUKOVÁ A SYMETRICKÁ Z KOLEJNIC ŽLÁBKOVÝCH 57R1 (PH 37) NA PRAŽCÍCH BETONOVÝCH</v>
          </cell>
          <cell r="D6511" t="str">
            <v>KUS</v>
          </cell>
          <cell r="E6511">
            <v>0</v>
          </cell>
          <cell r="F6511"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1">
            <v>197213</v>
          </cell>
        </row>
        <row r="6512">
          <cell r="A6512" t="str">
            <v>531225</v>
          </cell>
          <cell r="C6512" t="str">
            <v>TRAMVAJOVÁ VÝHYBKA JEDNODUCHÁ OBLOUKOVÁ A SYMETRICKÁ Z KOLEJNIC ŽLÁBKOVÝCH 57R1 (PH 37) NA BETONOVÝCH PANELECH S (RYBINOVÝMI) DRÁŽKAMI</v>
          </cell>
          <cell r="D6512" t="str">
            <v>KUS</v>
          </cell>
          <cell r="E6512">
            <v>0</v>
          </cell>
          <cell r="F6512"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2">
            <v>197245</v>
          </cell>
        </row>
        <row r="6513">
          <cell r="A6513" t="str">
            <v>531231</v>
          </cell>
          <cell r="C6513" t="str">
            <v>TRAMVAJOVÁ VÝHYBKA JEDNODUCHÁ OBLOUKOVÁ A SYMETRICKÁ Z KOLEJNIC ŽLÁBKOVÝCH NT1 NA ŽELEZOBETONOVÉ DESCE</v>
          </cell>
          <cell r="D6513" t="str">
            <v>KUS</v>
          </cell>
          <cell r="E6513">
            <v>0</v>
          </cell>
          <cell r="F6513"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3">
            <v>197281</v>
          </cell>
        </row>
        <row r="6514">
          <cell r="A6514" t="str">
            <v>531232</v>
          </cell>
          <cell r="C6514" t="str">
            <v>TRAMVAJOVÁ VÝHYBKA JEDNODUCHÁ OBLOUKOVÁ A SYMETRICKÁ Z KOLEJNIC ŽLÁBKOVÝCH NT1 NA PRAŽCÍCH DŘEVĚNÝCH</v>
          </cell>
          <cell r="D6514" t="str">
            <v>KUS</v>
          </cell>
          <cell r="E6514">
            <v>0</v>
          </cell>
          <cell r="F6514"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4">
            <v>197313</v>
          </cell>
        </row>
        <row r="6515">
          <cell r="A6515" t="str">
            <v>531233</v>
          </cell>
          <cell r="C6515" t="str">
            <v>TRAMVAJOVÁ VÝHYBKA JEDNODUCHÁ OBLOUKOVÁ A SYMETRICKÁ Z KOLEJNIC ŽLÁBKOVÝCH NT1 NA PRAŽCÍCH BETONOVÝCH</v>
          </cell>
          <cell r="D6515" t="str">
            <v>KUS</v>
          </cell>
          <cell r="E6515">
            <v>0</v>
          </cell>
          <cell r="F6515"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5">
            <v>197345</v>
          </cell>
        </row>
        <row r="6516">
          <cell r="A6516" t="str">
            <v>531235</v>
          </cell>
          <cell r="C6516" t="str">
            <v>TRAMVAJOVÁ VÝHYBKA JEDNODUCHÁ OBLOUKOVÁ A SYMETRICKÁ Z KOLEJNIC ŽLÁBKOVÝCH NT1 NA BETONOVÝCH PANELECH S (RYBINOVÝMI) DRÁŽKAMI</v>
          </cell>
          <cell r="D6516" t="str">
            <v>KUS</v>
          </cell>
          <cell r="E6516">
            <v>0</v>
          </cell>
          <cell r="F6516"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6">
            <v>197377</v>
          </cell>
        </row>
        <row r="6517">
          <cell r="A6517" t="str">
            <v>531271</v>
          </cell>
          <cell r="C6517" t="str">
            <v>TRAMVAJOVÁ VÝHYBKA JEDNODUCHÁ OBLOUKOVÁ A SYMETRICKÁ Z KOLEJNIC OSTATNÍCH TYPŮ NA ŽELEZOBETONOVÉ DESCE</v>
          </cell>
          <cell r="D6517" t="str">
            <v>KUS</v>
          </cell>
          <cell r="E6517">
            <v>0</v>
          </cell>
          <cell r="F6517"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7">
            <v>197413</v>
          </cell>
        </row>
        <row r="6518">
          <cell r="A6518" t="str">
            <v>531272</v>
          </cell>
          <cell r="C6518" t="str">
            <v>TRAMVAJOVÁ VÝHYBKA JEDNODUCHÁ OBLOUKOVÁ A SYMETRICKÁ Z KOLEJNIC OSTATNÍCH TYPŮ NA PRAŽCÍCH DŘEVĚNÝCH</v>
          </cell>
          <cell r="D6518" t="str">
            <v>KUS</v>
          </cell>
          <cell r="E6518">
            <v>0</v>
          </cell>
          <cell r="F6518"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8">
            <v>197445</v>
          </cell>
        </row>
        <row r="6519">
          <cell r="A6519" t="str">
            <v>531273</v>
          </cell>
          <cell r="C6519" t="str">
            <v>TRAMVAJOVÁ VÝHYBKA JEDNODUCHÁ OBLOUKOVÁ A SYMETRICKÁ Z KOLEJNIC OSTATNÍCH TYPŮ NA PRAŽCÍCH BETONOVÝCH</v>
          </cell>
          <cell r="D6519" t="str">
            <v>KUS</v>
          </cell>
          <cell r="E6519">
            <v>0</v>
          </cell>
          <cell r="F6519"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19">
            <v>197477</v>
          </cell>
        </row>
        <row r="6520">
          <cell r="A6520" t="str">
            <v>531275</v>
          </cell>
          <cell r="C6520" t="str">
            <v>TRAMVAJOVÁ VÝHYBKA JEDNODUCHÁ OBLOUKOVÁ A SYMETRICKÁ Z KOLEJNIC OSTATNÍCH TYPŮ NA BETONOVÝCH PANELECH S (RYBINOVÝMI) DRÁŽKAMI</v>
          </cell>
          <cell r="D6520" t="str">
            <v>KUS</v>
          </cell>
          <cell r="E6520">
            <v>0</v>
          </cell>
          <cell r="F6520"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0">
            <v>197509</v>
          </cell>
        </row>
        <row r="6521">
          <cell r="A6521" t="str">
            <v>531311</v>
          </cell>
          <cell r="C6521" t="str">
            <v>TRAMVAJOVÁ VÝHYBKA KŘIŽOVATKOVÁ Z KOLEJNIC 49 E1 NA ŽELEZOBETONOVÉ DESCE</v>
          </cell>
          <cell r="D6521" t="str">
            <v>KUS</v>
          </cell>
          <cell r="E6521">
            <v>0</v>
          </cell>
          <cell r="F6521"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1">
            <v>197549</v>
          </cell>
        </row>
        <row r="6522">
          <cell r="A6522" t="str">
            <v>531312</v>
          </cell>
          <cell r="C6522" t="str">
            <v>TRAMVAJOVÁ VÝHYBKA KŘIŽOVATKOVÁ Z KOLEJNIC 49 E1 NA PRAŽCÍCH DŘEVĚNÝCH</v>
          </cell>
          <cell r="D6522" t="str">
            <v>KUS</v>
          </cell>
          <cell r="E6522">
            <v>0</v>
          </cell>
          <cell r="F6522"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2">
            <v>197581</v>
          </cell>
        </row>
        <row r="6523">
          <cell r="A6523" t="str">
            <v>531313</v>
          </cell>
          <cell r="C6523" t="str">
            <v>TRAMVAJOVÁ VÝHYBKA KŘIŽOVATKOVÁ Z KOLEJNIC 49 E1 NA PRAŽCÍCH BETONOVÝCH</v>
          </cell>
          <cell r="D6523" t="str">
            <v>KUS</v>
          </cell>
          <cell r="E6523">
            <v>0</v>
          </cell>
          <cell r="F6523"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3">
            <v>197613</v>
          </cell>
        </row>
        <row r="6524">
          <cell r="A6524" t="str">
            <v>531315</v>
          </cell>
          <cell r="C6524" t="str">
            <v>TRAMVAJOVÁ VÝHYBKA KŘIŽOVATKOVÁ Z KOLEJNIC 49 E1 NA BETONOVÝCH PANELECH S (RYBINOVÝMI) DRÁŽKAMI</v>
          </cell>
          <cell r="D6524" t="str">
            <v>KUS</v>
          </cell>
          <cell r="E6524">
            <v>0</v>
          </cell>
          <cell r="F6524"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4">
            <v>197645</v>
          </cell>
        </row>
        <row r="6525">
          <cell r="A6525" t="str">
            <v>531321</v>
          </cell>
          <cell r="C6525" t="str">
            <v>TRAMVAJOVÁ VÝHYBKA KŘIŽOVATKOVÁ Z KOLEJNIC ŽLÁBKOVÝCH 57R1 (PH 37) NA ŽELEZOBETONOVÉ DESCE</v>
          </cell>
          <cell r="D6525" t="str">
            <v>KUS</v>
          </cell>
          <cell r="E6525">
            <v>0</v>
          </cell>
          <cell r="F6525"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5">
            <v>197681</v>
          </cell>
        </row>
        <row r="6526">
          <cell r="A6526" t="str">
            <v>531322</v>
          </cell>
          <cell r="C6526" t="str">
            <v>TRAMVAJOVÁ VÝHYBKA KŘIŽOVATKOVÁ Z KOLEJNIC ŽLÁBKOVÝCH 57R1 (PH 37) NA PRAŽCÍCH DŘEVĚNÝCH</v>
          </cell>
          <cell r="D6526" t="str">
            <v>KUS</v>
          </cell>
          <cell r="E6526">
            <v>0</v>
          </cell>
          <cell r="F6526"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6">
            <v>197713</v>
          </cell>
        </row>
        <row r="6527">
          <cell r="A6527" t="str">
            <v>531323</v>
          </cell>
          <cell r="C6527" t="str">
            <v>TRAMVAJOVÁ VÝHYBKA KŘIŽOVATKOVÁ Z KOLEJNIC ŽLÁBKOVÝCH 57R1 (PH 37) NA PRAŽCÍCH BETONOVÝCH</v>
          </cell>
          <cell r="D6527" t="str">
            <v>KUS</v>
          </cell>
          <cell r="E6527">
            <v>0</v>
          </cell>
          <cell r="F6527"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7">
            <v>197745</v>
          </cell>
        </row>
        <row r="6528">
          <cell r="A6528" t="str">
            <v>531325</v>
          </cell>
          <cell r="C6528" t="str">
            <v>TRAMVAJOVÁ VÝHYBKA KŘIŽOVATKOVÁ Z KOLEJNIC ŽLÁBKOVÝCH 57R1 (PH 37) NA BETONOVÝCH PANELECH S (RYBINOVÝMI) DRÁŽKAMI</v>
          </cell>
          <cell r="D6528" t="str">
            <v>KUS</v>
          </cell>
          <cell r="E6528">
            <v>0</v>
          </cell>
          <cell r="F6528"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8">
            <v>197777</v>
          </cell>
        </row>
        <row r="6529">
          <cell r="A6529" t="str">
            <v>531331</v>
          </cell>
          <cell r="C6529" t="str">
            <v>TRAMVAJOVÁ VÝHYBKA KŘIŽOVATKOVÁ Z KOLEJNIC ŽLÁBKOVÝCH NT1 NA ŽELEZOBETONOVÉ DESCE</v>
          </cell>
          <cell r="D6529" t="str">
            <v>KUS</v>
          </cell>
          <cell r="E6529">
            <v>0</v>
          </cell>
          <cell r="F6529"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29">
            <v>197813</v>
          </cell>
        </row>
        <row r="6530">
          <cell r="A6530" t="str">
            <v>531332</v>
          </cell>
          <cell r="C6530" t="str">
            <v>TRAMVAJOVÁ VÝHYBKA KŘIŽOVATKOVÁ Z KOLEJNIC ŽLÁBKOVÝCH NT1 NA PRAŽCÍCH DŘEVĚNÝCH</v>
          </cell>
          <cell r="D6530" t="str">
            <v>KUS</v>
          </cell>
          <cell r="E6530">
            <v>0</v>
          </cell>
          <cell r="F6530"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0">
            <v>197845</v>
          </cell>
        </row>
        <row r="6531">
          <cell r="A6531" t="str">
            <v>531333</v>
          </cell>
          <cell r="C6531" t="str">
            <v>TRAMVAJOVÁ VÝHYBKA KŘIŽOVATKOVÁ Z KOLEJNIC ŽLÁBKOVÝCH NT1 NA PRAŽCÍCH BETONOVÝCH</v>
          </cell>
          <cell r="D6531" t="str">
            <v>KUS</v>
          </cell>
          <cell r="E6531">
            <v>0</v>
          </cell>
          <cell r="F6531"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1">
            <v>197877</v>
          </cell>
        </row>
        <row r="6532">
          <cell r="A6532" t="str">
            <v>531335</v>
          </cell>
          <cell r="C6532" t="str">
            <v>TRAMVAJOVÁ VÝHYBKA KŘIŽOVATKOVÁ Z KOLEJNIC ŽLÁBKOVÝCH NT1 NA BETONOVÝCH PANELECH S (RYBINOVÝMI) DRÁŽKAMI</v>
          </cell>
          <cell r="D6532" t="str">
            <v>KUS</v>
          </cell>
          <cell r="E6532">
            <v>0</v>
          </cell>
          <cell r="F6532"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2">
            <v>197909</v>
          </cell>
        </row>
        <row r="6533">
          <cell r="A6533" t="str">
            <v>531371</v>
          </cell>
          <cell r="C6533" t="str">
            <v>TRAMVAJOVÁ VÝHYBKA KŘIŽOVATKOVÁ Z KOLEJNIC OSTATNÍCH TYPŮ NA ŽELEZOBETONOVÉ DESCE</v>
          </cell>
          <cell r="D6533" t="str">
            <v>KUS</v>
          </cell>
          <cell r="E6533">
            <v>0</v>
          </cell>
          <cell r="F6533"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3">
            <v>197945</v>
          </cell>
        </row>
        <row r="6534">
          <cell r="A6534" t="str">
            <v>531372</v>
          </cell>
          <cell r="C6534" t="str">
            <v>TRAMVAJOVÁ VÝHYBKA KŘIŽOVATKOVÁ Z KOLEJNIC OSTATNÍCH TYPŮ NA PRAŽCÍCH DŘEVĚNÝCH</v>
          </cell>
          <cell r="D6534" t="str">
            <v>KUS</v>
          </cell>
          <cell r="E6534">
            <v>0</v>
          </cell>
          <cell r="F6534"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4">
            <v>197977</v>
          </cell>
        </row>
        <row r="6535">
          <cell r="A6535" t="str">
            <v>531373</v>
          </cell>
          <cell r="C6535" t="str">
            <v>TRAMVAJOVÁ VÝHYBKA KŘIŽOVATKOVÁ Z KOLEJNIC OSTATNÍCH TYPŮ NA PRAŽCÍCH BETONOVÝCH</v>
          </cell>
          <cell r="D6535" t="str">
            <v>KUS</v>
          </cell>
          <cell r="E6535">
            <v>0</v>
          </cell>
          <cell r="F6535"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5">
            <v>198009</v>
          </cell>
        </row>
        <row r="6536">
          <cell r="A6536" t="str">
            <v>531375</v>
          </cell>
          <cell r="C6536" t="str">
            <v>TRAMVAJOVÁ VÝHYBKA KŘIŽOVATKOVÁ Z KOLEJNIC OSTATNÍCH TYPŮ NA BETONOVÝCH PANELECH S (RYBINOVÝMI) DRÁŽKAMI</v>
          </cell>
          <cell r="D6536" t="str">
            <v>KUS</v>
          </cell>
          <cell r="E6536">
            <v>0</v>
          </cell>
          <cell r="F6536"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6">
            <v>198041</v>
          </cell>
        </row>
        <row r="6537">
          <cell r="A6537" t="str">
            <v>531411</v>
          </cell>
          <cell r="C6537" t="str">
            <v>TRAMVAJOVÁ KOLEJOVÁ SPOJKA JEDNODUCHÁ Z KOLEJNIC 49 E1 NA ŽELEZOBETONOVÉ DESCE</v>
          </cell>
          <cell r="D6537" t="str">
            <v>KUS</v>
          </cell>
          <cell r="E6537">
            <v>0</v>
          </cell>
          <cell r="F6537"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7">
            <v>198081</v>
          </cell>
        </row>
        <row r="6538">
          <cell r="A6538" t="str">
            <v>531412</v>
          </cell>
          <cell r="C6538" t="str">
            <v>TRAMVAJOVÁ KOLEJOVÁ SPOJKA JEDNODUCHÁ Z KOLEJNIC 49 E1 NA PRAŽCÍCH DŘEVĚNÝCH</v>
          </cell>
          <cell r="D6538" t="str">
            <v>KUS</v>
          </cell>
          <cell r="E6538">
            <v>0</v>
          </cell>
          <cell r="F6538"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8">
            <v>198113</v>
          </cell>
        </row>
        <row r="6539">
          <cell r="A6539" t="str">
            <v>531413</v>
          </cell>
          <cell r="C6539" t="str">
            <v>TRAMVAJOVÁ KOLEJOVÁ SPOJKA JEDNODUCHÁ Z KOLEJNIC 49 E1 NA PRAŽCÍCH BETONOVÝCH</v>
          </cell>
          <cell r="D6539" t="str">
            <v>KUS</v>
          </cell>
          <cell r="E6539">
            <v>0</v>
          </cell>
          <cell r="F6539"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39">
            <v>198145</v>
          </cell>
        </row>
        <row r="6540">
          <cell r="A6540" t="str">
            <v>531415</v>
          </cell>
          <cell r="C6540" t="str">
            <v>TRAMVAJOVÁ KOLEJOVÁ SPOJKA JEDNODUCHÁ Z KOLEJNIC 49 E1 NA BETONOVÝCH PANELECH S (RYBINOVÝMI) DRÁŽKAMI</v>
          </cell>
          <cell r="D6540" t="str">
            <v>KUS</v>
          </cell>
          <cell r="E6540">
            <v>0</v>
          </cell>
          <cell r="F6540"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0">
            <v>198177</v>
          </cell>
        </row>
        <row r="6541">
          <cell r="A6541" t="str">
            <v>531421</v>
          </cell>
          <cell r="C6541" t="str">
            <v>TRAMVAJOVÁ KOLEJOVÁ SPOJKA JEDNODUCHÁ Z KOLEJNIC ŽLÁBKOVÝCH 57R1 (PH 37) NA ŽELEZOBETONOVÉ DESCE</v>
          </cell>
          <cell r="D6541" t="str">
            <v>KUS</v>
          </cell>
          <cell r="E6541">
            <v>0</v>
          </cell>
          <cell r="F6541"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1">
            <v>198213</v>
          </cell>
        </row>
        <row r="6542">
          <cell r="A6542" t="str">
            <v>531422</v>
          </cell>
          <cell r="C6542" t="str">
            <v>TRAMVAJOVÁ KOLEJOVÁ SPOJKA JEDNODUCHÁ Z KOLEJNIC ŽLÁBKOVÝCH 57R1 (PH 37) NA PRAŽCÍCH DŘEVĚNÝCH</v>
          </cell>
          <cell r="D6542" t="str">
            <v>KUS</v>
          </cell>
          <cell r="E6542">
            <v>0</v>
          </cell>
          <cell r="F6542"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2">
            <v>198245</v>
          </cell>
        </row>
        <row r="6543">
          <cell r="A6543" t="str">
            <v>531423</v>
          </cell>
          <cell r="C6543" t="str">
            <v>TRAMVAJOVÁ KOLEJOVÁ SPOJKA JEDNODUCHÁ Z KOLEJNIC ŽLÁBKOVÝCH 57R1 (PH 37) NA PRAŽCÍCH BETONOVÝCH</v>
          </cell>
          <cell r="D6543" t="str">
            <v>KUS</v>
          </cell>
          <cell r="E6543">
            <v>0</v>
          </cell>
          <cell r="F6543"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3">
            <v>198277</v>
          </cell>
        </row>
        <row r="6544">
          <cell r="A6544" t="str">
            <v>531425</v>
          </cell>
          <cell r="C6544" t="str">
            <v>TRAMVAJOVÁ KOLEJOVÁ SPOJKA JEDNODUCHÁ Z KOLEJNIC ŽLÁBKOVÝCH 57R1 (PH 37) NA BETONOVÝCH PANELECH S (RYBINOVÝMI) DRÁŽKAMI</v>
          </cell>
          <cell r="D6544" t="str">
            <v>KUS</v>
          </cell>
          <cell r="E6544">
            <v>0</v>
          </cell>
          <cell r="F6544"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4">
            <v>198309</v>
          </cell>
        </row>
        <row r="6545">
          <cell r="A6545" t="str">
            <v>531431</v>
          </cell>
          <cell r="C6545" t="str">
            <v>TRAMVAJOVÁ KOLEJOVÁ SPOJKA JEDNODUCHÁ Z KOLEJNIC ŽLÁBKOVÝCH NT1 NA ŽELEZOBETONOVÉ DESCE</v>
          </cell>
          <cell r="D6545" t="str">
            <v>KUS</v>
          </cell>
          <cell r="E6545">
            <v>0</v>
          </cell>
          <cell r="F6545"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5">
            <v>198345</v>
          </cell>
        </row>
        <row r="6546">
          <cell r="A6546" t="str">
            <v>531432</v>
          </cell>
          <cell r="C6546" t="str">
            <v>TRAMVAJOVÁ KOLEJOVÁ SPOJKA JEDNODUCHÁ Z KOLEJNIC ŽLÁBKOVÝCH NT1 NA PRAŽCÍCH DŘEVĚNÝCH</v>
          </cell>
          <cell r="D6546" t="str">
            <v>KUS</v>
          </cell>
          <cell r="E6546">
            <v>0</v>
          </cell>
          <cell r="F6546"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6">
            <v>198377</v>
          </cell>
        </row>
        <row r="6547">
          <cell r="A6547" t="str">
            <v>531433</v>
          </cell>
          <cell r="C6547" t="str">
            <v>TRAMVAJOVÁ KOLEJOVÁ SPOJKA JEDNODUCHÁ Z KOLEJNIC ŽLÁBKOVÝCH NT1 NA PRAŽCÍCH BETONOVÝCH</v>
          </cell>
          <cell r="D6547" t="str">
            <v>KUS</v>
          </cell>
          <cell r="E6547">
            <v>0</v>
          </cell>
          <cell r="F6547"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7">
            <v>198409</v>
          </cell>
        </row>
        <row r="6548">
          <cell r="A6548" t="str">
            <v>531435</v>
          </cell>
          <cell r="C6548" t="str">
            <v>TRAMVAJOVÁ KOLEJOVÁ SPOJKA JEDNODUCHÁ Z KOLEJNIC ŽLÁBKOVÝCH NT1 NA BETONOVÝCH PANELECH S (RYBINOVÝMI) DRÁŽKAMI</v>
          </cell>
          <cell r="D6548" t="str">
            <v>KUS</v>
          </cell>
          <cell r="E6548">
            <v>0</v>
          </cell>
          <cell r="F6548"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8">
            <v>198441</v>
          </cell>
        </row>
        <row r="6549">
          <cell r="A6549" t="str">
            <v>531471</v>
          </cell>
          <cell r="C6549" t="str">
            <v>TRAMVAJOVÁ KOLEJOVÁ SPOJKA JEDNODUCHÁ Z KOLEJNIC OSTATNÍCH TYPŮ NA ŽELEZOBETONOVÉ DESCE</v>
          </cell>
          <cell r="D6549" t="str">
            <v>KUS</v>
          </cell>
          <cell r="E6549">
            <v>0</v>
          </cell>
          <cell r="F6549"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49">
            <v>198477</v>
          </cell>
        </row>
        <row r="6550">
          <cell r="A6550" t="str">
            <v>531472</v>
          </cell>
          <cell r="C6550" t="str">
            <v>TRAMVAJOVÁ KOLEJOVÁ SPOJKA JEDNODUCHÁ Z KOLEJNIC OSTATNÍCH TYPŮ NA PRAŽCÍCH DŘEVĚNÝCH</v>
          </cell>
          <cell r="D6550" t="str">
            <v>KUS</v>
          </cell>
          <cell r="E6550">
            <v>0</v>
          </cell>
          <cell r="F6550"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0">
            <v>198509</v>
          </cell>
        </row>
        <row r="6551">
          <cell r="A6551" t="str">
            <v>531473</v>
          </cell>
          <cell r="C6551" t="str">
            <v>TRAMVAJOVÁ KOLEJOVÁ SPOJKA JEDNODUCHÁ Z KOLEJNIC OSTATNÍCH TYPŮ NA PRAŽCÍCH BETONOVÝCH</v>
          </cell>
          <cell r="D6551" t="str">
            <v>KUS</v>
          </cell>
          <cell r="E6551">
            <v>0</v>
          </cell>
          <cell r="F6551"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1">
            <v>198541</v>
          </cell>
        </row>
        <row r="6552">
          <cell r="A6552" t="str">
            <v>531475</v>
          </cell>
          <cell r="C6552" t="str">
            <v>TRAMVAJOVÁ KOLEJOVÁ SPOJKA JEDNODUCHÁ Z KOLEJNIC OSTATNÍCH TYPŮ NA BETONOVÝCH PANELECH S (RYBINOVÝMI) DRÁŽKAMI</v>
          </cell>
          <cell r="D6552" t="str">
            <v>KUS</v>
          </cell>
          <cell r="E6552">
            <v>0</v>
          </cell>
          <cell r="F6552"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2">
            <v>198573</v>
          </cell>
        </row>
        <row r="6553">
          <cell r="A6553" t="str">
            <v>531511</v>
          </cell>
          <cell r="C6553" t="str">
            <v>TRAMVAJOVÁ KOLEJOVÁ SPOJKA DVOJITÁ Z KOLEJNIC 49 E1 NA ŽELEZOBETONOVÉ DESCE</v>
          </cell>
          <cell r="D6553" t="str">
            <v>KUS</v>
          </cell>
          <cell r="E6553">
            <v>0</v>
          </cell>
          <cell r="F6553"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3">
            <v>198613</v>
          </cell>
        </row>
        <row r="6554">
          <cell r="A6554" t="str">
            <v>531512</v>
          </cell>
          <cell r="C6554" t="str">
            <v>TRAMVAJOVÁ KOLEJOVÁ SPOJKA DVOJITÁ Z KOLEJNIC 49 E1 NA PRAŽCÍCH DŘEVĚNÝCH</v>
          </cell>
          <cell r="D6554" t="str">
            <v>KUS</v>
          </cell>
          <cell r="E6554">
            <v>0</v>
          </cell>
          <cell r="F6554"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4">
            <v>198645</v>
          </cell>
        </row>
        <row r="6555">
          <cell r="A6555" t="str">
            <v>531513</v>
          </cell>
          <cell r="C6555" t="str">
            <v>TRAMVAJOVÁ KOLEJOVÁ SPOJKA DVOJITÁ Z KOLEJNIC 49 E1 NA PRAŽCÍCH BETONOVÝCH</v>
          </cell>
          <cell r="D6555" t="str">
            <v>KUS</v>
          </cell>
          <cell r="E6555">
            <v>0</v>
          </cell>
          <cell r="F6555"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5">
            <v>198677</v>
          </cell>
        </row>
        <row r="6556">
          <cell r="A6556" t="str">
            <v>531515</v>
          </cell>
          <cell r="C6556" t="str">
            <v>TRAMVAJOVÁ KOLEJOVÁ SPOJKA DVOJITÁ Z KOLEJNIC 49 E1 NA BETONOVÝCH PANELECH S (RYBINOVÝMI) DRÁŽKAMI</v>
          </cell>
          <cell r="D6556" t="str">
            <v>KUS</v>
          </cell>
          <cell r="E6556">
            <v>0</v>
          </cell>
          <cell r="F6556"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6">
            <v>198709</v>
          </cell>
        </row>
        <row r="6557">
          <cell r="A6557" t="str">
            <v>531521</v>
          </cell>
          <cell r="C6557" t="str">
            <v>TRAMVAJOVÁ KOLEJOVÁ SPOJKA DVOJITÁ Z KOLEJNIC ŽLÁBKOVÝCH 57R1 (PH 37) NA ŽELEZOBETONOVÉ DESCE</v>
          </cell>
          <cell r="D6557" t="str">
            <v>KUS</v>
          </cell>
          <cell r="E6557">
            <v>0</v>
          </cell>
          <cell r="F6557"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7">
            <v>198745</v>
          </cell>
        </row>
        <row r="6558">
          <cell r="A6558" t="str">
            <v>531522</v>
          </cell>
          <cell r="C6558" t="str">
            <v>TRAMVAJOVÁ KOLEJOVÁ SPOJKA DVOJITÁ Z KOLEJNIC ŽLÁBKOVÝCH 57R1 (PH 37) NA PRAŽCÍCH DŘEVĚNÝCH</v>
          </cell>
          <cell r="D6558" t="str">
            <v>KUS</v>
          </cell>
          <cell r="E6558">
            <v>0</v>
          </cell>
          <cell r="F6558"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8">
            <v>198777</v>
          </cell>
        </row>
        <row r="6559">
          <cell r="A6559" t="str">
            <v>531523</v>
          </cell>
          <cell r="C6559" t="str">
            <v>TRAMVAJOVÁ KOLEJOVÁ SPOJKA DVOJITÁ Z KOLEJNIC ŽLÁBKOVÝCH 57R1 (PH 37) NA PRAŽCÍCH BETONOVÝCH</v>
          </cell>
          <cell r="D6559" t="str">
            <v>KUS</v>
          </cell>
          <cell r="E6559">
            <v>0</v>
          </cell>
          <cell r="F6559"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59">
            <v>198809</v>
          </cell>
        </row>
        <row r="6560">
          <cell r="A6560" t="str">
            <v>531525</v>
          </cell>
          <cell r="C6560" t="str">
            <v>TRAMVAJOVÁ KOLEJOVÁ SPOJKA DVOJITÁ Z KOLEJNIC ŽLÁBKOVÝCH 57R1 (PH 37) NA BETONOVÝCH PANELECH S (RYBINOVÝMI) DRÁŽKAMI</v>
          </cell>
          <cell r="D6560" t="str">
            <v>KUS</v>
          </cell>
          <cell r="E6560">
            <v>0</v>
          </cell>
          <cell r="F6560"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0">
            <v>198841</v>
          </cell>
        </row>
        <row r="6561">
          <cell r="A6561" t="str">
            <v>531531</v>
          </cell>
          <cell r="C6561" t="str">
            <v>TRAMVAJOVÁ KOLEJOVÁ SPOJKA DVOJITÁ Z KOLEJNIC ŽLÁBKOVÝCH NT1 NA ŽELEZOBETONOVÉ DESCE</v>
          </cell>
          <cell r="D6561" t="str">
            <v>KUS</v>
          </cell>
          <cell r="E6561">
            <v>0</v>
          </cell>
          <cell r="F6561"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1">
            <v>198877</v>
          </cell>
        </row>
        <row r="6562">
          <cell r="A6562" t="str">
            <v>531532</v>
          </cell>
          <cell r="C6562" t="str">
            <v>TRAMVAJOVÁ KOLEJOVÁ SPOJKA DVOJITÁ Z KOLEJNIC ŽLÁBKOVÝCH NT1 NA PRAŽCÍCH DŘEVĚNÝCH</v>
          </cell>
          <cell r="D6562" t="str">
            <v>KUS</v>
          </cell>
          <cell r="E6562">
            <v>0</v>
          </cell>
          <cell r="F6562"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2">
            <v>198909</v>
          </cell>
        </row>
        <row r="6563">
          <cell r="A6563" t="str">
            <v>531533</v>
          </cell>
          <cell r="C6563" t="str">
            <v>TRAMVAJOVÁ KOLEJOVÁ SPOJKA DVOJITÁ Z KOLEJNIC ŽLÁBKOVÝCH NT1 NA PRAŽCÍCH BETONOVÝCH</v>
          </cell>
          <cell r="D6563" t="str">
            <v>KUS</v>
          </cell>
          <cell r="E6563">
            <v>0</v>
          </cell>
          <cell r="F6563"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3">
            <v>198941</v>
          </cell>
        </row>
        <row r="6564">
          <cell r="A6564" t="str">
            <v>531535</v>
          </cell>
          <cell r="C6564" t="str">
            <v>TRAMVAJOVÁ KOLEJOVÁ SPOJKA DVOJITÁ Z KOLEJNIC ŽLÁBKOVÝCH NT1 NA BETONOVÝCH PANELECH S (RYBINOVÝMI) DRÁŽKAMI</v>
          </cell>
          <cell r="D6564" t="str">
            <v>KUS</v>
          </cell>
          <cell r="E6564">
            <v>0</v>
          </cell>
          <cell r="F6564"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4">
            <v>198973</v>
          </cell>
        </row>
        <row r="6565">
          <cell r="A6565" t="str">
            <v>531571</v>
          </cell>
          <cell r="C6565" t="str">
            <v>TRAMVAJOVÁ KOLEJOVÁ SPOJKA DVOJITÁ Z KOLEJNIC OSTATNÍCH TYPŮ NA ŽELEZOBETONOVÉ DESCE</v>
          </cell>
          <cell r="D6565" t="str">
            <v>KUS</v>
          </cell>
          <cell r="E6565">
            <v>0</v>
          </cell>
          <cell r="F6565"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5">
            <v>199009</v>
          </cell>
        </row>
        <row r="6566">
          <cell r="A6566" t="str">
            <v>531572</v>
          </cell>
          <cell r="C6566" t="str">
            <v>TRAMVAJOVÁ KOLEJOVÁ SPOJKA DVOJITÁ Z KOLEJNIC OSTATNÍCH TYPŮ NA PRAŽCÍCH DŘEVĚNÝCH</v>
          </cell>
          <cell r="D6566" t="str">
            <v>KUS</v>
          </cell>
          <cell r="E6566">
            <v>0</v>
          </cell>
          <cell r="F6566"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6">
            <v>199041</v>
          </cell>
        </row>
        <row r="6567">
          <cell r="A6567" t="str">
            <v>531573</v>
          </cell>
          <cell r="C6567" t="str">
            <v>TRAMVAJOVÁ KOLEJOVÁ SPOJKA DVOJITÁ Z KOLEJNIC OSTATNÍCH TYPŮ NA PRAŽCÍCH BETONOVÝCH</v>
          </cell>
          <cell r="D6567" t="str">
            <v>KUS</v>
          </cell>
          <cell r="E6567">
            <v>0</v>
          </cell>
          <cell r="F6567"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7">
            <v>199073</v>
          </cell>
        </row>
        <row r="6568">
          <cell r="A6568" t="str">
            <v>531575</v>
          </cell>
          <cell r="C6568" t="str">
            <v>TRAMVAJOVÁ KOLEJOVÁ SPOJKA DVOJITÁ Z KOLEJNIC OSTATNÍCH TYPŮ NA BETONOVÝCH PANELECH S (RYBINOVÝMI) DRÁŽKAMI</v>
          </cell>
          <cell r="D6568" t="str">
            <v>KUS</v>
          </cell>
          <cell r="E6568">
            <v>0</v>
          </cell>
          <cell r="F6568"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8">
            <v>199105</v>
          </cell>
        </row>
        <row r="6569">
          <cell r="A6569" t="str">
            <v>531611</v>
          </cell>
          <cell r="C6569" t="str">
            <v>TRAMVAJOVÁ VÝHYBKA VÍCENÁSOBNÁ Z KOLEJNIC 49 E1 NA ŽELEZOBETONOVÉ DESCE</v>
          </cell>
          <cell r="D6569" t="str">
            <v>KUS</v>
          </cell>
          <cell r="E6569">
            <v>0</v>
          </cell>
          <cell r="F6569"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69">
            <v>199145</v>
          </cell>
        </row>
        <row r="6570">
          <cell r="A6570" t="str">
            <v>531612</v>
          </cell>
          <cell r="C6570" t="str">
            <v>TRAMVAJOVÁ VÝHYBKA VÍCENÁSOBNÁ Z KOLEJNIC 49 E1 NA PRAŽCÍCH DŘEVĚNÝCH</v>
          </cell>
          <cell r="D6570" t="str">
            <v>KUS</v>
          </cell>
          <cell r="E6570">
            <v>0</v>
          </cell>
          <cell r="F6570"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0">
            <v>199177</v>
          </cell>
        </row>
        <row r="6571">
          <cell r="A6571" t="str">
            <v>531613</v>
          </cell>
          <cell r="C6571" t="str">
            <v>TRAMVAJOVÁ VÝHYBKA VÍCENÁSOBNÁ Z KOLEJNIC 49 E1 NA PRAŽCÍCH BETONOVÝCH</v>
          </cell>
          <cell r="D6571" t="str">
            <v>KUS</v>
          </cell>
          <cell r="E6571">
            <v>0</v>
          </cell>
          <cell r="F6571"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1">
            <v>199209</v>
          </cell>
        </row>
        <row r="6572">
          <cell r="A6572" t="str">
            <v>531615</v>
          </cell>
          <cell r="C6572" t="str">
            <v>TRAMVAJOVÁ VÝHYBKA VÍCENÁSOBNÁ Z KOLEJNIC 49 E1 NA BETONOVÝCH PANELECH S (RYBINOVÝMI) DRÁŽKAMI</v>
          </cell>
          <cell r="D6572" t="str">
            <v>KUS</v>
          </cell>
          <cell r="E6572">
            <v>0</v>
          </cell>
          <cell r="F6572"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2">
            <v>199241</v>
          </cell>
        </row>
        <row r="6573">
          <cell r="A6573" t="str">
            <v>531621</v>
          </cell>
          <cell r="C6573" t="str">
            <v>TRAMVAJOVÁ VÝHYBKA VÍCENÁSOBNÁ Z KOLEJNIC ŽLÁBKOVÝCH 57R1 (PH 37) NA ŽELEZOBETONOVÉ DESCE</v>
          </cell>
          <cell r="D6573" t="str">
            <v>KUS</v>
          </cell>
          <cell r="E6573">
            <v>0</v>
          </cell>
          <cell r="F6573"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3">
            <v>199277</v>
          </cell>
        </row>
        <row r="6574">
          <cell r="A6574" t="str">
            <v>531622</v>
          </cell>
          <cell r="C6574" t="str">
            <v>TRAMVAJOVÁ VÝHYBKA VÍCENÁSOBNÁ Z KOLEJNIC ŽLÁBKOVÝCH 57R1 (PH 37) NA PRAŽCÍCH DŘEVĚNÝCH</v>
          </cell>
          <cell r="D6574" t="str">
            <v>KUS</v>
          </cell>
          <cell r="E6574">
            <v>0</v>
          </cell>
          <cell r="F6574"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4">
            <v>199309</v>
          </cell>
        </row>
        <row r="6575">
          <cell r="A6575" t="str">
            <v>531623</v>
          </cell>
          <cell r="C6575" t="str">
            <v>TRAMVAJOVÁ VÝHYBKA VÍCENÁSOBNÁ Z KOLEJNIC ŽLÁBKOVÝCH 57R1 (PH 37) NA PRAŽCÍCH BETONOVÝCH</v>
          </cell>
          <cell r="D6575" t="str">
            <v>KUS</v>
          </cell>
          <cell r="E6575">
            <v>0</v>
          </cell>
          <cell r="F6575"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5">
            <v>199341</v>
          </cell>
        </row>
        <row r="6576">
          <cell r="A6576" t="str">
            <v>531625</v>
          </cell>
          <cell r="C6576" t="str">
            <v>TRAMVAJOVÁ VÝHYBKA VÍCENÁSOBNÁ Z KOLEJNIC ŽLÁBKOVÝCH 57R1 (PH 37) NA BETONOVÝCH PANELECH S (RYBINOVÝMI) DRÁŽKAMI</v>
          </cell>
          <cell r="D6576" t="str">
            <v>KUS</v>
          </cell>
          <cell r="E6576">
            <v>0</v>
          </cell>
          <cell r="F6576"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6">
            <v>199373</v>
          </cell>
        </row>
        <row r="6577">
          <cell r="A6577" t="str">
            <v>531631</v>
          </cell>
          <cell r="C6577" t="str">
            <v>TRAMVAJOVÁ VÝHYBKA VÍCENÁSOBNÁ Z KOLEJNIC ŽLÁBKOVÝCH NT1 NA ŽELEZOBETONOVÉ DESCE</v>
          </cell>
          <cell r="D6577" t="str">
            <v>KUS</v>
          </cell>
          <cell r="E6577">
            <v>0</v>
          </cell>
          <cell r="F6577"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7">
            <v>199409</v>
          </cell>
        </row>
        <row r="6578">
          <cell r="A6578" t="str">
            <v>531632</v>
          </cell>
          <cell r="C6578" t="str">
            <v>TRAMVAJOVÁ VÝHYBKA VÍCENÁSOBNÁ Z KOLEJNIC ŽLÁBKOVÝCH NT1 NA PRAŽCÍCH DŘEVĚNÝCH</v>
          </cell>
          <cell r="D6578" t="str">
            <v>KUS</v>
          </cell>
          <cell r="E6578">
            <v>0</v>
          </cell>
          <cell r="F6578"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8">
            <v>199441</v>
          </cell>
        </row>
        <row r="6579">
          <cell r="A6579" t="str">
            <v>531633</v>
          </cell>
          <cell r="C6579" t="str">
            <v>TRAMVAJOVÁ VÝHYBKA VÍCENÁSOBNÁ Z KOLEJNIC ŽLÁBKOVÝCH NT1 NA PRAŽCÍCH BETONOVÝCH</v>
          </cell>
          <cell r="D6579" t="str">
            <v>KUS</v>
          </cell>
          <cell r="E6579">
            <v>0</v>
          </cell>
          <cell r="F6579"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79">
            <v>199473</v>
          </cell>
        </row>
        <row r="6580">
          <cell r="A6580" t="str">
            <v>531635</v>
          </cell>
          <cell r="C6580" t="str">
            <v>TRAMVAJOVÁ VÝHYBKA VÍCENÁSOBNÁ Z KOLEJNIC ŽLÁBKOVÝCH NT1 NA BETONOVÝCH PANELECH S (RYBINOVÝMI) DRÁŽKAMI</v>
          </cell>
          <cell r="D6580" t="str">
            <v>KUS</v>
          </cell>
          <cell r="E6580">
            <v>0</v>
          </cell>
          <cell r="F6580"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0">
            <v>199505</v>
          </cell>
        </row>
        <row r="6581">
          <cell r="A6581" t="str">
            <v>531671</v>
          </cell>
          <cell r="C6581" t="str">
            <v>TRAMVAJOVÁ VÝHYBKA VÍCENÁSOBNÁ Z KOLEJNIC OSTATNÍCH TYPŮ NA ŽELEZOBETONOVÉ DESCE</v>
          </cell>
          <cell r="D6581" t="str">
            <v>KUS</v>
          </cell>
          <cell r="E6581">
            <v>0</v>
          </cell>
          <cell r="F6581"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1">
            <v>199541</v>
          </cell>
        </row>
        <row r="6582">
          <cell r="A6582" t="str">
            <v>531672</v>
          </cell>
          <cell r="C6582" t="str">
            <v>TRAMVAJOVÁ VÝHYBKA VÍCENÁSOBNÁ Z KOLEJNIC OSTATNÍCH TYPŮ NA PRAŽCÍCH DŘEVĚNÝCH</v>
          </cell>
          <cell r="D6582" t="str">
            <v>KUS</v>
          </cell>
          <cell r="E6582">
            <v>0</v>
          </cell>
          <cell r="F6582"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2">
            <v>199573</v>
          </cell>
        </row>
        <row r="6583">
          <cell r="A6583" t="str">
            <v>531673</v>
          </cell>
          <cell r="C6583" t="str">
            <v>TRAMVAJOVÁ VÝHYBKA VÍCENÁSOBNÁ Z KOLEJNIC OSTATNÍCH TYPŮ NA PRAŽCÍCH BETONOVÝCH</v>
          </cell>
          <cell r="D6583" t="str">
            <v>KUS</v>
          </cell>
          <cell r="E6583">
            <v>0</v>
          </cell>
          <cell r="F6583"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3">
            <v>199605</v>
          </cell>
        </row>
        <row r="6584">
          <cell r="A6584" t="str">
            <v>531675</v>
          </cell>
          <cell r="C6584" t="str">
            <v>TRAMVAJOVÁ VÝHYBKA VÍCENÁSOBNÁ Z KOLEJNIC OSTATNÍCH TYPŮ NA BETONOVÝCH PANELECH S (RYBINOVÝMI) DRÁŽKAMI</v>
          </cell>
          <cell r="D6584" t="str">
            <v>KUS</v>
          </cell>
          <cell r="E6584">
            <v>0</v>
          </cell>
          <cell r="F6584"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4">
            <v>199637</v>
          </cell>
        </row>
        <row r="6585">
          <cell r="A6585" t="str">
            <v>531711</v>
          </cell>
          <cell r="C6585" t="str">
            <v>TRAMVAJOVÁ KOLEJOVÁ KŘÍŽOVATKA Z KOLEJNIC 49 E1 NA ŽELEZOBETONOVÉ DESCE</v>
          </cell>
          <cell r="D6585" t="str">
            <v>KUS</v>
          </cell>
          <cell r="E6585">
            <v>0</v>
          </cell>
          <cell r="F6585"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5">
            <v>199677</v>
          </cell>
        </row>
        <row r="6586">
          <cell r="A6586" t="str">
            <v>531712</v>
          </cell>
          <cell r="C6586" t="str">
            <v>TRAMVAJOVÁ KOLEJOVÁ KŘÍŽOVATKA Z KOLEJNIC 49 E1 NA PRAŽCÍCH DŘEVĚNÝCH</v>
          </cell>
          <cell r="D6586" t="str">
            <v>KUS</v>
          </cell>
          <cell r="E6586">
            <v>0</v>
          </cell>
          <cell r="F6586"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6">
            <v>199709</v>
          </cell>
        </row>
        <row r="6587">
          <cell r="A6587" t="str">
            <v>531713</v>
          </cell>
          <cell r="C6587" t="str">
            <v>TRAMVAJOVÁ KOLEJOVÁ KŘÍŽOVATKA Z KOLEJNIC 49 E1 NA PRAŽCÍCH BETONOVÝCH</v>
          </cell>
          <cell r="D6587" t="str">
            <v>KUS</v>
          </cell>
          <cell r="E6587">
            <v>0</v>
          </cell>
          <cell r="F6587"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7">
            <v>199741</v>
          </cell>
        </row>
        <row r="6588">
          <cell r="A6588" t="str">
            <v>531715</v>
          </cell>
          <cell r="C6588" t="str">
            <v>TRAMVAJOVÁ KOLEJOVÁ KŘÍŽOVATKA Z KOLEJNIC 49 E1 NA BETONOVÝCH PANELECH S (RYBINOVÝMI) DRÁŽKAMI</v>
          </cell>
          <cell r="D6588" t="str">
            <v>KUS</v>
          </cell>
          <cell r="E6588">
            <v>0</v>
          </cell>
          <cell r="F6588"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8">
            <v>199773</v>
          </cell>
        </row>
        <row r="6589">
          <cell r="A6589" t="str">
            <v>531721</v>
          </cell>
          <cell r="C6589" t="str">
            <v>TRAMVAJOVÁ KOLEJOVÁ KŘÍŽOVATKA Z KOLEJNIC ŽLÁBKOVÝCH 57R1 (PH 37) NA ŽELEZOBETONOVÉ DESCE</v>
          </cell>
          <cell r="D6589" t="str">
            <v>KUS</v>
          </cell>
          <cell r="E6589">
            <v>0</v>
          </cell>
          <cell r="F6589"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89">
            <v>199809</v>
          </cell>
        </row>
        <row r="6590">
          <cell r="A6590" t="str">
            <v>531722</v>
          </cell>
          <cell r="C6590" t="str">
            <v>TRAMVAJOVÁ KOLEJOVÁ KŘÍŽOVATKA Z KOLEJNIC ŽLÁBKOVÝCH 57R1 (PH 37) NA PRAŽCÍCH DŘEVĚNÝCH</v>
          </cell>
          <cell r="D6590" t="str">
            <v>KUS</v>
          </cell>
          <cell r="E6590">
            <v>0</v>
          </cell>
          <cell r="F6590"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0">
            <v>199841</v>
          </cell>
        </row>
        <row r="6591">
          <cell r="A6591" t="str">
            <v>531723</v>
          </cell>
          <cell r="C6591" t="str">
            <v>TRAMVAJOVÁ KOLEJOVÁ KŘÍŽOVATKA Z KOLEJNIC ŽLÁBKOVÝCH 57R1 (PH 37) NA PRAŽCÍCH BETONOVÝCH</v>
          </cell>
          <cell r="D6591" t="str">
            <v>KUS</v>
          </cell>
          <cell r="E6591">
            <v>0</v>
          </cell>
          <cell r="F6591"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1">
            <v>199873</v>
          </cell>
        </row>
        <row r="6592">
          <cell r="A6592" t="str">
            <v>531725</v>
          </cell>
          <cell r="C6592" t="str">
            <v>TRAMVAJOVÁ KOLEJOVÁ KŘÍŽOVATKA Z KOLEJNIC ŽLÁBKOVÝCH 57R1 (PH 37) NA BETONOVÝCH PANELECH S (RYBINOVÝMI) DRÁŽKAMI</v>
          </cell>
          <cell r="D6592" t="str">
            <v>KUS</v>
          </cell>
          <cell r="E6592">
            <v>0</v>
          </cell>
          <cell r="F6592"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2">
            <v>199905</v>
          </cell>
        </row>
        <row r="6593">
          <cell r="A6593" t="str">
            <v>531731</v>
          </cell>
          <cell r="C6593" t="str">
            <v>TRAMVAJOVÁ KOLEJOVÁ KŘÍŽOVATKA Z KOLEJNIC ŽLÁBKOVÝCH NT1 NA ŽELEZOBETONOVÉ DESCE</v>
          </cell>
          <cell r="D6593" t="str">
            <v>KUS</v>
          </cell>
          <cell r="E6593">
            <v>0</v>
          </cell>
          <cell r="F6593"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3">
            <v>199941</v>
          </cell>
        </row>
        <row r="6594">
          <cell r="A6594" t="str">
            <v>531732</v>
          </cell>
          <cell r="C6594" t="str">
            <v>TRAMVAJOVÁ KOLEJOVÁ KŘÍŽOVATKA Z KOLEJNIC ŽLÁBKOVÝCH NT1 NA PRAŽCÍCH DŘEVĚNÝCH</v>
          </cell>
          <cell r="D6594" t="str">
            <v>KUS</v>
          </cell>
          <cell r="E6594">
            <v>0</v>
          </cell>
          <cell r="F6594"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4">
            <v>199973</v>
          </cell>
        </row>
        <row r="6595">
          <cell r="A6595" t="str">
            <v>531733</v>
          </cell>
          <cell r="C6595" t="str">
            <v>TRAMVAJOVÁ KOLEJOVÁ KŘÍŽOVATKA Z KOLEJNIC ŽLÁBKOVÝCH NT1 NA PRAŽCÍCH BETONOVÝCH</v>
          </cell>
          <cell r="D6595" t="str">
            <v>KUS</v>
          </cell>
          <cell r="E6595">
            <v>0</v>
          </cell>
          <cell r="F6595"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5">
            <v>200005</v>
          </cell>
        </row>
        <row r="6596">
          <cell r="A6596" t="str">
            <v>531735</v>
          </cell>
          <cell r="C6596" t="str">
            <v>TRAMVAJOVÁ KOLEJOVÁ KŘÍŽOVATKA Z KOLEJNIC ŽLÁBKOVÝCH NT1 NA BETONOVÝCH PANELECH S (RYBINOVÝMI) DRÁŽKAMI</v>
          </cell>
          <cell r="D6596" t="str">
            <v>KUS</v>
          </cell>
          <cell r="E6596">
            <v>0</v>
          </cell>
          <cell r="F6596"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6">
            <v>200037</v>
          </cell>
        </row>
        <row r="6597">
          <cell r="A6597" t="str">
            <v>531771</v>
          </cell>
          <cell r="C6597" t="str">
            <v>TRAMVAJOVÁ KOLEJOVÁ KŘÍŽOVATKA Z KOLEJNIC OSTATNÍCH TYPŮ NA ŽELEZOBETONOVÉ DESCE</v>
          </cell>
          <cell r="D6597" t="str">
            <v>KUS</v>
          </cell>
          <cell r="E6597">
            <v>0</v>
          </cell>
          <cell r="F6597"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7">
            <v>200073</v>
          </cell>
        </row>
        <row r="6598">
          <cell r="A6598" t="str">
            <v>531772</v>
          </cell>
          <cell r="C6598" t="str">
            <v>TRAMVAJOVÁ KOLEJOVÁ KŘÍŽOVATKA Z KOLEJNIC OSTATNÍCH TYPŮ NA PRAŽCÍCH DŘEVĚNÝCH</v>
          </cell>
          <cell r="D6598" t="str">
            <v>KUS</v>
          </cell>
          <cell r="E6598">
            <v>0</v>
          </cell>
          <cell r="F6598"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8">
            <v>200105</v>
          </cell>
        </row>
        <row r="6599">
          <cell r="A6599" t="str">
            <v>531773</v>
          </cell>
          <cell r="C6599" t="str">
            <v>TRAMVAJOVÁ KOLEJOVÁ KŘÍŽOVATKA Z KOLEJNIC OSTATNÍCH TYPŮ NA PRAŽCÍCH BETONOVÝCH</v>
          </cell>
          <cell r="D6599" t="str">
            <v>KUS</v>
          </cell>
          <cell r="E6599">
            <v>0</v>
          </cell>
          <cell r="F6599" t="str">
            <v>1. Položka obsahuje: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599">
            <v>200137</v>
          </cell>
        </row>
        <row r="6600">
          <cell r="A6600" t="str">
            <v>531775</v>
          </cell>
          <cell r="C6600" t="str">
            <v>TRAMVAJOVÁ KOLEJOVÁ KŘÍŽOVATKA Z KOLEJNIC OSTATNÍCH TYPŮ NA BETONOVÝCH PANELECH S (RYBINOVÝMI) DRÁŽKAMI</v>
          </cell>
          <cell r="D6600" t="str">
            <v>KUS</v>
          </cell>
          <cell r="E6600">
            <v>0</v>
          </cell>
          <cell r="F6600" t="str">
            <v>1. Položka obsahuje: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kolejinice – broušení koleje – závěry a přestavníky včetně výměnových těles – ohřev výhybek3. Způsob měření:Kusem se rozumí kompletní výhybka nebo výhybková konstrukce.</v>
          </cell>
          <cell r="G6600">
            <v>200169</v>
          </cell>
        </row>
        <row r="6601">
          <cell r="A6601" t="str">
            <v>532111</v>
          </cell>
          <cell r="C6601" t="str">
            <v>REGENEROVANÁ TRAMVAJOVÁ VÝHYBKA JEDNODUCHÁ PŘÍMÁ Z KOLEJNIC 49 E1 NA ŽELEZOBETONOVÉ DESCE</v>
          </cell>
          <cell r="D6601" t="str">
            <v>KUS</v>
          </cell>
          <cell r="E6601">
            <v>0</v>
          </cell>
          <cell r="F6601"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1">
            <v>200213</v>
          </cell>
        </row>
        <row r="6602">
          <cell r="A6602" t="str">
            <v>532112</v>
          </cell>
          <cell r="C6602" t="str">
            <v>REGENEROVANÁ TRAMVAJOVÁ VÝHYBKA JEDNODUCHÁ PŘÍMÁ Z KOLEJNIC 49 E1 NA PRAŽCÍCH DŘEVĚNÝCH</v>
          </cell>
          <cell r="D6602" t="str">
            <v>KUS</v>
          </cell>
          <cell r="E6602">
            <v>0</v>
          </cell>
          <cell r="F6602"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2">
            <v>200246</v>
          </cell>
        </row>
        <row r="6603">
          <cell r="A6603" t="str">
            <v>532113</v>
          </cell>
          <cell r="C6603" t="str">
            <v>REGENEROVANÁ TRAMVAJOVÁ VÝHYBKA JEDNODUCHÁ PŘÍMÁ Z KOLEJNIC 49 E1 NA PRAŽCÍCH BETONOVÝCH</v>
          </cell>
          <cell r="D6603" t="str">
            <v>KUS</v>
          </cell>
          <cell r="E6603">
            <v>0</v>
          </cell>
          <cell r="F6603"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3">
            <v>200279</v>
          </cell>
        </row>
        <row r="6604">
          <cell r="A6604" t="str">
            <v>532115</v>
          </cell>
          <cell r="C6604" t="str">
            <v>REGENEROVANÁ TRAMVAJOVÁ VÝHYBKA JEDNODUCHÁ PŘÍMÁ Z KOLEJNIC 49 E1 NA BETONOVÝCH PANELECH S (RYBINOVÝMI) DRÁŽKAMI</v>
          </cell>
          <cell r="D6604" t="str">
            <v>KUS</v>
          </cell>
          <cell r="E6604">
            <v>0</v>
          </cell>
          <cell r="F6604"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4">
            <v>200312</v>
          </cell>
        </row>
        <row r="6605">
          <cell r="A6605" t="str">
            <v>532121</v>
          </cell>
          <cell r="C6605" t="str">
            <v>REGENEROVANÁ TRAMVAJOVÁ VÝHYBKA JEDNODUCHÁ PŘÍMÁ Z KOLEJNIC ŽLÁBKOVÝCH 57R1 (PH 37) NA ŽELEZOBETONOVÉ DESCE</v>
          </cell>
          <cell r="D6605" t="str">
            <v>KUS</v>
          </cell>
          <cell r="E6605">
            <v>0</v>
          </cell>
          <cell r="F6605"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5">
            <v>200349</v>
          </cell>
        </row>
        <row r="6606">
          <cell r="A6606" t="str">
            <v>532122</v>
          </cell>
          <cell r="C6606" t="str">
            <v>REGENEROVANÁ TRAMVAJOVÁ VÝHYBKA JEDNODUCHÁ PŘÍMÁ Z KOLEJNIC ŽLÁBKOVÝCH 57R1 (PH 37) NA PRAŽCÍCH DŘEVĚNÝCH</v>
          </cell>
          <cell r="D6606" t="str">
            <v>KUS</v>
          </cell>
          <cell r="E6606">
            <v>0</v>
          </cell>
          <cell r="F6606"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6">
            <v>200382</v>
          </cell>
        </row>
        <row r="6607">
          <cell r="A6607" t="str">
            <v>532123</v>
          </cell>
          <cell r="C6607" t="str">
            <v>REGENEROVANÁ TRAMVAJOVÁ VÝHYBKA JEDNODUCHÁ PŘÍMÁ Z KOLEJNIC ŽLÁBKOVÝCH 57R1 (PH 37) NA PRAŽCÍCH BETONOVÝCH</v>
          </cell>
          <cell r="D6607" t="str">
            <v>KUS</v>
          </cell>
          <cell r="E6607">
            <v>0</v>
          </cell>
          <cell r="F6607"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7">
            <v>200415</v>
          </cell>
        </row>
        <row r="6608">
          <cell r="A6608" t="str">
            <v>532125</v>
          </cell>
          <cell r="C6608" t="str">
            <v>REGENEROVANÁ TRAMVAJOVÁ VÝHYBKA JEDNODUCHÁ PŘÍMÁ Z KOLEJNIC ŽLÁBKOVÝCH 57R1 (PH 37) NA BETONOVÝCH PANELECH S (RYBINOVÝMI) DRÁŽKAMI</v>
          </cell>
          <cell r="D6608" t="str">
            <v>KUS</v>
          </cell>
          <cell r="E6608">
            <v>0</v>
          </cell>
          <cell r="F6608"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8">
            <v>200448</v>
          </cell>
        </row>
        <row r="6609">
          <cell r="A6609" t="str">
            <v>532131</v>
          </cell>
          <cell r="C6609" t="str">
            <v>REGENEROVANÁ TRAMVAJOVÁ VÝHYBKA JEDNODUCHÁ PŘÍMÁ Z KOLEJNIC ŽLÁBKOVÝCH NT1 NA ŽELEZOBETONOVÉ DESCE</v>
          </cell>
          <cell r="D6609" t="str">
            <v>KUS</v>
          </cell>
          <cell r="E6609">
            <v>0</v>
          </cell>
          <cell r="F6609"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09">
            <v>200485</v>
          </cell>
        </row>
        <row r="6610">
          <cell r="A6610" t="str">
            <v>532132</v>
          </cell>
          <cell r="C6610" t="str">
            <v>REGENEROVANÁ TRAMVAJOVÁ VÝHYBKA JEDNODUCHÁ PŘÍMÁ Z KOLEJNIC ŽLÁBKOVÝCH NT1 NA PRAŽCÍCH DŘEVĚNÝCH</v>
          </cell>
          <cell r="D6610" t="str">
            <v>KUS</v>
          </cell>
          <cell r="E6610">
            <v>0</v>
          </cell>
          <cell r="F6610"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0">
            <v>200518</v>
          </cell>
        </row>
        <row r="6611">
          <cell r="A6611" t="str">
            <v>532133</v>
          </cell>
          <cell r="C6611" t="str">
            <v>REGENEROVANÁ TRAMVAJOVÁ VÝHYBKA JEDNODUCHÁ PŘÍMÁ Z KOLEJNIC ŽLÁBKOVÝCH NT1 NA PRAŽCÍCH BETONOVÝCH</v>
          </cell>
          <cell r="D6611" t="str">
            <v>KUS</v>
          </cell>
          <cell r="E6611">
            <v>0</v>
          </cell>
          <cell r="F6611"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1">
            <v>200551</v>
          </cell>
        </row>
        <row r="6612">
          <cell r="A6612" t="str">
            <v>532135</v>
          </cell>
          <cell r="C6612" t="str">
            <v>REGENEROVANÁ TRAMVAJOVÁ VÝHYBKA JEDNODUCHÁ PŘÍMÁ Z KOLEJNIC ŽLÁBKOVÝCH NT1 NA BETONOVÝCH PANELECH S (RYBINOVÝMI) DRÁŽKAMI</v>
          </cell>
          <cell r="D6612" t="str">
            <v>KUS</v>
          </cell>
          <cell r="E6612">
            <v>0</v>
          </cell>
          <cell r="F6612"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2">
            <v>200584</v>
          </cell>
        </row>
        <row r="6613">
          <cell r="A6613" t="str">
            <v>532171</v>
          </cell>
          <cell r="C6613" t="str">
            <v>REGENEROVANÁ TRAMVAJOVÁ VÝHYBKA JEDNODUCHÁ PŘÍMÁ Z KOLEJNIC OSTATNÍCH TYPŮ NA ŽELEZOBETONOVÉ DESCE</v>
          </cell>
          <cell r="D6613" t="str">
            <v>KUS</v>
          </cell>
          <cell r="E6613">
            <v>0</v>
          </cell>
          <cell r="F6613"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3">
            <v>200621</v>
          </cell>
        </row>
        <row r="6614">
          <cell r="A6614" t="str">
            <v>532172</v>
          </cell>
          <cell r="C6614" t="str">
            <v>REGENEROVANÁ TRAMVAJOVÁ VÝHYBKA JEDNODUCHÁ PŘÍMÁ Z KOLEJNIC OSTATNÍCH TYPŮ NA PRAŽCÍCH DŘEVĚNÝCH</v>
          </cell>
          <cell r="D6614" t="str">
            <v>KUS</v>
          </cell>
          <cell r="E6614">
            <v>0</v>
          </cell>
          <cell r="F6614"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4">
            <v>200654</v>
          </cell>
        </row>
        <row r="6615">
          <cell r="A6615" t="str">
            <v>532173</v>
          </cell>
          <cell r="C6615" t="str">
            <v>REGENEROVANÁ TRAMVAJOVÁ VÝHYBKA JEDNODUCHÁ PŘÍMÁ Z KOLEJNIC OSTATNÍCH TYPŮ NA PRAŽCÍCH BETONOVÝCH</v>
          </cell>
          <cell r="D6615" t="str">
            <v>KUS</v>
          </cell>
          <cell r="E6615">
            <v>0</v>
          </cell>
          <cell r="F6615"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5">
            <v>200687</v>
          </cell>
        </row>
        <row r="6616">
          <cell r="A6616" t="str">
            <v>532175</v>
          </cell>
          <cell r="C6616" t="str">
            <v>REGENEROVANÁ TRAMVAJOVÁ VÝHYBKA JEDNODUCHÁ PŘÍMÁ Z KOLEJNIC OSTATNÍCH TYPŮ NA BETONOVÝCH PANELECH S (RYBINOVÝMI) DRÁŽKAMI</v>
          </cell>
          <cell r="D6616" t="str">
            <v>KUS</v>
          </cell>
          <cell r="E6616">
            <v>0</v>
          </cell>
          <cell r="F6616"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6">
            <v>200720</v>
          </cell>
        </row>
        <row r="6617">
          <cell r="A6617" t="str">
            <v>532211</v>
          </cell>
          <cell r="C6617" t="str">
            <v>REGENEROVANÁ TRAMVAJOVÁ VÝHYBKA JEDNODUCHÁ OBLOUKOVÁ A SYMETRICKÁ Z KOLEJNIC 49 E1 NA ŽELEZOBETONOVÉ DESCE</v>
          </cell>
          <cell r="D6617" t="str">
            <v>KUS</v>
          </cell>
          <cell r="E6617">
            <v>0</v>
          </cell>
          <cell r="F6617"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7">
            <v>200761</v>
          </cell>
        </row>
        <row r="6618">
          <cell r="A6618" t="str">
            <v>532212</v>
          </cell>
          <cell r="C6618" t="str">
            <v>REGENEROVANÁ TRAMVAJOVÁ VÝHYBKA JEDNODUCHÁ OBLOUKOVÁ A SYMETRICKÁ Z KOLEJNIC 49 E1 NA PRAŽCÍCH DŘEVĚNÝCH</v>
          </cell>
          <cell r="D6618" t="str">
            <v>KUS</v>
          </cell>
          <cell r="E6618">
            <v>0</v>
          </cell>
          <cell r="F6618"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8">
            <v>200794</v>
          </cell>
        </row>
        <row r="6619">
          <cell r="A6619" t="str">
            <v>532213</v>
          </cell>
          <cell r="C6619" t="str">
            <v>REGENEROVANÁ TRAMVAJOVÁ VÝHYBKA JEDNODUCHÁ OBLOUKOVÁ A SYMETRICKÁ Z KOLEJNIC 49 E1 NA PRAŽCÍCH BETONOVÝCH</v>
          </cell>
          <cell r="D6619" t="str">
            <v>KUS</v>
          </cell>
          <cell r="E6619">
            <v>0</v>
          </cell>
          <cell r="F6619"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19">
            <v>200827</v>
          </cell>
        </row>
        <row r="6620">
          <cell r="A6620" t="str">
            <v>532215</v>
          </cell>
          <cell r="C6620" t="str">
            <v>REGENEROVANÁ TRAMVAJOVÁ VÝHYBKA JEDNODUCHÁ OBLOUKOVÁ A SYMETRICKÁ Z KOLEJNIC 49 E1 NA BETONOVÝCH PANELECH S (RYBINOVÝMI) DRÁŽKAMI</v>
          </cell>
          <cell r="D6620" t="str">
            <v>KUS</v>
          </cell>
          <cell r="E6620">
            <v>0</v>
          </cell>
          <cell r="F6620"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0">
            <v>200860</v>
          </cell>
        </row>
        <row r="6621">
          <cell r="A6621" t="str">
            <v>532221</v>
          </cell>
          <cell r="C6621" t="str">
            <v>REGENEROVANÁ TRAMVAJOVÁ VÝHYBKA JEDNODUCHÁ OBLOUKOVÁ A SYMETRICKÁ Z KOLEJNIC ŽLÁBKOVÝCH 57R1 (PH 37) NA ŽELEZOBETONOVÉ DESCE</v>
          </cell>
          <cell r="D6621" t="str">
            <v>KUS</v>
          </cell>
          <cell r="E6621">
            <v>0</v>
          </cell>
          <cell r="F6621"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1">
            <v>200897</v>
          </cell>
        </row>
        <row r="6622">
          <cell r="A6622" t="str">
            <v>532222</v>
          </cell>
          <cell r="C6622" t="str">
            <v>REGENEROVANÁ TRAMVAJOVÁ VÝHYBKA JEDNODUCHÁ OBLOUKOVÁ A SYMETRICKÁ Z KOLEJNIC ŽLÁBKOVÝCH 57R1 (PH 37) NA PRAŽCÍCH DŘEVĚNÝCH</v>
          </cell>
          <cell r="D6622" t="str">
            <v>KUS</v>
          </cell>
          <cell r="E6622">
            <v>0</v>
          </cell>
          <cell r="F6622"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2">
            <v>200930</v>
          </cell>
        </row>
        <row r="6623">
          <cell r="A6623" t="str">
            <v>532223</v>
          </cell>
          <cell r="C6623" t="str">
            <v>REGENEROVANÁ TRAMVAJOVÁ VÝHYBKA JEDNODUCHÁ OBLOUKOVÁ A SYMETRICKÁ Z KOLEJNIC ŽLÁBKOVÝCH 57R1 (PH 37) NA PRAŽCÍCH BETONOVÝCH</v>
          </cell>
          <cell r="D6623" t="str">
            <v>KUS</v>
          </cell>
          <cell r="E6623">
            <v>0</v>
          </cell>
          <cell r="F6623"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3">
            <v>200963</v>
          </cell>
        </row>
        <row r="6624">
          <cell r="A6624" t="str">
            <v>532225</v>
          </cell>
          <cell r="C6624" t="str">
            <v>REGENEROVANÁ TRAMVAJOVÁ VÝHYBKA JEDNODUCHÁ OBLOUKOVÁ A SYMETRICKÁ Z KOLEJNIC ŽLÁBKOVÝCH 57R1 (PH 37) NA BETONOVÝCH PANELECH S (RYBINOVÝMI) DRÁŽKAMI</v>
          </cell>
          <cell r="D6624" t="str">
            <v>KUS</v>
          </cell>
          <cell r="E6624">
            <v>0</v>
          </cell>
          <cell r="F6624"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4">
            <v>200996</v>
          </cell>
        </row>
        <row r="6625">
          <cell r="A6625" t="str">
            <v>532231</v>
          </cell>
          <cell r="C6625" t="str">
            <v>REGENEROVANÁ TRAMVAJOVÁ VÝHYBKA JEDNODUCHÁ OBLOUKOVÁ A SYMETRICKÁ Z KOLEJNIC ŽLÁBKOVÝCH NT1 NA ŽELEZOBETONOVÉ DESCE</v>
          </cell>
          <cell r="D6625" t="str">
            <v>KUS</v>
          </cell>
          <cell r="E6625">
            <v>0</v>
          </cell>
          <cell r="F6625"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5">
            <v>201033</v>
          </cell>
        </row>
        <row r="6626">
          <cell r="A6626" t="str">
            <v>532232</v>
          </cell>
          <cell r="C6626" t="str">
            <v>REGENEROVANÁ TRAMVAJOVÁ VÝHYBKA JEDNODUCHÁ OBLOUKOVÁ A SYMETRICKÁ Z KOLEJNIC ŽLÁBKOVÝCH NT1 NA PRAŽCÍCH DŘEVĚNÝCH</v>
          </cell>
          <cell r="D6626" t="str">
            <v>KUS</v>
          </cell>
          <cell r="E6626">
            <v>0</v>
          </cell>
          <cell r="F6626"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6">
            <v>201066</v>
          </cell>
        </row>
        <row r="6627">
          <cell r="A6627" t="str">
            <v>532233</v>
          </cell>
          <cell r="C6627" t="str">
            <v>REGENEROVANÁ TRAMVAJOVÁ VÝHYBKA JEDNODUCHÁ OBLOUKOVÁ A SYMETRICKÁ Z KOLEJNIC ŽLÁBKOVÝCH NT1 NA PRAŽCÍCH BETONOVÝCH</v>
          </cell>
          <cell r="D6627" t="str">
            <v>KUS</v>
          </cell>
          <cell r="E6627">
            <v>0</v>
          </cell>
          <cell r="F6627"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7">
            <v>201099</v>
          </cell>
        </row>
        <row r="6628">
          <cell r="A6628" t="str">
            <v>532235</v>
          </cell>
          <cell r="C6628" t="str">
            <v>REGENEROVANÁ TRAMVAJOVÁ VÝHYBKA JEDNODUCHÁ OBLOUKOVÁ A SYMETRICKÁ Z KOLEJNIC ŽLÁBKOVÝCH NT1 NA BETONOVÝCH PANELECH S (RYBINOVÝMI) DRÁŽKAMI</v>
          </cell>
          <cell r="D6628" t="str">
            <v>KUS</v>
          </cell>
          <cell r="E6628">
            <v>0</v>
          </cell>
          <cell r="F6628"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8">
            <v>201132</v>
          </cell>
        </row>
        <row r="6629">
          <cell r="A6629" t="str">
            <v>532271</v>
          </cell>
          <cell r="C6629" t="str">
            <v>REGENEROVANÁ TRAMVAJOVÁ VÝHYBKA JEDNODUCHÁ OBLOUKOVÁ A SYMETRICKÁ Z KOLEJNIC OSTATNÍCH TYPŮ NA ŽELEZOBETONOVÉ DESCE</v>
          </cell>
          <cell r="D6629" t="str">
            <v>KUS</v>
          </cell>
          <cell r="E6629">
            <v>0</v>
          </cell>
          <cell r="F6629"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29">
            <v>201169</v>
          </cell>
        </row>
        <row r="6630">
          <cell r="A6630" t="str">
            <v>532272</v>
          </cell>
          <cell r="C6630" t="str">
            <v>REGENEROVANÁ TRAMVAJOVÁ VÝHYBKA JEDNODUCHÁ OBLOUKOVÁ A SYMETRICKÁ Z KOLEJNIC OSTATNÍCH TYPŮ NA PRAŽCÍCH DŘEVĚNÝCH</v>
          </cell>
          <cell r="D6630" t="str">
            <v>KUS</v>
          </cell>
          <cell r="E6630">
            <v>0</v>
          </cell>
          <cell r="F6630"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0">
            <v>201202</v>
          </cell>
        </row>
        <row r="6631">
          <cell r="A6631" t="str">
            <v>532273</v>
          </cell>
          <cell r="C6631" t="str">
            <v>REGENEROVANÁ TRAMVAJOVÁ VÝHYBKA JEDNODUCHÁ OBLOUKOVÁ A SYMETRICKÁ Z KOLEJNIC OSTATNÍCH TYPŮ NA PRAŽCÍCH BETONOVÝCH</v>
          </cell>
          <cell r="D6631" t="str">
            <v>KUS</v>
          </cell>
          <cell r="E6631">
            <v>0</v>
          </cell>
          <cell r="F6631"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1">
            <v>201235</v>
          </cell>
        </row>
        <row r="6632">
          <cell r="A6632" t="str">
            <v>532275</v>
          </cell>
          <cell r="C6632" t="str">
            <v>REGENEROVANÁ TRAMVAJOVÁ VÝHYBKA JEDNODUCHÁ OBLOUKOVÁ A SYMETRICKÁ Z KOLEJNIC OSTATNÍCH TYPŮ NA BETONOVÝCH PANELECH S (RYBINOVÝMI) DRÁŽKAMI</v>
          </cell>
          <cell r="D6632" t="str">
            <v>KUS</v>
          </cell>
          <cell r="E6632">
            <v>0</v>
          </cell>
          <cell r="F6632"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2">
            <v>201268</v>
          </cell>
        </row>
        <row r="6633">
          <cell r="A6633" t="str">
            <v>532311</v>
          </cell>
          <cell r="C6633" t="str">
            <v>REGENEROVANÁ TRAMVAJOVÁ VÝHYBKA KŘIŽOVATKOVÁ Z KOLEJNIC 49 E1 NA ŽELEZOBETONOVÉ DESCE</v>
          </cell>
          <cell r="D6633" t="str">
            <v>KUS</v>
          </cell>
          <cell r="E6633">
            <v>0</v>
          </cell>
          <cell r="F6633"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3">
            <v>201309</v>
          </cell>
        </row>
        <row r="6634">
          <cell r="A6634" t="str">
            <v>532312</v>
          </cell>
          <cell r="C6634" t="str">
            <v>REGENEROVANÁ TRAMVAJOVÁ VÝHYBKA KŘIŽOVATKOVÁ Z KOLEJNIC 49 E1 NA PRAŽCÍCH DŘEVĚNÝCH</v>
          </cell>
          <cell r="D6634" t="str">
            <v>KUS</v>
          </cell>
          <cell r="E6634">
            <v>0</v>
          </cell>
          <cell r="F6634"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4">
            <v>201342</v>
          </cell>
        </row>
        <row r="6635">
          <cell r="A6635" t="str">
            <v>532313</v>
          </cell>
          <cell r="C6635" t="str">
            <v>REGENEROVANÁ TRAMVAJOVÁ VÝHYBKA KŘIŽOVATKOVÁ Z KOLEJNIC 49 E1 NA PRAŽCÍCH BETONOVÝCH</v>
          </cell>
          <cell r="D6635" t="str">
            <v>KUS</v>
          </cell>
          <cell r="E6635">
            <v>0</v>
          </cell>
          <cell r="F6635"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5">
            <v>201375</v>
          </cell>
        </row>
        <row r="6636">
          <cell r="A6636" t="str">
            <v>532315</v>
          </cell>
          <cell r="C6636" t="str">
            <v>REGENEROVANÁ TRAMVAJOVÁ VÝHYBKA KŘIŽOVATKOVÁ Z KOLEJNIC 49 E1 NA BETONOVÝCH PANELECH S (RYBINOVÝMI) DRÁŽKAMI</v>
          </cell>
          <cell r="D6636" t="str">
            <v>KUS</v>
          </cell>
          <cell r="E6636">
            <v>0</v>
          </cell>
          <cell r="F6636"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6">
            <v>201408</v>
          </cell>
        </row>
        <row r="6637">
          <cell r="A6637" t="str">
            <v>532321</v>
          </cell>
          <cell r="C6637" t="str">
            <v>REGENEROVANÁ TRAMVAJOVÁ VÝHYBKA KŘIŽOVATKOVÁ Z KOLEJNIC ŽLÁBKOVÝCH 57R1 (PH 37) NA ŽELEZOBETONOVÉ DESCE</v>
          </cell>
          <cell r="D6637" t="str">
            <v>KUS</v>
          </cell>
          <cell r="E6637">
            <v>0</v>
          </cell>
          <cell r="F6637"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7">
            <v>201445</v>
          </cell>
        </row>
        <row r="6638">
          <cell r="A6638" t="str">
            <v>532322</v>
          </cell>
          <cell r="C6638" t="str">
            <v>REGENEROVANÁ TRAMVAJOVÁ VÝHYBKA KŘIŽOVATKOVÁ Z KOLEJNIC ŽLÁBKOVÝCH 57R1 (PH 37) NA PRAŽCÍCH DŘEVĚNÝCH</v>
          </cell>
          <cell r="D6638" t="str">
            <v>KUS</v>
          </cell>
          <cell r="E6638">
            <v>0</v>
          </cell>
          <cell r="F6638"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8">
            <v>201478</v>
          </cell>
        </row>
        <row r="6639">
          <cell r="A6639" t="str">
            <v>532323</v>
          </cell>
          <cell r="C6639" t="str">
            <v>REGENEROVANÁ TRAMVAJOVÁ VÝHYBKA KŘIŽOVATKOVÁ Z KOLEJNIC ŽLÁBKOVÝCH 57R1 (PH 37) NA PRAŽCÍCH BETONOVÝCH</v>
          </cell>
          <cell r="D6639" t="str">
            <v>KUS</v>
          </cell>
          <cell r="E6639">
            <v>0</v>
          </cell>
          <cell r="F6639"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39">
            <v>201511</v>
          </cell>
        </row>
        <row r="6640">
          <cell r="A6640" t="str">
            <v>532325</v>
          </cell>
          <cell r="C6640" t="str">
            <v>REGENEROVANÁ TRAMVAJOVÁ VÝHYBKA KŘIŽOVATKOVÁ Z KOLEJNIC ŽLÁBKOVÝCH 57R1 (PH 37) NA BETONOVÝCH PANELECH S (RYBINOVÝMI) DRÁŽKAMI</v>
          </cell>
          <cell r="D6640" t="str">
            <v>KUS</v>
          </cell>
          <cell r="E6640">
            <v>0</v>
          </cell>
          <cell r="F6640"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0">
            <v>201544</v>
          </cell>
        </row>
        <row r="6641">
          <cell r="A6641" t="str">
            <v>532331</v>
          </cell>
          <cell r="C6641" t="str">
            <v>REGENEROVANÁ TRAMVAJOVÁ VÝHYBKA KŘIŽOVATKOVÁ Z KOLEJNIC ŽLÁBKOVÝCH NT1 NA ŽELEZOBETONOVÉ DESCE</v>
          </cell>
          <cell r="D6641" t="str">
            <v>KUS</v>
          </cell>
          <cell r="E6641">
            <v>0</v>
          </cell>
          <cell r="F6641"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1">
            <v>201581</v>
          </cell>
        </row>
        <row r="6642">
          <cell r="A6642" t="str">
            <v>532332</v>
          </cell>
          <cell r="C6642" t="str">
            <v>REGENEROVANÁ TRAMVAJOVÁ VÝHYBKA KŘIŽOVATKOVÁ Z KOLEJNIC ŽLÁBKOVÝCH NT1 NA PRAŽCÍCH DŘEVĚNÝCH</v>
          </cell>
          <cell r="D6642" t="str">
            <v>KUS</v>
          </cell>
          <cell r="E6642">
            <v>0</v>
          </cell>
          <cell r="F6642"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2">
            <v>201614</v>
          </cell>
        </row>
        <row r="6643">
          <cell r="A6643" t="str">
            <v>532333</v>
          </cell>
          <cell r="C6643" t="str">
            <v>REGENEROVANÁ TRAMVAJOVÁ VÝHYBKA KŘIŽOVATKOVÁ Z KOLEJNIC ŽLÁBKOVÝCH NT1 NA PRAŽCÍCH BETONOVÝCH</v>
          </cell>
          <cell r="D6643" t="str">
            <v>KUS</v>
          </cell>
          <cell r="E6643">
            <v>0</v>
          </cell>
          <cell r="F6643"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3">
            <v>201647</v>
          </cell>
        </row>
        <row r="6644">
          <cell r="A6644" t="str">
            <v>532335</v>
          </cell>
          <cell r="C6644" t="str">
            <v>REGENEROVANÁ TRAMVAJOVÁ VÝHYBKA KŘIŽOVATKOVÁ Z KOLEJNIC ŽLÁBKOVÝCH NT1 NA BETONOVÝCH PANELECH S (RYBINOVÝMI) DRÁŽKAMI</v>
          </cell>
          <cell r="D6644" t="str">
            <v>KUS</v>
          </cell>
          <cell r="E6644">
            <v>0</v>
          </cell>
          <cell r="F6644"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4">
            <v>201680</v>
          </cell>
        </row>
        <row r="6645">
          <cell r="A6645" t="str">
            <v>532371</v>
          </cell>
          <cell r="C6645" t="str">
            <v>REGENEROVANÁ TRAMVAJOVÁ VÝHYBKA KŘIŽOVATKOVÁ Z KOLEJNIC OSTATNÍCH TYPŮ NA ŽELEZOBETONOVÉ DESCE</v>
          </cell>
          <cell r="D6645" t="str">
            <v>KUS</v>
          </cell>
          <cell r="E6645">
            <v>0</v>
          </cell>
          <cell r="F6645"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5">
            <v>201717</v>
          </cell>
        </row>
        <row r="6646">
          <cell r="A6646" t="str">
            <v>532372</v>
          </cell>
          <cell r="C6646" t="str">
            <v>REGENEROVANÁ TRAMVAJOVÁ VÝHYBKA KŘIŽOVATKOVÁ Z KOLEJNIC OSTATNÍCH TYPŮ NA PRAŽCÍCH DŘEVĚNÝCH</v>
          </cell>
          <cell r="D6646" t="str">
            <v>KUS</v>
          </cell>
          <cell r="E6646">
            <v>0</v>
          </cell>
          <cell r="F6646"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6">
            <v>201750</v>
          </cell>
        </row>
        <row r="6647">
          <cell r="A6647" t="str">
            <v>532373</v>
          </cell>
          <cell r="C6647" t="str">
            <v>REGENEROVANÁ TRAMVAJOVÁ VÝHYBKA KŘIŽOVATKOVÁ Z KOLEJNIC OSTATNÍCH TYPŮ NA PRAŽCÍCH BETONOVÝCH</v>
          </cell>
          <cell r="D6647" t="str">
            <v>KUS</v>
          </cell>
          <cell r="E6647">
            <v>0</v>
          </cell>
          <cell r="F6647"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7">
            <v>201783</v>
          </cell>
        </row>
        <row r="6648">
          <cell r="A6648" t="str">
            <v>532375</v>
          </cell>
          <cell r="C6648" t="str">
            <v>REGENEROVANÁ TRAMVAJOVÁ VÝHYBKA KŘIŽOVATKOVÁ Z KOLEJNIC OSTATNÍCH TYPŮ NA BETONOVÝCH PANELECH S (RYBINOVÝMI) DRÁŽKAMI</v>
          </cell>
          <cell r="D6648" t="str">
            <v>KUS</v>
          </cell>
          <cell r="E6648">
            <v>0</v>
          </cell>
          <cell r="F6648"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8">
            <v>201816</v>
          </cell>
        </row>
        <row r="6649">
          <cell r="A6649" t="str">
            <v>532411</v>
          </cell>
          <cell r="C6649" t="str">
            <v>REGENEROVANÁ TRAMVAJOVÁ KOLEJOVÁ SPOJKA JEDNODUCHÁ Z KOLEJNIC 49 E1 NA ŽELEZOBETONOVÉ DESCE</v>
          </cell>
          <cell r="D6649" t="str">
            <v>KUS</v>
          </cell>
          <cell r="E6649">
            <v>0</v>
          </cell>
          <cell r="F6649"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49">
            <v>201857</v>
          </cell>
        </row>
        <row r="6650">
          <cell r="A6650" t="str">
            <v>532412</v>
          </cell>
          <cell r="C6650" t="str">
            <v>REGENEROVANÁ TRAMVAJOVÁ KOLEJOVÁ SPOJKA JEDNODUCHÁ Z KOLEJNIC 49 E1 NA PRAŽCÍCH DŘEVĚNÝCH</v>
          </cell>
          <cell r="D6650" t="str">
            <v>KUS</v>
          </cell>
          <cell r="E6650">
            <v>0</v>
          </cell>
          <cell r="F6650"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0">
            <v>201890</v>
          </cell>
        </row>
        <row r="6651">
          <cell r="A6651" t="str">
            <v>532413</v>
          </cell>
          <cell r="C6651" t="str">
            <v>REGENEROVANÁ TRAMVAJOVÁ KOLEJOVÁ SPOJKA JEDNODUCHÁ Z KOLEJNIC 49 E1 NA PRAŽCÍCH BETONOVÝCH</v>
          </cell>
          <cell r="D6651" t="str">
            <v>KUS</v>
          </cell>
          <cell r="E6651">
            <v>0</v>
          </cell>
          <cell r="F6651"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1">
            <v>201923</v>
          </cell>
        </row>
        <row r="6652">
          <cell r="A6652" t="str">
            <v>532415</v>
          </cell>
          <cell r="C6652" t="str">
            <v>REGENEROVANÁ TRAMVAJOVÁ KOLEJOVÁ SPOJKA JEDNODUCHÁ Z KOLEJNIC 49 E1 NA BETONOVÝCH PANELECH S (RYBINOVÝMI) DRÁŽKAMI</v>
          </cell>
          <cell r="D6652" t="str">
            <v>KUS</v>
          </cell>
          <cell r="E6652">
            <v>0</v>
          </cell>
          <cell r="F6652"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2">
            <v>201956</v>
          </cell>
        </row>
        <row r="6653">
          <cell r="A6653" t="str">
            <v>532421</v>
          </cell>
          <cell r="C6653" t="str">
            <v>REGENEROVANÁ TRAMVAJOVÁ KOLEJOVÁ SPOJKA JEDNODUCHÁ Z KOLEJNIC ŽLÁBKOVÝCH 57R1 (PH 37) NA ŽELEZOBETONOVÉ DESCE</v>
          </cell>
          <cell r="D6653" t="str">
            <v>KUS</v>
          </cell>
          <cell r="E6653">
            <v>0</v>
          </cell>
          <cell r="F6653"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3">
            <v>201993</v>
          </cell>
        </row>
        <row r="6654">
          <cell r="A6654" t="str">
            <v>532422</v>
          </cell>
          <cell r="C6654" t="str">
            <v>REGENEROVANÁ TRAMVAJOVÁ KOLEJOVÁ SPOJKA JEDNODUCHÁ Z KOLEJNIC ŽLÁBKOVÝCH 57R1 (PH 37) NA PRAŽCÍCH DŘEVĚNÝCH</v>
          </cell>
          <cell r="D6654" t="str">
            <v>KUS</v>
          </cell>
          <cell r="E6654">
            <v>0</v>
          </cell>
          <cell r="F6654"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4">
            <v>202026</v>
          </cell>
        </row>
        <row r="6655">
          <cell r="A6655" t="str">
            <v>532423</v>
          </cell>
          <cell r="C6655" t="str">
            <v>REGENEROVANÁ TRAMVAJOVÁ KOLEJOVÁ SPOJKA JEDNODUCHÁ Z KOLEJNIC ŽLÁBKOVÝCH 57R1 (PH 37) NA PRAŽCÍCH BETONOVÝCH</v>
          </cell>
          <cell r="D6655" t="str">
            <v>KUS</v>
          </cell>
          <cell r="E6655">
            <v>0</v>
          </cell>
          <cell r="F6655"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5">
            <v>202059</v>
          </cell>
        </row>
        <row r="6656">
          <cell r="A6656" t="str">
            <v>532425</v>
          </cell>
          <cell r="C6656" t="str">
            <v>REGENEROVANÁ TRAMVAJOVÁ KOLEJOVÁ SPOJKA JEDNODUCHÁ Z KOLEJNIC ŽLÁBKOVÝCH 57R1 (PH 37) NA BETONOVÝCH PANELECH S (RYBINOVÝMI) DRÁŽKAMI</v>
          </cell>
          <cell r="D6656" t="str">
            <v>KUS</v>
          </cell>
          <cell r="E6656">
            <v>0</v>
          </cell>
          <cell r="F6656"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6">
            <v>202092</v>
          </cell>
        </row>
        <row r="6657">
          <cell r="A6657" t="str">
            <v>532431</v>
          </cell>
          <cell r="C6657" t="str">
            <v>REGENEROVANÁ TRAMVAJOVÁ KOLEJOVÁ SPOJKA JEDNODUCHÁ Z KOLEJNIC ŽLÁBKOVÝCH NT1 NA ŽELEZOBETONOVÉ DESCE</v>
          </cell>
          <cell r="D6657" t="str">
            <v>KUS</v>
          </cell>
          <cell r="E6657">
            <v>0</v>
          </cell>
          <cell r="F6657"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7">
            <v>202129</v>
          </cell>
        </row>
        <row r="6658">
          <cell r="A6658" t="str">
            <v>532432</v>
          </cell>
          <cell r="C6658" t="str">
            <v>REGENEROVANÁ TRAMVAJOVÁ KOLEJOVÁ SPOJKA JEDNODUCHÁ Z KOLEJNIC ŽLÁBKOVÝCH NT1 NA PRAŽCÍCH DŘEVĚNÝCH</v>
          </cell>
          <cell r="D6658" t="str">
            <v>KUS</v>
          </cell>
          <cell r="E6658">
            <v>0</v>
          </cell>
          <cell r="F6658"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8">
            <v>202162</v>
          </cell>
        </row>
        <row r="6659">
          <cell r="A6659" t="str">
            <v>532433</v>
          </cell>
          <cell r="C6659" t="str">
            <v>REGENEROVANÁ TRAMVAJOVÁ KOLEJOVÁ SPOJKA JEDNODUCHÁ Z KOLEJNIC ŽLÁBKOVÝCH NT1 NA PRAŽCÍCH BETONOVÝCH</v>
          </cell>
          <cell r="D6659" t="str">
            <v>KUS</v>
          </cell>
          <cell r="E6659">
            <v>0</v>
          </cell>
          <cell r="F6659"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59">
            <v>202195</v>
          </cell>
        </row>
        <row r="6660">
          <cell r="A6660" t="str">
            <v>532435</v>
          </cell>
          <cell r="C6660" t="str">
            <v>REGENEROVANÁ TRAMVAJOVÁ KOLEJOVÁ SPOJKA JEDNODUCHÁ Z KOLEJNIC ŽLÁBKOVÝCH NT1 NA BETONOVÝCH PANELECH S (RYBINOVÝMI) DRÁŽKAMI</v>
          </cell>
          <cell r="D6660" t="str">
            <v>KUS</v>
          </cell>
          <cell r="E6660">
            <v>0</v>
          </cell>
          <cell r="F6660"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0">
            <v>202228</v>
          </cell>
        </row>
        <row r="6661">
          <cell r="A6661" t="str">
            <v>532471</v>
          </cell>
          <cell r="C6661" t="str">
            <v>REGENEROVANÁ TRAMVAJOVÁ KOLEJOVÁ SPOJKA JEDNODUCHÁ Z KOLEJNIC OSTATNÍCH TYPŮ NA ŽELEZOBETONOVÉ DESCE</v>
          </cell>
          <cell r="D6661" t="str">
            <v>KUS</v>
          </cell>
          <cell r="E6661">
            <v>0</v>
          </cell>
          <cell r="F6661"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1">
            <v>202265</v>
          </cell>
        </row>
        <row r="6662">
          <cell r="A6662" t="str">
            <v>532472</v>
          </cell>
          <cell r="C6662" t="str">
            <v>REGENEROVANÁ TRAMVAJOVÁ KOLEJOVÁ SPOJKA JEDNODUCHÁ Z KOLEJNIC OSTATNÍCH TYPŮ NA PRAŽCÍCH DŘEVĚNÝCH</v>
          </cell>
          <cell r="D6662" t="str">
            <v>KUS</v>
          </cell>
          <cell r="E6662">
            <v>0</v>
          </cell>
          <cell r="F6662"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2">
            <v>202298</v>
          </cell>
        </row>
        <row r="6663">
          <cell r="A6663" t="str">
            <v>532473</v>
          </cell>
          <cell r="C6663" t="str">
            <v>REGENEROVANÁ TRAMVAJOVÁ KOLEJOVÁ SPOJKA JEDNODUCHÁ Z KOLEJNIC OSTATNÍCH TYPŮ NA PRAŽCÍCH BETONOVÝCH</v>
          </cell>
          <cell r="D6663" t="str">
            <v>KUS</v>
          </cell>
          <cell r="E6663">
            <v>0</v>
          </cell>
          <cell r="F6663"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3">
            <v>202331</v>
          </cell>
        </row>
        <row r="6664">
          <cell r="A6664" t="str">
            <v>532475</v>
          </cell>
          <cell r="C6664" t="str">
            <v>REGENEROVANÁ TRAMVAJOVÁ KOLEJOVÁ SPOJKA JEDNODUCHÁ Z KOLEJNIC OSTATNÍCH TYPŮ NA BETONOVÝCH PANELECH S (RYBINOVÝMI) DRÁŽKAMI</v>
          </cell>
          <cell r="D6664" t="str">
            <v>KUS</v>
          </cell>
          <cell r="E6664">
            <v>0</v>
          </cell>
          <cell r="F6664"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4">
            <v>202364</v>
          </cell>
        </row>
        <row r="6665">
          <cell r="A6665" t="str">
            <v>532511</v>
          </cell>
          <cell r="C6665" t="str">
            <v>REGENEROVANÁ TRAMVAJOVÁ KOLEJOVÁ SPOJKA DVOJITÁ Z KOLEJNIC 49 E1 NA ŽELEZOBETONOVÉ DESCE</v>
          </cell>
          <cell r="D6665" t="str">
            <v>KUS</v>
          </cell>
          <cell r="E6665">
            <v>0</v>
          </cell>
          <cell r="F6665"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5">
            <v>202405</v>
          </cell>
        </row>
        <row r="6666">
          <cell r="A6666" t="str">
            <v>532512</v>
          </cell>
          <cell r="C6666" t="str">
            <v>REGENEROVANÁ TRAMVAJOVÁ KOLEJOVÁ SPOJKA DVOJITÁ Z KOLEJNIC 49 E1 NA PRAŽCÍCH DŘEVĚNÝCH</v>
          </cell>
          <cell r="D6666" t="str">
            <v>KUS</v>
          </cell>
          <cell r="E6666">
            <v>0</v>
          </cell>
          <cell r="F6666"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6">
            <v>202438</v>
          </cell>
        </row>
        <row r="6667">
          <cell r="A6667" t="str">
            <v>532513</v>
          </cell>
          <cell r="C6667" t="str">
            <v>REGENEROVANÁ TRAMVAJOVÁ KOLEJOVÁ SPOJKA DVOJITÁ Z KOLEJNIC 49 E1 NA PRAŽCÍCH BETONOVÝCH</v>
          </cell>
          <cell r="D6667" t="str">
            <v>KUS</v>
          </cell>
          <cell r="E6667">
            <v>0</v>
          </cell>
          <cell r="F6667"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7">
            <v>202471</v>
          </cell>
        </row>
        <row r="6668">
          <cell r="A6668" t="str">
            <v>532515</v>
          </cell>
          <cell r="C6668" t="str">
            <v>REGENEROVANÁ TRAMVAJOVÁ KOLEJOVÁ SPOJKA DVOJITÁ Z KOLEJNIC 49 E1 NA BETONOVÝCH PANELECH S (RYBINOVÝMI) DRÁŽKAMI</v>
          </cell>
          <cell r="D6668" t="str">
            <v>KUS</v>
          </cell>
          <cell r="E6668">
            <v>0</v>
          </cell>
          <cell r="F6668"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8">
            <v>202504</v>
          </cell>
        </row>
        <row r="6669">
          <cell r="A6669" t="str">
            <v>532521</v>
          </cell>
          <cell r="C6669" t="str">
            <v>REGENEROVANÁ TRAMVAJOVÁ KOLEJOVÁ SPOJKA DVOJITÁ Z KOLEJNIC ŽLÁBKOVÝCH 57R1 (PH 37) NA ŽELEZOBETONOVÉ DESCE</v>
          </cell>
          <cell r="D6669" t="str">
            <v>KUS</v>
          </cell>
          <cell r="E6669">
            <v>0</v>
          </cell>
          <cell r="F6669"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69">
            <v>202541</v>
          </cell>
        </row>
        <row r="6670">
          <cell r="A6670" t="str">
            <v>532522</v>
          </cell>
          <cell r="C6670" t="str">
            <v>REGENEROVANÁ TRAMVAJOVÁ KOLEJOVÁ SPOJKA DVOJITÁ Z KOLEJNIC ŽLÁBKOVÝCH 57R1 (PH 37) NA PRAŽCÍCH DŘEVĚNÝCH</v>
          </cell>
          <cell r="D6670" t="str">
            <v>KUS</v>
          </cell>
          <cell r="E6670">
            <v>0</v>
          </cell>
          <cell r="F6670"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0">
            <v>202574</v>
          </cell>
        </row>
        <row r="6671">
          <cell r="A6671" t="str">
            <v>532523</v>
          </cell>
          <cell r="C6671" t="str">
            <v>REGENEROVANÁ TRAMVAJOVÁ KOLEJOVÁ SPOJKA DVOJITÁ Z KOLEJNIC ŽLÁBKOVÝCH 57R1 (PH 37) NA PRAŽCÍCH BETONOVÝCH</v>
          </cell>
          <cell r="D6671" t="str">
            <v>KUS</v>
          </cell>
          <cell r="E6671">
            <v>0</v>
          </cell>
          <cell r="F6671"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1">
            <v>202607</v>
          </cell>
        </row>
        <row r="6672">
          <cell r="A6672" t="str">
            <v>532525</v>
          </cell>
          <cell r="C6672" t="str">
            <v>REGENEROVANÁ TRAMVAJOVÁ KOLEJOVÁ SPOJKA DVOJITÁ Z KOLEJNIC ŽLÁBKOVÝCH 57R1 (PH 37) NA BETONOVÝCH PANELECH S (RYBINOVÝMI) DRÁŽKAMI</v>
          </cell>
          <cell r="D6672" t="str">
            <v>KUS</v>
          </cell>
          <cell r="E6672">
            <v>0</v>
          </cell>
          <cell r="F6672"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2">
            <v>202640</v>
          </cell>
        </row>
        <row r="6673">
          <cell r="A6673" t="str">
            <v>532532</v>
          </cell>
          <cell r="C6673" t="str">
            <v>REGENEROVANÁ TRAMVAJOVÁ KOLEJOVÁ SPOJKA DVOJITÁ Z KOLEJNIC ŽLÁBKOVÝCH NT1 NA PRAŽCÍCH DŘEVĚNÝCH</v>
          </cell>
          <cell r="D6673" t="str">
            <v>KUS</v>
          </cell>
          <cell r="E6673">
            <v>0</v>
          </cell>
          <cell r="F6673"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3">
            <v>202677</v>
          </cell>
        </row>
        <row r="6674">
          <cell r="A6674" t="str">
            <v>532533</v>
          </cell>
          <cell r="C6674" t="str">
            <v>REGENEROVANÁ TRAMVAJOVÁ KOLEJOVÁ SPOJKA DVOJITÁ Z KOLEJNIC ŽLÁBKOVÝCH NT1 NA PRAŽCÍCH BETONOVÝCH</v>
          </cell>
          <cell r="D6674" t="str">
            <v>KUS</v>
          </cell>
          <cell r="E6674">
            <v>0</v>
          </cell>
          <cell r="F6674"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4">
            <v>202710</v>
          </cell>
        </row>
        <row r="6675">
          <cell r="A6675" t="str">
            <v>532535</v>
          </cell>
          <cell r="C6675" t="str">
            <v>REGENEROVANÁ TRAMVAJOVÁ KOLEJOVÁ SPOJKA DVOJITÁ Z KOLEJNIC ŽLÁBKOVÝCH NT1 NA BETONOVÝCH PANELECH S (RYBINOVÝMI) DRÁŽKAMI</v>
          </cell>
          <cell r="D6675" t="str">
            <v>KUS</v>
          </cell>
          <cell r="E6675">
            <v>0</v>
          </cell>
          <cell r="F6675"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5">
            <v>202743</v>
          </cell>
        </row>
        <row r="6676">
          <cell r="A6676" t="str">
            <v>532571</v>
          </cell>
          <cell r="C6676" t="str">
            <v>REGENEROVANÁ TRAMVAJOVÁ KOLEJOVÁ SPOJKA DVOJITÁ Z KOLEJNIC OSTATNÍCH TYPŮ NA ŽELEZOBETONOVÉ DESCE</v>
          </cell>
          <cell r="D6676" t="str">
            <v>KUS</v>
          </cell>
          <cell r="E6676">
            <v>0</v>
          </cell>
          <cell r="F6676"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6">
            <v>202780</v>
          </cell>
        </row>
        <row r="6677">
          <cell r="A6677" t="str">
            <v>532572</v>
          </cell>
          <cell r="C6677" t="str">
            <v>REGENEROVANÁ TRAMVAJOVÁ KOLEJOVÁ SPOJKA DVOJITÁ Z KOLEJNIC OSTATNÍCH TYPŮ NA PRAŽCÍCH DŘEVĚNÝCH</v>
          </cell>
          <cell r="D6677" t="str">
            <v>KUS</v>
          </cell>
          <cell r="E6677">
            <v>0</v>
          </cell>
          <cell r="F6677"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7">
            <v>202813</v>
          </cell>
        </row>
        <row r="6678">
          <cell r="A6678" t="str">
            <v>532573</v>
          </cell>
          <cell r="C6678" t="str">
            <v>REGENEROVANÁ TRAMVAJOVÁ KOLEJOVÁ SPOJKA DVOJITÁ Z KOLEJNIC OSTATNÍCH TYPŮ NA PRAŽCÍCH BETONOVÝCH</v>
          </cell>
          <cell r="D6678" t="str">
            <v>KUS</v>
          </cell>
          <cell r="E6678">
            <v>0</v>
          </cell>
          <cell r="F6678"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8">
            <v>202846</v>
          </cell>
        </row>
        <row r="6679">
          <cell r="A6679" t="str">
            <v>532575</v>
          </cell>
          <cell r="C6679" t="str">
            <v>REGENEROVANÁ TRAMVAJOVÁ KOLEJOVÁ SPOJKA DVOJITÁ Z KOLEJNIC OSTATNÍCH TYPŮ NA BETONOVÝCH PANELECH S (RYBINOVÝMI) DRÁŽKAMI</v>
          </cell>
          <cell r="D6679" t="str">
            <v>KUS</v>
          </cell>
          <cell r="E6679">
            <v>0</v>
          </cell>
          <cell r="F6679"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79">
            <v>202879</v>
          </cell>
        </row>
        <row r="6680">
          <cell r="A6680" t="str">
            <v>532611</v>
          </cell>
          <cell r="C6680" t="str">
            <v>REGENEROVANÁ TRAMVAJOVÁ VÝHYBKA VÍCENÁSOBNÁ Z KOLEJNIC 49 E1 NA ŽELEZOBETONOVÉ DESCE</v>
          </cell>
          <cell r="D6680" t="str">
            <v>KUS</v>
          </cell>
          <cell r="E6680">
            <v>0</v>
          </cell>
          <cell r="F6680"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0">
            <v>202920</v>
          </cell>
        </row>
        <row r="6681">
          <cell r="A6681" t="str">
            <v>532612</v>
          </cell>
          <cell r="C6681" t="str">
            <v>REGENEROVANÁ TRAMVAJOVÁ VÝHYBKA VÍCENÁSOBNÁ Z KOLEJNIC 49 E1 NA PRAŽCÍCH DŘEVĚNÝCH</v>
          </cell>
          <cell r="D6681" t="str">
            <v>KUS</v>
          </cell>
          <cell r="E6681">
            <v>0</v>
          </cell>
          <cell r="F6681"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1">
            <v>202953</v>
          </cell>
        </row>
        <row r="6682">
          <cell r="A6682" t="str">
            <v>532613</v>
          </cell>
          <cell r="C6682" t="str">
            <v>REGENEROVANÁ TRAMVAJOVÁ VÝHYBKA VÍCENÁSOBNÁ Z KOLEJNIC 49 E1 NA PRAŽCÍCH BETONOVÝCH</v>
          </cell>
          <cell r="D6682" t="str">
            <v>KUS</v>
          </cell>
          <cell r="E6682">
            <v>0</v>
          </cell>
          <cell r="F6682"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2">
            <v>202986</v>
          </cell>
        </row>
        <row r="6683">
          <cell r="A6683" t="str">
            <v>532615</v>
          </cell>
          <cell r="C6683" t="str">
            <v>REGENEROVANÁ TRAMVAJOVÁ VÝHYBKA VÍCENÁSOBNÁ Z KOLEJNIC 49 E1 NA BETONOVÝCH PANELECH S (RYBINOVÝMI) DRÁŽKAMI</v>
          </cell>
          <cell r="D6683" t="str">
            <v>KUS</v>
          </cell>
          <cell r="E6683">
            <v>0</v>
          </cell>
          <cell r="F6683"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3">
            <v>203019</v>
          </cell>
        </row>
        <row r="6684">
          <cell r="A6684" t="str">
            <v>532621</v>
          </cell>
          <cell r="C6684" t="str">
            <v>REGENEROVANÁ TRAMVAJOVÁ VÝHYBKA VÍCENÁSOBNÁ Z KOLEJNIC ŽLÁBKOVÝCH 57R1 (PH 37) NA ŽELEZOBETONOVÉ DESCE</v>
          </cell>
          <cell r="D6684" t="str">
            <v>KUS</v>
          </cell>
          <cell r="E6684">
            <v>0</v>
          </cell>
          <cell r="F6684"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4">
            <v>203056</v>
          </cell>
        </row>
        <row r="6685">
          <cell r="A6685" t="str">
            <v>532622</v>
          </cell>
          <cell r="C6685" t="str">
            <v>REGENEROVANÁ TRAMVAJOVÁ VÝHYBKA VÍCENÁSOBNÁ Z KOLEJNIC ŽLÁBKOVÝCH 57R1 (PH 37) NA PRAŽCÍCH DŘEVĚNÝCH</v>
          </cell>
          <cell r="D6685" t="str">
            <v>KUS</v>
          </cell>
          <cell r="E6685">
            <v>0</v>
          </cell>
          <cell r="F6685"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5">
            <v>203089</v>
          </cell>
        </row>
        <row r="6686">
          <cell r="A6686" t="str">
            <v>532623</v>
          </cell>
          <cell r="C6686" t="str">
            <v>REGENEROVANÁ TRAMVAJOVÁ VÝHYBKA VÍCENÁSOBNÁ Z KOLEJNIC ŽLÁBKOVÝCH 57R1 (PH 37) NA PRAŽCÍCH BETONOVÝCH</v>
          </cell>
          <cell r="D6686" t="str">
            <v>KUS</v>
          </cell>
          <cell r="E6686">
            <v>0</v>
          </cell>
          <cell r="F6686"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6">
            <v>203122</v>
          </cell>
        </row>
        <row r="6687">
          <cell r="A6687" t="str">
            <v>532625</v>
          </cell>
          <cell r="C6687" t="str">
            <v>REGENEROVANÁ TRAMVAJOVÁ VÝHYBKA VÍCENÁSOBNÁ Z KOLEJNIC ŽLÁBKOVÝCH 57R1 (PH 37) NA BETONOVÝCH PANELECH S (RYBINOVÝMI) DRÁŽKAMI</v>
          </cell>
          <cell r="D6687" t="str">
            <v>KUS</v>
          </cell>
          <cell r="E6687">
            <v>0</v>
          </cell>
          <cell r="F6687"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7">
            <v>203155</v>
          </cell>
        </row>
        <row r="6688">
          <cell r="A6688" t="str">
            <v>532631</v>
          </cell>
          <cell r="C6688" t="str">
            <v>REGENEROVANÁ TRAMVAJOVÁ VÝHYBKA VÍCENÁSOBNÁ Z KOLEJNIC ŽLÁBKOVÝCH NT1 NA ŽELEZOBETONOVÉ DESCE</v>
          </cell>
          <cell r="D6688" t="str">
            <v>KUS</v>
          </cell>
          <cell r="E6688">
            <v>0</v>
          </cell>
          <cell r="F6688"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8">
            <v>203192</v>
          </cell>
        </row>
        <row r="6689">
          <cell r="A6689" t="str">
            <v>532632</v>
          </cell>
          <cell r="C6689" t="str">
            <v>REGENEROVANÁ TRAMVAJOVÁ VÝHYBKA VÍCENÁSOBNÁ Z KOLEJNIC ŽLÁBKOVÝCH NT1 NA PRAŽCÍCH DŘEVĚNÝCH</v>
          </cell>
          <cell r="D6689" t="str">
            <v>KUS</v>
          </cell>
          <cell r="E6689">
            <v>0</v>
          </cell>
          <cell r="F6689"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89">
            <v>203225</v>
          </cell>
        </row>
        <row r="6690">
          <cell r="A6690" t="str">
            <v>532633</v>
          </cell>
          <cell r="C6690" t="str">
            <v>REGENEROVANÁ TRAMVAJOVÁ VÝHYBKA VÍCENÁSOBNÁ Z KOLEJNIC ŽLÁBKOVÝCH NT1 NA PRAŽCÍCH BETONOVÝCH</v>
          </cell>
          <cell r="D6690" t="str">
            <v>KUS</v>
          </cell>
          <cell r="E6690">
            <v>0</v>
          </cell>
          <cell r="F6690"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0">
            <v>203258</v>
          </cell>
        </row>
        <row r="6691">
          <cell r="A6691" t="str">
            <v>532635</v>
          </cell>
          <cell r="C6691" t="str">
            <v>REGENEROVANÁ TRAMVAJOVÁ VÝHYBKA VÍCENÁSOBNÁ Z KOLEJNIC ŽLÁBKOVÝCH NT1 NA BETONOVÝCH PANELECH S (RYBINOVÝMI) DRÁŽKAMI</v>
          </cell>
          <cell r="D6691" t="str">
            <v>KUS</v>
          </cell>
          <cell r="E6691">
            <v>0</v>
          </cell>
          <cell r="F6691"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1">
            <v>203291</v>
          </cell>
        </row>
        <row r="6692">
          <cell r="A6692" t="str">
            <v>532671</v>
          </cell>
          <cell r="C6692" t="str">
            <v>REGENEROVANÁ TRAMVAJOVÁ VÝHYBKA VÍCENÁSOBNÁ Z KOLEJNIC OSTATNÍCH TYPŮ NA ŽELEZOBETONOVÉ DESCE</v>
          </cell>
          <cell r="D6692" t="str">
            <v>KUS</v>
          </cell>
          <cell r="E6692">
            <v>0</v>
          </cell>
          <cell r="F6692"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2">
            <v>203328</v>
          </cell>
        </row>
        <row r="6693">
          <cell r="A6693" t="str">
            <v>532672</v>
          </cell>
          <cell r="C6693" t="str">
            <v>REGENEROVANÁ TRAMVAJOVÁ VÝHYBKA VÍCENÁSOBNÁ Z KOLEJNIC OSTATNÍCH TYPŮ NA PRAŽCÍCH DŘEVĚNÝCH</v>
          </cell>
          <cell r="D6693" t="str">
            <v>KUS</v>
          </cell>
          <cell r="E6693">
            <v>0</v>
          </cell>
          <cell r="F6693"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3">
            <v>203361</v>
          </cell>
        </row>
        <row r="6694">
          <cell r="A6694" t="str">
            <v>532673</v>
          </cell>
          <cell r="C6694" t="str">
            <v>REGENEROVANÁ TRAMVAJOVÁ VÝHYBKA VÍCENÁSOBNÁ Z KOLEJNIC OSTATNÍCH TYPŮ NA PRAŽCÍCH BETONOVÝCH</v>
          </cell>
          <cell r="D6694" t="str">
            <v>KUS</v>
          </cell>
          <cell r="E6694">
            <v>0</v>
          </cell>
          <cell r="F6694"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4">
            <v>203394</v>
          </cell>
        </row>
        <row r="6695">
          <cell r="A6695" t="str">
            <v>532675</v>
          </cell>
          <cell r="C6695" t="str">
            <v>REGENEROVANÁ TRAMVAJOVÁ VÝHYBKA VÍCENÁSOBNÁ Z KOLEJNIC OSTATNÍCH TYPŮ NA BETONOVÝCH PANELECH S (RYBINOVÝMI) DRÁŽKAMI</v>
          </cell>
          <cell r="D6695" t="str">
            <v>KUS</v>
          </cell>
          <cell r="E6695">
            <v>0</v>
          </cell>
          <cell r="F6695"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5">
            <v>203427</v>
          </cell>
        </row>
        <row r="6696">
          <cell r="A6696" t="str">
            <v>532711</v>
          </cell>
          <cell r="C6696" t="str">
            <v>REGENEROVANÁ TRAMVAJOVÁ KOLEJOVÁ KŘÍŽOVATKA Z KOLEJNIC 49 E1 NA ŽELEZOBETONOVÉ DESCE</v>
          </cell>
          <cell r="D6696" t="str">
            <v>KUS</v>
          </cell>
          <cell r="E6696">
            <v>0</v>
          </cell>
          <cell r="F6696"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6">
            <v>203468</v>
          </cell>
        </row>
        <row r="6697">
          <cell r="A6697" t="str">
            <v>532712</v>
          </cell>
          <cell r="C6697" t="str">
            <v>REGENEROVANÁ TRAMVAJOVÁ KOLEJOVÁ KŘÍŽOVATKA Z KOLEJNIC 49 E1 NA PRAŽCÍCH DŘEVĚNÝCH</v>
          </cell>
          <cell r="D6697" t="str">
            <v>KUS</v>
          </cell>
          <cell r="E6697">
            <v>0</v>
          </cell>
          <cell r="F6697"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7">
            <v>203501</v>
          </cell>
        </row>
        <row r="6698">
          <cell r="A6698" t="str">
            <v>532713</v>
          </cell>
          <cell r="C6698" t="str">
            <v>REGENEROVANÁ TRAMVAJOVÁ KOLEJOVÁ KŘÍŽOVATKA Z KOLEJNIC 49 E1 NA PRAŽCÍCH BETONOVÝCH</v>
          </cell>
          <cell r="D6698" t="str">
            <v>KUS</v>
          </cell>
          <cell r="E6698">
            <v>0</v>
          </cell>
          <cell r="F6698"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8">
            <v>203534</v>
          </cell>
        </row>
        <row r="6699">
          <cell r="A6699" t="str">
            <v>532715</v>
          </cell>
          <cell r="C6699" t="str">
            <v>REGENEROVANÁ TRAMVAJOVÁ KOLEJOVÁ KŘÍŽOVATKA Z KOLEJNIC 49 E1 NA BETONOVÝCH PANELECH S (RYBINOVÝMI) DRÁŽKAMI</v>
          </cell>
          <cell r="D6699" t="str">
            <v>KUS</v>
          </cell>
          <cell r="E6699">
            <v>0</v>
          </cell>
          <cell r="F6699"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699">
            <v>203567</v>
          </cell>
        </row>
        <row r="6700">
          <cell r="A6700" t="str">
            <v>532721</v>
          </cell>
          <cell r="C6700" t="str">
            <v>REGENEROVANÁ TRAMVAJOVÁ KOLEJOVÁ KŘÍŽOVATKA Z KOLEJNIC ŽLÁBKOVÝCH 57R1 (PH 37) NA ŽELEZOBETONOVÉ DESCE</v>
          </cell>
          <cell r="D6700" t="str">
            <v>KUS</v>
          </cell>
          <cell r="E6700">
            <v>0</v>
          </cell>
          <cell r="F6700"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0">
            <v>203604</v>
          </cell>
        </row>
        <row r="6701">
          <cell r="A6701" t="str">
            <v>532722</v>
          </cell>
          <cell r="C6701" t="str">
            <v>REGENEROVANÁ TRAMVAJOVÁ KOLEJOVÁ KŘÍŽOVATKA Z KOLEJNIC ŽLÁBKOVÝCH 57R1 (PH 37) NA PRAŽCÍCH DŘEVĚNÝCH</v>
          </cell>
          <cell r="D6701" t="str">
            <v>KUS</v>
          </cell>
          <cell r="E6701">
            <v>0</v>
          </cell>
          <cell r="F6701"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1">
            <v>203637</v>
          </cell>
        </row>
        <row r="6702">
          <cell r="A6702" t="str">
            <v>532723</v>
          </cell>
          <cell r="C6702" t="str">
            <v>REGENEROVANÁ TRAMVAJOVÁ KOLEJOVÁ KŘÍŽOVATKA Z KOLEJNIC ŽLÁBKOVÝCH 57R1 (PH 37) NA PRAŽCÍCH BETONOVÝCH</v>
          </cell>
          <cell r="D6702" t="str">
            <v>KUS</v>
          </cell>
          <cell r="E6702">
            <v>0</v>
          </cell>
          <cell r="F6702"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2">
            <v>203670</v>
          </cell>
        </row>
        <row r="6703">
          <cell r="A6703" t="str">
            <v>532725</v>
          </cell>
          <cell r="C6703" t="str">
            <v>REGENEROVANÁ TRAMVAJOVÁ KOLEJOVÁ KŘÍŽOVATKA Z KOLEJNIC ŽLÁBKOVÝCH 57R1 (PH 37) NA BETONOVÝCH PANELECH S (RYBINOVÝMI) DRÁŽKAMI</v>
          </cell>
          <cell r="D6703" t="str">
            <v>KUS</v>
          </cell>
          <cell r="E6703">
            <v>0</v>
          </cell>
          <cell r="F6703"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3">
            <v>203703</v>
          </cell>
        </row>
        <row r="6704">
          <cell r="A6704" t="str">
            <v>532731</v>
          </cell>
          <cell r="C6704" t="str">
            <v>REGENEROVANÁ TRAMVAJOVÁ KOLEJOVÁ KŘÍŽOVATKA Z KOLEJNIC ŽLÁBKOVÝCH NT1 NA ŽELEZOBETONOVÉ DESCE</v>
          </cell>
          <cell r="D6704" t="str">
            <v>KUS</v>
          </cell>
          <cell r="E6704">
            <v>0</v>
          </cell>
          <cell r="F6704"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4">
            <v>203740</v>
          </cell>
        </row>
        <row r="6705">
          <cell r="A6705" t="str">
            <v>532732</v>
          </cell>
          <cell r="C6705" t="str">
            <v>REGENEROVANÁ TRAMVAJOVÁ KOLEJOVÁ KŘÍŽOVATKA Z KOLEJNIC ŽLÁBKOVÝCH NT1 NA PRAŽCÍCH DŘEVĚNÝCH</v>
          </cell>
          <cell r="D6705" t="str">
            <v>KUS</v>
          </cell>
          <cell r="E6705">
            <v>0</v>
          </cell>
          <cell r="F6705"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5">
            <v>203773</v>
          </cell>
        </row>
        <row r="6706">
          <cell r="A6706" t="str">
            <v>532733</v>
          </cell>
          <cell r="C6706" t="str">
            <v>REGENEROVANÁ TRAMVAJOVÁ KOLEJOVÁ KŘÍŽOVATKA Z KOLEJNIC ŽLÁBKOVÝCH NT1 NA PRAŽCÍCH BETONOVÝCH</v>
          </cell>
          <cell r="D6706" t="str">
            <v>KUS</v>
          </cell>
          <cell r="E6706">
            <v>0</v>
          </cell>
          <cell r="F6706"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6">
            <v>203806</v>
          </cell>
        </row>
        <row r="6707">
          <cell r="A6707" t="str">
            <v>532735</v>
          </cell>
          <cell r="C6707" t="str">
            <v>REGENEROVANÁ TRAMVAJOVÁ KOLEJOVÁ KŘÍŽOVATKA Z KOLEJNIC ŽLÁBKOVÝCH NT1 NA BETONOVÝCH PANELECH S (RYBINOVÝMI) DRÁŽKAMI</v>
          </cell>
          <cell r="D6707" t="str">
            <v>KUS</v>
          </cell>
          <cell r="E6707">
            <v>0</v>
          </cell>
          <cell r="F6707"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7">
            <v>203839</v>
          </cell>
        </row>
        <row r="6708">
          <cell r="A6708" t="str">
            <v>532771</v>
          </cell>
          <cell r="C6708" t="str">
            <v>REGENEROVANÁ TRAMVAJOVÁ KOLEJOVÁ KŘÍŽOVATKA Z KOLEJNIC OSTATNÍCH TYPŮ NA ŽELEZOBETONOVÉ DESCE</v>
          </cell>
          <cell r="D6708" t="str">
            <v>KUS</v>
          </cell>
          <cell r="E6708">
            <v>0</v>
          </cell>
          <cell r="F6708"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železobetonovou desku,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8">
            <v>203876</v>
          </cell>
        </row>
        <row r="6709">
          <cell r="A6709" t="str">
            <v>532772</v>
          </cell>
          <cell r="C6709" t="str">
            <v>REGENEROVANÁ TRAMVAJOVÁ KOLEJOVÁ KŘÍŽOVATKA Z KOLEJNIC OSTATNÍCH TYPŮ NA PRAŽCÍCH DŘEVĚNÝCH</v>
          </cell>
          <cell r="D6709" t="str">
            <v>KUS</v>
          </cell>
          <cell r="E6709">
            <v>0</v>
          </cell>
          <cell r="F6709"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09">
            <v>203909</v>
          </cell>
        </row>
        <row r="6710">
          <cell r="A6710" t="str">
            <v>532773</v>
          </cell>
          <cell r="C6710" t="str">
            <v>REGENEROVANÁ TRAMVAJOVÁ KOLEJOVÁ KŘÍŽOVATKA Z KOLEJNIC OSTATNÍCH TYPŮ NA PRAŽCÍCH BETONOVÝCH</v>
          </cell>
          <cell r="D6710" t="str">
            <v>KUS</v>
          </cell>
          <cell r="E6710">
            <v>0</v>
          </cell>
          <cell r="F6710" t="str">
            <v>1. Položka obsahuje: – ověření kvality vyzískaných materiálů s případnou regenerací do předpisového stavu – dodávku, sestavení, montáž a uložení výhybky nebo jiné výhybkové konstrukce včetně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zřízení kolejového lože,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10">
            <v>203942</v>
          </cell>
        </row>
        <row r="6711">
          <cell r="A6711" t="str">
            <v>532775</v>
          </cell>
          <cell r="C6711" t="str">
            <v>REGENEROVANÁ TRAMVAJOVÁ KOLEJOVÁ KŘÍŽOVATKA Z KOLEJNIC OSTATNÍCH TYPŮ NA BETONOVÝCH PANELECH S (RYBINOVÝMI) DRÁŽKAMI</v>
          </cell>
          <cell r="D6711" t="str">
            <v>KUS</v>
          </cell>
          <cell r="E6711">
            <v>0</v>
          </cell>
          <cell r="F6711" t="str">
            <v>1. Položka obsahuje: – ověření kvality vyzískaných materiálů s případnou regenerací do předpisového stavu – dodávku, sestavení, montáž a uložení výhybky nebo jiné výhybkové konstrukce (bez pražců),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apod.2. Položka neobsahuje: – tramvajové panely, naceňuje se položkami ve sd 51 – montážní a závěrné svary, svařování kolejnic do bezstykové koleje – izolované styky – přechodové kolejnice – broušení koleje – závěry a přestavníky včetně výměnových těles – ohřev výhybek3. Způsob měření:Kusem se rozumí kompletní výhybka nebo výhybková konstrukce.</v>
          </cell>
          <cell r="G6711">
            <v>203975</v>
          </cell>
        </row>
        <row r="6712">
          <cell r="A6712" t="str">
            <v>533132</v>
          </cell>
          <cell r="C6712" t="str">
            <v>J 60 1:6,6-190, PR. DŘ., UP. PRUŽNÉ</v>
          </cell>
          <cell r="D6712" t="str">
            <v>KUS</v>
          </cell>
          <cell r="E6712">
            <v>2802200</v>
          </cell>
          <cell r="F671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12">
            <v>204028</v>
          </cell>
        </row>
        <row r="6713">
          <cell r="A6713" t="str">
            <v>533133</v>
          </cell>
          <cell r="C6713" t="str">
            <v>J 60 1:6,6-190, PR. BET., UP. PRUŽNÉ</v>
          </cell>
          <cell r="D6713" t="str">
            <v>KUS</v>
          </cell>
          <cell r="E6713">
            <v>2679000</v>
          </cell>
          <cell r="F671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13">
            <v>204079</v>
          </cell>
        </row>
        <row r="6714">
          <cell r="A6714" t="str">
            <v>533142</v>
          </cell>
          <cell r="C6714" t="str">
            <v>J 60 1:7,5-190, PR. DŘ., UP. PRUŽNÉ</v>
          </cell>
          <cell r="D6714" t="str">
            <v>KUS</v>
          </cell>
          <cell r="E6714">
            <v>2802200</v>
          </cell>
          <cell r="F671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14">
            <v>204134</v>
          </cell>
        </row>
        <row r="6715">
          <cell r="A6715" t="str">
            <v>533143</v>
          </cell>
          <cell r="C6715" t="str">
            <v>J 60 1:7,5-190, PR. BET., UP. PRUŽNÉ</v>
          </cell>
          <cell r="D6715" t="str">
            <v>KUS</v>
          </cell>
          <cell r="E6715">
            <v>3041700</v>
          </cell>
          <cell r="F671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15">
            <v>204185</v>
          </cell>
        </row>
        <row r="6716">
          <cell r="A6716" t="str">
            <v>533152</v>
          </cell>
          <cell r="C6716" t="str">
            <v>J 60 1:9-190, PR. DŘ., UP. PRUŽNÉ</v>
          </cell>
          <cell r="D6716" t="str">
            <v>KUS</v>
          </cell>
          <cell r="E6716">
            <v>2802200</v>
          </cell>
          <cell r="F671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16">
            <v>204240</v>
          </cell>
        </row>
        <row r="6717">
          <cell r="A6717" t="str">
            <v>533153</v>
          </cell>
          <cell r="C6717" t="str">
            <v>J 60 1:9-190, PR. BET., UP. PRUŽNÉ</v>
          </cell>
          <cell r="D6717" t="str">
            <v>KUS</v>
          </cell>
          <cell r="E6717">
            <v>2768700</v>
          </cell>
          <cell r="F671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17">
            <v>204291</v>
          </cell>
        </row>
        <row r="6718">
          <cell r="A6718" t="str">
            <v>533172</v>
          </cell>
          <cell r="C6718" t="str">
            <v>J 60 1:9-300, PR. DŘ., UP. PRUŽNÉ</v>
          </cell>
          <cell r="D6718" t="str">
            <v>KUS</v>
          </cell>
          <cell r="E6718">
            <v>3230900</v>
          </cell>
          <cell r="F671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18">
            <v>204346</v>
          </cell>
        </row>
        <row r="6719">
          <cell r="A6719" t="str">
            <v>533173</v>
          </cell>
          <cell r="C6719" t="str">
            <v>J 60 1:9-300, PR. BET., UP. PRUŽNÉ</v>
          </cell>
          <cell r="D6719" t="str">
            <v>KUS</v>
          </cell>
          <cell r="E6719">
            <v>3414400</v>
          </cell>
          <cell r="F671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19">
            <v>204397</v>
          </cell>
        </row>
        <row r="6720">
          <cell r="A6720" t="str">
            <v>533182</v>
          </cell>
          <cell r="C6720" t="str">
            <v>J 60 1:9-300-PHS, PR. DŘ., UP. PRUŽNÉ</v>
          </cell>
          <cell r="D6720" t="str">
            <v>KUS</v>
          </cell>
          <cell r="E6720">
            <v>3230900</v>
          </cell>
          <cell r="F672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0">
            <v>204452</v>
          </cell>
        </row>
        <row r="6721">
          <cell r="A6721" t="str">
            <v>533183</v>
          </cell>
          <cell r="C6721" t="str">
            <v>J 60 1:9-300-PHS, PR. BET., UP. PRUŽNÉ</v>
          </cell>
          <cell r="D6721" t="str">
            <v>KUS</v>
          </cell>
          <cell r="E6721">
            <v>4850000</v>
          </cell>
          <cell r="F672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1">
            <v>204503</v>
          </cell>
        </row>
        <row r="6722">
          <cell r="A6722" t="str">
            <v>533192</v>
          </cell>
          <cell r="C6722" t="str">
            <v>J 60 1:11-300, PR. DŘ., UP. PRUŽNÉ</v>
          </cell>
          <cell r="D6722" t="str">
            <v>KUS</v>
          </cell>
          <cell r="E6722">
            <v>3467100</v>
          </cell>
          <cell r="F672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2">
            <v>204558</v>
          </cell>
        </row>
        <row r="6723">
          <cell r="A6723" t="str">
            <v>533193</v>
          </cell>
          <cell r="C6723" t="str">
            <v>J 60 1:11-300, PR. BET., UP. PRUŽNÉ</v>
          </cell>
          <cell r="D6723" t="str">
            <v>KUS</v>
          </cell>
          <cell r="E6723">
            <v>3680400</v>
          </cell>
          <cell r="F672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3">
            <v>204609</v>
          </cell>
        </row>
        <row r="6724">
          <cell r="A6724" t="str">
            <v>5331A2</v>
          </cell>
          <cell r="C6724" t="str">
            <v>J 60 1:11-300-PHS, PR. DŘ., UP. PRUŽNÉ</v>
          </cell>
          <cell r="D6724" t="str">
            <v>KUS</v>
          </cell>
          <cell r="E6724">
            <v>3467100</v>
          </cell>
          <cell r="F672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4">
            <v>204664</v>
          </cell>
        </row>
        <row r="6725">
          <cell r="A6725" t="str">
            <v>5331A3</v>
          </cell>
          <cell r="C6725" t="str">
            <v>J 60 1:11-300-PHS, PR. BET., UP. PRUŽNÉ</v>
          </cell>
          <cell r="D6725" t="str">
            <v>KUS</v>
          </cell>
          <cell r="E6725">
            <v>5095500</v>
          </cell>
          <cell r="F672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5">
            <v>204715</v>
          </cell>
        </row>
        <row r="6726">
          <cell r="A6726" t="str">
            <v>5331B2</v>
          </cell>
          <cell r="C6726" t="str">
            <v>J 60 1:11-300-KOMB, PR. DŘ., UP. PRUŽNÉ</v>
          </cell>
          <cell r="D6726" t="str">
            <v>KUS</v>
          </cell>
          <cell r="E6726">
            <v>3467100</v>
          </cell>
          <cell r="F672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6">
            <v>204770</v>
          </cell>
        </row>
        <row r="6727">
          <cell r="A6727" t="str">
            <v>5331B3</v>
          </cell>
          <cell r="C6727" t="str">
            <v>J 60 1:11-300-KOMB, PR. BET., UP. PRUŽNÉ</v>
          </cell>
          <cell r="D6727" t="str">
            <v>KUS</v>
          </cell>
          <cell r="E6727">
            <v>2729400</v>
          </cell>
          <cell r="F672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7">
            <v>204821</v>
          </cell>
        </row>
        <row r="6728">
          <cell r="A6728" t="str">
            <v>5331C2</v>
          </cell>
          <cell r="C6728" t="str">
            <v>J 60 1:12-500, PR. DŘ., UP. PRUŽNÉ</v>
          </cell>
          <cell r="D6728" t="str">
            <v>KUS</v>
          </cell>
          <cell r="E6728">
            <v>4272300</v>
          </cell>
          <cell r="F672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8">
            <v>204876</v>
          </cell>
        </row>
        <row r="6729">
          <cell r="A6729" t="str">
            <v>5331C3</v>
          </cell>
          <cell r="C6729" t="str">
            <v>J 60 1:12-500, PR. BET., UP. PRUŽNÉ</v>
          </cell>
          <cell r="D6729" t="str">
            <v>KUS</v>
          </cell>
          <cell r="E6729">
            <v>4100800</v>
          </cell>
          <cell r="F672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29">
            <v>204927</v>
          </cell>
        </row>
        <row r="6730">
          <cell r="A6730" t="str">
            <v>5331D2</v>
          </cell>
          <cell r="C6730" t="str">
            <v>J 60 1:12-500-PHS, PR. DŘ., UP. PRUŽNÉ</v>
          </cell>
          <cell r="D6730" t="str">
            <v>KUS</v>
          </cell>
          <cell r="E6730">
            <v>4272300</v>
          </cell>
          <cell r="F673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0">
            <v>204982</v>
          </cell>
        </row>
        <row r="6731">
          <cell r="A6731" t="str">
            <v>5331D3</v>
          </cell>
          <cell r="C6731" t="str">
            <v>J 60 1:12-500-PHS, PR. BET., UP. PRUŽNÉ</v>
          </cell>
          <cell r="D6731" t="str">
            <v>KUS</v>
          </cell>
          <cell r="E6731">
            <v>4336100</v>
          </cell>
          <cell r="F673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1">
            <v>205033</v>
          </cell>
        </row>
        <row r="6732">
          <cell r="A6732" t="str">
            <v>5331F2</v>
          </cell>
          <cell r="C6732" t="str">
            <v>J 60 1:14-760-PHS, PR. DŘ., UP. PRUŽNÉ</v>
          </cell>
          <cell r="D6732" t="str">
            <v>KUS</v>
          </cell>
          <cell r="E6732">
            <v>5356600</v>
          </cell>
          <cell r="F673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2">
            <v>205204</v>
          </cell>
        </row>
        <row r="6733">
          <cell r="A6733" t="str">
            <v>5331F3</v>
          </cell>
          <cell r="C6733" t="str">
            <v>J 60 1:14-760-PHS, PR. BET., UP. PRUŽNÉ</v>
          </cell>
          <cell r="D6733" t="str">
            <v>KUS</v>
          </cell>
          <cell r="E6733">
            <v>5438300</v>
          </cell>
          <cell r="F673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3">
            <v>205255</v>
          </cell>
        </row>
        <row r="6734">
          <cell r="A6734" t="str">
            <v>5331G2</v>
          </cell>
          <cell r="C6734" t="str">
            <v>J 60 1:18,5-1200, PR. DŘ., UP. PRUŽNÉ</v>
          </cell>
          <cell r="D6734" t="str">
            <v>KUS</v>
          </cell>
          <cell r="E6734">
            <v>6099000</v>
          </cell>
          <cell r="F673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4">
            <v>205310</v>
          </cell>
        </row>
        <row r="6735">
          <cell r="A6735" t="str">
            <v>5331G3</v>
          </cell>
          <cell r="C6735" t="str">
            <v>J 60 1:18,5-1200, PR. BET., UP. PRUŽNÉ</v>
          </cell>
          <cell r="D6735" t="str">
            <v>KUS</v>
          </cell>
          <cell r="E6735">
            <v>6034400</v>
          </cell>
          <cell r="F673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5">
            <v>205361</v>
          </cell>
        </row>
        <row r="6736">
          <cell r="A6736" t="str">
            <v>5331H2</v>
          </cell>
          <cell r="C6736" t="str">
            <v>J 60 1:18,5-1200-PHS, PR. DŘ., UP. PRUŽNÉ</v>
          </cell>
          <cell r="D6736" t="str">
            <v>KUS</v>
          </cell>
          <cell r="E6736">
            <v>6099000</v>
          </cell>
          <cell r="F673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6">
            <v>205416</v>
          </cell>
        </row>
        <row r="6737">
          <cell r="A6737" t="str">
            <v>5331H3</v>
          </cell>
          <cell r="C6737" t="str">
            <v>J 60 1:18,5-1200-PHS, PR. BET., UP. PRUŽNÉ</v>
          </cell>
          <cell r="D6737" t="str">
            <v>KUS</v>
          </cell>
          <cell r="E6737">
            <v>6214400</v>
          </cell>
          <cell r="F673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7">
            <v>205467</v>
          </cell>
        </row>
        <row r="6738">
          <cell r="A6738" t="str">
            <v>5331I3</v>
          </cell>
          <cell r="C6738" t="str">
            <v>J 60 1:26,5-2500-PHS, PR. BET., UP. PRUŽNÉ</v>
          </cell>
          <cell r="D6738" t="str">
            <v>KUS</v>
          </cell>
          <cell r="E6738">
            <v>8927500</v>
          </cell>
          <cell r="F673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8">
            <v>205522</v>
          </cell>
        </row>
        <row r="6739">
          <cell r="A6739" t="str">
            <v>533232</v>
          </cell>
          <cell r="C6739" t="str">
            <v>J 49 1:6,6-190, PR. DŘ., UP. PRUŽNÉ</v>
          </cell>
          <cell r="D6739" t="str">
            <v>KUS</v>
          </cell>
          <cell r="E6739">
            <v>1809900</v>
          </cell>
          <cell r="F673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39">
            <v>205589</v>
          </cell>
        </row>
        <row r="6740">
          <cell r="A6740" t="str">
            <v>533233</v>
          </cell>
          <cell r="C6740" t="str">
            <v>J 49 1:6,6-190, PR. BET., UP. PRUŽNÉ</v>
          </cell>
          <cell r="D6740" t="str">
            <v>KUS</v>
          </cell>
          <cell r="E6740">
            <v>2204400</v>
          </cell>
          <cell r="F674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0">
            <v>205640</v>
          </cell>
        </row>
        <row r="6741">
          <cell r="A6741" t="str">
            <v>533242</v>
          </cell>
          <cell r="C6741" t="str">
            <v>J 49 1:7,5-190, PR. DŘ., UP. PRUŽNÉ</v>
          </cell>
          <cell r="D6741" t="str">
            <v>KUS</v>
          </cell>
          <cell r="E6741">
            <v>2181200</v>
          </cell>
          <cell r="F674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1">
            <v>205695</v>
          </cell>
        </row>
        <row r="6742">
          <cell r="A6742" t="str">
            <v>533243</v>
          </cell>
          <cell r="C6742" t="str">
            <v>J 49 1:7,5-190, PR. BET., UP. PRUŽNÉ</v>
          </cell>
          <cell r="D6742" t="str">
            <v>KUS</v>
          </cell>
          <cell r="E6742">
            <v>2316400</v>
          </cell>
          <cell r="F674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2">
            <v>205746</v>
          </cell>
        </row>
        <row r="6743">
          <cell r="A6743" t="str">
            <v>533252</v>
          </cell>
          <cell r="C6743" t="str">
            <v>J 49 1:9-190, PR. DŘ., UP. PRUŽNÉ</v>
          </cell>
          <cell r="D6743" t="str">
            <v>KUS</v>
          </cell>
          <cell r="E6743">
            <v>2132900</v>
          </cell>
          <cell r="F674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3">
            <v>205801</v>
          </cell>
        </row>
        <row r="6744">
          <cell r="A6744" t="str">
            <v>533253</v>
          </cell>
          <cell r="C6744" t="str">
            <v>J 49 1:9-190, PR. BET., UP. PRUŽNÉ</v>
          </cell>
          <cell r="D6744" t="str">
            <v>KUS</v>
          </cell>
          <cell r="E6744">
            <v>2230000</v>
          </cell>
          <cell r="F674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4">
            <v>205852</v>
          </cell>
        </row>
        <row r="6745">
          <cell r="A6745" t="str">
            <v>533262</v>
          </cell>
          <cell r="C6745" t="str">
            <v>J 49 1:9-190-KOMB, PR. DŘ., UP. PRUŽNÉ</v>
          </cell>
          <cell r="D6745" t="str">
            <v>KUS</v>
          </cell>
          <cell r="E6745">
            <v>1729400</v>
          </cell>
          <cell r="F674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5">
            <v>205907</v>
          </cell>
        </row>
        <row r="6746">
          <cell r="A6746" t="str">
            <v>533263</v>
          </cell>
          <cell r="C6746" t="str">
            <v>J 49 1:9-190-KOMB, PR. BET., UP. PRUŽNÉ</v>
          </cell>
          <cell r="D6746" t="str">
            <v>KUS</v>
          </cell>
          <cell r="E6746">
            <v>2074000</v>
          </cell>
          <cell r="F674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6">
            <v>205958</v>
          </cell>
        </row>
        <row r="6747">
          <cell r="A6747" t="str">
            <v>533272</v>
          </cell>
          <cell r="C6747" t="str">
            <v>J 49 1:9-300, PR. DŘ., UP. PRUŽNÉ</v>
          </cell>
          <cell r="D6747" t="str">
            <v>KUS</v>
          </cell>
          <cell r="E6747">
            <v>3038000</v>
          </cell>
          <cell r="F674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7">
            <v>206013</v>
          </cell>
        </row>
        <row r="6748">
          <cell r="A6748" t="str">
            <v>533273</v>
          </cell>
          <cell r="C6748" t="str">
            <v>J 49 1:9-300, PR. BET., UP. PRUŽNÉ</v>
          </cell>
          <cell r="D6748" t="str">
            <v>KUS</v>
          </cell>
          <cell r="E6748">
            <v>2497000</v>
          </cell>
          <cell r="F674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8">
            <v>206064</v>
          </cell>
        </row>
        <row r="6749">
          <cell r="A6749" t="str">
            <v>533292</v>
          </cell>
          <cell r="C6749" t="str">
            <v>J 49 1:11-300, PR. DŘ., UP. PRUŽNÉ</v>
          </cell>
          <cell r="D6749" t="str">
            <v>KUS</v>
          </cell>
          <cell r="E6749">
            <v>2060000</v>
          </cell>
          <cell r="F674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49">
            <v>206119</v>
          </cell>
        </row>
        <row r="6750">
          <cell r="A6750" t="str">
            <v>533293</v>
          </cell>
          <cell r="C6750" t="str">
            <v>J 49 1:11-300, PR. BET., UP. PRUŽNÉ</v>
          </cell>
          <cell r="D6750" t="str">
            <v>KUS</v>
          </cell>
          <cell r="E6750">
            <v>2582100</v>
          </cell>
          <cell r="F675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0">
            <v>206170</v>
          </cell>
        </row>
        <row r="6751">
          <cell r="A6751" t="str">
            <v>5332B2</v>
          </cell>
          <cell r="C6751" t="str">
            <v>J 49 1:11-300-KOMB, PR. DŘ., UP. PRUŽNÉ</v>
          </cell>
          <cell r="D6751" t="str">
            <v>KUS</v>
          </cell>
          <cell r="E6751">
            <v>1949700</v>
          </cell>
          <cell r="F675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1">
            <v>206225</v>
          </cell>
        </row>
        <row r="6752">
          <cell r="A6752" t="str">
            <v>5332B3</v>
          </cell>
          <cell r="C6752" t="str">
            <v>J 49 1:11-300-KOMB, PR. BET., UP. PRUŽNÉ</v>
          </cell>
          <cell r="D6752" t="str">
            <v>KUS</v>
          </cell>
          <cell r="E6752">
            <v>2361900</v>
          </cell>
          <cell r="F675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2">
            <v>206276</v>
          </cell>
        </row>
        <row r="6753">
          <cell r="A6753" t="str">
            <v>5332C2</v>
          </cell>
          <cell r="C6753" t="str">
            <v>J 49 1:12-500, PR. DŘ., UP. PRUŽNÉ</v>
          </cell>
          <cell r="D6753" t="str">
            <v>KUS</v>
          </cell>
          <cell r="E6753">
            <v>3457300</v>
          </cell>
          <cell r="F675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3">
            <v>206331</v>
          </cell>
        </row>
        <row r="6754">
          <cell r="A6754" t="str">
            <v>5332C3</v>
          </cell>
          <cell r="C6754" t="str">
            <v>J 49 1:12-500, PR. BET., UP. PRUŽNÉ</v>
          </cell>
          <cell r="D6754" t="str">
            <v>KUS</v>
          </cell>
          <cell r="E6754">
            <v>3734500</v>
          </cell>
          <cell r="F675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4">
            <v>206382</v>
          </cell>
        </row>
        <row r="6755">
          <cell r="A6755" t="str">
            <v>5332G2</v>
          </cell>
          <cell r="C6755" t="str">
            <v>J 49 1:18,5-1200, PR. DŘ., UP. PRUŽNÉ</v>
          </cell>
          <cell r="D6755" t="str">
            <v>KUS</v>
          </cell>
          <cell r="E6755">
            <v>5350600</v>
          </cell>
          <cell r="F675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5">
            <v>206553</v>
          </cell>
        </row>
        <row r="6756">
          <cell r="A6756" t="str">
            <v>5332G3</v>
          </cell>
          <cell r="C6756" t="str">
            <v>J 49 1:18,5-1200, PR. BET., UP. PRUŽNÉ</v>
          </cell>
          <cell r="D6756" t="str">
            <v>KUS</v>
          </cell>
          <cell r="E6756">
            <v>5041400</v>
          </cell>
          <cell r="F675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6">
            <v>206604</v>
          </cell>
        </row>
        <row r="6757">
          <cell r="A6757" t="str">
            <v>53330</v>
          </cell>
          <cell r="C6757" t="str">
            <v>J S 49 1:14-760, PR. DŘ., UP. TUHÉ</v>
          </cell>
          <cell r="D6757" t="str">
            <v>KUS</v>
          </cell>
          <cell r="E6757">
            <v>4174700</v>
          </cell>
          <cell r="F675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7">
            <v>206663</v>
          </cell>
        </row>
        <row r="6758">
          <cell r="A6758" t="str">
            <v>533311</v>
          </cell>
          <cell r="C6758" t="str">
            <v>J S 49 1:6-150, PR. DŘ., UP. TUHÉ</v>
          </cell>
          <cell r="D6758" t="str">
            <v>KUS</v>
          </cell>
          <cell r="E6758">
            <v>1622500</v>
          </cell>
          <cell r="F675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8">
            <v>206718</v>
          </cell>
        </row>
        <row r="6759">
          <cell r="A6759" t="str">
            <v>533321</v>
          </cell>
          <cell r="C6759" t="str">
            <v>J S 49 1:7,5-150, PR. DŘ., UP. TUHÉ</v>
          </cell>
          <cell r="D6759" t="str">
            <v>KUS</v>
          </cell>
          <cell r="E6759">
            <v>1809900</v>
          </cell>
          <cell r="F675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59">
            <v>206773</v>
          </cell>
        </row>
        <row r="6760">
          <cell r="A6760" t="str">
            <v>533331</v>
          </cell>
          <cell r="C6760" t="str">
            <v>J S 49 1:6,6-190, PR. DŘ., UP. TUHÉ</v>
          </cell>
          <cell r="D6760" t="str">
            <v>KUS</v>
          </cell>
          <cell r="E6760">
            <v>1809900</v>
          </cell>
          <cell r="F676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0">
            <v>206828</v>
          </cell>
        </row>
        <row r="6761">
          <cell r="A6761" t="str">
            <v>533341</v>
          </cell>
          <cell r="C6761" t="str">
            <v>J S 49 1:7,5-190, PR. DŘ., UP. TUHÉ</v>
          </cell>
          <cell r="D6761" t="str">
            <v>KUS</v>
          </cell>
          <cell r="E6761">
            <v>1717300</v>
          </cell>
          <cell r="F676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1">
            <v>206883</v>
          </cell>
        </row>
        <row r="6762">
          <cell r="A6762" t="str">
            <v>533351</v>
          </cell>
          <cell r="C6762" t="str">
            <v>J S 49 1:9-190, PR. DŘ., UP. TUHÉ</v>
          </cell>
          <cell r="D6762" t="str">
            <v>KUS</v>
          </cell>
          <cell r="E6762">
            <v>1789200</v>
          </cell>
          <cell r="F676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2">
            <v>206938</v>
          </cell>
        </row>
        <row r="6763">
          <cell r="A6763" t="str">
            <v>533361</v>
          </cell>
          <cell r="C6763" t="str">
            <v>J S 49 1:9-190-KOMB, PR. DŘ., UP. TUHÉ</v>
          </cell>
          <cell r="D6763" t="str">
            <v>KUS</v>
          </cell>
          <cell r="E6763">
            <v>1729400</v>
          </cell>
          <cell r="F676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3">
            <v>206993</v>
          </cell>
        </row>
        <row r="6764">
          <cell r="A6764" t="str">
            <v>533371</v>
          </cell>
          <cell r="C6764" t="str">
            <v>J S 49 1:9-300, PR. DŘ., UP. TUHÉ</v>
          </cell>
          <cell r="D6764" t="str">
            <v>KUS</v>
          </cell>
          <cell r="E6764">
            <v>1936400</v>
          </cell>
          <cell r="F676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4">
            <v>207048</v>
          </cell>
        </row>
        <row r="6765">
          <cell r="A6765" t="str">
            <v>533391</v>
          </cell>
          <cell r="C6765" t="str">
            <v>J S 49 1:11-300, PR. DŘ., UP. TUHÉ</v>
          </cell>
          <cell r="D6765" t="str">
            <v>KUS</v>
          </cell>
          <cell r="E6765">
            <v>1954300</v>
          </cell>
          <cell r="F676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5">
            <v>207103</v>
          </cell>
        </row>
        <row r="6766">
          <cell r="A6766" t="str">
            <v>5333B1</v>
          </cell>
          <cell r="C6766" t="str">
            <v>J S 49 1:11-300-KOMB, PR. DŘ., UP. TUHÉ</v>
          </cell>
          <cell r="D6766" t="str">
            <v>KUS</v>
          </cell>
          <cell r="E6766">
            <v>2060000</v>
          </cell>
          <cell r="F676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6">
            <v>207158</v>
          </cell>
        </row>
        <row r="6767">
          <cell r="A6767" t="str">
            <v>5333C1</v>
          </cell>
          <cell r="C6767" t="str">
            <v>J S 49 1:12-500, PR. DŘ., UP. TUHÉ</v>
          </cell>
          <cell r="D6767" t="str">
            <v>KUS</v>
          </cell>
          <cell r="E6767">
            <v>2060000</v>
          </cell>
          <cell r="F676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7">
            <v>207213</v>
          </cell>
        </row>
        <row r="6768">
          <cell r="A6768" t="str">
            <v>5333G1</v>
          </cell>
          <cell r="C6768" t="str">
            <v>J S 49 1:18,5-1200, PR. DŘ., UP. TUHÉ</v>
          </cell>
          <cell r="D6768" t="str">
            <v>KUS</v>
          </cell>
          <cell r="E6768">
            <v>6099000</v>
          </cell>
          <cell r="F676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8">
            <v>207268</v>
          </cell>
        </row>
        <row r="6769">
          <cell r="A6769" t="str">
            <v>53340</v>
          </cell>
          <cell r="C6769" t="str">
            <v>J R 65 1:14-760, PR. DŘ., UP. TUHÉ</v>
          </cell>
          <cell r="D6769" t="str">
            <v>KUS</v>
          </cell>
          <cell r="E6769">
            <v>4553100</v>
          </cell>
          <cell r="F676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69">
            <v>207327</v>
          </cell>
        </row>
        <row r="6770">
          <cell r="A6770" t="str">
            <v>533451</v>
          </cell>
          <cell r="C6770" t="str">
            <v>J R 65 1:9-190, PR. DŘ., UP. TUHÉ</v>
          </cell>
          <cell r="D6770" t="str">
            <v>KUS</v>
          </cell>
          <cell r="E6770">
            <v>2381700</v>
          </cell>
          <cell r="F677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70">
            <v>207382</v>
          </cell>
        </row>
        <row r="6771">
          <cell r="A6771" t="str">
            <v>533461</v>
          </cell>
          <cell r="C6771" t="str">
            <v>J R 65 1:9-190-KOMB, PR. DŘ., UP. TUHÉ</v>
          </cell>
          <cell r="D6771" t="str">
            <v>KUS</v>
          </cell>
          <cell r="E6771">
            <v>2746300</v>
          </cell>
          <cell r="F677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71">
            <v>207437</v>
          </cell>
        </row>
        <row r="6772">
          <cell r="A6772" t="str">
            <v>533471</v>
          </cell>
          <cell r="C6772" t="str">
            <v>J R 65 1:9-300, PR. DŘ., UP. TUHÉ</v>
          </cell>
          <cell r="D6772" t="str">
            <v>KUS</v>
          </cell>
          <cell r="E6772">
            <v>2746300</v>
          </cell>
          <cell r="F677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72">
            <v>207492</v>
          </cell>
        </row>
        <row r="6773">
          <cell r="A6773" t="str">
            <v>533491</v>
          </cell>
          <cell r="C6773" t="str">
            <v>J R 65 1:11-300, PR. DŘ., UP. TUHÉ</v>
          </cell>
          <cell r="D6773" t="str">
            <v>KUS</v>
          </cell>
          <cell r="E6773">
            <v>2946900</v>
          </cell>
          <cell r="F677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73">
            <v>207547</v>
          </cell>
        </row>
        <row r="6774">
          <cell r="A6774" t="str">
            <v>5334B1</v>
          </cell>
          <cell r="C6774" t="str">
            <v>J R 65 1:11-300-KOMB, PR. DŘ., UP. TUHÉ</v>
          </cell>
          <cell r="D6774" t="str">
            <v>KUS</v>
          </cell>
          <cell r="E6774">
            <v>2946900</v>
          </cell>
          <cell r="F677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74">
            <v>207602</v>
          </cell>
        </row>
        <row r="6775">
          <cell r="A6775" t="str">
            <v>5334C1</v>
          </cell>
          <cell r="C6775" t="str">
            <v>J R 65 1:12-500, PR. DŘ., UP. TUHÉ</v>
          </cell>
          <cell r="D6775" t="str">
            <v>KUS</v>
          </cell>
          <cell r="E6775">
            <v>3631500</v>
          </cell>
          <cell r="F677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75">
            <v>207657</v>
          </cell>
        </row>
        <row r="6776">
          <cell r="A6776" t="str">
            <v>5334G1</v>
          </cell>
          <cell r="C6776" t="str">
            <v>J R 65 1:18,5-1200, PR. DŘ., UP. TUHÉ</v>
          </cell>
          <cell r="D6776" t="str">
            <v>KUS</v>
          </cell>
          <cell r="E6776">
            <v>5184200</v>
          </cell>
          <cell r="F677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776">
            <v>207712</v>
          </cell>
        </row>
        <row r="6777">
          <cell r="A6777" t="str">
            <v>534132</v>
          </cell>
          <cell r="C6777" t="str">
            <v>REGENEROVANÁ J 60 1:6,6-190, PR. DŘ., UP. PRUŽNÉ</v>
          </cell>
          <cell r="D6777" t="str">
            <v>KUS</v>
          </cell>
          <cell r="E6777">
            <v>2522000</v>
          </cell>
          <cell r="F677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77">
            <v>207787</v>
          </cell>
        </row>
        <row r="6778">
          <cell r="A6778" t="str">
            <v>534133</v>
          </cell>
          <cell r="C6778" t="str">
            <v>REGENEROVANÁ J 60 1:6,6-190, PR. BET., UP. PRUŽNÉ</v>
          </cell>
          <cell r="D6778" t="str">
            <v>KUS</v>
          </cell>
          <cell r="E6778">
            <v>2411000</v>
          </cell>
          <cell r="F6778"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78">
            <v>207839</v>
          </cell>
        </row>
        <row r="6779">
          <cell r="A6779" t="str">
            <v>534142</v>
          </cell>
          <cell r="C6779" t="str">
            <v>REGENEROVANÁ J 60 1:7,5-190, PR. DŘ., UP. PRUŽNÉ</v>
          </cell>
          <cell r="D6779" t="str">
            <v>KUS</v>
          </cell>
          <cell r="E6779">
            <v>2522000</v>
          </cell>
          <cell r="F6779"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79">
            <v>207895</v>
          </cell>
        </row>
        <row r="6780">
          <cell r="A6780" t="str">
            <v>534143</v>
          </cell>
          <cell r="C6780" t="str">
            <v>REGENEROVANÁ J 60 1:7,5-190, PR. BET., UP. PRUŽNÉ</v>
          </cell>
          <cell r="D6780" t="str">
            <v>KUS</v>
          </cell>
          <cell r="E6780">
            <v>2411000</v>
          </cell>
          <cell r="F6780"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0">
            <v>207947</v>
          </cell>
        </row>
        <row r="6781">
          <cell r="A6781" t="str">
            <v>534152</v>
          </cell>
          <cell r="C6781" t="str">
            <v>REGENEROVANÁ J 60 1:9-190, PR. DŘ., UP. PRUŽNÉ</v>
          </cell>
          <cell r="D6781" t="str">
            <v>KUS</v>
          </cell>
          <cell r="E6781">
            <v>2522000</v>
          </cell>
          <cell r="F6781"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1">
            <v>208003</v>
          </cell>
        </row>
        <row r="6782">
          <cell r="A6782" t="str">
            <v>534153</v>
          </cell>
          <cell r="C6782" t="str">
            <v>REGENEROVANÁ J 60 1:9-190, PR. BET., UP. PRUŽNÉ</v>
          </cell>
          <cell r="D6782" t="str">
            <v>KUS</v>
          </cell>
          <cell r="E6782">
            <v>2558900</v>
          </cell>
          <cell r="F6782"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2">
            <v>208055</v>
          </cell>
        </row>
        <row r="6783">
          <cell r="A6783" t="str">
            <v>534172</v>
          </cell>
          <cell r="C6783" t="str">
            <v>REGENEROVANÁ J 60 1:9-300, PR. DŘ., UP. PRUŽNÉ</v>
          </cell>
          <cell r="D6783" t="str">
            <v>KUS</v>
          </cell>
          <cell r="E6783">
            <v>2907800</v>
          </cell>
          <cell r="F6783"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3">
            <v>208111</v>
          </cell>
        </row>
        <row r="6784">
          <cell r="A6784" t="str">
            <v>534173</v>
          </cell>
          <cell r="C6784" t="str">
            <v>REGENEROVANÁ J 60 1:9-300, PR. BET., UP. PRUŽNÉ</v>
          </cell>
          <cell r="D6784" t="str">
            <v>KUS</v>
          </cell>
          <cell r="E6784">
            <v>2953000</v>
          </cell>
          <cell r="F6784"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4">
            <v>208163</v>
          </cell>
        </row>
        <row r="6785">
          <cell r="A6785" t="str">
            <v>534182</v>
          </cell>
          <cell r="C6785" t="str">
            <v>REGENEROVANÁ J 60 1:9-300-PHS, PR. DŘ., UP. PRUŽNÉ</v>
          </cell>
          <cell r="D6785" t="str">
            <v>KUS</v>
          </cell>
          <cell r="E6785">
            <v>2907800</v>
          </cell>
          <cell r="F6785"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5">
            <v>208219</v>
          </cell>
        </row>
        <row r="6786">
          <cell r="A6786" t="str">
            <v>534183</v>
          </cell>
          <cell r="C6786" t="str">
            <v>REGENEROVANÁ J 60 1:9-300-PHS, PR. BET., UP. PRUŽNÉ</v>
          </cell>
          <cell r="D6786" t="str">
            <v>KUS</v>
          </cell>
          <cell r="E6786">
            <v>2953000</v>
          </cell>
          <cell r="F6786"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6">
            <v>208271</v>
          </cell>
        </row>
        <row r="6787">
          <cell r="A6787" t="str">
            <v>534192</v>
          </cell>
          <cell r="C6787" t="str">
            <v>REGENEROVANÁ J 60 1:11-300, PR. DŘ., UP. PRUŽNÉ</v>
          </cell>
          <cell r="D6787" t="str">
            <v>KUS</v>
          </cell>
          <cell r="E6787">
            <v>3120400</v>
          </cell>
          <cell r="F678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7">
            <v>208327</v>
          </cell>
        </row>
        <row r="6788">
          <cell r="A6788" t="str">
            <v>534193</v>
          </cell>
          <cell r="C6788" t="str">
            <v>REGENEROVANÁ J 60 1:11-300, PR. BET., UP. PRUŽNÉ</v>
          </cell>
          <cell r="D6788" t="str">
            <v>KUS</v>
          </cell>
          <cell r="E6788">
            <v>3165700</v>
          </cell>
          <cell r="F6788"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8">
            <v>208379</v>
          </cell>
        </row>
        <row r="6789">
          <cell r="A6789" t="str">
            <v>5341A2</v>
          </cell>
          <cell r="C6789" t="str">
            <v>REGENEROVANÁ J 60 1:11-300-PHS, PR. DŘ., UP. PRUŽNÉ</v>
          </cell>
          <cell r="D6789" t="str">
            <v>KUS</v>
          </cell>
          <cell r="E6789">
            <v>3120400</v>
          </cell>
          <cell r="F6789"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89">
            <v>208435</v>
          </cell>
        </row>
        <row r="6790">
          <cell r="A6790" t="str">
            <v>5341A3</v>
          </cell>
          <cell r="C6790" t="str">
            <v>REGENEROVANÁ J 60 1:11-300-PHS, PR. BET., UP. PRUŽNÉ</v>
          </cell>
          <cell r="D6790" t="str">
            <v>KUS</v>
          </cell>
          <cell r="E6790">
            <v>3165700</v>
          </cell>
          <cell r="F6790"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0">
            <v>208487</v>
          </cell>
        </row>
        <row r="6791">
          <cell r="A6791" t="str">
            <v>5341B2</v>
          </cell>
          <cell r="C6791" t="str">
            <v>REGENEROVANÁ J 60 1:11-300-KOMB, PR. DŘ., UP. PRUŽNÉ</v>
          </cell>
          <cell r="D6791" t="str">
            <v>KUS</v>
          </cell>
          <cell r="E6791">
            <v>3120400</v>
          </cell>
          <cell r="F6791"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1">
            <v>208543</v>
          </cell>
        </row>
        <row r="6792">
          <cell r="A6792" t="str">
            <v>5341B3</v>
          </cell>
          <cell r="C6792" t="str">
            <v>REGENEROVANÁ J 60 1:11-300-KOMB, PR. BET., UP. PRUŽNÉ</v>
          </cell>
          <cell r="D6792" t="str">
            <v>KUS</v>
          </cell>
          <cell r="E6792">
            <v>2405200</v>
          </cell>
          <cell r="F6792"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2">
            <v>208595</v>
          </cell>
        </row>
        <row r="6793">
          <cell r="A6793" t="str">
            <v>5341C2</v>
          </cell>
          <cell r="C6793" t="str">
            <v>REGENEROVANÁ J 60 1:12-500, PR. DŘ., UP. PRUŽNÉ</v>
          </cell>
          <cell r="D6793" t="str">
            <v>KUS</v>
          </cell>
          <cell r="E6793">
            <v>3845100</v>
          </cell>
          <cell r="F6793"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3">
            <v>208651</v>
          </cell>
        </row>
        <row r="6794">
          <cell r="A6794" t="str">
            <v>5341C3</v>
          </cell>
          <cell r="C6794" t="str">
            <v>REGENEROVANÁ J 60 1:12-500, PR. BET., UP. PRUŽNÉ</v>
          </cell>
          <cell r="D6794" t="str">
            <v>KUS</v>
          </cell>
          <cell r="E6794">
            <v>3902500</v>
          </cell>
          <cell r="F6794"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4">
            <v>208703</v>
          </cell>
        </row>
        <row r="6795">
          <cell r="A6795" t="str">
            <v>5341D2</v>
          </cell>
          <cell r="C6795" t="str">
            <v>REGENEROVANÁ J 60 1:12-500-PHS, PR. DŘ., UP. PRUŽNÉ</v>
          </cell>
          <cell r="D6795" t="str">
            <v>KUS</v>
          </cell>
          <cell r="E6795">
            <v>3845100</v>
          </cell>
          <cell r="F6795"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5">
            <v>208759</v>
          </cell>
        </row>
        <row r="6796">
          <cell r="A6796" t="str">
            <v>5341D3</v>
          </cell>
          <cell r="C6796" t="str">
            <v>REGENEROVANÁ J 60 1:12-500-PHS, PR. BET., UP. PRUŽNÉ</v>
          </cell>
          <cell r="D6796" t="str">
            <v>KUS</v>
          </cell>
          <cell r="E6796">
            <v>3902500</v>
          </cell>
          <cell r="F6796"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6">
            <v>208811</v>
          </cell>
        </row>
        <row r="6797">
          <cell r="A6797" t="str">
            <v>5341F2</v>
          </cell>
          <cell r="C6797" t="str">
            <v>REGENEROVANÁ J 60 1:14-760-PHS, PR. DŘ., UP. PRUŽNÉ</v>
          </cell>
          <cell r="D6797" t="str">
            <v>KUS</v>
          </cell>
          <cell r="E6797">
            <v>4820800</v>
          </cell>
          <cell r="F679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7">
            <v>208985</v>
          </cell>
        </row>
        <row r="6798">
          <cell r="A6798" t="str">
            <v>5341F3</v>
          </cell>
          <cell r="C6798" t="str">
            <v>REGENEROVANÁ J 60 1:14-760-PHS, PR. BET., UP. PRUŽNÉ</v>
          </cell>
          <cell r="D6798" t="str">
            <v>KUS</v>
          </cell>
          <cell r="E6798">
            <v>4894500</v>
          </cell>
          <cell r="F6798"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8">
            <v>209037</v>
          </cell>
        </row>
        <row r="6799">
          <cell r="A6799" t="str">
            <v>5341G2</v>
          </cell>
          <cell r="C6799" t="str">
            <v>REGENEROVANÁ J 60 1:18,5-1200, PR. DŘ., UP. PRUŽNÉ</v>
          </cell>
          <cell r="D6799" t="str">
            <v>KUS</v>
          </cell>
          <cell r="E6799">
            <v>5489000</v>
          </cell>
          <cell r="F6799"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799">
            <v>209093</v>
          </cell>
        </row>
        <row r="6800">
          <cell r="A6800" t="str">
            <v>5341G3</v>
          </cell>
          <cell r="C6800" t="str">
            <v>REGENEROVANÁ J 60 1:18,5-1200, PR. BET., UP. PRUŽNÉ</v>
          </cell>
          <cell r="D6800" t="str">
            <v>KUS</v>
          </cell>
          <cell r="E6800">
            <v>5593000</v>
          </cell>
          <cell r="F6800"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0">
            <v>209145</v>
          </cell>
        </row>
        <row r="6801">
          <cell r="A6801" t="str">
            <v>5341H2</v>
          </cell>
          <cell r="C6801" t="str">
            <v>REGENEROVANÁ J 60 1:18,5-1200-PHS, PR. DŘ., UP. PRUŽNÉ</v>
          </cell>
          <cell r="D6801" t="str">
            <v>KUS</v>
          </cell>
          <cell r="E6801">
            <v>5489000</v>
          </cell>
          <cell r="F6801"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1">
            <v>209201</v>
          </cell>
        </row>
        <row r="6802">
          <cell r="A6802" t="str">
            <v>5341H3</v>
          </cell>
          <cell r="C6802" t="str">
            <v>REGENEROVANÁ J 60 1:18,5-1200-PHS, PR. BET., UP. PRUŽNÉ</v>
          </cell>
          <cell r="D6802" t="str">
            <v>KUS</v>
          </cell>
          <cell r="E6802">
            <v>5593000</v>
          </cell>
          <cell r="F6802"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2">
            <v>209253</v>
          </cell>
        </row>
        <row r="6803">
          <cell r="A6803" t="str">
            <v>5341I3</v>
          </cell>
          <cell r="C6803" t="str">
            <v>REGENEROVANÁ J 60 1:26,5-2500-PHS, PR. BET., UP. PRUŽNÉ</v>
          </cell>
          <cell r="D6803" t="str">
            <v>KUS</v>
          </cell>
          <cell r="E6803">
            <v>9356900</v>
          </cell>
          <cell r="F6803"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3">
            <v>209309</v>
          </cell>
        </row>
        <row r="6804">
          <cell r="A6804" t="str">
            <v>534232</v>
          </cell>
          <cell r="C6804" t="str">
            <v>REGENEROVANÁ J 49 1:6,6-190, PR. DŘ., UP. PRUŽNÉ</v>
          </cell>
          <cell r="D6804" t="str">
            <v>KUS</v>
          </cell>
          <cell r="E6804">
            <v>1628900</v>
          </cell>
          <cell r="F6804"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4">
            <v>209381</v>
          </cell>
        </row>
        <row r="6805">
          <cell r="A6805" t="str">
            <v>534233</v>
          </cell>
          <cell r="C6805" t="str">
            <v>REGENEROVANÁ J 49 1:6,6-190, PR. BET., UP. PRUŽNÉ</v>
          </cell>
          <cell r="D6805" t="str">
            <v>KUS</v>
          </cell>
          <cell r="E6805">
            <v>1690800</v>
          </cell>
          <cell r="F6805"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5">
            <v>209433</v>
          </cell>
        </row>
        <row r="6806">
          <cell r="A6806" t="str">
            <v>534242</v>
          </cell>
          <cell r="C6806" t="str">
            <v>REGENEROVANÁ J 49 1:7,5-190, PR. DŘ., UP. PRUŽNÉ</v>
          </cell>
          <cell r="D6806" t="str">
            <v>KUS</v>
          </cell>
          <cell r="E6806">
            <v>1628900</v>
          </cell>
          <cell r="F6806"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6">
            <v>209489</v>
          </cell>
        </row>
        <row r="6807">
          <cell r="A6807" t="str">
            <v>534243</v>
          </cell>
          <cell r="C6807" t="str">
            <v>REGENEROVANÁ J 49 1:7,5-190, PR. BET., UP. PRUŽNÉ</v>
          </cell>
          <cell r="D6807" t="str">
            <v>KUS</v>
          </cell>
          <cell r="E6807">
            <v>1690800</v>
          </cell>
          <cell r="F680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7">
            <v>209541</v>
          </cell>
        </row>
        <row r="6808">
          <cell r="A6808" t="str">
            <v>534252</v>
          </cell>
          <cell r="C6808" t="str">
            <v>REGENEROVANÁ J 49 1:9-190, PR. DŘ., UP. PRUŽNÉ</v>
          </cell>
          <cell r="D6808" t="str">
            <v>KUS</v>
          </cell>
          <cell r="E6808">
            <v>1556400</v>
          </cell>
          <cell r="F6808"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8">
            <v>209597</v>
          </cell>
        </row>
        <row r="6809">
          <cell r="A6809" t="str">
            <v>534253</v>
          </cell>
          <cell r="C6809" t="str">
            <v>REGENEROVANÁ J 49 1:9-190, PR. BET., UP. PRUŽNÉ</v>
          </cell>
          <cell r="D6809" t="str">
            <v>KUS</v>
          </cell>
          <cell r="E6809">
            <v>1613500</v>
          </cell>
          <cell r="F6809"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09">
            <v>209649</v>
          </cell>
        </row>
        <row r="6810">
          <cell r="A6810" t="str">
            <v>534262</v>
          </cell>
          <cell r="C6810" t="str">
            <v>REGENEROVANÁ J 49 1:9-190-KOMB, PR. DŘ., UP. PRUŽNÉ</v>
          </cell>
          <cell r="D6810" t="str">
            <v>KUS</v>
          </cell>
          <cell r="E6810">
            <v>1556400</v>
          </cell>
          <cell r="F6810"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0">
            <v>209705</v>
          </cell>
        </row>
        <row r="6811">
          <cell r="A6811" t="str">
            <v>534263</v>
          </cell>
          <cell r="C6811" t="str">
            <v>REGENEROVANÁ J 49 1:9-190-KOMB, PR. BET., UP. PRUŽNÉ</v>
          </cell>
          <cell r="D6811" t="str">
            <v>KUS</v>
          </cell>
          <cell r="E6811">
            <v>1866600</v>
          </cell>
          <cell r="F6811"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1">
            <v>209757</v>
          </cell>
        </row>
        <row r="6812">
          <cell r="A6812" t="str">
            <v>534272</v>
          </cell>
          <cell r="C6812" t="str">
            <v>REGENEROVANÁ J 49 1:9-300, PR. DŘ., UP. PRUŽNÉ</v>
          </cell>
          <cell r="D6812" t="str">
            <v>KUS</v>
          </cell>
          <cell r="E6812">
            <v>721200</v>
          </cell>
          <cell r="F6812"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2">
            <v>209813</v>
          </cell>
        </row>
        <row r="6813">
          <cell r="A6813" t="str">
            <v>534273</v>
          </cell>
          <cell r="C6813" t="str">
            <v>REGENEROVANÁ J 49 1:9-300, PR. BET., UP. PRUŽNÉ</v>
          </cell>
          <cell r="D6813" t="str">
            <v>KUS</v>
          </cell>
          <cell r="E6813">
            <v>1866600</v>
          </cell>
          <cell r="F6813"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3">
            <v>209865</v>
          </cell>
        </row>
        <row r="6814">
          <cell r="A6814" t="str">
            <v>534292</v>
          </cell>
          <cell r="C6814" t="str">
            <v>REGENEROVANÁ J 49 1:11-300, PR. DŘ., UP. PRUŽNÉ</v>
          </cell>
          <cell r="D6814" t="str">
            <v>KUS</v>
          </cell>
          <cell r="E6814">
            <v>711600</v>
          </cell>
          <cell r="F6814"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4">
            <v>209921</v>
          </cell>
        </row>
        <row r="6815">
          <cell r="A6815" t="str">
            <v>534293</v>
          </cell>
          <cell r="C6815" t="str">
            <v>REGENEROVANÁ J 49 1:11-300, PR. BET., UP. PRUŽNÉ</v>
          </cell>
          <cell r="D6815" t="str">
            <v>KUS</v>
          </cell>
          <cell r="E6815">
            <v>1923500</v>
          </cell>
          <cell r="F6815"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5">
            <v>209973</v>
          </cell>
        </row>
        <row r="6816">
          <cell r="A6816" t="str">
            <v>5342B2</v>
          </cell>
          <cell r="C6816" t="str">
            <v>REGENEROVANÁ J 49 1:11-300-KOMB, PR. DŘ., UP. PRUŽNÉ</v>
          </cell>
          <cell r="D6816" t="str">
            <v>KUS</v>
          </cell>
          <cell r="E6816">
            <v>1854100</v>
          </cell>
          <cell r="F6816"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6">
            <v>210029</v>
          </cell>
        </row>
        <row r="6817">
          <cell r="A6817" t="str">
            <v>5342B3</v>
          </cell>
          <cell r="C6817" t="str">
            <v>REGENEROVANÁ J 49 1:11-300-KOMB, PR. BET., UP. PRUŽNÉ</v>
          </cell>
          <cell r="D6817" t="str">
            <v>KUS</v>
          </cell>
          <cell r="E6817">
            <v>1923500</v>
          </cell>
          <cell r="F681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7">
            <v>210081</v>
          </cell>
        </row>
        <row r="6818">
          <cell r="A6818" t="str">
            <v>5342C2</v>
          </cell>
          <cell r="C6818" t="str">
            <v>REGENEROVANÁ J 49 1:12-500, PR. DŘ., UP. PRUŽNÉ</v>
          </cell>
          <cell r="D6818" t="str">
            <v>KUS</v>
          </cell>
          <cell r="E6818">
            <v>3111600</v>
          </cell>
          <cell r="F6818"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8">
            <v>210137</v>
          </cell>
        </row>
        <row r="6819">
          <cell r="A6819" t="str">
            <v>5342C3</v>
          </cell>
          <cell r="C6819" t="str">
            <v>REGENEROVANÁ J 49 1:12-500, PR. BET., UP. PRUŽNÉ</v>
          </cell>
          <cell r="D6819" t="str">
            <v>KUS</v>
          </cell>
          <cell r="E6819">
            <v>3255800</v>
          </cell>
          <cell r="F6819"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19">
            <v>210189</v>
          </cell>
        </row>
        <row r="6820">
          <cell r="A6820" t="str">
            <v>5342G2</v>
          </cell>
          <cell r="C6820" t="str">
            <v>REGENEROVANÁ J 49 1:18,5-1200, PR. DŘ., UP. PRUŽNÉ</v>
          </cell>
          <cell r="D6820" t="str">
            <v>KUS</v>
          </cell>
          <cell r="E6820">
            <v>4815500</v>
          </cell>
          <cell r="F6820"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0">
            <v>210363</v>
          </cell>
        </row>
        <row r="6821">
          <cell r="A6821" t="str">
            <v>5342G3</v>
          </cell>
          <cell r="C6821" t="str">
            <v>REGENEROVANÁ J 49 1:18,5-1200, PR. BET., UP. PRUŽNÉ</v>
          </cell>
          <cell r="D6821" t="str">
            <v>KUS</v>
          </cell>
          <cell r="E6821">
            <v>4815500</v>
          </cell>
          <cell r="F6821"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1">
            <v>210415</v>
          </cell>
        </row>
        <row r="6822">
          <cell r="A6822" t="str">
            <v>53430</v>
          </cell>
          <cell r="C6822" t="str">
            <v>REGENEROVANÁ J S 49 1:14-760, PR. DŘ., UP. TUHÉ</v>
          </cell>
          <cell r="D6822" t="str">
            <v>KUS</v>
          </cell>
          <cell r="E6822">
            <v>3757200</v>
          </cell>
          <cell r="F6822"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2">
            <v>210475</v>
          </cell>
        </row>
        <row r="6823">
          <cell r="A6823" t="str">
            <v>534311</v>
          </cell>
          <cell r="C6823" t="str">
            <v>REGENEROVANÁ J S 49 1:6-150, PR. DŘ., UP. TUHÉ</v>
          </cell>
          <cell r="D6823" t="str">
            <v>KUS</v>
          </cell>
          <cell r="E6823">
            <v>1628900</v>
          </cell>
          <cell r="F6823"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3">
            <v>210531</v>
          </cell>
        </row>
        <row r="6824">
          <cell r="A6824" t="str">
            <v>534321</v>
          </cell>
          <cell r="C6824" t="str">
            <v>REGENEROVANÁ J S 49 1:7,5-150, PR. DŘ., UP. TUHÉ</v>
          </cell>
          <cell r="D6824" t="str">
            <v>KUS</v>
          </cell>
          <cell r="E6824">
            <v>1628900</v>
          </cell>
          <cell r="F6824"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4">
            <v>210587</v>
          </cell>
        </row>
        <row r="6825">
          <cell r="A6825" t="str">
            <v>534331</v>
          </cell>
          <cell r="C6825" t="str">
            <v>REGENEROVANÁ J S 49 1:6,6-190, PR. DŘ., UP. TUHÉ</v>
          </cell>
          <cell r="D6825" t="str">
            <v>KUS</v>
          </cell>
          <cell r="E6825">
            <v>1628900</v>
          </cell>
          <cell r="F6825"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5">
            <v>210643</v>
          </cell>
        </row>
        <row r="6826">
          <cell r="A6826" t="str">
            <v>534341</v>
          </cell>
          <cell r="C6826" t="str">
            <v>REGENEROVANÁ J S 49 1:7,5-190, PR. DŘ., UP. TUHÉ</v>
          </cell>
          <cell r="D6826" t="str">
            <v>KUS</v>
          </cell>
          <cell r="E6826">
            <v>1099000</v>
          </cell>
          <cell r="F6826"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6">
            <v>210699</v>
          </cell>
        </row>
        <row r="6827">
          <cell r="A6827" t="str">
            <v>534351</v>
          </cell>
          <cell r="C6827" t="str">
            <v>REGENEROVANÁ J S 49 1:9-190, PR. DŘ., UP. TUHÉ</v>
          </cell>
          <cell r="D6827" t="str">
            <v>KUS</v>
          </cell>
          <cell r="E6827">
            <v>1987100</v>
          </cell>
          <cell r="F682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7">
            <v>210755</v>
          </cell>
        </row>
        <row r="6828">
          <cell r="A6828" t="str">
            <v>534361</v>
          </cell>
          <cell r="C6828" t="str">
            <v>REGENEROVANÁ J S 49 1:9-190-KOMB, PR. DŘ., UP. TUHÉ</v>
          </cell>
          <cell r="D6828" t="str">
            <v>KUS</v>
          </cell>
          <cell r="E6828">
            <v>1556400</v>
          </cell>
          <cell r="F6828"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8">
            <v>210811</v>
          </cell>
        </row>
        <row r="6829">
          <cell r="A6829" t="str">
            <v>534371</v>
          </cell>
          <cell r="C6829" t="str">
            <v>REGENEROVANÁ J S 49 1:9-300, PR. DŘ., UP. TUHÉ</v>
          </cell>
          <cell r="D6829" t="str">
            <v>KUS</v>
          </cell>
          <cell r="E6829">
            <v>1315400</v>
          </cell>
          <cell r="F6829"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29">
            <v>210867</v>
          </cell>
        </row>
        <row r="6830">
          <cell r="A6830" t="str">
            <v>534391</v>
          </cell>
          <cell r="C6830" t="str">
            <v>REGENEROVANÁ J S 49 1:11-300, PR. DŘ., UP. TUHÉ</v>
          </cell>
          <cell r="D6830" t="str">
            <v>KUS</v>
          </cell>
          <cell r="E6830">
            <v>1110900</v>
          </cell>
          <cell r="F6830"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0">
            <v>210923</v>
          </cell>
        </row>
        <row r="6831">
          <cell r="A6831" t="str">
            <v>5343B1</v>
          </cell>
          <cell r="C6831" t="str">
            <v>REGENEROVANÁ J S 49 1:11-300-KOMB, PR. DŘ., UP. TUHÉ</v>
          </cell>
          <cell r="D6831" t="str">
            <v>KUS</v>
          </cell>
          <cell r="E6831">
            <v>1854100</v>
          </cell>
          <cell r="F6831"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1">
            <v>210979</v>
          </cell>
        </row>
        <row r="6832">
          <cell r="A6832" t="str">
            <v>5343C1</v>
          </cell>
          <cell r="C6832" t="str">
            <v>REGENEROVANÁ J S 49 1:12-500, PR. DŘ., UP. TUHÉ</v>
          </cell>
          <cell r="D6832" t="str">
            <v>KUS</v>
          </cell>
          <cell r="E6832">
            <v>1108900</v>
          </cell>
          <cell r="F6832"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2">
            <v>211035</v>
          </cell>
        </row>
        <row r="6833">
          <cell r="A6833" t="str">
            <v>5343G1</v>
          </cell>
          <cell r="C6833" t="str">
            <v>REGENEROVANÁ J S 49 1:18,5-1200, PR. DŘ., UP. TUHÉ</v>
          </cell>
          <cell r="D6833" t="str">
            <v>KUS</v>
          </cell>
          <cell r="E6833">
            <v>5489000</v>
          </cell>
          <cell r="F6833"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3">
            <v>211091</v>
          </cell>
        </row>
        <row r="6834">
          <cell r="A6834" t="str">
            <v>53440</v>
          </cell>
          <cell r="C6834" t="str">
            <v>REGENEROVANÁ J R 65 1:14-760, PR. DŘ., UP. TUHÉ</v>
          </cell>
          <cell r="D6834" t="str">
            <v>KUS</v>
          </cell>
          <cell r="E6834">
            <v>4097700</v>
          </cell>
          <cell r="F6834"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4">
            <v>211151</v>
          </cell>
        </row>
        <row r="6835">
          <cell r="A6835" t="str">
            <v>534451</v>
          </cell>
          <cell r="C6835" t="str">
            <v>REGENEROVANÁ J R 65 1:9-190, PR. DŘ., UP. TUHÉ</v>
          </cell>
          <cell r="D6835" t="str">
            <v>KUS</v>
          </cell>
          <cell r="E6835">
            <v>2143700</v>
          </cell>
          <cell r="F6835"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5">
            <v>211207</v>
          </cell>
        </row>
        <row r="6836">
          <cell r="A6836" t="str">
            <v>534461</v>
          </cell>
          <cell r="C6836" t="str">
            <v>REGENEROVANÁ J R 65 1:9-190-KOMB, PR. DŘ., UP. TUHÉ</v>
          </cell>
          <cell r="D6836" t="str">
            <v>KUS</v>
          </cell>
          <cell r="E6836">
            <v>2471600</v>
          </cell>
          <cell r="F6836"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6">
            <v>211263</v>
          </cell>
        </row>
        <row r="6837">
          <cell r="A6837" t="str">
            <v>534471</v>
          </cell>
          <cell r="C6837" t="str">
            <v>REGENEROVANÁ J R 65 1:9-300, PR. DŘ., UP. TUHÉ</v>
          </cell>
          <cell r="D6837" t="str">
            <v>KUS</v>
          </cell>
          <cell r="E6837">
            <v>2471600</v>
          </cell>
          <cell r="F683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7">
            <v>211319</v>
          </cell>
        </row>
        <row r="6838">
          <cell r="A6838" t="str">
            <v>534491</v>
          </cell>
          <cell r="C6838" t="str">
            <v>REGENEROVANÁ J R 65 1:11-300, PR. DŘ., UP. TUHÉ</v>
          </cell>
          <cell r="D6838" t="str">
            <v>KUS</v>
          </cell>
          <cell r="E6838">
            <v>2652400</v>
          </cell>
          <cell r="F6838"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8">
            <v>211375</v>
          </cell>
        </row>
        <row r="6839">
          <cell r="A6839" t="str">
            <v>5344B1</v>
          </cell>
          <cell r="C6839" t="str">
            <v>REGENEROVANÁ J R 65 1:11-300-KOMB, PR. DŘ., UP. TUHÉ</v>
          </cell>
          <cell r="D6839" t="str">
            <v>KUS</v>
          </cell>
          <cell r="E6839">
            <v>2652400</v>
          </cell>
          <cell r="F6839"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39">
            <v>211431</v>
          </cell>
        </row>
        <row r="6840">
          <cell r="A6840" t="str">
            <v>5344C1</v>
          </cell>
          <cell r="C6840" t="str">
            <v>REGENEROVANÁ J R 65 1:12-500, PR. DŘ., UP. TUHÉ</v>
          </cell>
          <cell r="D6840" t="str">
            <v>KUS</v>
          </cell>
          <cell r="E6840">
            <v>3268400</v>
          </cell>
          <cell r="F6840"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40">
            <v>211487</v>
          </cell>
        </row>
        <row r="6841">
          <cell r="A6841" t="str">
            <v>5344G1</v>
          </cell>
          <cell r="C6841" t="str">
            <v>REGENEROVANÁ J R 65 1:18,5-1200, PR. DŘ., UP. TUHÉ</v>
          </cell>
          <cell r="D6841" t="str">
            <v>KUS</v>
          </cell>
          <cell r="E6841">
            <v>4665600</v>
          </cell>
          <cell r="F6841"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41">
            <v>211543</v>
          </cell>
        </row>
        <row r="6842">
          <cell r="A6842" t="str">
            <v>5353J1</v>
          </cell>
          <cell r="C6842" t="str">
            <v>S S 49 1:5,7-230, PR. DŘ., UP. TUHÉ</v>
          </cell>
          <cell r="D6842" t="str">
            <v>KUS</v>
          </cell>
          <cell r="E6842">
            <v>2000100</v>
          </cell>
          <cell r="F684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42">
            <v>211655</v>
          </cell>
        </row>
        <row r="6843">
          <cell r="A6843" t="str">
            <v>536192</v>
          </cell>
          <cell r="C6843" t="str">
            <v>C (B) 60 1:11-300, PR. DŘ., UP. PRUŽNÉ</v>
          </cell>
          <cell r="D6843" t="str">
            <v>KUS</v>
          </cell>
          <cell r="E6843">
            <v>7935000</v>
          </cell>
          <cell r="F684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43">
            <v>211738</v>
          </cell>
        </row>
        <row r="6844">
          <cell r="A6844" t="str">
            <v>536193</v>
          </cell>
          <cell r="C6844" t="str">
            <v>C (B) 60 1:11-300, PR. BET., UP. PRUŽNÉ</v>
          </cell>
          <cell r="D6844" t="str">
            <v>KUS</v>
          </cell>
          <cell r="E6844">
            <v>7948800</v>
          </cell>
          <cell r="F684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44">
            <v>211789</v>
          </cell>
        </row>
        <row r="6845">
          <cell r="A6845" t="str">
            <v>5361B2</v>
          </cell>
          <cell r="C6845" t="str">
            <v>C (B) 60 1:11-300-KOMB, PR. DŘ., UP. PRUŽNÉ</v>
          </cell>
          <cell r="D6845" t="str">
            <v>KUS</v>
          </cell>
          <cell r="E6845">
            <v>7935000</v>
          </cell>
          <cell r="F684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45">
            <v>211844</v>
          </cell>
        </row>
        <row r="6846">
          <cell r="A6846" t="str">
            <v>5361B3</v>
          </cell>
          <cell r="C6846" t="str">
            <v>C (B) 60 1:11-300-KOMB, PR. BET., UP. PRUŽNÉ</v>
          </cell>
          <cell r="D6846" t="str">
            <v>KUS</v>
          </cell>
          <cell r="E6846">
            <v>8816600</v>
          </cell>
          <cell r="F684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46">
            <v>211895</v>
          </cell>
        </row>
        <row r="6847">
          <cell r="A6847" t="str">
            <v>536252</v>
          </cell>
          <cell r="C6847" t="str">
            <v>C (B) 49 1:9-190, PR. DŘ., UP. PRUŽNÉ</v>
          </cell>
          <cell r="D6847" t="str">
            <v>KUS</v>
          </cell>
          <cell r="E6847">
            <v>7935000</v>
          </cell>
          <cell r="F684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47">
            <v>211970</v>
          </cell>
        </row>
        <row r="6848">
          <cell r="A6848" t="str">
            <v>536253</v>
          </cell>
          <cell r="C6848" t="str">
            <v>C (B) 49 1:9-190, PR. BET., UP. PRUŽNÉ</v>
          </cell>
          <cell r="D6848" t="str">
            <v>KUS</v>
          </cell>
          <cell r="E6848">
            <v>6123500</v>
          </cell>
          <cell r="F684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48">
            <v>212021</v>
          </cell>
        </row>
        <row r="6849">
          <cell r="A6849" t="str">
            <v>536262</v>
          </cell>
          <cell r="C6849" t="str">
            <v>C (B) 49 1:9-190-KOMB, PR. DŘ., UP. PRUŽNÉ</v>
          </cell>
          <cell r="D6849" t="str">
            <v>KUS</v>
          </cell>
          <cell r="E6849">
            <v>6429600</v>
          </cell>
          <cell r="F684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49">
            <v>212076</v>
          </cell>
        </row>
        <row r="6850">
          <cell r="A6850" t="str">
            <v>536263</v>
          </cell>
          <cell r="C6850" t="str">
            <v>C (B) 49 1:9-190-KOMB, PR. BET., UP. PRUŽNÉ</v>
          </cell>
          <cell r="D6850" t="str">
            <v>KUS</v>
          </cell>
          <cell r="E6850">
            <v>6123500</v>
          </cell>
          <cell r="F685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0">
            <v>212127</v>
          </cell>
        </row>
        <row r="6851">
          <cell r="A6851" t="str">
            <v>536292</v>
          </cell>
          <cell r="C6851" t="str">
            <v>C (B) 49 1:11-300, PR. DŘ., UP. PRUŽNÉ</v>
          </cell>
          <cell r="D6851" t="str">
            <v>KUS</v>
          </cell>
          <cell r="E6851">
            <v>7141400</v>
          </cell>
          <cell r="F685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1">
            <v>212182</v>
          </cell>
        </row>
        <row r="6852">
          <cell r="A6852" t="str">
            <v>536293</v>
          </cell>
          <cell r="C6852" t="str">
            <v>C (B) 49 1:11-300, PR. BET., UP. PRUŽNÉ</v>
          </cell>
          <cell r="D6852" t="str">
            <v>KUS</v>
          </cell>
          <cell r="E6852">
            <v>7930100</v>
          </cell>
          <cell r="F685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2">
            <v>212233</v>
          </cell>
        </row>
        <row r="6853">
          <cell r="A6853" t="str">
            <v>5362B2</v>
          </cell>
          <cell r="C6853" t="str">
            <v>C (B) 49 1:11-300-KOMB, PR. DŘ., UP. PRUŽNÉ</v>
          </cell>
          <cell r="D6853" t="str">
            <v>KUS</v>
          </cell>
          <cell r="E6853">
            <v>7141400</v>
          </cell>
          <cell r="F685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3">
            <v>212288</v>
          </cell>
        </row>
        <row r="6854">
          <cell r="A6854" t="str">
            <v>5362B3</v>
          </cell>
          <cell r="C6854" t="str">
            <v>C (B) 49 1:11-300-KOMB, PR. BET., UP. PRUŽNÉ</v>
          </cell>
          <cell r="D6854" t="str">
            <v>KUS</v>
          </cell>
          <cell r="E6854">
            <v>7632500</v>
          </cell>
          <cell r="F685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4">
            <v>212339</v>
          </cell>
        </row>
        <row r="6855">
          <cell r="A6855" t="str">
            <v>536331</v>
          </cell>
          <cell r="C6855" t="str">
            <v>C (B) S 49 1:7,5-150, PR. DŘ., UP. TUHÉ</v>
          </cell>
          <cell r="D6855" t="str">
            <v>KUS</v>
          </cell>
          <cell r="E6855">
            <v>8331700</v>
          </cell>
          <cell r="F685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5">
            <v>212398</v>
          </cell>
        </row>
        <row r="6856">
          <cell r="A6856" t="str">
            <v>536351</v>
          </cell>
          <cell r="C6856" t="str">
            <v>C (B) S 49 1:9-190, PR. DŘ., UP. TUHÉ</v>
          </cell>
          <cell r="D6856" t="str">
            <v>KUS</v>
          </cell>
          <cell r="E6856">
            <v>7935000</v>
          </cell>
          <cell r="F685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6">
            <v>212453</v>
          </cell>
        </row>
        <row r="6857">
          <cell r="A6857" t="str">
            <v>536361</v>
          </cell>
          <cell r="C6857" t="str">
            <v>C (B) S 49 1:9-190-KOMB, PR. DŘ., UP. TUHÉ</v>
          </cell>
          <cell r="D6857" t="str">
            <v>KUS</v>
          </cell>
          <cell r="E6857">
            <v>7538100</v>
          </cell>
          <cell r="F685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7">
            <v>212508</v>
          </cell>
        </row>
        <row r="6858">
          <cell r="A6858" t="str">
            <v>536391</v>
          </cell>
          <cell r="C6858" t="str">
            <v>C (B) S 49 1:11-300, PR. DŘ., UP. TUHÉ</v>
          </cell>
          <cell r="D6858" t="str">
            <v>KUS</v>
          </cell>
          <cell r="E6858">
            <v>7141400</v>
          </cell>
          <cell r="F685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8">
            <v>212563</v>
          </cell>
        </row>
        <row r="6859">
          <cell r="A6859" t="str">
            <v>5363B1</v>
          </cell>
          <cell r="C6859" t="str">
            <v>C (B) S 49 1:11-300-KOMB, PR. DŘ., UP. TUHÉ</v>
          </cell>
          <cell r="D6859" t="str">
            <v>KUS</v>
          </cell>
          <cell r="E6859">
            <v>7935000</v>
          </cell>
          <cell r="F685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59">
            <v>212618</v>
          </cell>
        </row>
        <row r="6860">
          <cell r="A6860" t="str">
            <v>536491</v>
          </cell>
          <cell r="C6860" t="str">
            <v>C (B) R 65 1:11-300, PR. DŘ., UP. TUHÉ</v>
          </cell>
          <cell r="D6860" t="str">
            <v>KUS</v>
          </cell>
          <cell r="E6860">
            <v>8816600</v>
          </cell>
          <cell r="F686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60">
            <v>212677</v>
          </cell>
        </row>
        <row r="6861">
          <cell r="A6861" t="str">
            <v>5364B1</v>
          </cell>
          <cell r="C6861" t="str">
            <v>C (B) R 65 1:11-300-KOMB, PR. DŘ., UP. TUHÉ</v>
          </cell>
          <cell r="D6861" t="str">
            <v>KUS</v>
          </cell>
          <cell r="E6861">
            <v>7935000</v>
          </cell>
          <cell r="F686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61">
            <v>212732</v>
          </cell>
        </row>
        <row r="6862">
          <cell r="A6862" t="str">
            <v>536592</v>
          </cell>
          <cell r="C6862" t="str">
            <v>REGENEROVANÁ C 60 1:11-300, PR. DŘ., UP. PRUŽNÉ</v>
          </cell>
          <cell r="D6862" t="str">
            <v>KUS</v>
          </cell>
          <cell r="E6862">
            <v>6890400</v>
          </cell>
          <cell r="F6862"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62">
            <v>212803</v>
          </cell>
        </row>
        <row r="6863">
          <cell r="A6863" t="str">
            <v>536593</v>
          </cell>
          <cell r="C6863" t="str">
            <v>REGENEROVANÁ C 60 1:11-300, PR. BET., UP. PRUŽNÉ</v>
          </cell>
          <cell r="D6863" t="str">
            <v>KUS</v>
          </cell>
          <cell r="E6863">
            <v>6902400</v>
          </cell>
          <cell r="F6863"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63">
            <v>212855</v>
          </cell>
        </row>
        <row r="6864">
          <cell r="A6864" t="str">
            <v>536692</v>
          </cell>
          <cell r="C6864" t="str">
            <v>REGENEROVANÁ C 49 1:11-300, PR. DŘ., UP. PRUŽNÉ</v>
          </cell>
          <cell r="D6864" t="str">
            <v>KUS</v>
          </cell>
          <cell r="E6864">
            <v>6201300</v>
          </cell>
          <cell r="F6864"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64">
            <v>212951</v>
          </cell>
        </row>
        <row r="6865">
          <cell r="A6865" t="str">
            <v>536693</v>
          </cell>
          <cell r="C6865" t="str">
            <v>REGENEROVANÁ C 49 1:11-300, PR. BET., UP. PRUŽNÉ</v>
          </cell>
          <cell r="D6865" t="str">
            <v>KUS</v>
          </cell>
          <cell r="E6865">
            <v>6886200</v>
          </cell>
          <cell r="F6865"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65">
            <v>213003</v>
          </cell>
        </row>
        <row r="6866">
          <cell r="A6866" t="str">
            <v>536892</v>
          </cell>
          <cell r="C6866" t="str">
            <v>REGENEROVANÁ C 65 1:11-300, PR. DŘ., UP. PRUŽNÉ</v>
          </cell>
          <cell r="D6866" t="str">
            <v>KUS</v>
          </cell>
          <cell r="E6866">
            <v>6201300</v>
          </cell>
          <cell r="F6866"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66">
            <v>213083</v>
          </cell>
        </row>
        <row r="6867">
          <cell r="A6867" t="str">
            <v>536893</v>
          </cell>
          <cell r="C6867" t="str">
            <v>REGENEROVANÁ C 65 1:11-300, PR. BET., UP. PRUŽNÉ</v>
          </cell>
          <cell r="D6867" t="str">
            <v>KUS</v>
          </cell>
          <cell r="E6867">
            <v>6886200</v>
          </cell>
          <cell r="F686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67">
            <v>213135</v>
          </cell>
        </row>
        <row r="6868">
          <cell r="A6868" t="str">
            <v>537311</v>
          </cell>
          <cell r="C6868" t="str">
            <v>K S 49 1:4,5, PR. DŘ., UP. TUHÉ</v>
          </cell>
          <cell r="D6868" t="str">
            <v>KUS</v>
          </cell>
          <cell r="E6868">
            <v>0</v>
          </cell>
          <cell r="F686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68">
            <v>213251</v>
          </cell>
        </row>
        <row r="6869">
          <cell r="A6869" t="str">
            <v>537321</v>
          </cell>
          <cell r="C6869" t="str">
            <v>K S 49 1:5,5, PR. DŘ., UP. TUHÉ</v>
          </cell>
          <cell r="D6869" t="str">
            <v>KUS</v>
          </cell>
          <cell r="E6869">
            <v>0</v>
          </cell>
          <cell r="F686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69">
            <v>213306</v>
          </cell>
        </row>
        <row r="6870">
          <cell r="A6870" t="str">
            <v>537331</v>
          </cell>
          <cell r="C6870" t="str">
            <v>K S 49 1:7,5, PR. DŘ., UP. TUHÉ</v>
          </cell>
          <cell r="D6870" t="str">
            <v>KUS</v>
          </cell>
          <cell r="E6870">
            <v>0</v>
          </cell>
          <cell r="F687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0">
            <v>213361</v>
          </cell>
        </row>
        <row r="6871">
          <cell r="A6871" t="str">
            <v>537341</v>
          </cell>
          <cell r="C6871" t="str">
            <v>K S 49 1:9, PR. DŘ., UP. TUHÉ</v>
          </cell>
          <cell r="D6871" t="str">
            <v>KUS</v>
          </cell>
          <cell r="E6871">
            <v>0</v>
          </cell>
          <cell r="F687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1">
            <v>213416</v>
          </cell>
        </row>
        <row r="6872">
          <cell r="A6872" t="str">
            <v>537351</v>
          </cell>
          <cell r="C6872" t="str">
            <v>K S 49 1:11, PR. DŘ., UP. TUHÉ</v>
          </cell>
          <cell r="D6872" t="str">
            <v>KUS</v>
          </cell>
          <cell r="E6872">
            <v>0</v>
          </cell>
          <cell r="F687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2">
            <v>213471</v>
          </cell>
        </row>
        <row r="6873">
          <cell r="A6873" t="str">
            <v>537421</v>
          </cell>
          <cell r="C6873" t="str">
            <v>K R 65 1:5,5, PR. DŘ., UP. TUHÉ</v>
          </cell>
          <cell r="D6873" t="str">
            <v>KUS</v>
          </cell>
          <cell r="E6873">
            <v>0</v>
          </cell>
          <cell r="F687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3">
            <v>213530</v>
          </cell>
        </row>
        <row r="6874">
          <cell r="A6874" t="str">
            <v>538133</v>
          </cell>
          <cell r="C6874" t="str">
            <v>SDKS 60 1:11-300, 4,75 M, PR. BET., UP. PRUŽNÉ</v>
          </cell>
          <cell r="D6874" t="str">
            <v>KUS</v>
          </cell>
          <cell r="E6874">
            <v>7977900</v>
          </cell>
          <cell r="F687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4">
            <v>213593</v>
          </cell>
        </row>
        <row r="6875">
          <cell r="A6875" t="str">
            <v>538143</v>
          </cell>
          <cell r="C6875" t="str">
            <v>SDKS 60 1:11-300, 5,00 M, PR. BET., UP. PRUŽNÉ</v>
          </cell>
          <cell r="D6875" t="str">
            <v>KUS</v>
          </cell>
          <cell r="E6875">
            <v>7126000</v>
          </cell>
          <cell r="F687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5">
            <v>213648</v>
          </cell>
        </row>
        <row r="6876">
          <cell r="A6876" t="str">
            <v>538212</v>
          </cell>
          <cell r="C6876" t="str">
            <v>SDKS 49 1:9-190, 4,75 M, PR. DŘ., UP. PRUŽNÉ</v>
          </cell>
          <cell r="D6876" t="str">
            <v>KUS</v>
          </cell>
          <cell r="E6876">
            <v>7868100</v>
          </cell>
          <cell r="F687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6">
            <v>213707</v>
          </cell>
        </row>
        <row r="6877">
          <cell r="A6877" t="str">
            <v>538213</v>
          </cell>
          <cell r="C6877" t="str">
            <v>SDKS 49 1:9-190, 4,75 M, PR. BET., UP. PRUŽNÉ</v>
          </cell>
          <cell r="D6877" t="str">
            <v>KUS</v>
          </cell>
          <cell r="E6877">
            <v>8172100</v>
          </cell>
          <cell r="F687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7">
            <v>213758</v>
          </cell>
        </row>
        <row r="6878">
          <cell r="A6878" t="str">
            <v>538222</v>
          </cell>
          <cell r="C6878" t="str">
            <v>SDKS 49 1:9-190, 5,00 M, PR. DŘ., UP. PRUŽNÉ</v>
          </cell>
          <cell r="D6878" t="str">
            <v>KUS</v>
          </cell>
          <cell r="E6878">
            <v>7868100</v>
          </cell>
          <cell r="F687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8">
            <v>213813</v>
          </cell>
        </row>
        <row r="6879">
          <cell r="A6879" t="str">
            <v>538223</v>
          </cell>
          <cell r="C6879" t="str">
            <v>SDKS 49 1:9-190, 5,00 M, PR. BET., UP. PRUŽNÉ</v>
          </cell>
          <cell r="D6879" t="str">
            <v>KUS</v>
          </cell>
          <cell r="E6879">
            <v>8172100</v>
          </cell>
          <cell r="F687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79">
            <v>213864</v>
          </cell>
        </row>
        <row r="6880">
          <cell r="A6880" t="str">
            <v>538232</v>
          </cell>
          <cell r="C6880" t="str">
            <v>SDKS 49 1:11-300, 4,75 M, PR. DŘ., UP. PRUŽNÉ</v>
          </cell>
          <cell r="D6880" t="str">
            <v>KUS</v>
          </cell>
          <cell r="E6880">
            <v>9556400</v>
          </cell>
          <cell r="F688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0">
            <v>213919</v>
          </cell>
        </row>
        <row r="6881">
          <cell r="A6881" t="str">
            <v>538233</v>
          </cell>
          <cell r="C6881" t="str">
            <v>SDKS 49 1:11-300, 4,75 M, PR. BET., UP. PRUŽNÉ</v>
          </cell>
          <cell r="D6881" t="str">
            <v>KUS</v>
          </cell>
          <cell r="E6881">
            <v>8419900</v>
          </cell>
          <cell r="F688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1">
            <v>213970</v>
          </cell>
        </row>
        <row r="6882">
          <cell r="A6882" t="str">
            <v>538242</v>
          </cell>
          <cell r="C6882" t="str">
            <v>SDKS 49 1:11-300, 5,00 M, PR. DŘ., UP. PRUŽNÉ</v>
          </cell>
          <cell r="D6882" t="str">
            <v>KUS</v>
          </cell>
          <cell r="E6882">
            <v>6722000</v>
          </cell>
          <cell r="F6882"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2">
            <v>214025</v>
          </cell>
        </row>
        <row r="6883">
          <cell r="A6883" t="str">
            <v>538243</v>
          </cell>
          <cell r="C6883" t="str">
            <v>SDKS 49 1:11-300, 5,00 M, PR. BET., UP. PRUŽNÉ</v>
          </cell>
          <cell r="D6883" t="str">
            <v>KUS</v>
          </cell>
          <cell r="E6883">
            <v>9988100</v>
          </cell>
          <cell r="F688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3">
            <v>214076</v>
          </cell>
        </row>
        <row r="6884">
          <cell r="A6884" t="str">
            <v>538311</v>
          </cell>
          <cell r="C6884" t="str">
            <v>SDKS S 49 1:9-190, 4,75 M, PR. DŘ., UP. TUHÉ</v>
          </cell>
          <cell r="D6884" t="str">
            <v>KUS</v>
          </cell>
          <cell r="E6884">
            <v>7474700</v>
          </cell>
          <cell r="F6884"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4">
            <v>214135</v>
          </cell>
        </row>
        <row r="6885">
          <cell r="A6885" t="str">
            <v>538321</v>
          </cell>
          <cell r="C6885" t="str">
            <v>SDKS S 49 1:9-190, 5,00 M, PR. DŘ., UP. TUHÉ</v>
          </cell>
          <cell r="D6885" t="str">
            <v>KUS</v>
          </cell>
          <cell r="E6885">
            <v>7763500</v>
          </cell>
          <cell r="F6885"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5">
            <v>214190</v>
          </cell>
        </row>
        <row r="6886">
          <cell r="A6886" t="str">
            <v>538331</v>
          </cell>
          <cell r="C6886" t="str">
            <v>SDKS S 49 1:11-300, 4,75 M, PR. DŘ., UP. TUHÉ</v>
          </cell>
          <cell r="D6886" t="str">
            <v>KUS</v>
          </cell>
          <cell r="E6886">
            <v>7474700</v>
          </cell>
          <cell r="F6886"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6">
            <v>214245</v>
          </cell>
        </row>
        <row r="6887">
          <cell r="A6887" t="str">
            <v>538341</v>
          </cell>
          <cell r="C6887" t="str">
            <v>SDKS S 49 1:11-300, 5,00 M, PR. DŘ., UP. TUHÉ</v>
          </cell>
          <cell r="D6887" t="str">
            <v>KUS</v>
          </cell>
          <cell r="E6887">
            <v>7763500</v>
          </cell>
          <cell r="F6887"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7">
            <v>214300</v>
          </cell>
        </row>
        <row r="6888">
          <cell r="A6888" t="str">
            <v>538411</v>
          </cell>
          <cell r="C6888" t="str">
            <v>SDKS R 65 1:9-190, 4,75 M, PR. DŘ., UP. TUHÉ</v>
          </cell>
          <cell r="D6888" t="str">
            <v>KUS</v>
          </cell>
          <cell r="E6888">
            <v>8305100</v>
          </cell>
          <cell r="F6888"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8">
            <v>214359</v>
          </cell>
        </row>
        <row r="6889">
          <cell r="A6889" t="str">
            <v>538421</v>
          </cell>
          <cell r="C6889" t="str">
            <v>SDKS R 65 1:9-190, 5,00 M, PR. DŘ., UP. TUHÉ</v>
          </cell>
          <cell r="D6889" t="str">
            <v>KUS</v>
          </cell>
          <cell r="E6889">
            <v>8626100</v>
          </cell>
          <cell r="F6889"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89">
            <v>214414</v>
          </cell>
        </row>
        <row r="6890">
          <cell r="A6890" t="str">
            <v>538431</v>
          </cell>
          <cell r="C6890" t="str">
            <v>SDKS R 65 1:11-300, 4,75 M, PR. DŘ., UP. TUHÉ</v>
          </cell>
          <cell r="D6890" t="str">
            <v>KUS</v>
          </cell>
          <cell r="E6890">
            <v>9135800</v>
          </cell>
          <cell r="F6890"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90">
            <v>214469</v>
          </cell>
        </row>
        <row r="6891">
          <cell r="A6891" t="str">
            <v>538441</v>
          </cell>
          <cell r="C6891" t="str">
            <v>SDKS R 65 1:11-300, 5,00 M, PR. DŘ., UP. TUHÉ</v>
          </cell>
          <cell r="D6891" t="str">
            <v>KUS</v>
          </cell>
          <cell r="E6891">
            <v>9488700</v>
          </cell>
          <cell r="F6891"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891">
            <v>214524</v>
          </cell>
        </row>
        <row r="6892">
          <cell r="A6892" t="str">
            <v>538532</v>
          </cell>
          <cell r="C6892" t="str">
            <v>REGENEROVANÁ SDKS 60 1:11-300, PR. DŘ., UP. PRUŽNÉ</v>
          </cell>
          <cell r="D6892" t="str">
            <v>KUS</v>
          </cell>
          <cell r="E6892">
            <v>6927700</v>
          </cell>
          <cell r="F6892"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92">
            <v>214591</v>
          </cell>
        </row>
        <row r="6893">
          <cell r="A6893" t="str">
            <v>538533</v>
          </cell>
          <cell r="C6893" t="str">
            <v>REGENEROVANÁ SDKS 60 1:11-300, PR. BET., UP. PRUŽNÉ</v>
          </cell>
          <cell r="D6893" t="str">
            <v>KUS</v>
          </cell>
          <cell r="E6893">
            <v>6187900</v>
          </cell>
          <cell r="F6893"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93">
            <v>214643</v>
          </cell>
        </row>
        <row r="6894">
          <cell r="A6894" t="str">
            <v>538632</v>
          </cell>
          <cell r="C6894" t="str">
            <v>REGENEROVANÁ SDKS 49 1:11-300, PR. DŘ., UP. PRUŽNÉ</v>
          </cell>
          <cell r="D6894" t="str">
            <v>KUS</v>
          </cell>
          <cell r="E6894">
            <v>8298400</v>
          </cell>
          <cell r="F6894"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94">
            <v>214715</v>
          </cell>
        </row>
        <row r="6895">
          <cell r="A6895" t="str">
            <v>538633</v>
          </cell>
          <cell r="C6895" t="str">
            <v>REGENEROVANÁ SDKS 49 1:11-300, PR. BET., UP. PRUŽNÉ</v>
          </cell>
          <cell r="D6895" t="str">
            <v>KUS</v>
          </cell>
          <cell r="E6895">
            <v>7311500</v>
          </cell>
          <cell r="F6895"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95">
            <v>214767</v>
          </cell>
        </row>
        <row r="6896">
          <cell r="A6896" t="str">
            <v>538832</v>
          </cell>
          <cell r="C6896" t="str">
            <v>REGENEROVANÁ SDKS 65 1:11-300, PR. DŘ., UP. PRUŽNÉ</v>
          </cell>
          <cell r="D6896" t="str">
            <v>KUS</v>
          </cell>
          <cell r="E6896">
            <v>8298400</v>
          </cell>
          <cell r="F6896"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96">
            <v>214843</v>
          </cell>
        </row>
        <row r="6897">
          <cell r="A6897" t="str">
            <v>538833</v>
          </cell>
          <cell r="C6897" t="str">
            <v>REGENEROVANÁ SDKS 65 1:11-300, PR. BET., UP. PRUŽNÉ</v>
          </cell>
          <cell r="D6897" t="str">
            <v>KUS</v>
          </cell>
          <cell r="E6897">
            <v>7311500</v>
          </cell>
          <cell r="F6897" t="str">
            <v>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v>
          </cell>
          <cell r="G6897">
            <v>214895</v>
          </cell>
        </row>
        <row r="6898">
          <cell r="A6898" t="str">
            <v>539101</v>
          </cell>
          <cell r="C6898" t="str">
            <v>ZVLÁŠTNÍ VYBAVENÍ VÝHYBEK, PRAŽCE ŽLABOVÉ, SESTAVA 1 KS</v>
          </cell>
          <cell r="D6898" t="str">
            <v>KPL</v>
          </cell>
          <cell r="E6898">
            <v>168900</v>
          </cell>
          <cell r="F6898" t="str">
            <v>(Položka je příplatkovou k položkám výhybek a nelze ji použít samostatně.)1. Položka obsahuje: – žlabové provedení výhybkových pražců včetně veškerých nákladů s tímto spojených2. Položka neobsahuje: – stavěcí a přestavné zařízení včetně táhel3. Způsob měření:Udává se počet sad, které se skládají z předepsaných dílů, jež tvoří požadovaný celek.</v>
          </cell>
          <cell r="G6898">
            <v>214963</v>
          </cell>
        </row>
        <row r="6899">
          <cell r="A6899" t="str">
            <v>539102</v>
          </cell>
          <cell r="C6899" t="str">
            <v>ZVLÁŠTNÍ VYBAVENÍ VÝHYBEK, PRAŽCE ŽLABOVÉ, SESTAVA 2 KS</v>
          </cell>
          <cell r="D6899" t="str">
            <v>KPL</v>
          </cell>
          <cell r="E6899">
            <v>255400</v>
          </cell>
          <cell r="F6899" t="str">
            <v>(Položka je příplatkovou k položkám výhybek a nelze ji použít samostatně.)1. Položka obsahuje: – žlabové provedení výhybkových pražců včetně veškerých nákladů s tímto spojených2. Položka neobsahuje: – stavěcí a přestavné zařízení včetně táhel3. Způsob měření:Udává se počet sad, které se skládají z předepsaných dílů, jež tvoří požadovaný celek.</v>
          </cell>
          <cell r="G6899">
            <v>214989</v>
          </cell>
        </row>
        <row r="6900">
          <cell r="A6900" t="str">
            <v>539103</v>
          </cell>
          <cell r="C6900" t="str">
            <v>ZVLÁŠTNÍ VYBAVENÍ VÝHYBEK, PRAŽCE ŽLABOVÉ, SESTAVA 3 KS</v>
          </cell>
          <cell r="D6900" t="str">
            <v>KPL</v>
          </cell>
          <cell r="E6900">
            <v>372300</v>
          </cell>
          <cell r="F6900" t="str">
            <v>(Položka je příplatkovou k položkám výhybek a nelze ji použít samostatně.)1. Položka obsahuje: – žlabové provedení výhybkových pražců včetně veškerých nákladů s tímto spojených2. Položka neobsahuje: – stavěcí a přestavné zařízení včetně táhel3. Způsob měření:Udává se počet sad, které se skládají z předepsaných dílů, jež tvoří požadovaný celek.</v>
          </cell>
          <cell r="G6900">
            <v>215015</v>
          </cell>
        </row>
        <row r="6901">
          <cell r="A6901" t="str">
            <v>539211</v>
          </cell>
          <cell r="C6901" t="str">
            <v>ZVLÁŠTNÍ VYBAVENÍ VÝHYBEK, LIS 60 E2 TEPELNĚ OPRACOVANÝ PŘÍMÝ</v>
          </cell>
          <cell r="D6901" t="str">
            <v>KUS</v>
          </cell>
          <cell r="E6901">
            <v>30700</v>
          </cell>
          <cell r="F6901" t="str">
            <v>(Položka je příplatkovou k položkám výhybek a nelze ji použít samostatně.)1. Položka obsahuje: – náhradu standardní výhybkové kolejnice za lepený izolovaný styk uvedeného typu ve výrobním závodě výhybkové konstrukce včetně potřebných úprav a veškerých nákladů s tímto spojených2. Položka neobsahuje: X3. Způsob měření:Udává se počet kusů kompletní konstrukce nebo práce.</v>
          </cell>
          <cell r="G6901">
            <v>215049</v>
          </cell>
        </row>
        <row r="6902">
          <cell r="A6902" t="str">
            <v>539212</v>
          </cell>
          <cell r="C6902" t="str">
            <v>ZVLÁŠTNÍ VYBAVENÍ VÝHYBEK, LIS 60 E2 TEPELNĚ OPRACOVANÝ OHNUTÝ</v>
          </cell>
          <cell r="D6902" t="str">
            <v>KUS</v>
          </cell>
          <cell r="E6902">
            <v>32900</v>
          </cell>
          <cell r="F6902" t="str">
            <v>(Položka je příplatkovou k položkám výhybek a nelze ji použít samostatně.)1. Položka obsahuje: – náhradu standardní výhybkové kolejnice za lepený izolovaný styk uvedeného typu ve výrobním závodě výhybkové konstrukce včetně potřebných úprav a veškerých nákladů s tímto spojených2. Položka neobsahuje: X3. Způsob měření:Udává se počet kusů kompletní konstrukce nebo práce.</v>
          </cell>
          <cell r="G6902">
            <v>215075</v>
          </cell>
        </row>
        <row r="6903">
          <cell r="A6903" t="str">
            <v>539213</v>
          </cell>
          <cell r="C6903" t="str">
            <v>ZVLÁŠTNÍ VYBAVENÍ VÝHYBEK, LIS 60 E2 TEPELNĚ NEOPRACOVANÝ PŘÍMÝ</v>
          </cell>
          <cell r="D6903" t="str">
            <v>KUS</v>
          </cell>
          <cell r="E6903">
            <v>24200</v>
          </cell>
          <cell r="F6903" t="str">
            <v>(Položka je příplatkovou k položkám výhybek a nelze ji použít samostatně.)1. Položka obsahuje: – náhradu standardní výhybkové kolejnice za lepený izolovaný styk uvedeného typu ve výrobním závodě výhybkové konstrukce včetně potřebných úprav a veškerých nákladů s tímto spojených2. Položka neobsahuje: X3. Způsob měření:Udává se počet kusů kompletní konstrukce nebo práce.</v>
          </cell>
          <cell r="G6903">
            <v>215101</v>
          </cell>
        </row>
        <row r="6904">
          <cell r="A6904" t="str">
            <v>539214</v>
          </cell>
          <cell r="C6904" t="str">
            <v>ZVLÁŠTNÍ VYBAVENÍ VÝHYBEK, LIS 60 E2 TEPELNĚ NEOPRACOVANÝ OHNUTÝ</v>
          </cell>
          <cell r="D6904" t="str">
            <v>KUS</v>
          </cell>
          <cell r="E6904">
            <v>32600</v>
          </cell>
          <cell r="F6904" t="str">
            <v>(Položka je příplatkovou k položkám výhybek a nelze ji použít samostatně.)1. Položka obsahuje: – náhradu standardní výhybkové kolejnice za lepený izolovaný styk uvedeného typu ve výrobním závodě výhybkové konstrukce včetně potřebných úprav a veškerých nákladů s tímto spojených2. Položka neobsahuje: X3. Způsob měření:Udává se počet kusů kompletní konstrukce nebo práce.</v>
          </cell>
          <cell r="G6904">
            <v>215127</v>
          </cell>
        </row>
        <row r="6905">
          <cell r="A6905" t="str">
            <v>539221</v>
          </cell>
          <cell r="C6905" t="str">
            <v>ZVLÁŠTNÍ VYBAVENÍ VÝHYBEK, LIS 49 E1 TEPELNĚ OPRACOVANÝ PŘÍMÝ</v>
          </cell>
          <cell r="D6905" t="str">
            <v>KUS</v>
          </cell>
          <cell r="E6905">
            <v>30700</v>
          </cell>
          <cell r="F6905" t="str">
            <v>(Položka je příplatkovou k položkám výhybek a nelze ji použít samostatně.)1. Položka obsahuje: – náhradu standardní výhybkové kolejnice za lepený izolovaný styk uvedeného typu ve výrobním závodě výhybkové konstrukce včetně potřebných úprav a veškerých nákladů s tímto spojených2. Položka neobsahuje: X3. Způsob měření:Udává se počet kusů kompletní konstrukce nebo práce.</v>
          </cell>
          <cell r="G6905">
            <v>215157</v>
          </cell>
        </row>
        <row r="6906">
          <cell r="A6906" t="str">
            <v>539222</v>
          </cell>
          <cell r="C6906" t="str">
            <v>ZVLÁŠTNÍ VYBAVENÍ VÝHYBEK, LIS 49 E1 TEPELNĚ OPRACOVANÝ OHNUTÝ</v>
          </cell>
          <cell r="D6906" t="str">
            <v>KUS</v>
          </cell>
          <cell r="E6906">
            <v>31100</v>
          </cell>
          <cell r="F6906" t="str">
            <v>(Položka je příplatkovou k položkám výhybek a nelze ji použít samostatně.)1. Položka obsahuje: – náhradu standardní výhybkové kolejnice za lepený izolovaný styk uvedeného typu ve výrobním závodě výhybkové konstrukce včetně potřebných úprav a veškerých nákladů s tímto spojených2. Položka neobsahuje: X3. Způsob měření:Udává se počet kusů kompletní konstrukce nebo práce.</v>
          </cell>
          <cell r="G6906">
            <v>215183</v>
          </cell>
        </row>
        <row r="6907">
          <cell r="A6907" t="str">
            <v>539223</v>
          </cell>
          <cell r="C6907" t="str">
            <v>ZVLÁŠTNÍ VYBAVENÍ VÝHYBEK, LIS 49 E1 TEPELNĚ NEOPRACOVANÝ PŘÍMÝ</v>
          </cell>
          <cell r="D6907" t="str">
            <v>KUS</v>
          </cell>
          <cell r="E6907">
            <v>27200</v>
          </cell>
          <cell r="F6907" t="str">
            <v>(Položka je příplatkovou k položkám výhybek a nelze ji použít samostatně.)1. Položka obsahuje: – náhradu standardní výhybkové kolejnice za lepený izolovaný styk uvedeného typu ve výrobním závodě výhybkové konstrukce včetně potřebných úprav a veškerých nákladů s tímto spojených2. Položka neobsahuje: X3. Způsob měření:Udává se počet kusů kompletní konstrukce nebo práce.</v>
          </cell>
          <cell r="G6907">
            <v>215209</v>
          </cell>
        </row>
        <row r="6908">
          <cell r="A6908" t="str">
            <v>539224</v>
          </cell>
          <cell r="C6908" t="str">
            <v>ZVLÁŠTNÍ VYBAVENÍ VÝHYBEK, LIS 49 E1 TEPELNĚ NEOPRACOVANÝ OHNUTÝ</v>
          </cell>
          <cell r="D6908" t="str">
            <v>KUS</v>
          </cell>
          <cell r="E6908">
            <v>27200</v>
          </cell>
          <cell r="F6908" t="str">
            <v>(Položka je příplatkovou k položkám výhybek a nelze ji použít samostatně.)1. Položka obsahuje: – náhradu standardní výhybkové kolejnice za lepený izolovaný styk uvedeného typu ve výrobním závodě výhybkové konstrukce včetně potřebných úprav a veškerých nákladů s tímto spojených2. Položka neobsahuje: X3. Způsob měření:Udává se počet kusů kompletní konstrukce nebo práce.</v>
          </cell>
          <cell r="G6908">
            <v>215235</v>
          </cell>
        </row>
        <row r="6909">
          <cell r="A6909" t="str">
            <v>539313</v>
          </cell>
          <cell r="C6909" t="str">
            <v>ZVLÁŠTNÍ VYBAVENÍ VÝHYBEK, TEPELNĚ OPRACOVANÝ JAZYK S OPORNICÍ 60 E2 PRO TVAR 1:6,6-190</v>
          </cell>
          <cell r="D6909" t="str">
            <v>KPL</v>
          </cell>
          <cell r="E6909">
            <v>27900</v>
          </cell>
          <cell r="F6909"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09">
            <v>215269</v>
          </cell>
        </row>
        <row r="6910">
          <cell r="A6910" t="str">
            <v>539314</v>
          </cell>
          <cell r="C6910" t="str">
            <v>ZVLÁŠTNÍ VYBAVENÍ VÝHYBEK, TEPELNĚ OPRACOVANÝ JAZYK S OPORNICÍ 60 E2 PRO TVAR 1:7,5-190</v>
          </cell>
          <cell r="D6910" t="str">
            <v>KPL</v>
          </cell>
          <cell r="E6910">
            <v>28100</v>
          </cell>
          <cell r="F6910"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0">
            <v>215295</v>
          </cell>
        </row>
        <row r="6911">
          <cell r="A6911" t="str">
            <v>539315</v>
          </cell>
          <cell r="C6911" t="str">
            <v>ZVLÁŠTNÍ VYBAVENÍ VÝHYBEK, TEPELNĚ OPRACOVANÝ JAZYK S OPORNICÍ 60 E2 PRO TVAR 1:9-190</v>
          </cell>
          <cell r="D6911" t="str">
            <v>KPL</v>
          </cell>
          <cell r="E6911">
            <v>28100</v>
          </cell>
          <cell r="F6911"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1">
            <v>215321</v>
          </cell>
        </row>
        <row r="6912">
          <cell r="A6912" t="str">
            <v>539317</v>
          </cell>
          <cell r="C6912" t="str">
            <v>ZVLÁŠTNÍ VYBAVENÍ VÝHYBEK, TEPELNĚ OPRACOVANÝ JAZYK S OPORNICÍ 60 E2 PRO TVAR 1:9-300</v>
          </cell>
          <cell r="D6912" t="str">
            <v>KPL</v>
          </cell>
          <cell r="E6912">
            <v>33300</v>
          </cell>
          <cell r="F6912"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2">
            <v>215347</v>
          </cell>
        </row>
        <row r="6913">
          <cell r="A6913" t="str">
            <v>539319</v>
          </cell>
          <cell r="C6913" t="str">
            <v>ZVLÁŠTNÍ VYBAVENÍ VÝHYBEK, TEPELNĚ OPRACOVANÝ JAZYK S OPORNICÍ 60 E2 PRO TVAR 1:11-300</v>
          </cell>
          <cell r="D6913" t="str">
            <v>KPL</v>
          </cell>
          <cell r="E6913">
            <v>66700</v>
          </cell>
          <cell r="F6913"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3">
            <v>215373</v>
          </cell>
        </row>
        <row r="6914">
          <cell r="A6914" t="str">
            <v>53931C</v>
          </cell>
          <cell r="C6914" t="str">
            <v>ZVLÁŠTNÍ VYBAVENÍ VÝHYBEK, TEPELNĚ OPRACOVANÝ JAZYK S OPORNICÍ 60 E2 PRO TVAR 1:12-500</v>
          </cell>
          <cell r="D6914" t="str">
            <v>KPL</v>
          </cell>
          <cell r="E6914">
            <v>40800</v>
          </cell>
          <cell r="F6914"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4">
            <v>215399</v>
          </cell>
        </row>
        <row r="6915">
          <cell r="A6915" t="str">
            <v>53931E</v>
          </cell>
          <cell r="C6915" t="str">
            <v>ZVLÁŠTNÍ VYBAVENÍ VÝHYBEK, TEPELNĚ OPRACOVANÝ JAZYK S OPORNICÍ 60 E2 PRO TVAR 1:14-760</v>
          </cell>
          <cell r="D6915" t="str">
            <v>KPL</v>
          </cell>
          <cell r="E6915">
            <v>45300</v>
          </cell>
          <cell r="F6915"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5">
            <v>215425</v>
          </cell>
        </row>
        <row r="6916">
          <cell r="A6916" t="str">
            <v>53931G</v>
          </cell>
          <cell r="C6916" t="str">
            <v>ZVLÁŠTNÍ VYBAVENÍ VÝHYBEK, TEPELNĚ OPRACOVANÝ JAZYK S OPORNICÍ 60 E2 PRO TVAR 1:18,5-1200</v>
          </cell>
          <cell r="D6916" t="str">
            <v>KPL</v>
          </cell>
          <cell r="E6916">
            <v>61100</v>
          </cell>
          <cell r="F6916"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6">
            <v>215451</v>
          </cell>
        </row>
        <row r="6917">
          <cell r="A6917" t="str">
            <v>53931I</v>
          </cell>
          <cell r="C6917" t="str">
            <v>ZVLÁŠTNÍ VYBAVENÍ VÝHYBEK, TEPELNĚ OPRACOVANÝ JAZYK S OPORNICÍ 60 E2 PRO TVAR 1:26,5-2500-PHS</v>
          </cell>
          <cell r="D6917" t="str">
            <v>KPL</v>
          </cell>
          <cell r="E6917">
            <v>91300</v>
          </cell>
          <cell r="F6917"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7">
            <v>215477</v>
          </cell>
        </row>
        <row r="6918">
          <cell r="A6918" t="str">
            <v>539323</v>
          </cell>
          <cell r="C6918" t="str">
            <v>ZVLÁŠTNÍ VYBAVENÍ VÝHYBEK, TEPELNĚ OPRACOVANÝ JAZYK S OPORNICÍ 49 E1 PRO TVAR 1:6,6-190</v>
          </cell>
          <cell r="D6918" t="str">
            <v>KPL</v>
          </cell>
          <cell r="E6918">
            <v>27900</v>
          </cell>
          <cell r="F6918"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8">
            <v>215507</v>
          </cell>
        </row>
        <row r="6919">
          <cell r="A6919" t="str">
            <v>539324</v>
          </cell>
          <cell r="C6919" t="str">
            <v>ZVLÁŠTNÍ VYBAVENÍ VÝHYBEK, TEPELNĚ OPRACOVANÝ JAZYK S OPORNICÍ 49 E1 PRO TVAR 1:7,5-190</v>
          </cell>
          <cell r="D6919" t="str">
            <v>KPL</v>
          </cell>
          <cell r="E6919">
            <v>28100</v>
          </cell>
          <cell r="F6919"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19">
            <v>215533</v>
          </cell>
        </row>
        <row r="6920">
          <cell r="A6920" t="str">
            <v>539325</v>
          </cell>
          <cell r="C6920" t="str">
            <v>ZVLÁŠTNÍ VYBAVENÍ VÝHYBEK, TEPELNĚ OPRACOVANÝ JAZYK S OPORNICÍ 49 E1 PRO TVAR 1:9-190</v>
          </cell>
          <cell r="D6920" t="str">
            <v>KPL</v>
          </cell>
          <cell r="E6920">
            <v>28100</v>
          </cell>
          <cell r="F6920"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20">
            <v>215559</v>
          </cell>
        </row>
        <row r="6921">
          <cell r="A6921" t="str">
            <v>539327</v>
          </cell>
          <cell r="C6921" t="str">
            <v>ZVLÁŠTNÍ VYBAVENÍ VÝHYBEK, TEPELNĚ OPRACOVANÝ JAZYK S OPORNICÍ 49 E1 PRO TVAR 1:9-300</v>
          </cell>
          <cell r="D6921" t="str">
            <v>KPL</v>
          </cell>
          <cell r="E6921">
            <v>34300</v>
          </cell>
          <cell r="F6921"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21">
            <v>215585</v>
          </cell>
        </row>
        <row r="6922">
          <cell r="A6922" t="str">
            <v>539329</v>
          </cell>
          <cell r="C6922" t="str">
            <v>ZVLÁŠTNÍ VYBAVENÍ VÝHYBEK, TEPELNĚ OPRACOVANÝ JAZYK S OPORNICÍ 49 E1 PRO TVAR 1:11-300</v>
          </cell>
          <cell r="D6922" t="str">
            <v>KPL</v>
          </cell>
          <cell r="E6922">
            <v>34300</v>
          </cell>
          <cell r="F6922"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22">
            <v>215611</v>
          </cell>
        </row>
        <row r="6923">
          <cell r="A6923" t="str">
            <v>53932C</v>
          </cell>
          <cell r="C6923" t="str">
            <v>ZVLÁŠTNÍ VYBAVENÍ VÝHYBEK, TEPELNĚ OPRACOVANÝ JAZYK S OPORNICÍ 49 E1 PRO TVAR 1:12-500</v>
          </cell>
          <cell r="D6923" t="str">
            <v>KPL</v>
          </cell>
          <cell r="E6923">
            <v>40800</v>
          </cell>
          <cell r="F6923"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23">
            <v>215637</v>
          </cell>
        </row>
        <row r="6924">
          <cell r="A6924" t="str">
            <v>53932E</v>
          </cell>
          <cell r="C6924" t="str">
            <v>ZVLÁŠTNÍ VYBAVENÍ VÝHYBEK, TEPELNĚ OPRACOVANÝ JAZYK S OPORNICÍ 49 E1 PRO TVAR 1:14-760</v>
          </cell>
          <cell r="D6924" t="str">
            <v>KPL</v>
          </cell>
          <cell r="E6924">
            <v>47000</v>
          </cell>
          <cell r="F6924"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24">
            <v>215663</v>
          </cell>
        </row>
        <row r="6925">
          <cell r="A6925" t="str">
            <v>53932G</v>
          </cell>
          <cell r="C6925" t="str">
            <v>ZVLÁŠTNÍ VYBAVENÍ VÝHYBEK, TEPELNĚ OPRACOVANÝ JAZYK S OPORNICÍ 49 E1 PRO TVAR 1:18,5-1200</v>
          </cell>
          <cell r="D6925" t="str">
            <v>KPL</v>
          </cell>
          <cell r="E6925">
            <v>61100</v>
          </cell>
          <cell r="F6925" t="str">
            <v>(Položka je příplatkovou k položkám výhybek a nelze ji použít samostatně.)1. Položka obsahuje: – tepelné opracování jazyka a opornice ve výrobním závodě výhybkové konstrukce včetně veškerých nákladů s tímto spojených2. Položka neobsahuje: X3. Způsob měření:Udává se počet sad, které se skládají z předepsaných dílů, jež tvoří požadovaný celek.</v>
          </cell>
          <cell r="G6925">
            <v>215689</v>
          </cell>
        </row>
        <row r="6926">
          <cell r="A6926" t="str">
            <v>539403</v>
          </cell>
          <cell r="C6926" t="str">
            <v>ZVLÁŠTNÍ VYBAVENÍ VÝHYBEK, VÁLEČKOVÉ STOLIČKY NADZVEDÁVACÍ (BEZ ROZLIŠENÍ PROFILU KOLEJNIC) PRO TVAR 1:6,6-190</v>
          </cell>
          <cell r="D6926" t="str">
            <v>KPL</v>
          </cell>
          <cell r="E6926">
            <v>15800</v>
          </cell>
          <cell r="F6926"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26">
            <v>215723</v>
          </cell>
        </row>
        <row r="6927">
          <cell r="A6927" t="str">
            <v>539404</v>
          </cell>
          <cell r="C6927" t="str">
            <v>ZVLÁŠTNÍ VYBAVENÍ VÝHYBEK, VÁLEČKOVÉ STOLIČKY NADZVEDÁVACÍ (BEZ ROZLIŠENÍ PROFILU KOLEJNIC) PRO TVAR 1:7,5-190</v>
          </cell>
          <cell r="D6927" t="str">
            <v>KPL</v>
          </cell>
          <cell r="E6927">
            <v>36400</v>
          </cell>
          <cell r="F6927"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27">
            <v>215748</v>
          </cell>
        </row>
        <row r="6928">
          <cell r="A6928" t="str">
            <v>539405</v>
          </cell>
          <cell r="C6928" t="str">
            <v>ZVLÁŠTNÍ VYBAVENÍ VÝHYBEK, VÁLEČKOVÉ STOLIČKY NADZVEDÁVACÍ (BEZ ROZLIŠENÍ PROFILU KOLEJNIC) PRO TVAR 1:9-190</v>
          </cell>
          <cell r="D6928" t="str">
            <v>KPL</v>
          </cell>
          <cell r="E6928">
            <v>36700</v>
          </cell>
          <cell r="F6928"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28">
            <v>215773</v>
          </cell>
        </row>
        <row r="6929">
          <cell r="A6929" t="str">
            <v>539407</v>
          </cell>
          <cell r="C6929" t="str">
            <v>ZVLÁŠTNÍ VYBAVENÍ VÝHYBEK, VÁLEČKOVÉ STOLIČKY NADZVEDÁVACÍ (BEZ ROZLIŠENÍ PROFILU KOLEJNIC) PRO TVAR 1:9-300</v>
          </cell>
          <cell r="D6929" t="str">
            <v>KPL</v>
          </cell>
          <cell r="E6929">
            <v>54000</v>
          </cell>
          <cell r="F6929"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29">
            <v>215798</v>
          </cell>
        </row>
        <row r="6930">
          <cell r="A6930" t="str">
            <v>539409</v>
          </cell>
          <cell r="C6930" t="str">
            <v>ZVLÁŠTNÍ VYBAVENÍ VÝHYBEK, VÁLEČKOVÉ STOLIČKY NADZVEDÁVACÍ (BEZ ROZLIŠENÍ PROFILU KOLEJNIC) PRO TVAR 1:11-300</v>
          </cell>
          <cell r="D6930" t="str">
            <v>KPL</v>
          </cell>
          <cell r="E6930">
            <v>51100</v>
          </cell>
          <cell r="F6930"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30">
            <v>215823</v>
          </cell>
        </row>
        <row r="6931">
          <cell r="A6931" t="str">
            <v>53940C</v>
          </cell>
          <cell r="C6931" t="str">
            <v>ZVLÁŠTNÍ VYBAVENÍ VÝHYBEK, VÁLEČKOVÉ STOLIČKY NADZVEDÁVACÍ (BEZ ROZLIŠENÍ PROFILU KOLEJNIC) PRO TVAR 1:12-500</v>
          </cell>
          <cell r="D6931" t="str">
            <v>KPL</v>
          </cell>
          <cell r="E6931">
            <v>63000</v>
          </cell>
          <cell r="F6931"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31">
            <v>215848</v>
          </cell>
        </row>
        <row r="6932">
          <cell r="A6932" t="str">
            <v>53940E</v>
          </cell>
          <cell r="C6932" t="str">
            <v>ZVLÁŠTNÍ VYBAVENÍ VÝHYBEK, VÁLEČKOVÉ STOLIČKY NADZVEDÁVACÍ (BEZ ROZLIŠENÍ PROFILU KOLEJNIC) PRO TVAR 1:14-760</v>
          </cell>
          <cell r="D6932" t="str">
            <v>KPL</v>
          </cell>
          <cell r="E6932">
            <v>63000</v>
          </cell>
          <cell r="F6932"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32">
            <v>215873</v>
          </cell>
        </row>
        <row r="6933">
          <cell r="A6933" t="str">
            <v>53940G</v>
          </cell>
          <cell r="C6933" t="str">
            <v>ZVLÁŠTNÍ VYBAVENÍ VÝHYBEK, VÁLEČKOVÉ STOLIČKY NADZVEDÁVACÍ (BEZ ROZLIŠENÍ PROFILU KOLEJNIC) PRO TVAR 1:18,5-1200</v>
          </cell>
          <cell r="D6933" t="str">
            <v>KPL</v>
          </cell>
          <cell r="E6933">
            <v>94500</v>
          </cell>
          <cell r="F6933"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33">
            <v>215898</v>
          </cell>
        </row>
        <row r="6934">
          <cell r="A6934" t="str">
            <v>53940I</v>
          </cell>
          <cell r="C6934" t="str">
            <v>ZVLÁŠTNÍ VYBAVENÍ VÝHYBEK, VÁLEČKOVÉ STOLIČKY NADZVEDÁVACÍ (BEZ ROZLIŠENÍ PROFILU KOLEJNIC) PRO TVAR 1:26,5-2500-PHS</v>
          </cell>
          <cell r="D6934" t="str">
            <v>KPL</v>
          </cell>
          <cell r="E6934">
            <v>141900</v>
          </cell>
          <cell r="F6934" t="str">
            <v>1. Položka obsahuje: – dodání a montáž počtu a typu válečkových stoliček odpovídající dané výhybkové konstrukci dle platných předpisů SŽDC2. Položka neobsahuje: X3. Způsob měření:Udává se počet sad, které se skládají z předepsaných dílů, jež tvoří požadovaný celek.</v>
          </cell>
          <cell r="G6934">
            <v>215923</v>
          </cell>
        </row>
        <row r="6935">
          <cell r="A6935" t="str">
            <v>539511</v>
          </cell>
          <cell r="C6935" t="str">
            <v>ZVLÁŠTNÍ VYBAVENÍ VÝHYBEK, VÁLEČKOVÁ STOLIČKA DOTLAČOVACÍ</v>
          </cell>
          <cell r="D6935" t="str">
            <v>KUS</v>
          </cell>
          <cell r="E6935">
            <v>16100</v>
          </cell>
          <cell r="F6935" t="str">
            <v>1. Položka obsahuje: – dodání a montáž válečkové dotlačovací stoličky2. Položka neobsahuje: X3. Způsob měření:Udává se počet kusů kompletní konstrukce nebo práce.</v>
          </cell>
          <cell r="G6935">
            <v>215956</v>
          </cell>
        </row>
        <row r="6936">
          <cell r="A6936" t="str">
            <v>539520</v>
          </cell>
          <cell r="C6936" t="str">
            <v>ZVLÁŠTNÍ VYBAVENÍ VÝHYBEK, OMEZOVAČ POLOHY JAZYKA</v>
          </cell>
          <cell r="D6936" t="str">
            <v>KUS</v>
          </cell>
          <cell r="E6936">
            <v>1340</v>
          </cell>
          <cell r="F6936" t="str">
            <v>1. Položka obsahuje: – dodání a montáž omezovače polohy jazyka2. Položka neobsahuje: X3. Způsob měření:Udává se počet kusů kompletní konstrukce nebo práce.</v>
          </cell>
          <cell r="G6936">
            <v>215985</v>
          </cell>
        </row>
        <row r="6937">
          <cell r="A6937" t="str">
            <v>539530</v>
          </cell>
          <cell r="C6937" t="str">
            <v>ZVLÁŠTNÍ VYBAVENÍ VÝHYBEK, RUČNÍ PŘESTAVNÍK (BEZ NÁVĚSTNÍHO TĚLESA)</v>
          </cell>
          <cell r="D6937" t="str">
            <v>KUS</v>
          </cell>
          <cell r="E6937">
            <v>46200</v>
          </cell>
          <cell r="F6937" t="str">
            <v>1. Položka obsahuje: – dodání a montáž ručního přestavníku2. Položka neobsahuje: X3. Způsob měření:Udává se počet kusů kompletní konstrukce nebo práce.</v>
          </cell>
          <cell r="G6937">
            <v>216014</v>
          </cell>
        </row>
        <row r="6938">
          <cell r="A6938" t="str">
            <v>539540</v>
          </cell>
          <cell r="C6938" t="str">
            <v>ZVLÁŠTNÍ VYBAVENÍ VÝHYBEK, ČELISŤOVÝ ZÁVĚR</v>
          </cell>
          <cell r="D6938" t="str">
            <v>KUS</v>
          </cell>
          <cell r="E6938">
            <v>91900</v>
          </cell>
          <cell r="F6938" t="str">
            <v>1. Položka obsahuje: – dodání a montáž čelisťového závěru2. Položka neobsahuje: X3. Způsob měření:Udává se počet kusů kompletní konstrukce nebo práce.</v>
          </cell>
          <cell r="G6938">
            <v>216043</v>
          </cell>
        </row>
        <row r="6939">
          <cell r="A6939" t="str">
            <v>539541</v>
          </cell>
          <cell r="C6939" t="str">
            <v>ZVLÁŠTNÍ VYBAVENÍ VÝHYBEK, HÁKOVÝ ZÁVĚR</v>
          </cell>
          <cell r="D6939" t="str">
            <v>KUS</v>
          </cell>
          <cell r="E6939">
            <v>2500</v>
          </cell>
          <cell r="F6939" t="str">
            <v>1. Položka obsahuje: – dodání a montáž hákového závěru2. Položka neobsahuje: X3. Způsob měření:Udává se počet kusů kompletní konstrukce nebo práce.</v>
          </cell>
          <cell r="G6939">
            <v>216068</v>
          </cell>
        </row>
        <row r="6940">
          <cell r="A6940" t="str">
            <v>539542</v>
          </cell>
          <cell r="C6940" t="str">
            <v>ZVLÁŠTNÍ VYBAVENÍ VÝHYBEK, RYBINOVÝ ZÁVĚR</v>
          </cell>
          <cell r="D6940" t="str">
            <v>KUS</v>
          </cell>
          <cell r="E6940">
            <v>2500</v>
          </cell>
          <cell r="F6940" t="str">
            <v>1. Položka obsahuje: – dodání a montáž rybinového závěru2. Položka neobsahuje: X3. Způsob měření:Udává se počet kusů kompletní konstrukce nebo práce.</v>
          </cell>
          <cell r="G6940">
            <v>216093</v>
          </cell>
        </row>
        <row r="6941">
          <cell r="A6941" t="str">
            <v>539551</v>
          </cell>
          <cell r="C6941" t="str">
            <v>ZVLÁŠTNÍ VYBAVENÍ VÝHYBEK, PRODLOUŽENÍ KLUZNÉ STOLIČKY PRO SNÍMAČ POLOHY JAZYKŮ</v>
          </cell>
          <cell r="D6941" t="str">
            <v>PÁR</v>
          </cell>
          <cell r="E6941">
            <v>5190</v>
          </cell>
          <cell r="F6941" t="str">
            <v>1. Položka obsahuje: – dodání a montáž počtu a typu válečkových stoliček odpovídající dané výhybkové konstrukci dle platných předpisů SŽDC2. Položka neobsahuje: – snímač polohy jazyka3. Způsob měření:Udává se vždy pár, tj. po dvou kusech.</v>
          </cell>
          <cell r="G6941">
            <v>216122</v>
          </cell>
        </row>
        <row r="6942">
          <cell r="A6942" t="str">
            <v>539610</v>
          </cell>
          <cell r="C6942" t="str">
            <v>ZVLÁŠTNÍ VYBAVENÍ VÝHYBEK, PŘECHODOVÁ KOLEJNICE 60 E2/49 E1</v>
          </cell>
          <cell r="D6942" t="str">
            <v>KUS</v>
          </cell>
          <cell r="E6942">
            <v>52500</v>
          </cell>
          <cell r="F6942" t="str">
            <v>1. Položka obsahuje: – náhradu standardní výhybkové kolejnice za přechodovou požadovaných profilů ve výrobním závodě výhybkové konstrukce včetně potřebných úprav a veškerých nákladů s tímto spojených2. Položka neobsahuje: X3. Způsob měření:Udává se počet kusů přechodové kolejnice libovolné délky. Ve výhybce jsou tyto kolejnice zpravidla v párech.</v>
          </cell>
          <cell r="G6942">
            <v>216155</v>
          </cell>
        </row>
        <row r="6943">
          <cell r="A6943" t="str">
            <v>539620</v>
          </cell>
          <cell r="C6943" t="str">
            <v>ZVLÁŠTNÍ VYBAVENÍ VÝHYBEK, PŘECHODOVÁ KOLEJNICE 60 E2/R 65</v>
          </cell>
          <cell r="D6943" t="str">
            <v>KUS</v>
          </cell>
          <cell r="E6943">
            <v>72300</v>
          </cell>
          <cell r="F6943" t="str">
            <v>1. Položka obsahuje: – náhradu standardní výhybkové kolejnice za přechodovou požadovaných profilů ve výrobním závodě výhybkové konstrukce včetně potřebných úprav a veškerých nákladů s tímto spojených2. Položka neobsahuje: X3. Způsob měření:Udává se počet kusů přechodové kolejnice libovolné délky. Ve výhybce jsou tyto kolejnice zpravidla v párech.</v>
          </cell>
          <cell r="G6943">
            <v>216184</v>
          </cell>
        </row>
        <row r="6944">
          <cell r="A6944" t="str">
            <v>539630</v>
          </cell>
          <cell r="C6944" t="str">
            <v>ZVLÁŠTNÍ VYBAVENÍ VÝHYBEK, PŘECHODOVÁ KOLEJNICE 49 E1/R 65</v>
          </cell>
          <cell r="D6944" t="str">
            <v>KUS</v>
          </cell>
          <cell r="E6944">
            <v>52200</v>
          </cell>
          <cell r="F6944" t="str">
            <v>1. Položka obsahuje: – náhradu standardní výhybkové kolejnice za přechodovou požadovaných profilů ve výrobním závodě výhybkové konstrukce včetně potřebných úprav a veškerých nákladů s tímto spojených2. Položka neobsahuje: X3. Způsob měření:Udává se počet kusů přechodové kolejnice libovolné délky. Ve výhybce jsou tyto kolejnice zpravidla v párech.</v>
          </cell>
          <cell r="G6944">
            <v>216213</v>
          </cell>
        </row>
        <row r="6945">
          <cell r="A6945" t="str">
            <v>539710</v>
          </cell>
          <cell r="C6945" t="str">
            <v>ZVLÁŠTNÍ VYBAVENÍ VÝHYBEK, PŘÍPLATEK ZA KONSTRUKCI A VÝROBU OBLOUKOVÉ VÝHYBKY</v>
          </cell>
          <cell r="D6945" t="str">
            <v>KUS</v>
          </cell>
          <cell r="E6945">
            <v>94200</v>
          </cell>
          <cell r="F6945" t="str">
            <v>1. Položka obsahuje: – zpracování výrobní dokumentace transformované výhybky – veškeré vícenáklady na výrobu obloukové výhybky oproti standardní2. Položka neobsahuje: X3. Způsob měření:Udává se počet kusů kompletní konstrukce nebo práce.</v>
          </cell>
          <cell r="G6945">
            <v>216246</v>
          </cell>
        </row>
        <row r="6946">
          <cell r="A6946" t="str">
            <v>539723</v>
          </cell>
          <cell r="C6946" t="str">
            <v>ZVLÁŠTNÍ VYBAVENÍ VÝHYBEK, PŘÍPLATEK ZA MANGANOVÝ MONOBLOK 60 E2 1:6,6-190</v>
          </cell>
          <cell r="D6946" t="str">
            <v>KUS</v>
          </cell>
          <cell r="E6946">
            <v>113200</v>
          </cell>
          <cell r="F6946" t="str">
            <v>1. Položka obsahuje: – náhradu standardní srdcovky za mahaganový monoblok ve výrobním závodě výhybkové konstrukce včetně potřebných úprav a veškerých nákladů s tímto spojených2. Položka neobsahuje: X3. Způsob měření:Udává se počet kusů kompletní konstrukce nebo práce.</v>
          </cell>
          <cell r="G6946">
            <v>216276</v>
          </cell>
        </row>
        <row r="6947">
          <cell r="A6947" t="str">
            <v>539724</v>
          </cell>
          <cell r="C6947" t="str">
            <v>ZVLÁŠTNÍ VYBAVENÍ VÝHYBEK, PŘÍPLATEK ZA MANGANOVÝ MONOBLOK 60 E2 1:7,5-190</v>
          </cell>
          <cell r="D6947" t="str">
            <v>KUS</v>
          </cell>
          <cell r="E6947">
            <v>113200</v>
          </cell>
          <cell r="F6947" t="str">
            <v>1. Položka obsahuje: – náhradu standardní srdcovky za mahaganový monoblok ve výrobním závodě výhybkové konstrukce včetně potřebných úprav a veškerých nákladů s tímto spojených2. Položka neobsahuje: X3. Způsob měření:Udává se počet kusů kompletní konstrukce nebo práce.</v>
          </cell>
          <cell r="G6947">
            <v>216301</v>
          </cell>
        </row>
        <row r="6948">
          <cell r="A6948" t="str">
            <v>539733</v>
          </cell>
          <cell r="C6948" t="str">
            <v>ZVLÁŠTNÍ VYBAVENÍ VÝHYBEK, PŘÍPLATEK ZA TEPELNÉ OPRACOVÁNÍ CELÉ VÝHYBKY 1:6,6-190</v>
          </cell>
          <cell r="D6948" t="str">
            <v>KUS</v>
          </cell>
          <cell r="E6948">
            <v>0</v>
          </cell>
          <cell r="F6948" t="str">
            <v>1. Položka obsahuje: – tepelné opracování celé výhybkové konstrukce ve výrobním závodě včetně veškerých nákladů s tímto spojených2. Položka neobsahuje: X3. Způsob měření:Udává se počet kusů kompletní konstrukce nebo práce.</v>
          </cell>
          <cell r="G6948">
            <v>216330</v>
          </cell>
        </row>
        <row r="6949">
          <cell r="A6949" t="str">
            <v>539734</v>
          </cell>
          <cell r="C6949" t="str">
            <v>ZVLÁŠTNÍ VYBAVENÍ VÝHYBEK, PŘÍPLATEK ZA TEPELNÉ OPRACOVÁNÍ CELÉ VÝHYBKY 1:7,5-190</v>
          </cell>
          <cell r="D6949" t="str">
            <v>KUS</v>
          </cell>
          <cell r="E6949">
            <v>0</v>
          </cell>
          <cell r="F6949" t="str">
            <v>1. Položka obsahuje: – tepelné opracování celé výhybkové konstrukce ve výrobním závodě včetně veškerých nákladů s tímto spojených2. Položka neobsahuje: X3. Způsob měření:Udává se počet kusů kompletní konstrukce nebo práce.</v>
          </cell>
          <cell r="G6949">
            <v>216355</v>
          </cell>
        </row>
        <row r="6950">
          <cell r="A6950" t="str">
            <v>539735</v>
          </cell>
          <cell r="C6950" t="str">
            <v>ZVLÁŠTNÍ VYBAVENÍ VÝHYBEK, PŘÍPLATEK ZA TEPELNÉ OPRACOVÁNÍ CELÉ VÝHYBKY 1:9-190</v>
          </cell>
          <cell r="D6950" t="str">
            <v>KUS</v>
          </cell>
          <cell r="E6950">
            <v>0</v>
          </cell>
          <cell r="F6950" t="str">
            <v>1. Položka obsahuje: – tepelné opracování celé výhybkové konstrukce ve výrobním závodě včetně veškerých nákladů s tímto spojených2. Položka neobsahuje: X3. Způsob měření:Udává se počet kusů kompletní konstrukce nebo práce.</v>
          </cell>
          <cell r="G6950">
            <v>216380</v>
          </cell>
        </row>
        <row r="6951">
          <cell r="A6951" t="str">
            <v>539737</v>
          </cell>
          <cell r="C6951" t="str">
            <v>ZVLÁŠTNÍ VYBAVENÍ VÝHYBEK, PŘÍPLATEK ZA TEPELNÉ OPRACOVÁNÍ CELÉ VÝHYBKY 1:9-300</v>
          </cell>
          <cell r="D6951" t="str">
            <v>KUS</v>
          </cell>
          <cell r="E6951">
            <v>0</v>
          </cell>
          <cell r="F6951" t="str">
            <v>1. Položka obsahuje: – tepelné opracování celé výhybkové konstrukce ve výrobním závodě včetně veškerých nákladů s tímto spojených2. Položka neobsahuje: X3. Způsob měření:Udává se počet kusů kompletní konstrukce nebo práce.</v>
          </cell>
          <cell r="G6951">
            <v>216405</v>
          </cell>
        </row>
        <row r="6952">
          <cell r="A6952" t="str">
            <v>539739</v>
          </cell>
          <cell r="C6952" t="str">
            <v>ZVLÁŠTNÍ VYBAVENÍ VÝHYBEK, PŘÍPLATEK ZA TEPELNÉ OPRACOVÁNÍ CELÉ VÝHYBKY 1:11-300</v>
          </cell>
          <cell r="D6952" t="str">
            <v>KUS</v>
          </cell>
          <cell r="E6952">
            <v>0</v>
          </cell>
          <cell r="F6952" t="str">
            <v>1. Položka obsahuje: – tepelné opracování celé výhybkové konstrukce ve výrobním závodě včetně veškerých nákladů s tímto spojených2. Položka neobsahuje: X3. Způsob měření:Udává se počet kusů kompletní konstrukce nebo práce.</v>
          </cell>
          <cell r="G6952">
            <v>216430</v>
          </cell>
        </row>
        <row r="6953">
          <cell r="A6953" t="str">
            <v>53973C</v>
          </cell>
          <cell r="C6953" t="str">
            <v>ZVLÁŠTNÍ VYBAVENÍ VÝHYBEK, PŘÍPLATEK ZA TEPELNÉ OPRACOVÁNÍ CELÉ VÝHYBKY 1:12-500</v>
          </cell>
          <cell r="D6953" t="str">
            <v>KUS</v>
          </cell>
          <cell r="E6953">
            <v>111600</v>
          </cell>
          <cell r="F6953" t="str">
            <v>1. Položka obsahuje: – tepelné opracování celé výhybkové konstrukce ve výrobním závodě včetně veškerých nákladů s tímto spojených2. Položka neobsahuje: X3. Způsob měření:Udává se počet kusů kompletní konstrukce nebo práce.</v>
          </cell>
          <cell r="G6953">
            <v>216455</v>
          </cell>
        </row>
        <row r="6954">
          <cell r="A6954" t="str">
            <v>53973E</v>
          </cell>
          <cell r="C6954" t="str">
            <v>ZVLÁŠTNÍ VYBAVENÍ VÝHYBEK, PŘÍPLATEK ZA TEPELNÉ OPRACOVÁNÍ CELÉ VÝHYBKY 1:14-760</v>
          </cell>
          <cell r="D6954" t="str">
            <v>KUS</v>
          </cell>
          <cell r="E6954">
            <v>156500</v>
          </cell>
          <cell r="F6954" t="str">
            <v>1. Položka obsahuje: – tepelné opracování celé výhybkové konstrukce ve výrobním závodě včetně veškerých nákladů s tímto spojených2. Položka neobsahuje: X3. Způsob měření:Udává se počet kusů kompletní konstrukce nebo práce.</v>
          </cell>
          <cell r="G6954">
            <v>216480</v>
          </cell>
        </row>
        <row r="6955">
          <cell r="A6955" t="str">
            <v>53973G</v>
          </cell>
          <cell r="C6955" t="str">
            <v>ZVLÁŠTNÍ VYBAVENÍ VÝHYBEK, PŘÍPLATEK ZA TEPELNÉ OPRACOVÁNÍ CELÉ VÝHYBKY 1:18,5-1200</v>
          </cell>
          <cell r="D6955" t="str">
            <v>KUS</v>
          </cell>
          <cell r="E6955">
            <v>0</v>
          </cell>
          <cell r="F6955" t="str">
            <v>1. Položka obsahuje: – tepelné opracování celé výhybkové konstrukce ve výrobním závodě včetně veškerých nákladů s tímto spojených2. Položka neobsahuje: X3. Způsob měření:Udává se počet kusů kompletní konstrukce nebo práce.</v>
          </cell>
          <cell r="G6955">
            <v>216505</v>
          </cell>
        </row>
        <row r="6956">
          <cell r="A6956" t="str">
            <v>53973I</v>
          </cell>
          <cell r="C6956" t="str">
            <v>ZVLÁŠTNÍ VYBAVENÍ VÝHYBEK, PŘÍPLATEK ZA TEPELNÉ OPRACOVÁNÍ CELÉ VÝHYBKY 1:26,5-2500-PHS</v>
          </cell>
          <cell r="D6956" t="str">
            <v>KUS</v>
          </cell>
          <cell r="E6956">
            <v>0</v>
          </cell>
          <cell r="F6956" t="str">
            <v>1. Položka obsahuje: – tepelné opracování celé výhybkové konstrukce ve výrobním závodě včetně veškerých nákladů s tímto spojených2. Položka neobsahuje: X3. Způsob měření:Udává se počet kusů kompletní konstrukce nebo práce.</v>
          </cell>
          <cell r="G6956">
            <v>216530</v>
          </cell>
        </row>
        <row r="6957">
          <cell r="A6957" t="str">
            <v>539740</v>
          </cell>
          <cell r="C6957" t="str">
            <v>ZVLÁŠTNÍ VYBAVENÍ VÝHYBEK, PŘÍPLATEK ZA NESTANDARTNÍ UKONČENÍ</v>
          </cell>
          <cell r="D6957" t="str">
            <v>KUS</v>
          </cell>
          <cell r="E6957">
            <v>50000</v>
          </cell>
          <cell r="F6957" t="str">
            <v>1. Položka obsahuje:– zpracování výrobní dokumentace transformované výhybky– veškeré vícenáklady na výrobu nestandartně ukončené výhybky oproti standardní 2. Položka neobsahuje:X 3. Způsob měření: Udává se počet kusů kompletní konstrukce nebo práce.</v>
          </cell>
          <cell r="G6957">
            <v>216558</v>
          </cell>
        </row>
        <row r="6958">
          <cell r="A6958" t="str">
            <v>53I110</v>
          </cell>
          <cell r="C6958" t="str">
            <v>DILATAČNÍ ZAŘÍZENÍ 49 E1 NA PRAŽCÍCH DŘEVĚNÝCH DO 100 MM</v>
          </cell>
          <cell r="D6958" t="str">
            <v>KUS</v>
          </cell>
          <cell r="E6958">
            <v>264200</v>
          </cell>
          <cell r="F6958"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58">
            <v>216590</v>
          </cell>
        </row>
        <row r="6959">
          <cell r="A6959" t="str">
            <v>53I120</v>
          </cell>
          <cell r="C6959" t="str">
            <v>DILATAČNÍ ZAŘÍZENÍ 49 E1 NA PRAŽCÍCH DŘEVĚNÝCH DO 400 MM</v>
          </cell>
          <cell r="D6959" t="str">
            <v>KUS</v>
          </cell>
          <cell r="E6959">
            <v>191500</v>
          </cell>
          <cell r="F6959"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59">
            <v>216621</v>
          </cell>
        </row>
        <row r="6960">
          <cell r="A6960" t="str">
            <v>53I130</v>
          </cell>
          <cell r="C6960" t="str">
            <v>DILATAČNÍ ZAŘÍZENÍ 49 E1 NA PRAŽCÍCH DŘEVĚNÝCH PŘES 400 MM</v>
          </cell>
          <cell r="D6960" t="str">
            <v>KUS</v>
          </cell>
          <cell r="E6960">
            <v>237600</v>
          </cell>
          <cell r="F6960"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0">
            <v>216652</v>
          </cell>
        </row>
        <row r="6961">
          <cell r="A6961" t="str">
            <v>53I210</v>
          </cell>
          <cell r="C6961" t="str">
            <v>DILATAČNÍ ZAŘÍZENÍ 49 E1 NA PRAŽCÍCH BETONOVÝCH DO 100 MM</v>
          </cell>
          <cell r="D6961" t="str">
            <v>KUS</v>
          </cell>
          <cell r="E6961">
            <v>421000</v>
          </cell>
          <cell r="F6961"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1">
            <v>216687</v>
          </cell>
        </row>
        <row r="6962">
          <cell r="A6962" t="str">
            <v>53I220</v>
          </cell>
          <cell r="C6962" t="str">
            <v>DILATAČNÍ ZAŘÍZENÍ 49 E1 NA PRAŽCÍCH BETONOVÝCH DO 400 MM</v>
          </cell>
          <cell r="D6962" t="str">
            <v>KUS</v>
          </cell>
          <cell r="E6962">
            <v>229900</v>
          </cell>
          <cell r="F6962"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2">
            <v>216718</v>
          </cell>
        </row>
        <row r="6963">
          <cell r="A6963" t="str">
            <v>53I230</v>
          </cell>
          <cell r="C6963" t="str">
            <v>DILATAČNÍ ZAŘÍZENÍ 49 E1 NA PRAŽCÍCH BETONOVÝCH PŘES 400 MM</v>
          </cell>
          <cell r="D6963" t="str">
            <v>KUS</v>
          </cell>
          <cell r="E6963">
            <v>285000</v>
          </cell>
          <cell r="F6963"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3">
            <v>216749</v>
          </cell>
        </row>
        <row r="6964">
          <cell r="A6964" t="str">
            <v>53I310</v>
          </cell>
          <cell r="C6964" t="str">
            <v>DILATAČNÍ ZAŘÍZENÍ 60 E2 (R 65) NA PRAŽCÍCH DŘEVĚNÝCH DO 100 MM</v>
          </cell>
          <cell r="D6964" t="str">
            <v>KUS</v>
          </cell>
          <cell r="E6964">
            <v>152700</v>
          </cell>
          <cell r="F6964" t="str">
            <v>1. Položka obsahuje: – dodávku a osazení dilatačního zařízení z kolejnic na mostech – dodávku a montáž podložek a pražců do úseku v kolejovém loži včetně pražce na závěrné zídce opěry – defektoskopickou zkoušku dilatčního zařízení2. Položka neobsahuje: X3. Způsob měření:Udává se počet kusů kompletní konstrukce nebo práce.</v>
          </cell>
          <cell r="G6964">
            <v>216784</v>
          </cell>
        </row>
        <row r="6965">
          <cell r="A6965" t="str">
            <v>53I320</v>
          </cell>
          <cell r="C6965" t="str">
            <v>DILATAČNÍ ZAŘÍZENÍ 60 E2 (R 65) NA PRAŽCÍCH DŘEVĚNÝCH DO 400 MM</v>
          </cell>
          <cell r="D6965" t="str">
            <v>KUS</v>
          </cell>
          <cell r="E6965">
            <v>201100</v>
          </cell>
          <cell r="F6965"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5">
            <v>216815</v>
          </cell>
        </row>
        <row r="6966">
          <cell r="A6966" t="str">
            <v>53I330</v>
          </cell>
          <cell r="C6966" t="str">
            <v>DILATAČNÍ ZAŘÍZENÍ 60 E2 (R 65) NA PRAŽCÍCH DŘEVĚNÝCH PŘES 400 MM</v>
          </cell>
          <cell r="D6966" t="str">
            <v>KUS</v>
          </cell>
          <cell r="E6966">
            <v>249400</v>
          </cell>
          <cell r="F6966"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6">
            <v>216846</v>
          </cell>
        </row>
        <row r="6967">
          <cell r="A6967" t="str">
            <v>53I410</v>
          </cell>
          <cell r="C6967" t="str">
            <v>DILATAČNÍ ZAŘÍZENÍ 60 E2 (R 65) NA PRAŽCÍCH BETONOVÝCH DO 100 MM</v>
          </cell>
          <cell r="D6967" t="str">
            <v>KUS</v>
          </cell>
          <cell r="E6967">
            <v>183300</v>
          </cell>
          <cell r="F6967"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7">
            <v>216881</v>
          </cell>
        </row>
        <row r="6968">
          <cell r="A6968" t="str">
            <v>53I420</v>
          </cell>
          <cell r="C6968" t="str">
            <v>DILATAČNÍ ZAŘÍZENÍ 60 E2 (R 65) NA PRAŽCÍCH BETONOVÝCH DO 400 MM</v>
          </cell>
          <cell r="D6968" t="str">
            <v>KUS</v>
          </cell>
          <cell r="E6968">
            <v>241400</v>
          </cell>
          <cell r="F6968"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8">
            <v>216912</v>
          </cell>
        </row>
        <row r="6969">
          <cell r="A6969" t="str">
            <v>53I430</v>
          </cell>
          <cell r="C6969" t="str">
            <v>DILATAČNÍ ZAŘÍZENÍ 60 E2 (R 65) NA PRAŽCÍCH BETONOVÝCH PŘES 400 MM</v>
          </cell>
          <cell r="D6969" t="str">
            <v>KUS</v>
          </cell>
          <cell r="E6969">
            <v>299400</v>
          </cell>
          <cell r="F6969"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69">
            <v>216943</v>
          </cell>
        </row>
        <row r="6970">
          <cell r="A6970" t="str">
            <v>53I510</v>
          </cell>
          <cell r="C6970" t="str">
            <v>DILATAČNÍ ZAŘÍZENÍ ŽLÁBKOVÝCH KOLEJNIC DO 100 MM</v>
          </cell>
          <cell r="D6970" t="str">
            <v>KUS</v>
          </cell>
          <cell r="E6970">
            <v>148300</v>
          </cell>
          <cell r="F6970"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70">
            <v>216978</v>
          </cell>
        </row>
        <row r="6971">
          <cell r="A6971" t="str">
            <v>53I520</v>
          </cell>
          <cell r="C6971" t="str">
            <v>DILATAČNÍ ZAŘÍZENÍ ŽLÁBKOVÝCH KOLEJNIC DO 400 MM</v>
          </cell>
          <cell r="D6971" t="str">
            <v>KUS</v>
          </cell>
          <cell r="E6971">
            <v>195300</v>
          </cell>
          <cell r="F6971" t="str">
            <v>1. Položka obsahuje: – dodávku a osazení dilatačního zařízení z kolejnic na mostech – dodávku a montáž podložek a pražců do úseku v kolejovém loži včetně pražce na závěrné zídce opěry – defektoskopickou zkoušku dilatačního zařízení2. Položka neobsahuje: X3. Způsob měření:Udává se počet kusů kompletní konstrukce nebo práce.</v>
          </cell>
          <cell r="G6971">
            <v>217009</v>
          </cell>
        </row>
        <row r="6972">
          <cell r="A6972" t="str">
            <v>53I530</v>
          </cell>
          <cell r="C6972" t="str">
            <v>DILATAČNÍ ZAŘÍZENÍ ŽLÁBKOVÝCH KOLEJNIC PŘES 400 MM</v>
          </cell>
          <cell r="D6972" t="str">
            <v>KUS</v>
          </cell>
          <cell r="E6972">
            <v>242300</v>
          </cell>
          <cell r="F6972" t="str">
            <v>1. Položka obsahuje: – dodávku a osazení dilatačního zařízení z kolejnic na mostech – dodávku a montáž podložek a pražců do úseku v kolejovém loži včetně pražce na závěrné zídce opěry – defektoskopickou zkoušku dilatačníího zařízení2. Položka neobsahuje: X3. Způsob měření:Udává se počet kusů kompletní konstrukce nebo práce.</v>
          </cell>
          <cell r="G6972">
            <v>217040</v>
          </cell>
        </row>
        <row r="6973">
          <cell r="A6973" t="str">
            <v>53J000</v>
          </cell>
          <cell r="C6973" t="str">
            <v>ATYPICKÉ VÝHYBKOVÉ KONSTRUKCE</v>
          </cell>
          <cell r="D6973" t="str">
            <v>KUS</v>
          </cell>
          <cell r="E6973">
            <v>1431300</v>
          </cell>
          <cell r="F6973" t="str">
            <v>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v>
          </cell>
          <cell r="G6973">
            <v>217079</v>
          </cell>
        </row>
        <row r="6974">
          <cell r="A6974" t="str">
            <v>53KF10</v>
          </cell>
          <cell r="C6974" t="str">
            <v>VÝHYBKOVÁ KONSTRUKCE PJD Z KOLEJNIC 60 E2 TVARU 1:14-760-PHS</v>
          </cell>
          <cell r="D6974" t="str">
            <v>KUS</v>
          </cell>
          <cell r="E6974">
            <v>7341800</v>
          </cell>
          <cell r="F6974"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74">
            <v>217142</v>
          </cell>
        </row>
        <row r="6975">
          <cell r="A6975" t="str">
            <v>53KH10</v>
          </cell>
          <cell r="C6975" t="str">
            <v>VÝHYBKOVÁ KONSTRUKCE PJD Z KOLEJNIC 60 E2 TVARU 1:18,5-1200-PHS</v>
          </cell>
          <cell r="D6975" t="str">
            <v>KUS</v>
          </cell>
          <cell r="E6975">
            <v>8389400</v>
          </cell>
          <cell r="F6975"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75">
            <v>217200</v>
          </cell>
        </row>
        <row r="6976">
          <cell r="A6976" t="str">
            <v>53KI10</v>
          </cell>
          <cell r="C6976" t="str">
            <v>VÝHYBKOVÁ KONSTRUKCE PJD Z KOLEJNIC 60 E2 TVARU 1:26,5-2500-PHS</v>
          </cell>
          <cell r="D6976" t="str">
            <v>KUS</v>
          </cell>
          <cell r="E6976">
            <v>14035400</v>
          </cell>
          <cell r="F6976"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76">
            <v>217258</v>
          </cell>
        </row>
        <row r="6977">
          <cell r="A6977" t="str">
            <v>53KK10</v>
          </cell>
          <cell r="C6977" t="str">
            <v>VÝHYBKOVÁ KONSTRUKCE PJD Z KOLEJNIC 60 E2 TVARU JINÉHO</v>
          </cell>
          <cell r="D6977" t="str">
            <v>KUS</v>
          </cell>
          <cell r="E6977">
            <v>14035400</v>
          </cell>
          <cell r="F6977"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77">
            <v>217316</v>
          </cell>
        </row>
        <row r="6978">
          <cell r="A6978" t="str">
            <v>53K410</v>
          </cell>
          <cell r="C6978" t="str">
            <v>VÝHYBKOVÁ KONSTRUKCE PJD Z KOLEJNIC 60 E2 TVARU 1:7,5-190</v>
          </cell>
          <cell r="D6978" t="str">
            <v>KUS</v>
          </cell>
          <cell r="E6978">
            <v>4925300</v>
          </cell>
          <cell r="F6978"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78">
            <v>217374</v>
          </cell>
        </row>
        <row r="6979">
          <cell r="A6979" t="str">
            <v>53K510</v>
          </cell>
          <cell r="C6979" t="str">
            <v>VÝHYBKOVÁ KONSTRUKCE PJD Z KOLEJNIC 60 E2 TVARU 1:9-190</v>
          </cell>
          <cell r="D6979" t="str">
            <v>KUS</v>
          </cell>
          <cell r="E6979">
            <v>5125300</v>
          </cell>
          <cell r="F6979"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79">
            <v>217432</v>
          </cell>
        </row>
        <row r="6980">
          <cell r="A6980" t="str">
            <v>53K710</v>
          </cell>
          <cell r="C6980" t="str">
            <v>VÝHYBKOVÁ KONSTRUKCE PJD Z KOLEJNIC 60 E2 TVARU 1:9-300</v>
          </cell>
          <cell r="D6980" t="str">
            <v>KUS</v>
          </cell>
          <cell r="E6980">
            <v>5825300</v>
          </cell>
          <cell r="F6980"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80">
            <v>217490</v>
          </cell>
        </row>
        <row r="6981">
          <cell r="A6981" t="str">
            <v>53K910</v>
          </cell>
          <cell r="C6981" t="str">
            <v>VÝHYBKOVÁ KONSTRUKCE PJD Z KOLEJNIC 60 E2 TVARU 1:11-300</v>
          </cell>
          <cell r="D6981" t="str">
            <v>KUS</v>
          </cell>
          <cell r="E6981">
            <v>6125300</v>
          </cell>
          <cell r="F6981"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81">
            <v>217548</v>
          </cell>
        </row>
        <row r="6982">
          <cell r="A6982" t="str">
            <v>53KC10</v>
          </cell>
          <cell r="C6982" t="str">
            <v>VÝHYBKOVÁ KONSTRUKCE PJD Z KOLEJNIC 60 E2 TVARU 1:12-500</v>
          </cell>
          <cell r="D6982" t="str">
            <v>KUS</v>
          </cell>
          <cell r="E6982">
            <v>6375300</v>
          </cell>
          <cell r="F6982"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82">
            <v>217606</v>
          </cell>
        </row>
        <row r="6983">
          <cell r="A6983" t="str">
            <v>53KL10</v>
          </cell>
          <cell r="C6983" t="str">
            <v>VÝHYBKOVÁ KONSTRUKCE PJD Z KOLEJNIC TVARU C60-1:11-300</v>
          </cell>
          <cell r="D6983" t="str">
            <v>KUS</v>
          </cell>
          <cell r="E6983">
            <v>7285000</v>
          </cell>
          <cell r="F6983"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83">
            <v>217664</v>
          </cell>
        </row>
        <row r="6984">
          <cell r="A6984" t="str">
            <v>53KM10</v>
          </cell>
          <cell r="C6984" t="str">
            <v>VÝHYBKOVÁ KONSTRUKCE PJD Z KOLEJNIC TVARU SDKD 60-1:11-300</v>
          </cell>
          <cell r="D6984" t="str">
            <v>KUS</v>
          </cell>
          <cell r="E6984">
            <v>12187700</v>
          </cell>
          <cell r="F6984" t="str">
            <v>1. Položka obsahuje: – defektoskopické zkoušky kolejnic, jsou-li vyžadovány – dodávku uvedeného typu výhybky (bez pražců anebo s pomocnými podporami určenými k zabetonování) včetně upevňovadel a drobného kolejiva v uvedeném rozdělení koleje pro normální rozchod kolejí (1435 mm) – montáž výhybky ze součástí železničního svršku uvedených typů přímo na staveništi, popř. na montážní základně – dopravu předmontovaných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(pomocí rektifikačních šroubů) na rychlost určenou projektem nebo jiným zadáním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rekonstrukcích2. Položka neobsahuje: – železobetonovou desku, naceňuje se položkami ve sd 51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v>
          </cell>
          <cell r="G6984">
            <v>217722</v>
          </cell>
        </row>
        <row r="6985">
          <cell r="A6985" t="str">
            <v>53X000</v>
          </cell>
          <cell r="C6985" t="str">
            <v>VÝHYBKA NEBO JEJÍ ČÁST ZPĚTNĚ NAMONTOVANÁ Z VYZÍSKANÉHO MATERIÁLU</v>
          </cell>
          <cell r="D6985" t="str">
            <v>M</v>
          </cell>
          <cell r="E6985">
            <v>5000</v>
          </cell>
          <cell r="F6985" t="str">
            <v>1. Položka obsahuje: – ověření kvality vyzískaných materiálů s případnou regenerací do předpisového stavu – defektoskopické zkoušky kolejnic, jsou-li vyžadovány – dopravu smontovaných výhybek nebo součástí z montážní základny na místo určení, pokud si to zvolená technologie pokládky vyžaduje – uložení výhybky za použití vhodného kladecího prostředku – sespojkování kolejnic bez jejich svaření– směrovou a výškovou úpravu do předepsané polohy včetně stabilizace kolejového lože – očištění a naolejování potřebných součástí před zahájením provozu – pomocné a dokončovací práce vč.osazení potřebných zařízení – případné ztížení práce při překážách na jedné nebo obou stranách, v tunelu i při rekonstrukcích2. Položka neobsahuje: – zřízení kolejového lože – svařování kolejnic do bezstykové koleje – broušení koleje – případnou dodávku a montáž pražcových kotev – následnou úpravu směrového a výškového uspořádání koleje3. Způsob měření:Měří se délka výhybky tj.rozvinutá délka.</v>
          </cell>
          <cell r="G6985">
            <v>217784</v>
          </cell>
        </row>
        <row r="6986">
          <cell r="A6986" t="str">
            <v>541111</v>
          </cell>
          <cell r="C6986" t="str">
            <v>PŘÍČNÝ POSUN KOLEJE NA PRAŽCÍCH DŘEVĚNÝCH DO 0,5 M</v>
          </cell>
          <cell r="D6986" t="str">
            <v>M</v>
          </cell>
          <cell r="E6986">
            <v>613</v>
          </cell>
          <cell r="F6986"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86">
            <v>217841</v>
          </cell>
        </row>
        <row r="6987">
          <cell r="A6987" t="str">
            <v>541112</v>
          </cell>
          <cell r="C6987" t="str">
            <v>PŘÍČNÝ POSUN KOLEJE NA PRAŽCÍCH DŘEVĚNÝCH DO 1,0 M</v>
          </cell>
          <cell r="D6987" t="str">
            <v>M</v>
          </cell>
          <cell r="E6987">
            <v>636</v>
          </cell>
          <cell r="F6987"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87">
            <v>217868</v>
          </cell>
        </row>
        <row r="6988">
          <cell r="A6988" t="str">
            <v>541113</v>
          </cell>
          <cell r="C6988" t="str">
            <v>PŘÍČNÝ POSUN KOLEJE NA PRAŽCÍCH DŘEVĚNÝCH DO 1,5 M</v>
          </cell>
          <cell r="D6988" t="str">
            <v>M</v>
          </cell>
          <cell r="E6988">
            <v>666</v>
          </cell>
          <cell r="F6988"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88">
            <v>217895</v>
          </cell>
        </row>
        <row r="6989">
          <cell r="A6989" t="str">
            <v>541121</v>
          </cell>
          <cell r="C6989" t="str">
            <v>PŘÍČNÝ POSUN KOLEJE NA PRAŽCÍCH BETONOVÝCH DO 0,5 M</v>
          </cell>
          <cell r="D6989" t="str">
            <v>M</v>
          </cell>
          <cell r="E6989">
            <v>328</v>
          </cell>
          <cell r="F6989"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89">
            <v>217926</v>
          </cell>
        </row>
        <row r="6990">
          <cell r="A6990" t="str">
            <v>541122</v>
          </cell>
          <cell r="C6990" t="str">
            <v>PŘÍČNÝ POSUN KOLEJE NA PRAŽCÍCH BETONOVÝCH DO 1,0 M</v>
          </cell>
          <cell r="D6990" t="str">
            <v>M</v>
          </cell>
          <cell r="E6990">
            <v>494</v>
          </cell>
          <cell r="F6990"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0">
            <v>217953</v>
          </cell>
        </row>
        <row r="6991">
          <cell r="A6991" t="str">
            <v>541123</v>
          </cell>
          <cell r="C6991" t="str">
            <v>PŘÍČNÝ POSUN KOLEJE NA PRAŽCÍCH BETONOVÝCH DO 1,5 M</v>
          </cell>
          <cell r="D6991" t="str">
            <v>M</v>
          </cell>
          <cell r="E6991">
            <v>494</v>
          </cell>
          <cell r="F6991"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1">
            <v>217980</v>
          </cell>
        </row>
        <row r="6992">
          <cell r="A6992" t="str">
            <v>541131</v>
          </cell>
          <cell r="C6992" t="str">
            <v>PŘÍČNÝ POSUN KOLEJE NA PRAŽCÍCH OCELOVÝCH DO 0,5 M</v>
          </cell>
          <cell r="D6992" t="str">
            <v>M</v>
          </cell>
          <cell r="E6992">
            <v>613</v>
          </cell>
          <cell r="F6992"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2">
            <v>218011</v>
          </cell>
        </row>
        <row r="6993">
          <cell r="A6993" t="str">
            <v>541132</v>
          </cell>
          <cell r="C6993" t="str">
            <v>PŘÍČNÝ POSUN KOLEJE NA PRAŽCÍCH OCELOVÝCH DO 1,0 M</v>
          </cell>
          <cell r="D6993" t="str">
            <v>M</v>
          </cell>
          <cell r="E6993">
            <v>661</v>
          </cell>
          <cell r="F6993"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3">
            <v>218038</v>
          </cell>
        </row>
        <row r="6994">
          <cell r="A6994" t="str">
            <v>541133</v>
          </cell>
          <cell r="C6994" t="str">
            <v>PŘÍČNÝ POSUN KOLEJE NA PRAŽCÍCH OCELOVÝCH DO 1,5 M</v>
          </cell>
          <cell r="D6994" t="str">
            <v>M</v>
          </cell>
          <cell r="E6994">
            <v>707</v>
          </cell>
          <cell r="F6994"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4">
            <v>218065</v>
          </cell>
        </row>
        <row r="6995">
          <cell r="A6995" t="str">
            <v>541141</v>
          </cell>
          <cell r="C6995" t="str">
            <v>PŘÍČNÝ POSUN KOLEJE NA PRAŽCÍCH OCELOVÝCH Y DO 0,5 M</v>
          </cell>
          <cell r="D6995" t="str">
            <v>M</v>
          </cell>
          <cell r="E6995">
            <v>708</v>
          </cell>
          <cell r="F6995"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5">
            <v>218096</v>
          </cell>
        </row>
        <row r="6996">
          <cell r="A6996" t="str">
            <v>541142</v>
          </cell>
          <cell r="C6996" t="str">
            <v>PŘÍČNÝ POSUN KOLEJE NA PRAŽCÍCH OCELOVÝCH Y DO 1,0 M</v>
          </cell>
          <cell r="D6996" t="str">
            <v>M</v>
          </cell>
          <cell r="E6996">
            <v>776</v>
          </cell>
          <cell r="F6996"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6">
            <v>218123</v>
          </cell>
        </row>
        <row r="6997">
          <cell r="A6997" t="str">
            <v>541143</v>
          </cell>
          <cell r="C6997" t="str">
            <v>PŘÍČNÝ POSUN KOLEJE NA PRAŽCÍCH OCELOVÝCH Y DO 1,5 M</v>
          </cell>
          <cell r="D6997" t="str">
            <v>M</v>
          </cell>
          <cell r="E6997">
            <v>834</v>
          </cell>
          <cell r="F6997" t="str">
            <v>1. Položka obsahuje: – veškeré práce spojené s příčným posunem kolejového roštu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7">
            <v>218150</v>
          </cell>
        </row>
        <row r="6998">
          <cell r="A6998" t="str">
            <v>541211</v>
          </cell>
          <cell r="C6998" t="str">
            <v>PŘÍČNÝ POSUN VÝHYBKOVÉ KONSTRUKCE NA PRAŽCÍCH DŘEVĚNÝCH DO 0,5 M</v>
          </cell>
          <cell r="D6998" t="str">
            <v>M</v>
          </cell>
          <cell r="E6998">
            <v>755</v>
          </cell>
          <cell r="F6998"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8">
            <v>218189</v>
          </cell>
        </row>
        <row r="6999">
          <cell r="A6999" t="str">
            <v>541212</v>
          </cell>
          <cell r="C6999" t="str">
            <v>PŘÍČNÝ POSUN VÝHYBKOVÉ KONSTRUKCE NA PRAŽCÍCH DŘEVĚNÝCH DO 1,0 M</v>
          </cell>
          <cell r="D6999" t="str">
            <v>M</v>
          </cell>
          <cell r="E6999">
            <v>633</v>
          </cell>
          <cell r="F6999"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6999">
            <v>218216</v>
          </cell>
        </row>
        <row r="7000">
          <cell r="A7000" t="str">
            <v>541213</v>
          </cell>
          <cell r="C7000" t="str">
            <v>PŘÍČNÝ POSUN VÝHYBKOVÉ KONSTRUKCE NA PRAŽCÍCH DŘEVĚNÝCH DO 1,5 M</v>
          </cell>
          <cell r="D7000" t="str">
            <v>M</v>
          </cell>
          <cell r="E7000">
            <v>669</v>
          </cell>
          <cell r="F7000"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7000">
            <v>218243</v>
          </cell>
        </row>
        <row r="7001">
          <cell r="A7001" t="str">
            <v>541221</v>
          </cell>
          <cell r="C7001" t="str">
            <v>PŘÍČNÝ POSUN VÝHYBKOVÉ KONSTRUKCE NA PRAŽCÍCH BETONOVÝCH DO 0,5 M</v>
          </cell>
          <cell r="D7001" t="str">
            <v>M</v>
          </cell>
          <cell r="E7001">
            <v>673</v>
          </cell>
          <cell r="F7001"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7001">
            <v>218274</v>
          </cell>
        </row>
        <row r="7002">
          <cell r="A7002" t="str">
            <v>541222</v>
          </cell>
          <cell r="C7002" t="str">
            <v>PŘÍČNÝ POSUN VÝHYBKOVÉ KONSTRUKCE NA PRAŽCÍCH BETONOVÝCH DO 1,0 M</v>
          </cell>
          <cell r="D7002" t="str">
            <v>M</v>
          </cell>
          <cell r="E7002">
            <v>735</v>
          </cell>
          <cell r="F7002"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7002">
            <v>218301</v>
          </cell>
        </row>
        <row r="7003">
          <cell r="A7003" t="str">
            <v>541223</v>
          </cell>
          <cell r="C7003" t="str">
            <v>PŘÍČNÝ POSUN VÝHYBKOVÉ KONSTRUKCE NA PRAŽCÍCH BETONOVÝCH DO 1,5 M</v>
          </cell>
          <cell r="D7003" t="str">
            <v>M</v>
          </cell>
          <cell r="E7003">
            <v>787</v>
          </cell>
          <cell r="F7003"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7003">
            <v>218328</v>
          </cell>
        </row>
        <row r="7004">
          <cell r="A7004" t="str">
            <v>541231</v>
          </cell>
          <cell r="C7004" t="str">
            <v>PŘÍČNÝ POSUN VÝHYBKOVÉ KONSTRUKCE NA PRAŽCÍCH OCELOVÝCH DO 0,5 M</v>
          </cell>
          <cell r="D7004" t="str">
            <v>M</v>
          </cell>
          <cell r="E7004">
            <v>612</v>
          </cell>
          <cell r="F7004"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7004">
            <v>218359</v>
          </cell>
        </row>
        <row r="7005">
          <cell r="A7005" t="str">
            <v>541232</v>
          </cell>
          <cell r="C7005" t="str">
            <v>PŘÍČNÝ POSUN VÝHYBKOVÉ KONSTRUKCE NA PRAŽCÍCH OCELOVÝCH DO 1,0 M</v>
          </cell>
          <cell r="D7005" t="str">
            <v>M</v>
          </cell>
          <cell r="E7005">
            <v>661</v>
          </cell>
          <cell r="F7005"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7005">
            <v>218386</v>
          </cell>
        </row>
        <row r="7006">
          <cell r="A7006" t="str">
            <v>541233</v>
          </cell>
          <cell r="C7006" t="str">
            <v>PŘÍČNÝ POSUN VÝHYBKOVÉ KONSTRUKCE NA PRAŽCÍCH OCELOVÝCH DO 1,5 M</v>
          </cell>
          <cell r="D7006" t="str">
            <v>M</v>
          </cell>
          <cell r="E7006">
            <v>707</v>
          </cell>
          <cell r="F7006" t="str">
            <v>1. Položka obsahuje: – veškeré práce spojené s příčným posunem roštu výhybkové konstrukce včetně přeházení a úpravy štěrkového lože – příplatky za ztížené podmínky při práci v koleji, např. překážky po stranách koleje, práci v tunelu apod.2. Položka neobsahuje: – zrušení a znovuzřízení bezstykové koleje – případné doplnění štěrkového lože3. Způsob měření:Měří se délka koleje ve smyslu ČSN 73 6360, tj. v ose koleje.</v>
          </cell>
          <cell r="G7006">
            <v>218413</v>
          </cell>
        </row>
        <row r="7007">
          <cell r="A7007" t="str">
            <v>541311</v>
          </cell>
          <cell r="C7007" t="str">
            <v>ZDVIH KOLEJE NA PRAŽCÍCH DŘEVĚNÝCH OD 0 DO 200 MM</v>
          </cell>
          <cell r="D7007" t="str">
            <v>M</v>
          </cell>
          <cell r="E7007">
            <v>588</v>
          </cell>
          <cell r="F7007" t="str">
            <v>1. Položka obsahuje: – veškeré práce spojené s výškovým zdvihem kolejového roštu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07">
            <v>218448</v>
          </cell>
        </row>
        <row r="7008">
          <cell r="A7008" t="str">
            <v>541312</v>
          </cell>
          <cell r="C7008" t="str">
            <v>ZDVIH KOLEJE NA PRAŽCÍCH DŘEVĚNÝCH OD 0 PŘES 200 MM</v>
          </cell>
          <cell r="D7008" t="str">
            <v>M</v>
          </cell>
          <cell r="E7008">
            <v>1170</v>
          </cell>
          <cell r="F7008" t="str">
            <v>1. Položka obsahuje: – veškeré práce spojené s výškovým zdvihem kolejového roštu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08">
            <v>218474</v>
          </cell>
        </row>
        <row r="7009">
          <cell r="A7009" t="str">
            <v>541321</v>
          </cell>
          <cell r="C7009" t="str">
            <v>ZDVIH KOLEJE NA PRAŽCÍCH BETONOVÝCH OD 0 DO 200 MM</v>
          </cell>
          <cell r="D7009" t="str">
            <v>M</v>
          </cell>
          <cell r="E7009">
            <v>698</v>
          </cell>
          <cell r="F7009" t="str">
            <v>1. Položka obsahuje: – veškeré práce spojené s výškovým zdvihem kolejového roštu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09">
            <v>218504</v>
          </cell>
        </row>
        <row r="7010">
          <cell r="A7010" t="str">
            <v>541322</v>
          </cell>
          <cell r="C7010" t="str">
            <v>ZDVIH KOLEJE NA PRAŽCÍCH BETONOVÝCH OD 0 PŘES 200 MM</v>
          </cell>
          <cell r="D7010" t="str">
            <v>M</v>
          </cell>
          <cell r="E7010">
            <v>1240</v>
          </cell>
          <cell r="F7010" t="str">
            <v>1. Položka obsahuje: – veškeré práce spojené s výškovým zdvihem kolejového roštu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0">
            <v>218530</v>
          </cell>
        </row>
        <row r="7011">
          <cell r="A7011" t="str">
            <v>541331</v>
          </cell>
          <cell r="C7011" t="str">
            <v>ZDVIH KOLEJE NA PRAŽCÍCH OCELOVÝCH OD 0 DO 200 MM</v>
          </cell>
          <cell r="D7011" t="str">
            <v>M</v>
          </cell>
          <cell r="E7011">
            <v>872</v>
          </cell>
          <cell r="F7011" t="str">
            <v>1. Položka obsahuje: – veškeré práce spojené s výškovým zdvihem kolejového roštu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1">
            <v>218560</v>
          </cell>
        </row>
        <row r="7012">
          <cell r="A7012" t="str">
            <v>541332</v>
          </cell>
          <cell r="C7012" t="str">
            <v>ZDVIH KOLEJE NA PRAŽCÍCH OCELOVÝCH OD 0 PŘES 200 MM</v>
          </cell>
          <cell r="D7012" t="str">
            <v>M</v>
          </cell>
          <cell r="E7012">
            <v>1190</v>
          </cell>
          <cell r="F7012" t="str">
            <v>1. Položka obsahuje: – veškeré práce spojené s výškovým zdvihem kolejového roštu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2">
            <v>218586</v>
          </cell>
        </row>
        <row r="7013">
          <cell r="A7013" t="str">
            <v>541341</v>
          </cell>
          <cell r="C7013" t="str">
            <v>ZDVIH KOLEJE NA PRAŽCÍCH OCELOVÝCH Y OD 0 DO 200 MM</v>
          </cell>
          <cell r="D7013" t="str">
            <v>M</v>
          </cell>
          <cell r="E7013">
            <v>974</v>
          </cell>
          <cell r="F7013" t="str">
            <v>1. Položka obsahuje: – veškeré práce spojené s výškovým zdvihem kolejového roštu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3">
            <v>218616</v>
          </cell>
        </row>
        <row r="7014">
          <cell r="A7014" t="str">
            <v>541342</v>
          </cell>
          <cell r="C7014" t="str">
            <v>ZDVIH KOLEJE NA PRAŽCÍCH OCELOVÝCH Y OD 0 PŘES 200 MM</v>
          </cell>
          <cell r="D7014" t="str">
            <v>M</v>
          </cell>
          <cell r="E7014">
            <v>1300</v>
          </cell>
          <cell r="F7014" t="str">
            <v>1. Položka obsahuje: – veškeré práce spojené s výškovým zdvihem kolejového roštu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4">
            <v>218642</v>
          </cell>
        </row>
        <row r="7015">
          <cell r="A7015" t="str">
            <v>541411</v>
          </cell>
          <cell r="C7015" t="str">
            <v>ZDVIH VÝHYBKOVÉ KONSTRUKCE NA PRAŽCÍCH DŘEVĚNÝCH OD 0 DO 200 MM</v>
          </cell>
          <cell r="D7015" t="str">
            <v>M</v>
          </cell>
          <cell r="E7015">
            <v>1280</v>
          </cell>
          <cell r="F7015" t="str">
            <v>1. Položka obsahuje: – veškeré práce spojené s výškovým zdvihem roštu výhybkové konstrukce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5">
            <v>218676</v>
          </cell>
        </row>
        <row r="7016">
          <cell r="A7016" t="str">
            <v>541412</v>
          </cell>
          <cell r="C7016" t="str">
            <v>ZDVIH VÝHYBKOVÉ KONSTRUKCE NA PRAŽCÍCH DŘEVĚNÝCH OD 0 PŘES 200 MM</v>
          </cell>
          <cell r="D7016" t="str">
            <v>M</v>
          </cell>
          <cell r="E7016">
            <v>1190</v>
          </cell>
          <cell r="F7016" t="str">
            <v>1. Položka obsahuje: – veškeré práce spojené s výškovým zdvihem roštu výhybkové konstrukce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6">
            <v>218702</v>
          </cell>
        </row>
        <row r="7017">
          <cell r="A7017" t="str">
            <v>541421</v>
          </cell>
          <cell r="C7017" t="str">
            <v>ZDVIH VÝHYBKOVÉ KONSTRUKCE NA PRAŽCÍCH BETONOVÝCH OD 0 DO 200 MM</v>
          </cell>
          <cell r="D7017" t="str">
            <v>M</v>
          </cell>
          <cell r="E7017">
            <v>986</v>
          </cell>
          <cell r="F7017" t="str">
            <v>1. Položka obsahuje: – veškeré práce spojené s výškovým zdvihem roštu výhybkové konstrukce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7">
            <v>218732</v>
          </cell>
        </row>
        <row r="7018">
          <cell r="A7018" t="str">
            <v>541422</v>
          </cell>
          <cell r="C7018" t="str">
            <v>ZDVIH VÝHYBKOVÉ KONSTRUKCE NA PRAŽCÍCH BETONOVÝCH OD 0 PŘES 200 MM</v>
          </cell>
          <cell r="D7018" t="str">
            <v>M</v>
          </cell>
          <cell r="E7018">
            <v>1310</v>
          </cell>
          <cell r="F7018" t="str">
            <v>1. Položka obsahuje: – veškeré práce spojené s výškovým zdvihem roštu výhybkové konstrukce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8">
            <v>218758</v>
          </cell>
        </row>
        <row r="7019">
          <cell r="A7019" t="str">
            <v>541431</v>
          </cell>
          <cell r="C7019" t="str">
            <v>ZDVIH VÝHYBKOVÉ KONSTRUKCE NA PRAŽCÍCH OCELOVÝCH OD 0 DO 200 MM</v>
          </cell>
          <cell r="D7019" t="str">
            <v>M</v>
          </cell>
          <cell r="E7019">
            <v>933</v>
          </cell>
          <cell r="F7019" t="str">
            <v>1. Položka obsahuje: – veškeré práce spojené s výškovým zdvihem roštu výhybkové konstrukce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19">
            <v>218788</v>
          </cell>
        </row>
        <row r="7020">
          <cell r="A7020" t="str">
            <v>541432</v>
          </cell>
          <cell r="C7020" t="str">
            <v>ZDVIH VÝHYBKOVÉ KONSTRUKCE NA PRAŽCÍCH OCELOVÝCH OD 0 PŘES 200 MM</v>
          </cell>
          <cell r="D7020" t="str">
            <v>M</v>
          </cell>
          <cell r="E7020">
            <v>1240</v>
          </cell>
          <cell r="F7020" t="str">
            <v>1. Položka obsahuje: – veškeré práce spojené s výškovým zdvihem roštu výhybkové konstrukce včetně doplnění a úpravy štěrkového lože – příplatky za ztížené podmínky při práci v koleji, např. překážky po stranách koleje, práci v tunelu apod.2. Položka neobsahuje: – zrušení a znovuzřízení bezstykové koleje3. Způsob měření:Měří se délka koleje ve smyslu ČSN 73 6360, tj. v ose koleje.</v>
          </cell>
          <cell r="G7020">
            <v>218814</v>
          </cell>
        </row>
        <row r="7021">
          <cell r="A7021" t="str">
            <v>541511</v>
          </cell>
          <cell r="C7021" t="str">
            <v>PODÉLNÝ POSUN DŘEVĚNÉHO PRAŽCE V OSE KOLEJE</v>
          </cell>
          <cell r="D7021" t="str">
            <v>KUS</v>
          </cell>
          <cell r="E7021">
            <v>450</v>
          </cell>
          <cell r="F7021" t="str">
            <v>1. Položka obsahuje: – odkopání kolejového lože na úroveň ložné plochy pražců – povolení upevňovadel – posunutí pražce do nové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ap.2. Položka neobsahuje: – případné doplnění štěrkového lože3. Způsob měření:Udává se počet kusů kompletní konstrukce nebo práce.</v>
          </cell>
          <cell r="G7021">
            <v>218848</v>
          </cell>
        </row>
        <row r="7022">
          <cell r="A7022" t="str">
            <v>541521</v>
          </cell>
          <cell r="C7022" t="str">
            <v>PODÉLNÝ POSUN BETONOVÉHO PRAŽCE V OSE KOLEJE</v>
          </cell>
          <cell r="D7022" t="str">
            <v>KUS</v>
          </cell>
          <cell r="E7022">
            <v>377</v>
          </cell>
          <cell r="F7022" t="str">
            <v>1. Položka obsahuje: – odkopání kolejového lože na úroveň ložné plochy pražců – povolení upevňovadel – posunutí pražce do nové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ap.2. Položka neobsahuje: – případné doplnění štěrkového lože3. Způsob měření:Udává se počet kusů kompletní konstrukce nebo práce.</v>
          </cell>
          <cell r="G7022">
            <v>218883</v>
          </cell>
        </row>
        <row r="7023">
          <cell r="A7023" t="str">
            <v>542111</v>
          </cell>
          <cell r="C7023" t="str">
            <v>SMĚROVÉ A VÝŠKOVÉ VYROVNÁNÍ KOLEJE NA PRAŽCÍCH DŘEVĚNÝCH DO 0,05 M</v>
          </cell>
          <cell r="D7023" t="str">
            <v>M</v>
          </cell>
          <cell r="E7023">
            <v>291</v>
          </cell>
          <cell r="F7023" t="str">
            <v>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apod.2. Položka neobsahuje: – případné doplnění štěrkového lože3. Způsob měření:Měří se délka koleje ve smyslu ČSN 73 6360, tj. v ose koleje.</v>
          </cell>
          <cell r="G7023">
            <v>218930</v>
          </cell>
        </row>
        <row r="7024">
          <cell r="A7024" t="str">
            <v>542121</v>
          </cell>
          <cell r="C7024" t="str">
            <v>SMĚROVÉ A VÝŠKOVÉ VYROVNÁNÍ KOLEJE NA PRAŽCÍCH BETONOVÝCH DO 0,05 M</v>
          </cell>
          <cell r="D7024" t="str">
            <v>M</v>
          </cell>
          <cell r="E7024">
            <v>291</v>
          </cell>
          <cell r="F7024" t="str">
            <v>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apod.2. Položka neobsahuje: – případné doplnění štěrkového lože3. Způsob měření:Měří se délka koleje ve smyslu ČSN 73 6360, tj. v ose koleje.</v>
          </cell>
          <cell r="G7024">
            <v>218960</v>
          </cell>
        </row>
        <row r="7025">
          <cell r="A7025" t="str">
            <v>542131</v>
          </cell>
          <cell r="C7025" t="str">
            <v>SMĚROVÉ A VÝŠKOVÉ VYROVNÁNÍ KOLEJE NA PRAŽCÍCH OCELOVÝCH DO 0,05 M</v>
          </cell>
          <cell r="D7025" t="str">
            <v>M</v>
          </cell>
          <cell r="E7025">
            <v>356</v>
          </cell>
          <cell r="F7025" t="str">
            <v>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apod.2. Položka neobsahuje: – případné doplnění štěrkového lože3. Způsob měření:Měří se délka koleje ve smyslu ČSN 73 6360, tj. v ose koleje.</v>
          </cell>
          <cell r="G7025">
            <v>218990</v>
          </cell>
        </row>
        <row r="7026">
          <cell r="A7026" t="str">
            <v>542141</v>
          </cell>
          <cell r="C7026" t="str">
            <v>SMĚROVÉ A VÝŠKOVÉ VYROVNÁNÍ KOLEJE NA PRAŽCÍCH OCELOVÝCH Y DO 0,05 M</v>
          </cell>
          <cell r="D7026" t="str">
            <v>M</v>
          </cell>
          <cell r="E7026">
            <v>252</v>
          </cell>
          <cell r="F7026" t="str">
            <v>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apod.2. Položka neobsahuje: – případné doplnění štěrkového lože3. Způsob měření:Měří se délka koleje ve smyslu ČSN 73 6360, tj. v ose koleje.</v>
          </cell>
          <cell r="G7026">
            <v>219020</v>
          </cell>
        </row>
        <row r="7027">
          <cell r="A7027" t="str">
            <v>542211</v>
          </cell>
          <cell r="C7027" t="str">
            <v>SMĚROVÉ A VÝŠKOVÉ VYROVNÁNÍ VÝHYBKOVÉ KONSTRUKCE NA PRAŽCÍCH DŘEVĚNÝCH DO 0,05 M</v>
          </cell>
          <cell r="D7027" t="str">
            <v>M</v>
          </cell>
          <cell r="E7027">
            <v>548</v>
          </cell>
          <cell r="F7027" t="str">
            <v>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apod.2. Položka neobsahuje: – případné doplnění štěrkového lože3. Způsob měření:Měří se délka koleje ve smyslu ČSN 73 6360, tj. v ose koleje.</v>
          </cell>
          <cell r="G7027">
            <v>219058</v>
          </cell>
        </row>
        <row r="7028">
          <cell r="A7028" t="str">
            <v>542221</v>
          </cell>
          <cell r="C7028" t="str">
            <v>SMĚROVÉ A VÝŠKOVÉ VYROVNÁNÍ VÝHYBKOVÉ KONSTRUKCE NA PRAŽCÍCH BETONOVÝCH DO 0,05 M</v>
          </cell>
          <cell r="D7028" t="str">
            <v>M</v>
          </cell>
          <cell r="E7028">
            <v>540</v>
          </cell>
          <cell r="F7028" t="str">
            <v>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apod.2. Položka neobsahuje: – případné doplnění štěrkového lože3. Způsob měření:Měří se délka koleje ve smyslu ČSN 73 6360, tj. v ose koleje.</v>
          </cell>
          <cell r="G7028">
            <v>219088</v>
          </cell>
        </row>
        <row r="7029">
          <cell r="A7029" t="str">
            <v>542231</v>
          </cell>
          <cell r="C7029" t="str">
            <v>SMĚROVÉ A VÝŠKOVÉ VYROVNÁNÍ VÝHYBKOVÉ KONSTRUKCE NA PRAŽCÍCH OCELOVÝCH DO 0,05 M</v>
          </cell>
          <cell r="D7029" t="str">
            <v>M</v>
          </cell>
          <cell r="E7029">
            <v>327</v>
          </cell>
          <cell r="F7029" t="str">
            <v>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apod.2. Položka neobsahuje: – případné doplnění štěrkového lože3. Způsob měření:Měří se délka koleje ve smyslu ČSN 73 6360, tj. v ose koleje.</v>
          </cell>
          <cell r="G7029">
            <v>219118</v>
          </cell>
        </row>
        <row r="7030">
          <cell r="A7030" t="str">
            <v>542311</v>
          </cell>
          <cell r="C7030" t="str">
            <v>NÁSLEDNÁ ÚPRAVA SMĚROVÉHO A VÝŠKOVÉHO USPOŘÁDÁNÍ KOLEJE - PRAŽCE DŘEVĚNÉ NEBO OCELOVÉ</v>
          </cell>
          <cell r="D7030" t="str">
            <v>M</v>
          </cell>
          <cell r="E7030">
            <v>113</v>
          </cell>
          <cell r="F7030" t="str">
            <v>1.Položka obsahuje:- geodetické měření koleje pro následnou směrovou a výškovou úpravu koleje do předepsané polohy- následnou směrovou a výškovou úpravu koleje do předepsané polohy- kontrolní geodetické měření koleje a posouzení odchylek od předepsané polohy vzhledem k příslušným technickým normám- pomocné a dokončovací práce, kterými mohou být dle místních podmínek např. rozebrání a montáž přejezdových konstrukcí, ukolejnění – montáž a demontáž, stabilizace kolejového lože, snížení kolejového lože pod patou kolejnice – v koleji i ve výhybce, výlu- případné ztížení práce při překážkách na jedné nebo obou stranách (např. u nástupišť), v tunelu i při rekonstrukcích2. Položka neobsahuje: případně nutné doplnění kolejového lože, které se řeší vždy jako reklamace nedodaného materiálu původních položekřady 513. Měrná jednotka: metr4. Způsob měření:v koleji se měří délka koleje ve smyslu ČSN 73 6360, tj. v ose koleje, u kolejových konstrukcí tzv. rozvinutá délka ve smyslu předpisu SR103/7</v>
          </cell>
          <cell r="G7030">
            <v>219152</v>
          </cell>
        </row>
        <row r="7031">
          <cell r="A7031" t="str">
            <v>542312</v>
          </cell>
          <cell r="C7031" t="str">
            <v>NÁSLEDNÁ ÚPRAVA SMĚROVÉHO A VÝŠKOVÉHO USPOŘÁDÁNÍ KOLEJE - PRAŽCE BETONOVÉ</v>
          </cell>
          <cell r="D7031" t="str">
            <v>M</v>
          </cell>
          <cell r="E7031">
            <v>561</v>
          </cell>
          <cell r="F7031" t="str">
            <v>1.Položka obsahuje:- geodetické měření koleje pro následnou směrovou a výškovou úpravu koleje do předepsané polohy- následnou směrovou a výškovou úpravu koleje do předepsané polohy- kontrolní geodetické měření koleje a posouzení odchylek od předepsané polohy vzhledem k příslušným technickým normám- pomocné a dokončovací práce, kterými mohou být dle místních podmínek např. rozebrání a montáž přejezdových konstrukcí, ukolejnění – montáž a demontáž, stabilizace kolejového lože, snížení kolejového lože pod patou kolejnice – v koleji i ve výhybce, výlu- případné ztížení práce při překážkách na jedné nebo obou stranách (např. u nástupišť), v tunelu i při rekonstrukcích2. Položka neobsahuje: případně nutné doplnění kolejového lože, které se řeší vždy jako reklamace nedodaného materiálu původních položekřady 513. Měrná jednotka: metr4. Způsob měření:v koleji se měří délka koleje ve smyslu ČSN 73 6360, tj. v ose koleje, u kolejových konstrukcí tzv. rozvinutá délka ve smyslu předpisu SR103/7</v>
          </cell>
          <cell r="G7031">
            <v>219183</v>
          </cell>
        </row>
        <row r="7032">
          <cell r="A7032" t="str">
            <v>542313</v>
          </cell>
          <cell r="C7032" t="str">
            <v>NÁSLEDNÁ ÚPRAVA SMĚROVÉHO A VÝŠKOVÉHO USPOŘÁDÁNÍ KOLEJE - PRAŽCE OCELOVÉ TVARU "Y"</v>
          </cell>
          <cell r="D7032" t="str">
            <v>M</v>
          </cell>
          <cell r="E7032">
            <v>116</v>
          </cell>
          <cell r="F7032" t="str">
            <v>1.Položka obsahuje:- geodetické měření koleje pro následnou směrovou a výškovou úpravu koleje do předepsané polohy- následnou směrovou a výškovou úpravu koleje do předepsané polohy- kontrolní geodetické měření koleje a posouzení odchylek od předepsané polohy vzhledem k příslušným technickým normám- pomocné a dokončovací práce, kterými mohou být dle místních podmínek např. rozebrání a montáž přejezdových konstrukcí, ukolejnění – montáž a demontáž, stabilizace kolejového lože, snížení kolejového lože pod patou kolejnice – v koleji i ve výhybce, výlu- případné ztížení práce při překážkách na jedné nebo obou stranách (např. u nástupišť), v tunelu i při rekonstrukcích2. Položka neobsahuje: případně nutné doplnění kolejového lože, které se řeší vždy jako reklamace nedodaného materiálu původních položekřady 513. Měrná jednotka: metr4. Způsob měření:v koleji se měří délka koleje ve smyslu ČSN 73 6360, tj. v ose koleje, u kolejových konstrukcí tzv. rozvinutá délka ve smyslu předpisu SR103/7</v>
          </cell>
          <cell r="G7032">
            <v>219214</v>
          </cell>
        </row>
        <row r="7033">
          <cell r="A7033" t="str">
            <v>542321</v>
          </cell>
          <cell r="C7033" t="str">
            <v>NÁSLEDNÁ ÚPRAVA SMĚROVÉHO A VÝŠKOVÉHO USPOŘÁDÁNÍ VÝHYBKOVÉ KONSTRUKCE - PRAŽCE DŘEVĚNÉ NEBO OCELOVÉ</v>
          </cell>
          <cell r="D7033" t="str">
            <v>M</v>
          </cell>
          <cell r="E7033">
            <v>398</v>
          </cell>
          <cell r="F7033" t="str">
            <v>1.Položka obsahuje:- geodetické měření koleje pro následnou směrovou a výškovou úpravu koleje do předepsané polohy- následnou směrovou a výškovou úpravu koleje do předepsané polohy- kontrolní geodetické měření koleje a posouzení odchylek od předepsané polohy vzhledem k příslušným technickým normám- pomocné a dokončovací práce, kterými mohou být dle místních podmínek např. rozebrání a montáž přejezdových konstrukcí, ukolejnění – montáž a demontáž, stabilizace kolejového lože, snížení kolejového lože pod patou kolejnice – v koleji i ve výhybce, výlu- případné ztížení práce při překážkách na jedné nebo obou stranách (např. u nástupišť), v tunelu i při rekonstrukcích2. Položka neobsahuje: případně nutné doplnění kolejového lože, které se řeší vždy jako reklamace nedodaného materiálu původních položekřady 513. Měrná jednotka: metr4. Způsob měření:v koleji se měří délka koleje ve smyslu ČSN 73 6360, tj. v ose koleje, u kolejových konstrukcí tzv. rozvinutá délka ve smyslu předpisu SR103/7</v>
          </cell>
          <cell r="G7033">
            <v>219249</v>
          </cell>
        </row>
        <row r="7034">
          <cell r="A7034" t="str">
            <v>542322</v>
          </cell>
          <cell r="C7034" t="str">
            <v>NÁSLEDNÁ ÚPRAVA SMĚROVÉHO A VÝŠKOVÉHO USPOŘÁDÁNÍ VÝHYBKOVÉ KONSTRUKCE - PRAŽCE BETONOVÉ</v>
          </cell>
          <cell r="D7034" t="str">
            <v>M</v>
          </cell>
          <cell r="E7034">
            <v>407</v>
          </cell>
          <cell r="F7034" t="str">
            <v>1.Položka obsahuje:- geodetické měření koleje pro následnou směrovou a výškovou úpravu koleje do předepsané polohy- následnou směrovou a výškovou úpravu koleje do předepsané polohy- kontrolní geodetické měření koleje a posouzení odchylek od předepsané polohy vzhledem k příslušným technickým normám- pomocné a dokončovací práce, kterými mohou být dle místních podmínek např. rozebrání a montáž přejezdových konstrukcí, ukolejnění – montáž a demontáž, stabilizace kolejového lože, snížení kolejového lože pod patou kolejnice – v koleji i ve výhybce, výlu- případné ztížení práce při překážkách na jedné nebo obou stranách (např. u nástupišť), v tunelu i při rekonstrukcích2. Položka neobsahuje: případně nutné doplnění kolejového lože, které se řeší vždy jako reklamace nedodaného materiálu původních položekřady 513. Měrná jednotka: metr4. Způsob měření:v koleji se měří délka koleje ve smyslu ČSN 73 6360, tj. v ose koleje, u kolejových konstrukcí tzv. rozvinutá délka ve smyslu předpisu SR103/7</v>
          </cell>
          <cell r="G7034">
            <v>219280</v>
          </cell>
        </row>
        <row r="7035">
          <cell r="A7035" t="str">
            <v>542323</v>
          </cell>
          <cell r="C7035" t="str">
            <v>NÁSLEDNÁ ÚPRAVA SMĚROVÉHO A VÝŠKOVÉHO USPOŘÁDÁNÍ VÝHYBKOVÉ KONSTRUKCE - PRAŽCE OCELOVÉ TVARU "Y"</v>
          </cell>
          <cell r="D7035" t="str">
            <v>M</v>
          </cell>
          <cell r="E7035">
            <v>423</v>
          </cell>
          <cell r="F7035" t="str">
            <v>1.Položka obsahuje:- geodetické měření koleje pro následnou směrovou a výškovou úpravu koleje do předepsané polohy- následnou směrovou a výškovou úpravu koleje do předepsané polohy- kontrolní geodetické měření koleje a posouzení odchylek od předepsané polohy vzhledem k příslušným technickým normám- pomocné a dokončovací práce, kterými mohou být dle místních podmínek např. rozebrání a montáž přejezdových konstrukcí, ukolejnění – montáž a demontáž, stabilizace kolejového lože, snížení kolejového lože pod patou kolejnice – v koleji i ve výhybce, výlu- případné ztížení práce při překážkách na jedné nebo obou stranách (např. u nástupišť), v tunelu i při rekonstrukcích2. Položka neobsahuje: případně nutné doplnění kolejového lože, které se řeší vždy jako reklamace nedodaného materiálu původních položekřady 513. Měrná jednotka: metr4. Způsob měření:v koleji se měří délka koleje ve smyslu ČSN 73 6360, tj. v ose koleje, u kolejových konstrukcí tzv. rozvinutá délka ve smyslu předpisu SR103/7</v>
          </cell>
          <cell r="G7035">
            <v>219311</v>
          </cell>
        </row>
        <row r="7036">
          <cell r="A7036" t="str">
            <v>543111</v>
          </cell>
          <cell r="C7036" t="str">
            <v>VÝMĚNA SPOJITÁ PRAŽCŮ DŘEVĚNÝCH, UPEVNĚNÍ TUHÉ</v>
          </cell>
          <cell r="D7036" t="str">
            <v>KUS</v>
          </cell>
          <cell r="E7036">
            <v>3950</v>
          </cell>
          <cell r="F7036"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36">
            <v>219358</v>
          </cell>
        </row>
        <row r="7037">
          <cell r="A7037" t="str">
            <v>543121</v>
          </cell>
          <cell r="C7037" t="str">
            <v>VÝMĚNA SPOJITÁ PRAŽCŮ DŘEVĚNÝCH REGENEROVANÝCH, UPEVNĚNÍ TUHÉ</v>
          </cell>
          <cell r="D7037" t="str">
            <v>KUS</v>
          </cell>
          <cell r="E7037">
            <v>3330</v>
          </cell>
          <cell r="F7037"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37">
            <v>219390</v>
          </cell>
        </row>
        <row r="7038">
          <cell r="A7038" t="str">
            <v>543131</v>
          </cell>
          <cell r="C7038" t="str">
            <v>VÝMĚNA SPOJITÁ PRAŽCŮ BETONOVÝCH PODKLADNICOVÝCH, UPEVNĚNÍ TUHÉ</v>
          </cell>
          <cell r="D7038" t="str">
            <v>KUS</v>
          </cell>
          <cell r="E7038">
            <v>3970</v>
          </cell>
          <cell r="F7038"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38">
            <v>219422</v>
          </cell>
        </row>
        <row r="7039">
          <cell r="A7039" t="str">
            <v>543141</v>
          </cell>
          <cell r="C7039" t="str">
            <v>VÝMĚNA SPOJITÁ PRAŽCŮ BETONOVÝCH PODKLADNICOVÝCH REGENEROVANÝCH, UPEVNĚNÍ TUHÉ</v>
          </cell>
          <cell r="D7039" t="str">
            <v>KUS</v>
          </cell>
          <cell r="E7039">
            <v>2510</v>
          </cell>
          <cell r="F7039"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39">
            <v>219454</v>
          </cell>
        </row>
        <row r="7040">
          <cell r="A7040" t="str">
            <v>543152</v>
          </cell>
          <cell r="C7040" t="str">
            <v>VÝMĚNA SPOJITÁ PRAŽCŮ BETONOVÝCH BEZPODKLADNICOVÝCH, UPEVNĚNÍ PRUŽNÉ</v>
          </cell>
          <cell r="D7040" t="str">
            <v>KUS</v>
          </cell>
          <cell r="E7040">
            <v>4570</v>
          </cell>
          <cell r="F7040"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0">
            <v>219486</v>
          </cell>
        </row>
        <row r="7041">
          <cell r="A7041" t="str">
            <v>543162</v>
          </cell>
          <cell r="C7041" t="str">
            <v>VÝMĚNA SPOJITÁ PRAŽCŮ BETONOVÝCH BEZPODKLADNICOVÝCH REGENEROVANÝCH, UPEVNĚNÍ PRUŽNÉ</v>
          </cell>
          <cell r="D7041" t="str">
            <v>KUS</v>
          </cell>
          <cell r="E7041">
            <v>3430</v>
          </cell>
          <cell r="F7041"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1">
            <v>219518</v>
          </cell>
        </row>
        <row r="7042">
          <cell r="A7042" t="str">
            <v>5431E2</v>
          </cell>
          <cell r="C7042" t="str">
            <v>VÝMĚNA SPOJITÁ PRAŽCŮ OCELOVÝCH Y, UPEVNĚNÍ PRUŽNÉ</v>
          </cell>
          <cell r="D7042" t="str">
            <v>KUS</v>
          </cell>
          <cell r="E7042">
            <v>5630</v>
          </cell>
          <cell r="F7042"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2">
            <v>219547</v>
          </cell>
        </row>
        <row r="7043">
          <cell r="A7043" t="str">
            <v>543211</v>
          </cell>
          <cell r="C7043" t="str">
            <v>VÝMĚNA JEDNOTLIVÉHO PRAŽCE DŘEVĚNÉHO, UPEVNĚNÍ TUHÉ</v>
          </cell>
          <cell r="D7043" t="str">
            <v>KUS</v>
          </cell>
          <cell r="E7043">
            <v>5320</v>
          </cell>
          <cell r="F7043"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3">
            <v>219586</v>
          </cell>
        </row>
        <row r="7044">
          <cell r="A7044" t="str">
            <v>543221</v>
          </cell>
          <cell r="C7044" t="str">
            <v>VÝMĚNA JEDNOTLIVÉHO PRAŽCE DŘEVĚNÉHO REGENEROVANÉHO, UPEVNĚNÍ TUHÉ</v>
          </cell>
          <cell r="D7044" t="str">
            <v>KUS</v>
          </cell>
          <cell r="E7044">
            <v>4460</v>
          </cell>
          <cell r="F7044"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4">
            <v>219618</v>
          </cell>
        </row>
        <row r="7045">
          <cell r="A7045" t="str">
            <v>543231</v>
          </cell>
          <cell r="C7045" t="str">
            <v>VÝMĚNA JEDNOTLIVÉHO PRAŽCE BETONOVÉHO PODKLADNICOVÉHO, UPEVNĚNÍ TUHÉ</v>
          </cell>
          <cell r="D7045" t="str">
            <v>KUS</v>
          </cell>
          <cell r="E7045">
            <v>4640</v>
          </cell>
          <cell r="F7045"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5">
            <v>219650</v>
          </cell>
        </row>
        <row r="7046">
          <cell r="A7046" t="str">
            <v>543241</v>
          </cell>
          <cell r="C7046" t="str">
            <v>VÝMĚNA JEDNOTLIVÉHO PRAŽCE BETONOVÉHO PODKLADNICOVÉHO REGENEROVANÉHO, UPEVNĚNÍ TUHÉ</v>
          </cell>
          <cell r="D7046" t="str">
            <v>KUS</v>
          </cell>
          <cell r="E7046">
            <v>2940</v>
          </cell>
          <cell r="F7046"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6">
            <v>219682</v>
          </cell>
        </row>
        <row r="7047">
          <cell r="A7047" t="str">
            <v>543252</v>
          </cell>
          <cell r="C7047" t="str">
            <v>VÝMĚNA JEDNOTLIVÉHO PRAŽCE BETONOVÉHO BEZPODKLADNICOVÉHO, UPEVNĚNÍ PRUŽNÉ</v>
          </cell>
          <cell r="D7047" t="str">
            <v>KUS</v>
          </cell>
          <cell r="E7047">
            <v>4550</v>
          </cell>
          <cell r="F7047"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7">
            <v>219714</v>
          </cell>
        </row>
        <row r="7048">
          <cell r="A7048" t="str">
            <v>543262</v>
          </cell>
          <cell r="C7048" t="str">
            <v>VÝMĚNA JEDNOTLIVÉHO PRAŽCE BETONOVÉHO BEZPODKLADNICOVÉHO REGENEROVANÉHO, UPEVNĚNÍ PRUŽNÉ</v>
          </cell>
          <cell r="D7048" t="str">
            <v>KUS</v>
          </cell>
          <cell r="E7048">
            <v>5250</v>
          </cell>
          <cell r="F7048"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8">
            <v>219746</v>
          </cell>
        </row>
        <row r="7049">
          <cell r="A7049" t="str">
            <v>543272</v>
          </cell>
          <cell r="C7049" t="str">
            <v>VÝMĚNA JEDNOTLIVÉHO PRAŽCE BETONOVÉHO VÝHYBKOVÉHO KRÁTKÉHO (ATYPICKÉHO), UPEVNĚNÍ PRUŽNÉ</v>
          </cell>
          <cell r="D7049" t="str">
            <v>KUS</v>
          </cell>
          <cell r="E7049">
            <v>6450</v>
          </cell>
          <cell r="F7049"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49">
            <v>219778</v>
          </cell>
        </row>
        <row r="7050">
          <cell r="A7050" t="str">
            <v>543282</v>
          </cell>
          <cell r="C7050" t="str">
            <v>VÝMĚNA JEDNOTLIVÉHO PRAŽCE BETONOVÉHO VÝHYBKOVÉHO KRÁTKÉHO (ATYPICKÉHO) REGENEROVANÉHO, UPEVNĚNÍ PRUŽNÉ</v>
          </cell>
          <cell r="D7050" t="str">
            <v>KUS</v>
          </cell>
          <cell r="E7050">
            <v>6250</v>
          </cell>
          <cell r="F7050"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50">
            <v>219810</v>
          </cell>
        </row>
        <row r="7051">
          <cell r="A7051" t="str">
            <v>543292</v>
          </cell>
          <cell r="C7051" t="str">
            <v>VÝMĚNA JEDNOTLIVÉHO PRAŽCE BETONOVÉHO VÝHYBKOVÉHO DLOUHÉHO, UPEVNĚNÍ PRUŽNÉ</v>
          </cell>
          <cell r="D7051" t="str">
            <v>KUS</v>
          </cell>
          <cell r="E7051">
            <v>10300</v>
          </cell>
          <cell r="F7051"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51">
            <v>219842</v>
          </cell>
        </row>
        <row r="7052">
          <cell r="A7052" t="str">
            <v>5432A2</v>
          </cell>
          <cell r="C7052" t="str">
            <v>VÝMĚNA JEDNOTLIVÉHO PRAŽCE BETONOVÉHO VÝHYBKOVÉHO DLOUHÉHO REGENEROVANÉHO, UPEVNĚNÍ PRUŽNÉ</v>
          </cell>
          <cell r="D7052" t="str">
            <v>KUS</v>
          </cell>
          <cell r="E7052">
            <v>10100</v>
          </cell>
          <cell r="F7052"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52">
            <v>219874</v>
          </cell>
        </row>
        <row r="7053">
          <cell r="A7053" t="str">
            <v>5432E2</v>
          </cell>
          <cell r="C7053" t="str">
            <v>VÝMĚNA JEDNOTLIVÉHO PRAŽCE OCELOVÉHO Y, UPEVNĚNÍ PRUŽNÉ</v>
          </cell>
          <cell r="D7053" t="str">
            <v>KUS</v>
          </cell>
          <cell r="E7053">
            <v>16600</v>
          </cell>
          <cell r="F7053"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počet kusů kompletní konstrukce nebo práce.</v>
          </cell>
          <cell r="G7053">
            <v>219903</v>
          </cell>
        </row>
        <row r="7054">
          <cell r="A7054" t="str">
            <v>543311</v>
          </cell>
          <cell r="C7054" t="str">
            <v>VÝMĚNA KOLEJNICE 60 E2 JEDNOTLIVĚ</v>
          </cell>
          <cell r="D7054" t="str">
            <v>M</v>
          </cell>
          <cell r="E7054">
            <v>3600</v>
          </cell>
          <cell r="F7054"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54">
            <v>219938</v>
          </cell>
        </row>
        <row r="7055">
          <cell r="A7055" t="str">
            <v>543312</v>
          </cell>
          <cell r="C7055" t="str">
            <v>VÝMĚNA KOLEJNICE 60 E2 SPOJITĚ</v>
          </cell>
          <cell r="D7055" t="str">
            <v>M</v>
          </cell>
          <cell r="E7055">
            <v>3950</v>
          </cell>
          <cell r="F7055"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55">
            <v>219966</v>
          </cell>
        </row>
        <row r="7056">
          <cell r="A7056" t="str">
            <v>543321</v>
          </cell>
          <cell r="C7056" t="str">
            <v>VÝMĚNA KOLEJNICE 60 E2 REGENEROVANÉ JEDNOTLIVĚ</v>
          </cell>
          <cell r="D7056" t="str">
            <v>M</v>
          </cell>
          <cell r="E7056">
            <v>3580</v>
          </cell>
          <cell r="F7056"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56">
            <v>219998</v>
          </cell>
        </row>
        <row r="7057">
          <cell r="A7057" t="str">
            <v>543322</v>
          </cell>
          <cell r="C7057" t="str">
            <v>VÝMĚNA KOLEJNICE 60 E2 REGENEROVANÉ SPOJITĚ</v>
          </cell>
          <cell r="D7057" t="str">
            <v>M</v>
          </cell>
          <cell r="E7057">
            <v>3390</v>
          </cell>
          <cell r="F7057"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57">
            <v>220026</v>
          </cell>
        </row>
        <row r="7058">
          <cell r="A7058" t="str">
            <v>543331</v>
          </cell>
          <cell r="C7058" t="str">
            <v>VÝMĚNA KOLEJNICE 49 E1 JEDNOTLIVĚ</v>
          </cell>
          <cell r="D7058" t="str">
            <v>M</v>
          </cell>
          <cell r="E7058">
            <v>3330</v>
          </cell>
          <cell r="F7058"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58">
            <v>220058</v>
          </cell>
        </row>
        <row r="7059">
          <cell r="A7059" t="str">
            <v>543332</v>
          </cell>
          <cell r="C7059" t="str">
            <v>VÝMĚNA KOLEJNICE 49 E1 SPOJITĚ</v>
          </cell>
          <cell r="D7059" t="str">
            <v>M</v>
          </cell>
          <cell r="E7059">
            <v>3370</v>
          </cell>
          <cell r="F7059"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59">
            <v>220086</v>
          </cell>
        </row>
        <row r="7060">
          <cell r="A7060" t="str">
            <v>543341</v>
          </cell>
          <cell r="C7060" t="str">
            <v>VÝMĚNA KOLEJNICE 49 E1 REGENEROVANÉ JEDNOTLIVĚ</v>
          </cell>
          <cell r="D7060" t="str">
            <v>M</v>
          </cell>
          <cell r="E7060">
            <v>445</v>
          </cell>
          <cell r="F7060"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0">
            <v>220118</v>
          </cell>
        </row>
        <row r="7061">
          <cell r="A7061" t="str">
            <v>543342</v>
          </cell>
          <cell r="C7061" t="str">
            <v>VÝMĚNA KOLEJNICE 49 E1 REGENEROVANÉ SPOJITĚ</v>
          </cell>
          <cell r="D7061" t="str">
            <v>M</v>
          </cell>
          <cell r="E7061">
            <v>3260</v>
          </cell>
          <cell r="F7061"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1">
            <v>220146</v>
          </cell>
        </row>
        <row r="7062">
          <cell r="A7062" t="str">
            <v>543351</v>
          </cell>
          <cell r="C7062" t="str">
            <v>VÝMĚNA KOLEJNICE R 65 REGENEROVANÉ JEDNOTLIVĚ</v>
          </cell>
          <cell r="D7062" t="str">
            <v>M</v>
          </cell>
          <cell r="E7062">
            <v>3170</v>
          </cell>
          <cell r="F7062"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2">
            <v>220178</v>
          </cell>
        </row>
        <row r="7063">
          <cell r="A7063" t="str">
            <v>543352</v>
          </cell>
          <cell r="C7063" t="str">
            <v>VÝMĚNA KOLEJNICE R 65 REGENEROVANÉ SPOJITĚ</v>
          </cell>
          <cell r="D7063" t="str">
            <v>M</v>
          </cell>
          <cell r="E7063">
            <v>2790</v>
          </cell>
          <cell r="F7063"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3">
            <v>220206</v>
          </cell>
        </row>
        <row r="7064">
          <cell r="A7064" t="str">
            <v>543361</v>
          </cell>
          <cell r="C7064" t="str">
            <v>VÝMĚNA KOLEJNICE ŽLÁBKOVÉ JEDNOTLIVĚ</v>
          </cell>
          <cell r="D7064" t="str">
            <v>M</v>
          </cell>
          <cell r="E7064">
            <v>4400</v>
          </cell>
          <cell r="F7064"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4">
            <v>220238</v>
          </cell>
        </row>
        <row r="7065">
          <cell r="A7065" t="str">
            <v>543362</v>
          </cell>
          <cell r="C7065" t="str">
            <v>VÝMĚNA KOLEJNICE ŽLÁBKOVÉ SPOJITĚ</v>
          </cell>
          <cell r="D7065" t="str">
            <v>M</v>
          </cell>
          <cell r="E7065">
            <v>4190</v>
          </cell>
          <cell r="F7065"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5">
            <v>220266</v>
          </cell>
        </row>
        <row r="7066">
          <cell r="A7066" t="str">
            <v>543371</v>
          </cell>
          <cell r="C7066" t="str">
            <v>VÝMĚNA KOLEJNICE ŽLÁBKOVÉ REGENEROVANÉ JEDNOTLIVĚ</v>
          </cell>
          <cell r="D7066" t="str">
            <v>M</v>
          </cell>
          <cell r="E7066">
            <v>3750</v>
          </cell>
          <cell r="F7066"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6">
            <v>220298</v>
          </cell>
        </row>
        <row r="7067">
          <cell r="A7067" t="str">
            <v>543372</v>
          </cell>
          <cell r="C7067" t="str">
            <v>VÝMĚNA KOLEJNICE ŽLÁBKOVÉ REGENEROVANÉ SPOJITĚ</v>
          </cell>
          <cell r="D7067" t="str">
            <v>M</v>
          </cell>
          <cell r="E7067">
            <v>3520</v>
          </cell>
          <cell r="F7067"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7">
            <v>220326</v>
          </cell>
        </row>
        <row r="7068">
          <cell r="A7068" t="str">
            <v>543381</v>
          </cell>
          <cell r="C7068" t="str">
            <v>VÝMĚNA KOLEJNICE BLOKOVÉ JEDNOTLIVĚ</v>
          </cell>
          <cell r="D7068" t="str">
            <v>M</v>
          </cell>
          <cell r="E7068">
            <v>3730</v>
          </cell>
          <cell r="F7068"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8">
            <v>220358</v>
          </cell>
        </row>
        <row r="7069">
          <cell r="A7069" t="str">
            <v>543382</v>
          </cell>
          <cell r="C7069" t="str">
            <v>VÝMĚNA KOLEJNICE BLOKOVÉ SPOJITĚ</v>
          </cell>
          <cell r="D7069" t="str">
            <v>M</v>
          </cell>
          <cell r="E7069">
            <v>3470</v>
          </cell>
          <cell r="F7069"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69">
            <v>220386</v>
          </cell>
        </row>
        <row r="7070">
          <cell r="A7070" t="str">
            <v>543391</v>
          </cell>
          <cell r="C7070" t="str">
            <v>VÝMĚNA KOLEJNICE BLOKOVÉ REGENEROVANÉ JEDNOTLIVĚ</v>
          </cell>
          <cell r="D7070" t="str">
            <v>M</v>
          </cell>
          <cell r="E7070">
            <v>3100</v>
          </cell>
          <cell r="F7070"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70">
            <v>220418</v>
          </cell>
        </row>
        <row r="7071">
          <cell r="A7071" t="str">
            <v>543392</v>
          </cell>
          <cell r="C7071" t="str">
            <v>VÝMĚNA KOLEJNICE BLOKOVÉ REGENEROVANÉ SPOJITĚ</v>
          </cell>
          <cell r="D7071" t="str">
            <v>M</v>
          </cell>
          <cell r="E7071">
            <v>2940</v>
          </cell>
          <cell r="F7071" t="str">
            <v>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ap.2. Položka neobsahuje: X3. Způsob měření:Měří se délka kolejnice v metech délkových.</v>
          </cell>
          <cell r="G7071">
            <v>220446</v>
          </cell>
        </row>
        <row r="7072">
          <cell r="A7072" t="str">
            <v>543411</v>
          </cell>
          <cell r="C7072" t="str">
            <v>VÝMĚNA UPEVNĚNÍ (ŠROUBŮ, SPON, SVĚREK, KROUŽKŮ) TUHÉHO</v>
          </cell>
          <cell r="D7072" t="str">
            <v>PÁR</v>
          </cell>
          <cell r="E7072">
            <v>295</v>
          </cell>
          <cell r="F7072" t="str">
            <v>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ap.2. Položka neobsahuje: X3. Způsob měření:Udává se vždy pár, tj. po dvou kusech úložných ploch kolejnice na každém pražci.</v>
          </cell>
          <cell r="G7072">
            <v>220482</v>
          </cell>
        </row>
        <row r="7073">
          <cell r="A7073" t="str">
            <v>543412</v>
          </cell>
          <cell r="C7073" t="str">
            <v>VÝMĚNA UPEVNĚNÍ (ŠROUBŮ, SPON, SVĚREK, KROUŽKŮ) PRUŽNÉHO</v>
          </cell>
          <cell r="D7073" t="str">
            <v>PÁR</v>
          </cell>
          <cell r="E7073">
            <v>318</v>
          </cell>
          <cell r="F7073" t="str">
            <v>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ap.2. Položka neobsahuje: X3. Způsob měření:Udává se vždy pár, tj. po dvou kusech úložných ploch kolejnice na každém pražci.</v>
          </cell>
          <cell r="G7073">
            <v>220510</v>
          </cell>
        </row>
        <row r="7074">
          <cell r="A7074" t="str">
            <v>543420</v>
          </cell>
          <cell r="C7074" t="str">
            <v>VÝMĚNA PODKLADNIC</v>
          </cell>
          <cell r="D7074" t="str">
            <v>PÁR</v>
          </cell>
          <cell r="E7074">
            <v>1360</v>
          </cell>
          <cell r="F7074" t="str">
            <v>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ap.2. Položka neobsahuje: X3. Způsob měření:Udává se vždy pár, tj. po dvou kusech úložných ploch kolejnice na každém pražci.</v>
          </cell>
          <cell r="G7074">
            <v>220542</v>
          </cell>
        </row>
        <row r="7075">
          <cell r="A7075" t="str">
            <v>543430</v>
          </cell>
          <cell r="C7075" t="str">
            <v>VÝMĚNA PODLOŽEK POD KOLEJNICEMI</v>
          </cell>
          <cell r="D7075" t="str">
            <v>PÁR</v>
          </cell>
          <cell r="E7075">
            <v>122</v>
          </cell>
          <cell r="F7075" t="str">
            <v>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vždy pár, tj. po dvou kusech úložných ploch kolejnice na každém pražci.</v>
          </cell>
          <cell r="G7075">
            <v>220574</v>
          </cell>
        </row>
        <row r="7076">
          <cell r="A7076" t="str">
            <v>543440</v>
          </cell>
          <cell r="C7076" t="str">
            <v>VÝMĚNA OCELOVÝCH A PLASTOVÝCH SPOJEK</v>
          </cell>
          <cell r="D7076" t="str">
            <v>PÁR</v>
          </cell>
          <cell r="E7076">
            <v>3700</v>
          </cell>
          <cell r="F7076" t="str">
            <v>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vždy pár, tj. po dvou kusech úložných ploch kolejnice na každém pražci.</v>
          </cell>
          <cell r="G7076">
            <v>220606</v>
          </cell>
        </row>
        <row r="7077">
          <cell r="A7077" t="str">
            <v>543450</v>
          </cell>
          <cell r="C7077" t="str">
            <v>VÝMĚNA IZOLAČNÍCH VLOŽEK</v>
          </cell>
          <cell r="D7077" t="str">
            <v>PÁR</v>
          </cell>
          <cell r="E7077">
            <v>183</v>
          </cell>
          <cell r="F7077" t="str">
            <v>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vždy pár, tj. po dvou kusech úložných ploch kolejnice na každém pražci.</v>
          </cell>
          <cell r="G7077">
            <v>220638</v>
          </cell>
        </row>
        <row r="7078">
          <cell r="A7078" t="str">
            <v>543490</v>
          </cell>
          <cell r="C7078" t="str">
            <v>VÝMĚNA OSTATNÍHO DROBNÉHO KOLEJIVA</v>
          </cell>
          <cell r="D7078" t="str">
            <v>PÁR</v>
          </cell>
          <cell r="E7078">
            <v>656</v>
          </cell>
          <cell r="F7078" t="str">
            <v>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ap.2. Položka neobsahuje: – poplatek za likvidaci odpadů (nacení se dle SSD 0)3. Způsob měření:Udává se vždy pár, tj. po dvou kusech úložných ploch kolejnice na každém pražci.</v>
          </cell>
          <cell r="G7078">
            <v>220670</v>
          </cell>
        </row>
        <row r="7079">
          <cell r="A7079" t="str">
            <v>544100</v>
          </cell>
          <cell r="C7079" t="str">
            <v>IZOLOVANÝ STYK MONTOVANÝ JAKÉHOKOLIV TVARU</v>
          </cell>
          <cell r="D7079" t="str">
            <v>KUS</v>
          </cell>
          <cell r="E7079">
            <v>3020</v>
          </cell>
          <cell r="F7079" t="str">
            <v>1. Položka obsahuje: – případné rozebrání stávajícího montovaného styku – očištění a upravení spáry – dodávku a montáž kompletní sady kolejnicových izolačních spojek příslušného tvaru v místě styku kolejnice – příplatky za ztížené podmínky při práci v koleji, např. překážky po stranách koleje, práci v tunelu ap.2. Položka neobsahuje: – demontáž izolovaného styku montovaného – řezání koleje – případnou úpravu pražců s povolením svěrkových šroubů apod.3. Způsob měření:Udává se počet kusů izolovaného styku libovolné délky v každém kolejnicovém pasu. V běžné koleji jsou tyto IS zpravidla v párech.</v>
          </cell>
          <cell r="G7079">
            <v>220722</v>
          </cell>
        </row>
        <row r="7080">
          <cell r="A7080" t="str">
            <v>544211</v>
          </cell>
          <cell r="C7080" t="str">
            <v>IZOLOVANÝ STYK LEPENÝ DÉLKY KRATŠÍ NEŽ STANDARDNÍ (DO 3,4 M), TEPELNĚ OPRACOVANÝ, TVARU 60 E2 NEBO R 65</v>
          </cell>
          <cell r="D7080" t="str">
            <v>KUS</v>
          </cell>
          <cell r="E7080">
            <v>62300</v>
          </cell>
          <cell r="F7080"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zrušení a znovuzřízení bezstykové koleje – demontáž stávajícího lepeného izolovaného styku nebo běžné kolejnice, nacení se položkami sd 965 – řezání koleje – případnou úpravu pražců – zavaření LISu do bezstykové koleje3. Způsob měření:Udává se počet kusů izolovaného styku libovolné délky v každém kolejnicovém pasu. V běžné koleji jsou tyto IS zpravidla v párech.</v>
          </cell>
          <cell r="G7080">
            <v>220760</v>
          </cell>
        </row>
        <row r="7081">
          <cell r="A7081" t="str">
            <v>544212</v>
          </cell>
          <cell r="C7081" t="str">
            <v>IZOLOVANÝ STYK LEPENÝ DÉLKY KRATŠÍ NEŽ STANDARDNÍ (DO 3,4 M), TEPELNĚ OPRACOVANÝ, TVARU 49 E1</v>
          </cell>
          <cell r="D7081" t="str">
            <v>KUS</v>
          </cell>
          <cell r="E7081">
            <v>27900</v>
          </cell>
          <cell r="F7081"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zrušení a znovuzřízení bezstykové koleje – demontáž stávajícího lepeného izolovaného styku nebo běžné kolejnice, nacení se položkami sd 965 – řezání koleje – případnou úpravu pražců – zavaření LISu do bezstykové koleje3. Způsob měření:Udává se počet kusů izolovaného styku libovolné délky v každém kolejnicovém pasu. V běžné koleji jsou tyto IS zpravidla v párech.</v>
          </cell>
          <cell r="G7081">
            <v>220791</v>
          </cell>
        </row>
        <row r="7082">
          <cell r="A7082" t="str">
            <v>544221</v>
          </cell>
          <cell r="C7082" t="str">
            <v>IZOLOVANÝ STYK LEPENÝ DÉLKY KRATŠÍ NEŽ STANDARDNÍ (DO 3,4 M), TEPELNĚ NEOPRACOVANÝ, TVARU 60 E2 NEBO R 65</v>
          </cell>
          <cell r="D7082" t="str">
            <v>KUS</v>
          </cell>
          <cell r="E7082">
            <v>27300</v>
          </cell>
          <cell r="F7082"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zrušení a znovuzřízení bezstykové koleje – demontáž stávajícího lepeného izolovaného styku nebo běžné kolejnice, nacení se položkami sd 965 – řezání koleje – případnou úpravu pražců – zavaření LISu do bezstykové koleje3. Způsob měření:Udává se počet kusů izolovaného styku libovolné délky v každém kolejnicovém pasu. V běžné koleji jsou tyto IS zpravidla v párech.</v>
          </cell>
          <cell r="G7082">
            <v>220826</v>
          </cell>
        </row>
        <row r="7083">
          <cell r="A7083" t="str">
            <v>544222</v>
          </cell>
          <cell r="C7083" t="str">
            <v>IZOLOVANÝ STYK LEPENÝ DÉLKY KRATŠÍ NEŽ STANDARDNÍ (DO 3,4 M), TEPELNĚ NEOPRACOVANÝ, TVARU 49 E1</v>
          </cell>
          <cell r="D7083" t="str">
            <v>KUS</v>
          </cell>
          <cell r="E7083">
            <v>33700</v>
          </cell>
          <cell r="F7083"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zrušení a znovuzřízení bezstykové koleje – demontáž stávajícího lepeného izolovaného styku nebo běžné kolejnice, nacení se položkami sd 965 – řezání koleje – případnou úpravu pražců – zavaření LISu do bezstykové koleje3. Způsob měření:Udává se počet kusů izolovaného styku libovolné délky v každém kolejnicovém pasu. V běžné koleji jsou tyto IS zpravidla v párech.</v>
          </cell>
          <cell r="G7083">
            <v>220857</v>
          </cell>
        </row>
        <row r="7084">
          <cell r="A7084" t="str">
            <v>544311</v>
          </cell>
          <cell r="C7084" t="str">
            <v>IZOLOVANÝ STYK LEPENÝ STANDARDNÍ DÉLKY (3,4-8,0 M), TEPELNĚ OPRACOVANÝ, TVARU 60 E2 NEBO R 65</v>
          </cell>
          <cell r="D7084" t="str">
            <v>KUS</v>
          </cell>
          <cell r="E7084">
            <v>32600</v>
          </cell>
          <cell r="F7084"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demontáž stávajícího lepeného izolovaného styku nebo běžné kolejnice,ocení se položkami SD 965 – řezání koleje – případnou úpravu pražců – zavaření LISu do bezstykové koleje,ocení se položkamiSD 545 pro svary jednotlivé3. Způsob měření:Udává se počet kusů izolovaného styku libovolné délky v každém kolejnicovém pasu. V běžné koleji jsou tyto IS zpravidla v párech.</v>
          </cell>
          <cell r="G7084">
            <v>220896</v>
          </cell>
        </row>
        <row r="7085">
          <cell r="A7085" t="str">
            <v>544312</v>
          </cell>
          <cell r="C7085" t="str">
            <v>IZOLOVANÝ STYK LEPENÝ STANDARDNÍ DÉLKY (3,4-8,0 M), TEPELNĚ OPRACOVANÝ, TVARU 49 E1</v>
          </cell>
          <cell r="D7085" t="str">
            <v>KUS</v>
          </cell>
          <cell r="E7085">
            <v>27300</v>
          </cell>
          <cell r="F7085"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demontáž stávajícího lepeného izolovaného styku nebo běžné kolejnice, ocení se položkami SD 965 – řezání koleje – případnou úpravu pražců – zavaření LISu do bezstykové koleje,ocení se položkamiSD 545 pro svary jednotlivé3. Způsob měření:Udává se počet kusů izolovaného styku libovolné délky v každém kolejnicovém pasu. V běžné koleji jsou tyto IS zpravidla v párech.</v>
          </cell>
          <cell r="G7085">
            <v>220926</v>
          </cell>
        </row>
        <row r="7086">
          <cell r="A7086" t="str">
            <v>544321</v>
          </cell>
          <cell r="C7086" t="str">
            <v>IZOLOVANÝ STYK LEPENÝ STANDARDNÍ DÉLKY (3,4-8,0 M), TEPELNĚ NEOPRACOVANÝ, TVARU 60 E2 NEBO R 65</v>
          </cell>
          <cell r="D7086" t="str">
            <v>KUS</v>
          </cell>
          <cell r="E7086">
            <v>27300</v>
          </cell>
          <cell r="F7086"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demontáž stávajícího lepeného izolovaného styku nebo běžné kolejnice, ocení se položkami SD 965 – řezání koleje – případnou úpravu pražců – zavaření LISu do bezstykové koleje,ocení se položkami SD 545 pro svary jednotlivé3. Způsob měření:Udává se počet kusů izolovaného styku libovolné délky v každém kolejnicovém pasu. V běžné koleji jsou tyto IS zpravidla v párech.</v>
          </cell>
          <cell r="G7086">
            <v>220960</v>
          </cell>
        </row>
        <row r="7087">
          <cell r="A7087" t="str">
            <v>544322</v>
          </cell>
          <cell r="C7087" t="str">
            <v>IZOLOVANÝ STYK LEPENÝ STANDARDNÍ DÉLKY (3,4-8,0 M), TEPELNĚ NEOPRACOVANÝ, TVARU 49 E1</v>
          </cell>
          <cell r="D7087" t="str">
            <v>KUS</v>
          </cell>
          <cell r="E7087">
            <v>23000</v>
          </cell>
          <cell r="F7087"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demontáž stávajícího lepeného izolovaného styku nebo běžné kolejnice, ocení se položkami SD 965 – řezání koleje – případnou úpravu pražců – zavaření LISu do bezstykové koleje,ocení se položkamiSD 545 pro svary jednotlivé3. Způsob měření:Udává se počet kusů izolovaného styku libovolné délky v každém kolejnicovém pasu. V běžné koleji jsou tyto IS zpravidla v párech.</v>
          </cell>
          <cell r="G7087">
            <v>220991</v>
          </cell>
        </row>
        <row r="7088">
          <cell r="A7088" t="str">
            <v>544411</v>
          </cell>
          <cell r="C7088" t="str">
            <v>IZOLOVANÝ STYK LEPENÝ DÉLKY VĚTŠÍ NEŽ STANDARDNÍ (PŘES 8,0 M), TEPELNĚ OPRACOVANÝ, TVARU 60 E2 NEBO R 65</v>
          </cell>
          <cell r="D7088" t="str">
            <v>KUS</v>
          </cell>
          <cell r="E7088">
            <v>44600</v>
          </cell>
          <cell r="F7088"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zrušení a znovuzřízení bezstykové koleje – demontáž stávajícího lepeného izolovaného styku nebo běžné kolejnice, nacení se položkami sd 965 – řezání koleje – případnou úpravu pražců – zavaření LISu do bezstykové koleje3. Způsob měření:Udává se počet kusů izolovaného styku libovolné délky v každém kolejnicovém pasu. V běžné koleji jsou tyto IS zpravidla v párech.</v>
          </cell>
          <cell r="G7088">
            <v>221030</v>
          </cell>
        </row>
        <row r="7089">
          <cell r="A7089" t="str">
            <v>544412</v>
          </cell>
          <cell r="C7089" t="str">
            <v>IZOLOVANÝ STYK LEPENÝ DÉLKY VĚTŠÍ NEŽ STANDARDNÍ (PŘES 8,0 M), TEPELNĚ OPRACOVANÝ, TVARU 49 E1</v>
          </cell>
          <cell r="D7089" t="str">
            <v>KUS</v>
          </cell>
          <cell r="E7089">
            <v>58200</v>
          </cell>
          <cell r="F7089"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zrušení a znovuzřízení bezstykové koleje – demontáž stávajícího lepeného izolovaného styku nebo běžné kolejnice, nacení se položkami sd 965 – řezání koleje – případnou úpravu pražců – zavaření LISu do bezstykové koleje3. Způsob měření:Udává se počet kusů izolovaného styku libovolné délky v každém kolejnicovém pasu. V běžné koleji jsou tyto IS zpravidla v párech.</v>
          </cell>
          <cell r="G7089">
            <v>221061</v>
          </cell>
        </row>
        <row r="7090">
          <cell r="A7090" t="str">
            <v>544421</v>
          </cell>
          <cell r="C7090" t="str">
            <v>IZOLOVANÝ STYK LEPENÝ DÉLKY VĚTŠÍ NEŽ STANDARDNÍ (PŘES 8,0 M), TEPELNĚ NEOPRACOVANÝ, TVARU 60 E2 NEBO R 65</v>
          </cell>
          <cell r="D7090" t="str">
            <v>KUS</v>
          </cell>
          <cell r="E7090">
            <v>53800</v>
          </cell>
          <cell r="F7090"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zrušení a znovuzřízení bezstykové koleje – demontáž stávajícího lepeného izolovaného styku nebo běžné kolejnice, nacení se položkami sd 965 – řezání koleje – případnou úpravu pražců – zavaření LISu do bezstykové koleje3. Způsob měření:Udává se počet kusů izolovaného styku libovolné délky v každém kolejnicovém pasu. V běžné koleji jsou tyto IS zpravidla v párech.</v>
          </cell>
          <cell r="G7090">
            <v>221096</v>
          </cell>
        </row>
        <row r="7091">
          <cell r="A7091" t="str">
            <v>544422</v>
          </cell>
          <cell r="C7091" t="str">
            <v>IZOLOVANÝ STYK LEPENÝ DÉLKY VĚTŠÍ NEŽ STANDARDNÍ (PŘES 8,0 M), TEPELNĚ NEOPRACOVANÝ, TVARU 49 E1</v>
          </cell>
          <cell r="D7091" t="str">
            <v>KUS</v>
          </cell>
          <cell r="E7091">
            <v>44900</v>
          </cell>
          <cell r="F7091" t="str">
            <v>1. Položka obsahuje: – dodání a zabudování LISu požadované délky – výměnu nebo doplnění podložek, spojkových šroubů, svěrkových šroubů, matic a dvojitých pružných kroužků ap. – defektoskopickou zkoušku kolejnic lepeného izolovaného styku, je-li požadována2. Položka neobsahuje: – zrušení a znovuzřízení bezstykové koleje – demontáž stávajícího lepeného izolovaného styku nebo běžné kolejnice, nacení se položkami sd 965 – řezání koleje – případnou úpravu pražců – zavaření LISu do bezstykové koleje3. Způsob měření:Udává se počet kusů izolovaného styku libovolné délky v každém kolejnicovém pasu. V běžné koleji jsou tyto IS zpravidla v párech.</v>
          </cell>
          <cell r="G7091">
            <v>221127</v>
          </cell>
        </row>
        <row r="7092">
          <cell r="A7092" t="str">
            <v>544501</v>
          </cell>
          <cell r="C7092" t="str">
            <v>IZOLOVANÝ STYK LEPENÝ AMBULANTNÍ, TVARU 60 E2 NEBO R 65</v>
          </cell>
          <cell r="D7092" t="str">
            <v>KUS</v>
          </cell>
          <cell r="E7092">
            <v>14200</v>
          </cell>
          <cell r="F7092" t="str">
            <v>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ap.2. Položka neobsahuje: – zrušení a znovuzřízení bezstykové koleje – demontáž izolovaného styku montovaného – řezání koleje – případnou úpravu pražců s povolením svěrkových šroubů apod.3. Způsob měření:Udává se počet kusů izolovaného styku libovolné délky v každém kolejnicovém pasu. V běžné koleji jsou tyto IS zpravidla v párech.</v>
          </cell>
          <cell r="G7092">
            <v>221166</v>
          </cell>
        </row>
        <row r="7093">
          <cell r="A7093" t="str">
            <v>544502</v>
          </cell>
          <cell r="C7093" t="str">
            <v>IZOLOVANÝ STYK LEPENÝ AMBULANTNÍ, TVARU 49 E1</v>
          </cell>
          <cell r="D7093" t="str">
            <v>KUS</v>
          </cell>
          <cell r="E7093">
            <v>11100</v>
          </cell>
          <cell r="F7093" t="str">
            <v>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ap.2. Položka neobsahuje: – zrušení a znovuzřízení bezstykové koleje – demontáž izolovaného styku montovaného – řezání koleje – případnou úpravu pražců s povolením svěrkových šroubů apod.3. Způsob měření:Udává se počet kusů izolovaného styku libovolné délky v každém kolejnicovém pasu. V běžné koleji jsou tyto IS zpravidla v párech.</v>
          </cell>
          <cell r="G7093">
            <v>221197</v>
          </cell>
        </row>
        <row r="7094">
          <cell r="A7094" t="str">
            <v>545111</v>
          </cell>
          <cell r="C7094" t="str">
            <v>SVAR KOLEJNIC (STEJNÉHO TVARU) 60 E2, R 65 JEDNOTLIVĚ</v>
          </cell>
          <cell r="D7094" t="str">
            <v>KUS</v>
          </cell>
          <cell r="E7094">
            <v>7310</v>
          </cell>
          <cell r="F7094" t="str">
            <v>Jednotlivým svarem se rozumí svar, který splňuje některé z následujících kriterií:–počet svarů v jednom objektu je menší než 20 ks–při vevařování lepených izolovaných styků a dilatačních zařízení do kolejí–závěrný svar při zřizování bezstykové koleje ve smyslu předpisu S3/2Svar, který nesplňuje ani jedno z výše uvedených kriterií, je svar průběžný1.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ap.2. Položka neobsahuje: – případné řezání koleje3. Způsob měření:Udává se počet kusů kompletní konstrukce nebo práce.</v>
          </cell>
          <cell r="G7094">
            <v>221240</v>
          </cell>
        </row>
        <row r="7095">
          <cell r="A7095" t="str">
            <v>545112</v>
          </cell>
          <cell r="C7095" t="str">
            <v>SVAR KOLEJNIC (STEJNÉHO TVARU) 60 E2, R 65 SPOJITĚ</v>
          </cell>
          <cell r="D7095" t="str">
            <v>KUS</v>
          </cell>
          <cell r="E7095">
            <v>6960</v>
          </cell>
          <cell r="F7095" t="str">
            <v>Jednotlivým svarem se rozumí svar, který splňuje některé z následujících kriterií:–počet svarů v jednom objektu je menší než 20 ks–při vevařování lepených izolovaných styků a dilatačních zařízení do kolejí–závěrný svar při zřizování bezstykové koleje ve smyslu předpisu S3/2Svar, který nesplňuje ani jedno z výše uvedených kriterií, je svar průběžný1.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ap.2. Položka neobsahuje: – případné řezání koleje3. Způsob měření:Udává se počet kusů kompletní konstrukce nebo práce.</v>
          </cell>
          <cell r="G7095">
            <v>221274</v>
          </cell>
        </row>
        <row r="7096">
          <cell r="A7096" t="str">
            <v>545121</v>
          </cell>
          <cell r="C7096" t="str">
            <v>SVAR KOLEJNIC (STEJNÉHO TVARU) 49 E1, T JEDNOTLIVĚ</v>
          </cell>
          <cell r="D7096" t="str">
            <v>KUS</v>
          </cell>
          <cell r="E7096">
            <v>7210</v>
          </cell>
          <cell r="F7096" t="str">
            <v>Jednotlivým svarem se rozumí svar, který splňuje některé z následujících kriterií:–počet svarů v jednom objektu je menší než 20 ks–při vevařování lepených izolovaných styků a dilatačních zařízení do kolejí–závěrný svar při zřizování bezstykové koleje ve smyslu předpisu S3/2Svar, který nesplňuje ani jedno z výše uvedených kriterií, je svar průběžný1.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ap.2. Položka neobsahuje: – případné řezání koleje3. Způsob měření:Udává se počet kusů kompletní konstrukce nebo práce.</v>
          </cell>
          <cell r="G7096">
            <v>221312</v>
          </cell>
        </row>
        <row r="7097">
          <cell r="A7097" t="str">
            <v>545122</v>
          </cell>
          <cell r="C7097" t="str">
            <v>SVAR KOLEJNIC (STEJNÉHO TVARU) 49 E1, T SPOJITĚ</v>
          </cell>
          <cell r="D7097" t="str">
            <v>KUS</v>
          </cell>
          <cell r="E7097">
            <v>6560</v>
          </cell>
          <cell r="F7097" t="str">
            <v>Jednotlivým svarem se rozumí svar, který splňuje některé z následujících kriterií:–počet svarů v jednom objektu je menší než 20 ks–při vevařování lepených izolovaných styků a dilatačních zařízení do kolejí–závěrný svar při zřizování bezstykové koleje ve smyslu předpisu S3/2Svar, který nesplňuje ani jedno z výše uvedených kriterií, je svar průběžný1.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ap.2. Položka neobsahuje: – případné řezání koleje3. Způsob měření:Udává se počet kusů kompletní konstrukce nebo práce.</v>
          </cell>
          <cell r="G7097">
            <v>221346</v>
          </cell>
        </row>
        <row r="7098">
          <cell r="A7098" t="str">
            <v>545131</v>
          </cell>
          <cell r="C7098" t="str">
            <v>SVAR KOLEJNIC (STEJNÉHO TVARU) ŽLÁBKOVÝCH JEDNOTLIVĚ</v>
          </cell>
          <cell r="D7098" t="str">
            <v>KUS</v>
          </cell>
          <cell r="E7098">
            <v>8820</v>
          </cell>
          <cell r="F7098" t="str">
            <v>Jednotlivým svarem se rozumí svar, který splňuje některé z následujících kriterií:–počet svarů v jednom objektu je menší než 20 ks–při vevařování lepených izolovaných styků a dilatačních zařízení do kolejí–závěrný svar při zřizování bezstykové koleje ve smyslu předpisu S3/2Svar, který nesplňuje ani jedno z výše uvedených kriterií, je svar průběžný1.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098">
            <v>221384</v>
          </cell>
        </row>
        <row r="7099">
          <cell r="A7099" t="str">
            <v>545132</v>
          </cell>
          <cell r="C7099" t="str">
            <v>SVAR KOLEJNIC (STEJNÉHO TVARU) ŽLÁBKOVÝCH SPOJITĚ</v>
          </cell>
          <cell r="D7099" t="str">
            <v>KUS</v>
          </cell>
          <cell r="E7099">
            <v>7900</v>
          </cell>
          <cell r="F7099" t="str">
            <v>Jednotlivým svarem se rozumí svar, který splňuje některé z následujících kriterií:–počet svarů v jednom objektu je menší než 20 ks–při vevařování lepených izolovaných styků a dilatačních zařízení do kolejí–závěrný svar při zřizování bezstykové koleje ve smyslu předpisu S3/2Svar, který nesplňuje ani jedno z výše uvedených kriterií, je svar průběžný1.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099">
            <v>221418</v>
          </cell>
        </row>
        <row r="7100">
          <cell r="A7100" t="str">
            <v>545141</v>
          </cell>
          <cell r="C7100" t="str">
            <v>SVAR KOLEJNIC (STEJNÉHO TVARU) BLOKOVÝCH JEDNOTLIVĚ</v>
          </cell>
          <cell r="D7100" t="str">
            <v>KUS</v>
          </cell>
          <cell r="E7100">
            <v>7800</v>
          </cell>
          <cell r="F7100" t="str">
            <v>Jednotlivým svarem se rozumí svar, který splňuje některé z následujících kriterií:–počet svarů v jednom objektu je menší než 20 ks–při vevařování lepených izolovaných styků a dilatačních zařízení do kolejí–závěrný svar při zřizování bezstykové koleje ve smyslu předpisu S3/2Svar, který nesplňuje ani jedno z výše uvedených kriterií, je svar průběžný1.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0">
            <v>221456</v>
          </cell>
        </row>
        <row r="7101">
          <cell r="A7101" t="str">
            <v>545142</v>
          </cell>
          <cell r="C7101" t="str">
            <v>SVAR KOLEJNIC (STEJNÉHO TVARU) BLOKOVÝCH SPOJITĚ</v>
          </cell>
          <cell r="D7101" t="str">
            <v>KUS</v>
          </cell>
          <cell r="E7101">
            <v>7120</v>
          </cell>
          <cell r="F7101" t="str">
            <v>Jednotlivým svarem se rozumí svar, který splňuje některé z následujících kriterií:–počet svarů v jednom objektu je menší než 20 ks–při vevařování lepených izolovaných styků a dilatačních zařízení do kolejí–závěrný svar při zřizování bezstykové koleje ve smyslu předpisu S3/2Svar, který nesplňuje ani jedno z výše uvedených kriterií, je svar průběžný1.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1">
            <v>221490</v>
          </cell>
        </row>
        <row r="7102">
          <cell r="A7102" t="str">
            <v>545151</v>
          </cell>
          <cell r="C7102" t="str">
            <v>STYK MONTOVANÝ PRO STYKOVANOU KOLEJ</v>
          </cell>
          <cell r="D7102" t="str">
            <v>KUS</v>
          </cell>
          <cell r="E7102">
            <v>5000</v>
          </cell>
          <cell r="F7102" t="str">
            <v>1. Položka obsahuje:– úpravu koleje nebo výhybky, tj. povolení upevňovadel, jejich případná výměna, úprava dilatačních spar, vyrovnání kolejnic výškové a směrové, případné obroušení nutných ploch apod., tak, aby mohl být vyhotoven montovaný styk– vrtání kolejnic nebo části výhybek, jeho opracování a obroušení, dodávku a osazení kolejnicového styku vč.spojovacího materiálu– úprava koleje nebo výhybkové konstrukce do stavu před montáží kolejnicového styku– příplatky za ztížené podmínky při práci v koleji, např. překážky po stranách koleje, práci v tunelu ap. 2. Položka neobsahuje:– případné řezání koleje 3. Způsob měření: Udává se počet kusů kompletní konstrukce nebo práce.</v>
          </cell>
          <cell r="G7102">
            <v>221524</v>
          </cell>
        </row>
        <row r="7103">
          <cell r="A7103" t="str">
            <v>545210</v>
          </cell>
          <cell r="C7103" t="str">
            <v>SVAR PŘECHODOVÝ (PŘECHODOVÁ KOLEJNICE) 49 E1/60 E2</v>
          </cell>
          <cell r="D7103" t="str">
            <v>KUS</v>
          </cell>
          <cell r="E7103">
            <v>23400</v>
          </cell>
          <cell r="F7103"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3">
            <v>221551</v>
          </cell>
        </row>
        <row r="7104">
          <cell r="A7104" t="str">
            <v>545220</v>
          </cell>
          <cell r="C7104" t="str">
            <v>SVAR PŘECHODOVÝ (PŘECHODOVÁ KOLEJNICE) 49 E1/R 65</v>
          </cell>
          <cell r="D7104" t="str">
            <v>KUS</v>
          </cell>
          <cell r="E7104">
            <v>19800</v>
          </cell>
          <cell r="F7104"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4">
            <v>221584</v>
          </cell>
        </row>
        <row r="7105">
          <cell r="A7105" t="str">
            <v>545230</v>
          </cell>
          <cell r="C7105" t="str">
            <v>SVAR PŘECHODOVÝ (PŘECHODOVÁ KOLEJNICE) 49 E1/OSTATNÍ</v>
          </cell>
          <cell r="D7105" t="str">
            <v>KUS</v>
          </cell>
          <cell r="E7105">
            <v>22900</v>
          </cell>
          <cell r="F7105"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5">
            <v>221617</v>
          </cell>
        </row>
        <row r="7106">
          <cell r="A7106" t="str">
            <v>545240</v>
          </cell>
          <cell r="C7106" t="str">
            <v>SVAR PŘECHODOVÝ (PŘECHODOVÁ KOLEJNICE) 60 E2/R 65</v>
          </cell>
          <cell r="D7106" t="str">
            <v>KUS</v>
          </cell>
          <cell r="E7106">
            <v>11700</v>
          </cell>
          <cell r="F7106"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6">
            <v>221650</v>
          </cell>
        </row>
        <row r="7107">
          <cell r="A7107" t="str">
            <v>545250</v>
          </cell>
          <cell r="C7107" t="str">
            <v>SVAR PŘECHODOVÝ (PŘECHODOVÁ KOLEJNICE) 60 E2/OSTATNÍ</v>
          </cell>
          <cell r="D7107" t="str">
            <v>KUS</v>
          </cell>
          <cell r="E7107">
            <v>21300</v>
          </cell>
          <cell r="F7107"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7">
            <v>221683</v>
          </cell>
        </row>
        <row r="7108">
          <cell r="A7108" t="str">
            <v>545260</v>
          </cell>
          <cell r="C7108" t="str">
            <v>SVAR PŘECHODOVÝ (PŘECHODOVÁ KOLEJNICE) VIGNOLOVÁ/ŽLÁBKOVÁ</v>
          </cell>
          <cell r="D7108" t="str">
            <v>KUS</v>
          </cell>
          <cell r="E7108">
            <v>21300</v>
          </cell>
          <cell r="F7108"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8">
            <v>221716</v>
          </cell>
        </row>
        <row r="7109">
          <cell r="A7109" t="str">
            <v>545270</v>
          </cell>
          <cell r="C7109" t="str">
            <v>SVAR PŘECHODOVÝ (PŘECHODOVÁ KOLEJNICE) ŽLÁBKOVÁ/ŽLÁBKOVÁ</v>
          </cell>
          <cell r="D7109" t="str">
            <v>KUS</v>
          </cell>
          <cell r="E7109">
            <v>21300</v>
          </cell>
          <cell r="F7109"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09">
            <v>221749</v>
          </cell>
        </row>
        <row r="7110">
          <cell r="A7110" t="str">
            <v>545280</v>
          </cell>
          <cell r="C7110" t="str">
            <v>SVAR PŘECHODOVÝ (PŘECHODOVÁ KOLEJNICE) ŽLÁBKOVÁ/BLOKOVÁ</v>
          </cell>
          <cell r="D7110" t="str">
            <v>KUS</v>
          </cell>
          <cell r="E7110">
            <v>21300</v>
          </cell>
          <cell r="F7110"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10">
            <v>221782</v>
          </cell>
        </row>
        <row r="7111">
          <cell r="A7111" t="str">
            <v>545290</v>
          </cell>
          <cell r="C7111" t="str">
            <v>SVAR PŘECHODOVÝ (PŘECHODOVÁ KOLEJNICE) OSTATNÍ/OSTATNÍ</v>
          </cell>
          <cell r="D7111" t="str">
            <v>KUS</v>
          </cell>
          <cell r="E7111">
            <v>21300</v>
          </cell>
          <cell r="F7111" t="str">
            <v>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ap.2. Položka neobsahuje: – případné řezání koleje – zřízení bezstykové koleje3. Způsob měření:Udává se počet kusů kompletní konstrukce nebo práce.</v>
          </cell>
          <cell r="G7111">
            <v>221815</v>
          </cell>
        </row>
        <row r="7112">
          <cell r="A7112" t="str">
            <v>549111</v>
          </cell>
          <cell r="C7112" t="str">
            <v>BROUŠENÍ KOLEJE A VÝHYBEK</v>
          </cell>
          <cell r="D7112" t="str">
            <v>M</v>
          </cell>
          <cell r="E7112">
            <v>363</v>
          </cell>
          <cell r="F7112" t="str">
            <v>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ap.2. Položka neobsahuje: X3. Způsob měření:Měří se délka koleje ve smyslu ČSN 73 6360, tj. v ose koleje.</v>
          </cell>
          <cell r="G7112">
            <v>221968</v>
          </cell>
        </row>
        <row r="7113">
          <cell r="A7113" t="str">
            <v>549112</v>
          </cell>
          <cell r="C7113" t="str">
            <v>BROUŠENÍ KOLEJE A VÝHYBEK TRAMVAJOVÝCH (BLOKOVÝCH, ŽLÁBKOVÝCH)</v>
          </cell>
          <cell r="D7113" t="str">
            <v>M</v>
          </cell>
          <cell r="E7113">
            <v>334</v>
          </cell>
          <cell r="F7113" t="str">
            <v>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ap.2. Položka neobsahuje: X3. Způsob měření:Měří se délka koleje ve smyslu ČSN 73 6360, tj. v ose koleje.</v>
          </cell>
          <cell r="G7113">
            <v>221997</v>
          </cell>
        </row>
        <row r="7114">
          <cell r="A7114" t="str">
            <v>549210</v>
          </cell>
          <cell r="C7114" t="str">
            <v>PRAŽCOVÁ KOTVA V NOVĚ ZŘIZOVANÉ KOLEJI</v>
          </cell>
          <cell r="D7114" t="str">
            <v>KUS</v>
          </cell>
          <cell r="E7114">
            <v>1770</v>
          </cell>
          <cell r="F7114" t="str">
            <v>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ap.2. Položka neobsahuje: X3. Způsob měření:Udává se počet kusů kompletní konstrukce nebo práce.</v>
          </cell>
          <cell r="G7114">
            <v>222034</v>
          </cell>
        </row>
        <row r="7115">
          <cell r="A7115" t="str">
            <v>549220</v>
          </cell>
          <cell r="C7115" t="str">
            <v>PRAŽCOVÁ KOTVA VE STÁVAJÍCÍ KOLEJI</v>
          </cell>
          <cell r="D7115" t="str">
            <v>KUS</v>
          </cell>
          <cell r="E7115">
            <v>1910</v>
          </cell>
          <cell r="F7115" t="str">
            <v>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ap.2. Položka neobsahuje: X3. Způsob měření:Udává se počet kusů kompletní konstrukce nebo práce.</v>
          </cell>
          <cell r="G7115">
            <v>222066</v>
          </cell>
        </row>
        <row r="7116">
          <cell r="A7116" t="str">
            <v>549311</v>
          </cell>
          <cell r="C7116" t="str">
            <v>ZRUŠENÍ A ZNOVUZŘÍZENÍ BEZSTYKOVÉ KOLEJE NA NEDEMONTOVANÝCH ÚSECÍCH V KOLEJI</v>
          </cell>
          <cell r="D7116" t="str">
            <v>M</v>
          </cell>
          <cell r="E7116">
            <v>205</v>
          </cell>
          <cell r="F7116" t="str">
            <v>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ap.2. Položka neobsahuje: – případné doplnění kolejového lože – svary3. Způsob měření:Měří se délka koleje ve smyslu ČSN 73 6360, tj. v ose koleje.</v>
          </cell>
          <cell r="G7116">
            <v>222102</v>
          </cell>
        </row>
        <row r="7117">
          <cell r="A7117" t="str">
            <v>549312</v>
          </cell>
          <cell r="C7117" t="str">
            <v>ZRUŠENÍ A ZNOVUZŘÍZENÍ BEZSTYKOVÉ KOLEJE NA NEDEMONTOVANÝCH ÚSECÍCH VE VÝHYBCE</v>
          </cell>
          <cell r="D7117" t="str">
            <v>M</v>
          </cell>
          <cell r="E7117">
            <v>301</v>
          </cell>
          <cell r="F7117" t="str">
            <v>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ap.2. Položka neobsahuje: – případné doplnění kolejového lože – svary3. Způsob měření:Měří se délka koleje ve smyslu ČSN 73 6360, tj. v ose koleje.</v>
          </cell>
          <cell r="G7117">
            <v>222132</v>
          </cell>
        </row>
        <row r="7118">
          <cell r="A7118" t="str">
            <v>549321</v>
          </cell>
          <cell r="C7118" t="str">
            <v>ZRUŠENÍ BEZSTYKOVÉ KOLEJE NA NEDEMONTOVANÝCH ÚSECÍCH V KOLEJI</v>
          </cell>
          <cell r="D7118" t="str">
            <v>M</v>
          </cell>
          <cell r="E7118">
            <v>73</v>
          </cell>
          <cell r="F7118" t="str">
            <v>1. Položka obsahuje: – povolení upevňovadel a úprava dilatačních spár – montážní přípravky – příplatky za ztížené podmínky při práci v koleji, např. překážky po stranách koleje, práci v tunelu apod.2. Položka neobsahuje: – případné montované kolejnicové styky3. Způsob měření:Měří se délka koleje ve smyslu ČSN 73 6360, tj. v ose koleje.</v>
          </cell>
          <cell r="G7118">
            <v>222166</v>
          </cell>
        </row>
        <row r="7119">
          <cell r="A7119" t="str">
            <v>549322</v>
          </cell>
          <cell r="C7119" t="str">
            <v>ZRUŠENÍ BEZSTYKOVÉ KOLEJE NA NEDEMONTOVANÝCH ÚSECÍCH VE VÝHYBCE</v>
          </cell>
          <cell r="D7119" t="str">
            <v>M</v>
          </cell>
          <cell r="E7119">
            <v>111</v>
          </cell>
          <cell r="F7119" t="str">
            <v>1. Položka obsahuje: – povolení upevňovadel a úprava dilatačníchch spár – montážní přípravky – příplatky za ztížené podmínky při práci v koleji, např. překážky po stranách koleje, práci v tunelu apod.2. Položka neobsahuje: – případné montované kolejnicové styky3. Způsob měření:Měří se délka koleje ve smyslu ČSN 73 6360, tj. v ose koleje.</v>
          </cell>
          <cell r="G7119">
            <v>222193</v>
          </cell>
        </row>
        <row r="7120">
          <cell r="A7120" t="str">
            <v>549331</v>
          </cell>
          <cell r="C7120" t="str">
            <v>ZŘÍZENÍ BEZSTYKOVÉ KOLEJE NA STÁVAJÍCÍCH ÚSECÍCH V KOLEJI</v>
          </cell>
          <cell r="D7120" t="str">
            <v>M</v>
          </cell>
          <cell r="E7120">
            <v>107</v>
          </cell>
          <cell r="F7120" t="str">
            <v>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ap.2. Položka neobsahuje: – případné doplnění kolejového lože – svary3. Způsob měření:Měří se délka koleje ve smyslu ČSN 73 6360, tj. v ose koleje.</v>
          </cell>
          <cell r="G7120">
            <v>222224</v>
          </cell>
        </row>
        <row r="7121">
          <cell r="A7121" t="str">
            <v>549332</v>
          </cell>
          <cell r="C7121" t="str">
            <v>ZŘÍZENÍ BEZSTYKOVÉ KOLEJE NA STÁVAJÍCÍCH ÚSECÍCH VE VÝHYBCE</v>
          </cell>
          <cell r="D7121" t="str">
            <v>M</v>
          </cell>
          <cell r="E7121">
            <v>217</v>
          </cell>
          <cell r="F7121" t="str">
            <v>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ap.2. Položka neobsahuje: – případné doplnění kolejového lože – svary3. Způsob měření:Měří se délka koleje ve smyslu ČSN 73 6360, tj. v ose koleje.</v>
          </cell>
          <cell r="G7121">
            <v>222255</v>
          </cell>
        </row>
        <row r="7122">
          <cell r="A7122" t="str">
            <v>549342</v>
          </cell>
          <cell r="C7122" t="str">
            <v>ZŘÍZENÍ BEZSTYKOVÉ KOLEJE NA NOVÝCH ÚSECÍCH VE VÝHYBCE</v>
          </cell>
          <cell r="D7122" t="str">
            <v>M</v>
          </cell>
          <cell r="E7122">
            <v>188</v>
          </cell>
          <cell r="F7122" t="str">
            <v>1. Položka obsahuje:– úprava dilatačních spár a následné utažení upevňovadel– montážní přípravky na zajištění podmínek daných předpisem SŽDC S 3/2, zejména dodržení upínací teploty– směrovou a výškovou úpravu koleje– podbíjení pražců, vyrovnání nivelety koleje nebo výhybkové konstrukce do 50 mm při zapojování na novostavbu (přechodový úsek)– příplatky za ztížené podmínky při práci v koleji, např. překážky po stranách koleje, práci v tunelu ap.2. Položka neobsahuje:– případné doplnění kolejového lože– svary 3. Způsob měření: Měří se délka koleje ve smyslu ČSN 73 6360, tj. v ose koleje.</v>
          </cell>
          <cell r="G7122">
            <v>222289</v>
          </cell>
        </row>
        <row r="7123">
          <cell r="A7123" t="str">
            <v>549341</v>
          </cell>
          <cell r="C7123" t="str">
            <v>ZŘÍZENÍ BEZSTYKOVÉ KOLEJE NA NOVÝCH ÚSECÍCH V KOLEJI</v>
          </cell>
          <cell r="D7123" t="str">
            <v>M</v>
          </cell>
          <cell r="E7123">
            <v>93</v>
          </cell>
          <cell r="F7123" t="str">
            <v>1. Položka obsahuje:– úprava dilatačních spár a následné utažení upevňovadel– montážní přípravky na zajištění podmínek daných předpisem SŽDC S 3/2, zejména dodržení upínací teploty– směrovou a výškovou úpravu koleje– podbíjení pražců, vyrovnání nivelety koleje nebo výhybkové konstrukce do 50 mm při zapojování na novostavbu (přechodový úsek)– příplatky za ztížené podmínky při práci v koleji, např. překážky po stranách koleje, práci v tunelu ap.2. Položka neobsahuje:– případné doplnění kolejového lože– svary 3. Způsob měření: Měří se délka koleje ve smyslu ČSN 73 6360, tj. v ose koleje.</v>
          </cell>
          <cell r="G7123">
            <v>222308</v>
          </cell>
        </row>
        <row r="7124">
          <cell r="A7124" t="str">
            <v>549411</v>
          </cell>
          <cell r="C7124" t="str">
            <v>MAZNÍK Z NOVÉHO MATERIÁLU</v>
          </cell>
          <cell r="D7124" t="str">
            <v>KUS</v>
          </cell>
          <cell r="E7124">
            <v>1110</v>
          </cell>
          <cell r="F7124" t="str">
            <v>1. Položka obsahuje: – dodávku a montáž mazníku včetně veškerých prací a materiálu – příplatky za ztížené podmínky při práci v koleji, např. překážky po stranách koleje, práci v tunelu apod.2. Položka neobsahuje: X3. Způsob měření:Udává se počet kusů kompletní konstrukce nebo práce.</v>
          </cell>
          <cell r="G7124">
            <v>222336</v>
          </cell>
        </row>
        <row r="7125">
          <cell r="A7125" t="str">
            <v>549412</v>
          </cell>
          <cell r="C7125" t="str">
            <v>MAZNÍK Z UŽITÉHO-REGENEROVANÉHO MATERIÁLU</v>
          </cell>
          <cell r="D7125" t="str">
            <v>KUS</v>
          </cell>
          <cell r="E7125">
            <v>960</v>
          </cell>
          <cell r="F7125" t="str">
            <v>1. Položka obsahuje: – dodávku a montáž mazníku včetně veškerých prací a materiálu – ověření kvality vyzískaných materiálů s případnou regenerací do předpisového stavu – příplatky za ztížené podmínky při práci v koleji, např. překážky po stranách koleje, práci v tunelu apod.2. Položka neobsahuje: X3. Způsob měření:Udává se počet kusů kompletní konstrukce nebo práce.</v>
          </cell>
          <cell r="G7125">
            <v>222362</v>
          </cell>
        </row>
        <row r="7126">
          <cell r="A7126" t="str">
            <v>549420</v>
          </cell>
          <cell r="C7126" t="str">
            <v>POJISTNÉ ÚHELNÍKY V KOLEJÍCH NA MOSTECH</v>
          </cell>
          <cell r="D7126" t="str">
            <v>M</v>
          </cell>
          <cell r="E7126">
            <v>1100</v>
          </cell>
          <cell r="F7126" t="str">
            <v>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apod.2. Položka neobsahuje: X3. Způsob měření:Měří se metr délkový.</v>
          </cell>
          <cell r="G7126">
            <v>222393</v>
          </cell>
        </row>
        <row r="7127">
          <cell r="A7127" t="str">
            <v>549510</v>
          </cell>
          <cell r="C7127" t="str">
            <v>ŘEZÁNÍ KOLEJNIC</v>
          </cell>
          <cell r="D7127" t="str">
            <v>KUS</v>
          </cell>
          <cell r="E7127">
            <v>800</v>
          </cell>
          <cell r="F7127" t="str">
            <v>1. Položka obsahuje: – rozřezání kolejnic všech profilů – příplatky za ztížené podmínky při práci v koleji, např. překážky po stranách koleje, práci v tunelu ap.2. Položka neobsahuje: X3. Způsob měření:Udává se počet kusů kompletní konstrukce nebo práce..</v>
          </cell>
          <cell r="G7127">
            <v>222429</v>
          </cell>
        </row>
        <row r="7128">
          <cell r="A7128" t="str">
            <v>56110</v>
          </cell>
          <cell r="C7128" t="str">
            <v>PODKLADNÍ BETON</v>
          </cell>
          <cell r="D7128" t="str">
            <v>M3</v>
          </cell>
          <cell r="E7128">
            <v>3700</v>
          </cell>
          <cell r="F712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28">
            <v>222483</v>
          </cell>
        </row>
        <row r="7129">
          <cell r="A7129" t="str">
            <v>561101</v>
          </cell>
          <cell r="C7129" t="str">
            <v>PODKLADNÍ BETON TŘ. I</v>
          </cell>
          <cell r="D7129" t="str">
            <v>M3</v>
          </cell>
          <cell r="E7129">
            <v>3700</v>
          </cell>
          <cell r="F712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29">
            <v>222510</v>
          </cell>
        </row>
        <row r="7130">
          <cell r="A7130" t="str">
            <v>561102</v>
          </cell>
          <cell r="C7130" t="str">
            <v>PODKLADNÍ BETON TŘ. II</v>
          </cell>
          <cell r="D7130" t="str">
            <v>M3</v>
          </cell>
          <cell r="E7130">
            <v>3050</v>
          </cell>
          <cell r="F713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0">
            <v>222537</v>
          </cell>
        </row>
        <row r="7131">
          <cell r="A7131" t="str">
            <v>561103</v>
          </cell>
          <cell r="C7131" t="str">
            <v>PODKLADNÍ BETON TŘ. III</v>
          </cell>
          <cell r="D7131" t="str">
            <v>M3</v>
          </cell>
          <cell r="E7131">
            <v>2820</v>
          </cell>
          <cell r="F713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1">
            <v>222564</v>
          </cell>
        </row>
        <row r="7132">
          <cell r="A7132" t="str">
            <v>56112</v>
          </cell>
          <cell r="C7132" t="str">
            <v>PODKLADNÍ BETON TL. DO 100MM</v>
          </cell>
          <cell r="D7132" t="str">
            <v>M2</v>
          </cell>
          <cell r="E7132">
            <v>380</v>
          </cell>
          <cell r="F713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2">
            <v>222595</v>
          </cell>
        </row>
        <row r="7133">
          <cell r="A7133" t="str">
            <v>561121</v>
          </cell>
          <cell r="C7133" t="str">
            <v>PODKLADNÍ BETON TŘ. I TL. DO 100MM</v>
          </cell>
          <cell r="D7133" t="str">
            <v>M2</v>
          </cell>
          <cell r="E7133">
            <v>380</v>
          </cell>
          <cell r="F713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3">
            <v>222622</v>
          </cell>
        </row>
        <row r="7134">
          <cell r="A7134" t="str">
            <v>561122</v>
          </cell>
          <cell r="C7134" t="str">
            <v>PODKLADNÍ BETON TŘ. II TL. DO 100MM</v>
          </cell>
          <cell r="D7134" t="str">
            <v>M2</v>
          </cell>
          <cell r="E7134">
            <v>314</v>
          </cell>
          <cell r="F713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4">
            <v>222649</v>
          </cell>
        </row>
        <row r="7135">
          <cell r="A7135" t="str">
            <v>561123</v>
          </cell>
          <cell r="C7135" t="str">
            <v>PODKLADNÍ BETON TŘ. III TL. DO 100MM</v>
          </cell>
          <cell r="D7135" t="str">
            <v>M2</v>
          </cell>
          <cell r="E7135">
            <v>282</v>
          </cell>
          <cell r="F713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5">
            <v>222676</v>
          </cell>
        </row>
        <row r="7136">
          <cell r="A7136" t="str">
            <v>56113</v>
          </cell>
          <cell r="C7136" t="str">
            <v>PODKLADNÍ BETON TL. DO 150MM</v>
          </cell>
          <cell r="D7136" t="str">
            <v>M2</v>
          </cell>
          <cell r="E7136">
            <v>556</v>
          </cell>
          <cell r="F713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6">
            <v>222707</v>
          </cell>
        </row>
        <row r="7137">
          <cell r="A7137" t="str">
            <v>561131</v>
          </cell>
          <cell r="C7137" t="str">
            <v>PODKLADNÍ BETON TŘ. I TL. DO 150MM</v>
          </cell>
          <cell r="D7137" t="str">
            <v>M2</v>
          </cell>
          <cell r="E7137">
            <v>556</v>
          </cell>
          <cell r="F713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7">
            <v>222734</v>
          </cell>
        </row>
        <row r="7138">
          <cell r="A7138" t="str">
            <v>561132</v>
          </cell>
          <cell r="C7138" t="str">
            <v>PODKLADNÍ BETON TŘ. II TL. DO 150MM</v>
          </cell>
          <cell r="D7138" t="str">
            <v>M2</v>
          </cell>
          <cell r="E7138">
            <v>458</v>
          </cell>
          <cell r="F713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8">
            <v>222761</v>
          </cell>
        </row>
        <row r="7139">
          <cell r="A7139" t="str">
            <v>561133</v>
          </cell>
          <cell r="C7139" t="str">
            <v>PODKLADNÍ BETON TŘ. III TL. DO 150MM</v>
          </cell>
          <cell r="D7139" t="str">
            <v>M2</v>
          </cell>
          <cell r="E7139">
            <v>423</v>
          </cell>
          <cell r="F713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39">
            <v>222788</v>
          </cell>
        </row>
        <row r="7140">
          <cell r="A7140" t="str">
            <v>56114</v>
          </cell>
          <cell r="C7140" t="str">
            <v>PODKLADNÍ BETON TL. DO 200MM</v>
          </cell>
          <cell r="D7140" t="str">
            <v>M2</v>
          </cell>
          <cell r="E7140">
            <v>737</v>
          </cell>
          <cell r="F714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0">
            <v>222819</v>
          </cell>
        </row>
        <row r="7141">
          <cell r="A7141" t="str">
            <v>561141</v>
          </cell>
          <cell r="C7141" t="str">
            <v>PODKLADNÍ BETON TŘ. I TL. DO 200MM</v>
          </cell>
          <cell r="D7141" t="str">
            <v>M2</v>
          </cell>
          <cell r="E7141">
            <v>737</v>
          </cell>
          <cell r="F714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1">
            <v>222846</v>
          </cell>
        </row>
        <row r="7142">
          <cell r="A7142" t="str">
            <v>561142</v>
          </cell>
          <cell r="C7142" t="str">
            <v>PODKLADNÍ BETON TŘ. II TL. DO 200MM</v>
          </cell>
          <cell r="D7142" t="str">
            <v>M2</v>
          </cell>
          <cell r="E7142">
            <v>608</v>
          </cell>
          <cell r="F714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2">
            <v>222873</v>
          </cell>
        </row>
        <row r="7143">
          <cell r="A7143" t="str">
            <v>561143</v>
          </cell>
          <cell r="C7143" t="str">
            <v>PODKLADNÍ BETON TŘ. III TL. DO 200MM</v>
          </cell>
          <cell r="D7143" t="str">
            <v>M2</v>
          </cell>
          <cell r="E7143">
            <v>565</v>
          </cell>
          <cell r="F714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3">
            <v>222900</v>
          </cell>
        </row>
        <row r="7144">
          <cell r="A7144" t="str">
            <v>56115</v>
          </cell>
          <cell r="C7144" t="str">
            <v>PODKLADNÍ BETON TL. DO 250MM</v>
          </cell>
          <cell r="D7144" t="str">
            <v>M2</v>
          </cell>
          <cell r="E7144">
            <v>921</v>
          </cell>
          <cell r="F714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4">
            <v>222931</v>
          </cell>
        </row>
        <row r="7145">
          <cell r="A7145" t="str">
            <v>561151</v>
          </cell>
          <cell r="C7145" t="str">
            <v>PODKLADNÍ BETON TŘ. I TL. DO 250MM</v>
          </cell>
          <cell r="D7145" t="str">
            <v>M2</v>
          </cell>
          <cell r="E7145">
            <v>921</v>
          </cell>
          <cell r="F714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5">
            <v>222958</v>
          </cell>
        </row>
        <row r="7146">
          <cell r="A7146" t="str">
            <v>561152</v>
          </cell>
          <cell r="C7146" t="str">
            <v>PODKLADNÍ BETON TŘ. II TL. DO 250MM</v>
          </cell>
          <cell r="D7146" t="str">
            <v>M2</v>
          </cell>
          <cell r="E7146">
            <v>761</v>
          </cell>
          <cell r="F714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6">
            <v>222985</v>
          </cell>
        </row>
        <row r="7147">
          <cell r="A7147" t="str">
            <v>561153</v>
          </cell>
          <cell r="C7147" t="str">
            <v>PODKLADNÍ BETON TŘ. III TL. DO 250MM</v>
          </cell>
          <cell r="D7147" t="str">
            <v>M2</v>
          </cell>
          <cell r="E7147">
            <v>704</v>
          </cell>
          <cell r="F714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7">
            <v>223012</v>
          </cell>
        </row>
        <row r="7148">
          <cell r="A7148" t="str">
            <v>56120</v>
          </cell>
          <cell r="C7148" t="str">
            <v>VÁLCOVANÝ BETON</v>
          </cell>
          <cell r="D7148" t="str">
            <v>M3</v>
          </cell>
          <cell r="E7148">
            <v>2590</v>
          </cell>
          <cell r="F714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8">
            <v>223047</v>
          </cell>
        </row>
        <row r="7149">
          <cell r="A7149" t="str">
            <v>561201</v>
          </cell>
          <cell r="C7149" t="str">
            <v>VÁLCOVANÝ BETON TŘ I</v>
          </cell>
          <cell r="D7149" t="str">
            <v>M3</v>
          </cell>
          <cell r="E7149">
            <v>2590</v>
          </cell>
          <cell r="F714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49">
            <v>223074</v>
          </cell>
        </row>
        <row r="7150">
          <cell r="A7150" t="str">
            <v>561202</v>
          </cell>
          <cell r="C7150" t="str">
            <v>VÁLCOVANÝ BETON TŘ II</v>
          </cell>
          <cell r="D7150" t="str">
            <v>M3</v>
          </cell>
          <cell r="E7150">
            <v>2480</v>
          </cell>
          <cell r="F715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0">
            <v>223101</v>
          </cell>
        </row>
        <row r="7151">
          <cell r="A7151" t="str">
            <v>56122</v>
          </cell>
          <cell r="C7151" t="str">
            <v>VÁLCOVANÝ BETON TL DO 100MM</v>
          </cell>
          <cell r="D7151" t="str">
            <v>M2</v>
          </cell>
          <cell r="E7151">
            <v>257</v>
          </cell>
          <cell r="F715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1">
            <v>223132</v>
          </cell>
        </row>
        <row r="7152">
          <cell r="A7152" t="str">
            <v>561221</v>
          </cell>
          <cell r="C7152" t="str">
            <v>VÁLCOVANÝ BETON TŘ I TL DO 100MM</v>
          </cell>
          <cell r="D7152" t="str">
            <v>M2</v>
          </cell>
          <cell r="E7152">
            <v>257</v>
          </cell>
          <cell r="F715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2">
            <v>223159</v>
          </cell>
        </row>
        <row r="7153">
          <cell r="A7153" t="str">
            <v>561222</v>
          </cell>
          <cell r="C7153" t="str">
            <v>VÁLCOVANÝ BETON TŘ II TL DO 100MM</v>
          </cell>
          <cell r="D7153" t="str">
            <v>M2</v>
          </cell>
          <cell r="E7153">
            <v>244</v>
          </cell>
          <cell r="F715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3">
            <v>223186</v>
          </cell>
        </row>
        <row r="7154">
          <cell r="A7154" t="str">
            <v>56123</v>
          </cell>
          <cell r="C7154" t="str">
            <v>VÁLCOVANÝ BETON TL DO 150MM</v>
          </cell>
          <cell r="D7154" t="str">
            <v>M2</v>
          </cell>
          <cell r="E7154">
            <v>388</v>
          </cell>
          <cell r="F715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4">
            <v>223217</v>
          </cell>
        </row>
        <row r="7155">
          <cell r="A7155" t="str">
            <v>561231</v>
          </cell>
          <cell r="C7155" t="str">
            <v>VÁLCOVANÝ BETON TŘ I TL DO 150MM</v>
          </cell>
          <cell r="D7155" t="str">
            <v>M2</v>
          </cell>
          <cell r="E7155">
            <v>388</v>
          </cell>
          <cell r="F715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5">
            <v>223244</v>
          </cell>
        </row>
        <row r="7156">
          <cell r="A7156" t="str">
            <v>561232</v>
          </cell>
          <cell r="C7156" t="str">
            <v>VÁLCOVANÝ BETON TŘ II TL DO 150MM</v>
          </cell>
          <cell r="D7156" t="str">
            <v>M2</v>
          </cell>
          <cell r="E7156">
            <v>378</v>
          </cell>
          <cell r="F715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6">
            <v>223271</v>
          </cell>
        </row>
        <row r="7157">
          <cell r="A7157" t="str">
            <v>56124</v>
          </cell>
          <cell r="C7157" t="str">
            <v>VÁLCOVANÝ BETON TL DO 200MM</v>
          </cell>
          <cell r="D7157" t="str">
            <v>M2</v>
          </cell>
          <cell r="E7157">
            <v>522</v>
          </cell>
          <cell r="F715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7">
            <v>223302</v>
          </cell>
        </row>
        <row r="7158">
          <cell r="A7158" t="str">
            <v>561241</v>
          </cell>
          <cell r="C7158" t="str">
            <v>VÁLCOVANÝ BETON TŘ I TL DO 200MM</v>
          </cell>
          <cell r="D7158" t="str">
            <v>M2</v>
          </cell>
          <cell r="E7158">
            <v>522</v>
          </cell>
          <cell r="F715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8">
            <v>223329</v>
          </cell>
        </row>
        <row r="7159">
          <cell r="A7159" t="str">
            <v>561242</v>
          </cell>
          <cell r="C7159" t="str">
            <v>VÁLCOVANÝ BETON TŘ II TL DO 200MM</v>
          </cell>
          <cell r="D7159" t="str">
            <v>M2</v>
          </cell>
          <cell r="E7159">
            <v>497</v>
          </cell>
          <cell r="F715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59">
            <v>223356</v>
          </cell>
        </row>
        <row r="7160">
          <cell r="A7160" t="str">
            <v>56125</v>
          </cell>
          <cell r="C7160" t="str">
            <v>VÁLCOVANÝ BETON TL DO 250MM</v>
          </cell>
          <cell r="D7160" t="str">
            <v>M2</v>
          </cell>
          <cell r="E7160">
            <v>644</v>
          </cell>
          <cell r="F716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0">
            <v>223387</v>
          </cell>
        </row>
        <row r="7161">
          <cell r="A7161" t="str">
            <v>561251</v>
          </cell>
          <cell r="C7161" t="str">
            <v>VÁLCOVANÝ BETON TŘ I TL DO 250MM</v>
          </cell>
          <cell r="D7161" t="str">
            <v>M2</v>
          </cell>
          <cell r="E7161">
            <v>644</v>
          </cell>
          <cell r="F716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1">
            <v>223414</v>
          </cell>
        </row>
        <row r="7162">
          <cell r="A7162" t="str">
            <v>561252</v>
          </cell>
          <cell r="C7162" t="str">
            <v>VÁLCOVANÝ BETON TŘ II TL DO 250MM</v>
          </cell>
          <cell r="D7162" t="str">
            <v>M2</v>
          </cell>
          <cell r="E7162">
            <v>621</v>
          </cell>
          <cell r="F716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2">
            <v>223441</v>
          </cell>
        </row>
        <row r="7163">
          <cell r="A7163" t="str">
            <v>56130</v>
          </cell>
          <cell r="C7163" t="str">
            <v>VOZOVKOVÉ VRSTVY Z MEZEROVITÉHO BETONU</v>
          </cell>
          <cell r="D7163" t="str">
            <v>M3</v>
          </cell>
          <cell r="E7163">
            <v>2480</v>
          </cell>
          <cell r="F716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3">
            <v>223476</v>
          </cell>
        </row>
        <row r="7164">
          <cell r="A7164" t="str">
            <v>56132</v>
          </cell>
          <cell r="C7164" t="str">
            <v>VOZOVKOVÉ VRSTVY Z MEZEROVITÉHO BETONU TL DO 100MM</v>
          </cell>
          <cell r="D7164" t="str">
            <v>M2</v>
          </cell>
          <cell r="E7164">
            <v>244</v>
          </cell>
          <cell r="F716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4">
            <v>223507</v>
          </cell>
        </row>
        <row r="7165">
          <cell r="A7165" t="str">
            <v>56133</v>
          </cell>
          <cell r="C7165" t="str">
            <v>VOZOVKOVÉ VRSTVY Z MEZEROVITÉHO BETONU TL DO 150MM</v>
          </cell>
          <cell r="D7165" t="str">
            <v>M2</v>
          </cell>
          <cell r="E7165">
            <v>378</v>
          </cell>
          <cell r="F716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5">
            <v>223538</v>
          </cell>
        </row>
        <row r="7166">
          <cell r="A7166" t="str">
            <v>56134</v>
          </cell>
          <cell r="C7166" t="str">
            <v>VOZOVKOVÉ VRSTVY Z MEZEROVITÉHO BETONU TL DO 200MM</v>
          </cell>
          <cell r="D7166" t="str">
            <v>M2</v>
          </cell>
          <cell r="E7166">
            <v>497</v>
          </cell>
          <cell r="F716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6">
            <v>223569</v>
          </cell>
        </row>
        <row r="7167">
          <cell r="A7167" t="str">
            <v>56135</v>
          </cell>
          <cell r="C7167" t="str">
            <v>VOZOVKOVÉ VRSTVY Z MEZEROVITÉHO BETONU TL DO 250MM</v>
          </cell>
          <cell r="D7167" t="str">
            <v>M2</v>
          </cell>
          <cell r="E7167">
            <v>621</v>
          </cell>
          <cell r="F716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7">
            <v>223600</v>
          </cell>
        </row>
        <row r="7168">
          <cell r="A7168" t="str">
            <v>56140</v>
          </cell>
          <cell r="C7168" t="str">
            <v>KAMENIVO ZPEVNĚNÉ CEMENTEM</v>
          </cell>
          <cell r="D7168" t="str">
            <v>M3</v>
          </cell>
          <cell r="E7168">
            <v>2330</v>
          </cell>
          <cell r="F716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8">
            <v>223635</v>
          </cell>
        </row>
        <row r="7169">
          <cell r="A7169" t="str">
            <v>561401</v>
          </cell>
          <cell r="C7169" t="str">
            <v>KAMENIVO ZPEVNĚNÉ CEMENTEM TŘ. I</v>
          </cell>
          <cell r="D7169" t="str">
            <v>M3</v>
          </cell>
          <cell r="E7169">
            <v>2330</v>
          </cell>
          <cell r="F716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69">
            <v>223662</v>
          </cell>
        </row>
        <row r="7170">
          <cell r="A7170" t="str">
            <v>561402</v>
          </cell>
          <cell r="C7170" t="str">
            <v>KAMENIVO ZPEVNĚNÉ CEMENTEM TŘ. II</v>
          </cell>
          <cell r="D7170" t="str">
            <v>M3</v>
          </cell>
          <cell r="E7170">
            <v>2230</v>
          </cell>
          <cell r="F717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0">
            <v>223689</v>
          </cell>
        </row>
        <row r="7171">
          <cell r="A7171" t="str">
            <v>56142</v>
          </cell>
          <cell r="C7171" t="str">
            <v>KAMENIVO ZPEVNĚNÉ CEMENTEM TL. DO 100MM</v>
          </cell>
          <cell r="D7171" t="str">
            <v>M2</v>
          </cell>
          <cell r="E7171">
            <v>237</v>
          </cell>
          <cell r="F717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1">
            <v>223720</v>
          </cell>
        </row>
        <row r="7172">
          <cell r="A7172" t="str">
            <v>561421</v>
          </cell>
          <cell r="C7172" t="str">
            <v>KAMENIVO ZPEVNĚNÉ CEMENTEM TŘ. I TL. DO 100MM</v>
          </cell>
          <cell r="D7172" t="str">
            <v>M2</v>
          </cell>
          <cell r="E7172">
            <v>237</v>
          </cell>
          <cell r="F717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2">
            <v>223747</v>
          </cell>
        </row>
        <row r="7173">
          <cell r="A7173" t="str">
            <v>561422</v>
          </cell>
          <cell r="C7173" t="str">
            <v>KAMENIVO ZPEV CEMENTEM TŘ II TL DO 100MM</v>
          </cell>
          <cell r="D7173" t="str">
            <v>M2</v>
          </cell>
          <cell r="E7173">
            <v>222</v>
          </cell>
          <cell r="F717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3">
            <v>223774</v>
          </cell>
        </row>
        <row r="7174">
          <cell r="A7174" t="str">
            <v>56143</v>
          </cell>
          <cell r="C7174" t="str">
            <v>KAMENIVO ZPEVNĚNÉ CEMENTEM TL. DO 150MM</v>
          </cell>
          <cell r="D7174" t="str">
            <v>M2</v>
          </cell>
          <cell r="E7174">
            <v>347</v>
          </cell>
          <cell r="F717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4">
            <v>223805</v>
          </cell>
        </row>
        <row r="7175">
          <cell r="A7175" t="str">
            <v>561431</v>
          </cell>
          <cell r="C7175" t="str">
            <v>KAMENIVO ZPEVNĚNÉ CEMENTEM TŘ. I TL. DO 150MM</v>
          </cell>
          <cell r="D7175" t="str">
            <v>M2</v>
          </cell>
          <cell r="E7175">
            <v>347</v>
          </cell>
          <cell r="F717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5">
            <v>223832</v>
          </cell>
        </row>
        <row r="7176">
          <cell r="A7176" t="str">
            <v>561432</v>
          </cell>
          <cell r="C7176" t="str">
            <v>KAMENIVO ZPEVNĚNÉ CEMENTEM TŘ. II TL. DO 150MM</v>
          </cell>
          <cell r="D7176" t="str">
            <v>M2</v>
          </cell>
          <cell r="E7176">
            <v>334</v>
          </cell>
          <cell r="F717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6">
            <v>223859</v>
          </cell>
        </row>
        <row r="7177">
          <cell r="A7177" t="str">
            <v>56144</v>
          </cell>
          <cell r="C7177" t="str">
            <v>KAMENIVO ZPEVNĚNÉ CEMENTEM TL. DO 200MM</v>
          </cell>
          <cell r="D7177" t="str">
            <v>M2</v>
          </cell>
          <cell r="E7177">
            <v>469</v>
          </cell>
          <cell r="F717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7">
            <v>223890</v>
          </cell>
        </row>
        <row r="7178">
          <cell r="A7178" t="str">
            <v>561441</v>
          </cell>
          <cell r="C7178" t="str">
            <v>KAMENIVO ZPEVNĚNÉ CEMENTEM TŘ. I TL. DO 200MM</v>
          </cell>
          <cell r="D7178" t="str">
            <v>M2</v>
          </cell>
          <cell r="E7178">
            <v>469</v>
          </cell>
          <cell r="F717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8">
            <v>223917</v>
          </cell>
        </row>
        <row r="7179">
          <cell r="A7179" t="str">
            <v>561442</v>
          </cell>
          <cell r="C7179" t="str">
            <v>KAMENIVO ZPEVNĚNÉ CEMENTEM TŘ. II TL. DO 200MM</v>
          </cell>
          <cell r="D7179" t="str">
            <v>M2</v>
          </cell>
          <cell r="E7179">
            <v>446</v>
          </cell>
          <cell r="F717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79">
            <v>223944</v>
          </cell>
        </row>
        <row r="7180">
          <cell r="A7180" t="str">
            <v>56145</v>
          </cell>
          <cell r="C7180" t="str">
            <v>KAMENIVO ZPEVNĚNÉ CEMENTEM TL. DO 250MM</v>
          </cell>
          <cell r="D7180" t="str">
            <v>M2</v>
          </cell>
          <cell r="E7180">
            <v>586</v>
          </cell>
          <cell r="F718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80">
            <v>223975</v>
          </cell>
        </row>
        <row r="7181">
          <cell r="A7181" t="str">
            <v>561451</v>
          </cell>
          <cell r="C7181" t="str">
            <v>KAMENIVO ZPEVNĚNÉ CEMENTEM TŘ. I TL. DO 250MM</v>
          </cell>
          <cell r="D7181" t="str">
            <v>M2</v>
          </cell>
          <cell r="E7181">
            <v>586</v>
          </cell>
          <cell r="F718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81">
            <v>224002</v>
          </cell>
        </row>
        <row r="7182">
          <cell r="A7182" t="str">
            <v>561452</v>
          </cell>
          <cell r="C7182" t="str">
            <v>KAMENIVO ZPEVNĚNÉ CEMENTEM TŘ. II TL. DO 250MM</v>
          </cell>
          <cell r="D7182" t="str">
            <v>M2</v>
          </cell>
          <cell r="E7182">
            <v>556</v>
          </cell>
          <cell r="F718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82">
            <v>224029</v>
          </cell>
        </row>
        <row r="7183">
          <cell r="A7183" t="str">
            <v>561462</v>
          </cell>
          <cell r="C7183" t="str">
            <v>KAMENIVO ZPEVNĚNÉ CEMENTEM TŘ. II TL. DO 300MM</v>
          </cell>
          <cell r="D7183" t="str">
            <v>M2</v>
          </cell>
          <cell r="E7183">
            <v>664</v>
          </cell>
          <cell r="F718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183">
            <v>224060</v>
          </cell>
        </row>
        <row r="7184">
          <cell r="A7184" t="str">
            <v>561541</v>
          </cell>
          <cell r="C7184" t="str">
            <v>VRSTVA ZE ZEMINY TL. 200MM ZPEVNĚNÁ CEMENTEM 160KG/M3</v>
          </cell>
          <cell r="D7184" t="str">
            <v>M2</v>
          </cell>
          <cell r="E7184">
            <v>419</v>
          </cell>
          <cell r="F7184"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84">
            <v>224095</v>
          </cell>
        </row>
        <row r="7185">
          <cell r="A7185" t="str">
            <v>561542</v>
          </cell>
          <cell r="C7185" t="str">
            <v>VRSTVA ZE ZEMINY TL. 200MM ZPEVNĚNÁ CEMENTEM 180KG/M3</v>
          </cell>
          <cell r="D7185" t="str">
            <v>M2</v>
          </cell>
          <cell r="E7185">
            <v>463</v>
          </cell>
          <cell r="F7185"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85">
            <v>224122</v>
          </cell>
        </row>
        <row r="7186">
          <cell r="A7186" t="str">
            <v>561543</v>
          </cell>
          <cell r="C7186" t="str">
            <v>VRSTVA ZE ZEMINY TL. 200MM ZPEVNĚNÁ CEMENTEM 200KG/M3</v>
          </cell>
          <cell r="D7186" t="str">
            <v>M2</v>
          </cell>
          <cell r="E7186">
            <v>503</v>
          </cell>
          <cell r="F7186"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86">
            <v>224149</v>
          </cell>
        </row>
        <row r="7187">
          <cell r="A7187" t="str">
            <v>561544</v>
          </cell>
          <cell r="C7187" t="str">
            <v>VRSTVA ZE ZEMINY TL. 200MM ZPEVNĚNÁ CEMENTEM 220KG/M3</v>
          </cell>
          <cell r="D7187" t="str">
            <v>M2</v>
          </cell>
          <cell r="E7187">
            <v>546</v>
          </cell>
          <cell r="F7187"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87">
            <v>224176</v>
          </cell>
        </row>
        <row r="7188">
          <cell r="A7188" t="str">
            <v>561545</v>
          </cell>
          <cell r="C7188" t="str">
            <v>VRSTVA ZE ZEMINY TL. 200MM ZPEVNĚNÁ CEMENTEM 240KG/M3</v>
          </cell>
          <cell r="D7188" t="str">
            <v>M2</v>
          </cell>
          <cell r="E7188">
            <v>587</v>
          </cell>
          <cell r="F7188"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88">
            <v>224203</v>
          </cell>
        </row>
        <row r="7189">
          <cell r="A7189" t="str">
            <v>561546</v>
          </cell>
          <cell r="C7189" t="str">
            <v>VRSTVA ZE ZEMINY TL. 200MM ZPEVNĚNÁ CEMENTEM PŘES 240KG/M3</v>
          </cell>
          <cell r="D7189" t="str">
            <v>M2</v>
          </cell>
          <cell r="E7189">
            <v>632</v>
          </cell>
          <cell r="F7189"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89">
            <v>224230</v>
          </cell>
        </row>
        <row r="7190">
          <cell r="A7190" t="str">
            <v>561551</v>
          </cell>
          <cell r="C7190" t="str">
            <v>VRSTVA ZE ZEMINY TL. 250MM ZPEVNĚNÁ CEMENTEM 160KG/M3</v>
          </cell>
          <cell r="D7190" t="str">
            <v>M2</v>
          </cell>
          <cell r="E7190">
            <v>515</v>
          </cell>
          <cell r="F7190"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0">
            <v>224261</v>
          </cell>
        </row>
        <row r="7191">
          <cell r="A7191" t="str">
            <v>561552</v>
          </cell>
          <cell r="C7191" t="str">
            <v>VRSTVA ZE ZEMINY TL. 250MM ZPEVNĚNÁ CEMENTEM 180KG/M3</v>
          </cell>
          <cell r="D7191" t="str">
            <v>M2</v>
          </cell>
          <cell r="E7191">
            <v>569</v>
          </cell>
          <cell r="F7191"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1">
            <v>224288</v>
          </cell>
        </row>
        <row r="7192">
          <cell r="A7192" t="str">
            <v>561553</v>
          </cell>
          <cell r="C7192" t="str">
            <v>VRSTVA ZE ZEMINY TL. 250MM ZPEVNĚNÁ CEMENTEM 200KG/M3</v>
          </cell>
          <cell r="D7192" t="str">
            <v>M2</v>
          </cell>
          <cell r="E7192">
            <v>618</v>
          </cell>
          <cell r="F7192"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2">
            <v>224315</v>
          </cell>
        </row>
        <row r="7193">
          <cell r="A7193" t="str">
            <v>561554</v>
          </cell>
          <cell r="C7193" t="str">
            <v>VRSTVA ZE ZEMINY TL. 250MM ZPEVNĚNÁ CEMENTEM 220KG/M3</v>
          </cell>
          <cell r="D7193" t="str">
            <v>M2</v>
          </cell>
          <cell r="E7193">
            <v>673</v>
          </cell>
          <cell r="F7193"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3">
            <v>224342</v>
          </cell>
        </row>
        <row r="7194">
          <cell r="A7194" t="str">
            <v>561555</v>
          </cell>
          <cell r="C7194" t="str">
            <v>VRSTVA ZE ZEMINY TL. 250MM ZPEVNĚNÁ CEMENTEM 240KG/M3</v>
          </cell>
          <cell r="D7194" t="str">
            <v>M2</v>
          </cell>
          <cell r="E7194">
            <v>723</v>
          </cell>
          <cell r="F7194"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4">
            <v>224369</v>
          </cell>
        </row>
        <row r="7195">
          <cell r="A7195" t="str">
            <v>561556</v>
          </cell>
          <cell r="C7195" t="str">
            <v>VRSTVA ZE ZEMINY TL. 250MM ZPEVNĚNÁ CEMENTEM PŘES 240KG/M3</v>
          </cell>
          <cell r="D7195" t="str">
            <v>M2</v>
          </cell>
          <cell r="E7195">
            <v>778</v>
          </cell>
          <cell r="F7195"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5">
            <v>224396</v>
          </cell>
        </row>
        <row r="7196">
          <cell r="A7196" t="str">
            <v>561561</v>
          </cell>
          <cell r="C7196" t="str">
            <v>VRSTVA ZE ZEMINY TL. 300MM ZPEVNĚNÁ CEMENTEM 160KG/M3</v>
          </cell>
          <cell r="D7196" t="str">
            <v>M2</v>
          </cell>
          <cell r="E7196">
            <v>609</v>
          </cell>
          <cell r="F7196"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6">
            <v>224427</v>
          </cell>
        </row>
        <row r="7197">
          <cell r="A7197" t="str">
            <v>561562</v>
          </cell>
          <cell r="C7197" t="str">
            <v>VRSTVA ZE ZEMINY TL. 300MM ZPEVNĚNÁ CEMENTEM 180KG/M3</v>
          </cell>
          <cell r="D7197" t="str">
            <v>M2</v>
          </cell>
          <cell r="E7197">
            <v>675</v>
          </cell>
          <cell r="F7197"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7">
            <v>224454</v>
          </cell>
        </row>
        <row r="7198">
          <cell r="A7198" t="str">
            <v>561563</v>
          </cell>
          <cell r="C7198" t="str">
            <v>VRSTVA ZE ZEMINY TL. 300MM ZPEVNĚNÁ CEMENTEM 200KG/M3</v>
          </cell>
          <cell r="D7198" t="str">
            <v>M2</v>
          </cell>
          <cell r="E7198">
            <v>736</v>
          </cell>
          <cell r="F7198"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8">
            <v>224481</v>
          </cell>
        </row>
        <row r="7199">
          <cell r="A7199" t="str">
            <v>561564</v>
          </cell>
          <cell r="C7199" t="str">
            <v>VRSTVA ZE ZEMINY TL. 300MM ZPEVNĚNÁ CEMENTEM 220KG/M3</v>
          </cell>
          <cell r="D7199" t="str">
            <v>M2</v>
          </cell>
          <cell r="E7199">
            <v>800</v>
          </cell>
          <cell r="F7199"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199">
            <v>224508</v>
          </cell>
        </row>
        <row r="7200">
          <cell r="A7200" t="str">
            <v>561565</v>
          </cell>
          <cell r="C7200" t="str">
            <v>VRSTVA ZE ZEMINY TL. 300MM ZPEVNĚNÁ CEMENTEM 240KG/M3</v>
          </cell>
          <cell r="D7200" t="str">
            <v>M2</v>
          </cell>
          <cell r="E7200">
            <v>865</v>
          </cell>
          <cell r="F7200"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0">
            <v>224535</v>
          </cell>
        </row>
        <row r="7201">
          <cell r="A7201" t="str">
            <v>561566</v>
          </cell>
          <cell r="C7201" t="str">
            <v>VRSTVA ZE ZEMINY TL. 300MM ZPEVNĚNÁ CEMENTEM PŘES 240KG/M3</v>
          </cell>
          <cell r="D7201" t="str">
            <v>M2</v>
          </cell>
          <cell r="E7201">
            <v>927</v>
          </cell>
          <cell r="F7201"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1">
            <v>224562</v>
          </cell>
        </row>
        <row r="7202">
          <cell r="A7202" t="str">
            <v>561571</v>
          </cell>
          <cell r="C7202" t="str">
            <v>VRSTVA ZE ZEMINY TL. 350MM ZPEVNĚNÁ CEMENTEM 160KG/M3</v>
          </cell>
          <cell r="D7202" t="str">
            <v>M2</v>
          </cell>
          <cell r="E7202">
            <v>705</v>
          </cell>
          <cell r="F7202"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2">
            <v>224593</v>
          </cell>
        </row>
        <row r="7203">
          <cell r="A7203" t="str">
            <v>561572</v>
          </cell>
          <cell r="C7203" t="str">
            <v>VRSTVA ZE ZEMINY TL. 350MM ZPEVNĚNÁ CEMENTEM 180KG/M3</v>
          </cell>
          <cell r="D7203" t="str">
            <v>M2</v>
          </cell>
          <cell r="E7203">
            <v>793</v>
          </cell>
          <cell r="F7203"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3">
            <v>224620</v>
          </cell>
        </row>
        <row r="7204">
          <cell r="A7204" t="str">
            <v>561573</v>
          </cell>
          <cell r="C7204" t="str">
            <v>VRSTVA ZE ZEMINY TL. 350MM ZPEVNĚNÁ CEMENTEM 200KG/M3</v>
          </cell>
          <cell r="D7204" t="str">
            <v>M2</v>
          </cell>
          <cell r="E7204">
            <v>868</v>
          </cell>
          <cell r="F7204"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4">
            <v>224647</v>
          </cell>
        </row>
        <row r="7205">
          <cell r="A7205" t="str">
            <v>561574</v>
          </cell>
          <cell r="C7205" t="str">
            <v>VRSTVA ZE ZEMINY TL. 350MM ZPEVNĚNÁ CEMENTEM 220KG/M3</v>
          </cell>
          <cell r="D7205" t="str">
            <v>M2</v>
          </cell>
          <cell r="E7205">
            <v>942</v>
          </cell>
          <cell r="F7205"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5">
            <v>224674</v>
          </cell>
        </row>
        <row r="7206">
          <cell r="A7206" t="str">
            <v>561575</v>
          </cell>
          <cell r="C7206" t="str">
            <v>VRSTVA ZE ZEMINY TL. 350MM ZPEVNĚNÁ CEMENTEM 240KG/M3</v>
          </cell>
          <cell r="D7206" t="str">
            <v>M2</v>
          </cell>
          <cell r="E7206">
            <v>1010</v>
          </cell>
          <cell r="F7206"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6">
            <v>224701</v>
          </cell>
        </row>
        <row r="7207">
          <cell r="A7207" t="str">
            <v>561576</v>
          </cell>
          <cell r="C7207" t="str">
            <v>VRSTVA ZE ZEMINY TL. 350MM ZPEVNĚNÁ CEMENTEM PŘES 240KG/M3</v>
          </cell>
          <cell r="D7207" t="str">
            <v>M2</v>
          </cell>
          <cell r="E7207">
            <v>1090</v>
          </cell>
          <cell r="F7207"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7">
            <v>224728</v>
          </cell>
        </row>
        <row r="7208">
          <cell r="A7208" t="str">
            <v>561581</v>
          </cell>
          <cell r="C7208" t="str">
            <v>VRSTVA ZE ZEMINY TL. 400MM ZPEVNĚNÁ CEMENTEM 160KG/M3</v>
          </cell>
          <cell r="D7208" t="str">
            <v>M2</v>
          </cell>
          <cell r="E7208">
            <v>802</v>
          </cell>
          <cell r="F7208"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8">
            <v>224759</v>
          </cell>
        </row>
        <row r="7209">
          <cell r="A7209" t="str">
            <v>561582</v>
          </cell>
          <cell r="C7209" t="str">
            <v>VRSTVA ZE ZEMINY TL. 400MM ZPEVNĚNÁ CEMENTEM 180KG/M3</v>
          </cell>
          <cell r="D7209" t="str">
            <v>M2</v>
          </cell>
          <cell r="E7209">
            <v>887</v>
          </cell>
          <cell r="F7209"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09">
            <v>224786</v>
          </cell>
        </row>
        <row r="7210">
          <cell r="A7210" t="str">
            <v>561583</v>
          </cell>
          <cell r="C7210" t="str">
            <v>VRSTVA ZE ZEMINY TL. 400MM ZPEVNĚNÁ CEMENTEM 200KG/M3</v>
          </cell>
          <cell r="D7210" t="str">
            <v>M2</v>
          </cell>
          <cell r="E7210">
            <v>970</v>
          </cell>
          <cell r="F7210"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0">
            <v>224813</v>
          </cell>
        </row>
        <row r="7211">
          <cell r="A7211" t="str">
            <v>561584</v>
          </cell>
          <cell r="C7211" t="str">
            <v>VRSTVA ZE ZEMINY TL. 400MM ZPEVNĚNÁ CEMENTEM 220KG/M3</v>
          </cell>
          <cell r="D7211" t="str">
            <v>M2</v>
          </cell>
          <cell r="E7211">
            <v>1060</v>
          </cell>
          <cell r="F7211"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1">
            <v>224840</v>
          </cell>
        </row>
        <row r="7212">
          <cell r="A7212" t="str">
            <v>561585</v>
          </cell>
          <cell r="C7212" t="str">
            <v>VRSTVA ZE ZEMINY TL. 400MM ZPEVNĚNÁ CEMENTEM 240KG/M3</v>
          </cell>
          <cell r="D7212" t="str">
            <v>M2</v>
          </cell>
          <cell r="E7212">
            <v>1140</v>
          </cell>
          <cell r="F7212"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2">
            <v>224867</v>
          </cell>
        </row>
        <row r="7213">
          <cell r="A7213" t="str">
            <v>561586</v>
          </cell>
          <cell r="C7213" t="str">
            <v>VRSTVA ZE ZEMINY TL. 400MM ZPEVNĚNÁ CEMENTEM PŘES 240KG/M3</v>
          </cell>
          <cell r="D7213" t="str">
            <v>M2</v>
          </cell>
          <cell r="E7213">
            <v>1220</v>
          </cell>
          <cell r="F7213"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3">
            <v>224894</v>
          </cell>
        </row>
        <row r="7214">
          <cell r="A7214" t="str">
            <v>561591</v>
          </cell>
          <cell r="C7214" t="str">
            <v>VRSTVA ZE ZEMINY TL. 450MM ZPEVNĚNÁ CEMENTEM 160KG/M3</v>
          </cell>
          <cell r="D7214" t="str">
            <v>M2</v>
          </cell>
          <cell r="E7214">
            <v>897</v>
          </cell>
          <cell r="F7214"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4">
            <v>224925</v>
          </cell>
        </row>
        <row r="7215">
          <cell r="A7215" t="str">
            <v>561592</v>
          </cell>
          <cell r="C7215" t="str">
            <v>VRSTVA ZE ZEMINY TL. 450MM ZPEVNĚNÁ CEMENTEM 180KG/M3</v>
          </cell>
          <cell r="D7215" t="str">
            <v>M2</v>
          </cell>
          <cell r="E7215">
            <v>993</v>
          </cell>
          <cell r="F7215"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5">
            <v>224952</v>
          </cell>
        </row>
        <row r="7216">
          <cell r="A7216" t="str">
            <v>561593</v>
          </cell>
          <cell r="C7216" t="str">
            <v>VRSTVA ZE ZEMINY TL. 450MM ZPEVNĚNÁ CEMENTEM 200KG/M3</v>
          </cell>
          <cell r="D7216" t="str">
            <v>M2</v>
          </cell>
          <cell r="E7216">
            <v>1090</v>
          </cell>
          <cell r="F7216"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6">
            <v>224979</v>
          </cell>
        </row>
        <row r="7217">
          <cell r="A7217" t="str">
            <v>561594</v>
          </cell>
          <cell r="C7217" t="str">
            <v>VRSTVA ZE ZEMINY TL. 450MM ZPEVNĚNÁ CEMENTEM 220KG/M3</v>
          </cell>
          <cell r="D7217" t="str">
            <v>M2</v>
          </cell>
          <cell r="E7217">
            <v>1170</v>
          </cell>
          <cell r="F7217"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7">
            <v>225006</v>
          </cell>
        </row>
        <row r="7218">
          <cell r="A7218" t="str">
            <v>561595</v>
          </cell>
          <cell r="C7218" t="str">
            <v>VRSTVA ZE ZEMINY TL. 450MM ZPEVNĚNÁ CEMENTEM 240KG/M3</v>
          </cell>
          <cell r="D7218" t="str">
            <v>M2</v>
          </cell>
          <cell r="E7218">
            <v>1280</v>
          </cell>
          <cell r="F7218"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8">
            <v>225033</v>
          </cell>
        </row>
        <row r="7219">
          <cell r="A7219" t="str">
            <v>561596</v>
          </cell>
          <cell r="C7219" t="str">
            <v>VRSTVA ZE ZEMINY TL. 450MM ZPEVNĚNÁ CEMENTEM PŘES 240KG/M3</v>
          </cell>
          <cell r="D7219" t="str">
            <v>M2</v>
          </cell>
          <cell r="E7219">
            <v>1360</v>
          </cell>
          <cell r="F7219"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19">
            <v>225060</v>
          </cell>
        </row>
        <row r="7220">
          <cell r="A7220" t="str">
            <v>5615A1</v>
          </cell>
          <cell r="C7220" t="str">
            <v>VRSTVA ZE ZEMINY TL. 500MM ZPEVNĚNÁ CEMENTEM 160KG/M3</v>
          </cell>
          <cell r="D7220" t="str">
            <v>M2</v>
          </cell>
          <cell r="E7220">
            <v>993</v>
          </cell>
          <cell r="F7220"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20">
            <v>225091</v>
          </cell>
        </row>
        <row r="7221">
          <cell r="A7221" t="str">
            <v>5615A2</v>
          </cell>
          <cell r="C7221" t="str">
            <v>VRSTVA ZE ZEMINY TL. 500MM ZPEVNĚNÁ CEMENTEM 180KG/M3</v>
          </cell>
          <cell r="D7221" t="str">
            <v>M2</v>
          </cell>
          <cell r="E7221">
            <v>1100</v>
          </cell>
          <cell r="F7221"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21">
            <v>225118</v>
          </cell>
        </row>
        <row r="7222">
          <cell r="A7222" t="str">
            <v>5615A3</v>
          </cell>
          <cell r="C7222" t="str">
            <v>VRSTVA ZE ZEMINY TL. 500MM ZPEVNĚNÁ CEMENTEM 200KG/M3</v>
          </cell>
          <cell r="D7222" t="str">
            <v>M2</v>
          </cell>
          <cell r="E7222">
            <v>1200</v>
          </cell>
          <cell r="F7222"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22">
            <v>225145</v>
          </cell>
        </row>
        <row r="7223">
          <cell r="A7223" t="str">
            <v>5615A4</v>
          </cell>
          <cell r="C7223" t="str">
            <v>VRSTVA ZE ZEMINY TL. 500MM ZPEVNĚNÁ CEMENTEM 220KG/M3</v>
          </cell>
          <cell r="D7223" t="str">
            <v>M2</v>
          </cell>
          <cell r="E7223">
            <v>1300</v>
          </cell>
          <cell r="F7223"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23">
            <v>225172</v>
          </cell>
        </row>
        <row r="7224">
          <cell r="A7224" t="str">
            <v>5615A5</v>
          </cell>
          <cell r="C7224" t="str">
            <v>VRSTVA ZE ZEMINY TL. 500MM ZPEVNĚNÁ CEMENTEM 240KG/M3</v>
          </cell>
          <cell r="D7224" t="str">
            <v>M2</v>
          </cell>
          <cell r="E7224">
            <v>1400</v>
          </cell>
          <cell r="F7224"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24">
            <v>225199</v>
          </cell>
        </row>
        <row r="7225">
          <cell r="A7225" t="str">
            <v>5615A6</v>
          </cell>
          <cell r="C7225" t="str">
            <v>VRSTVA ZE ZEMINY TL. 500MM ZPEVNĚNÁ CEMENTEM PŘES 240KG/M3</v>
          </cell>
          <cell r="D7225" t="str">
            <v>M2</v>
          </cell>
          <cell r="E7225">
            <v>1530</v>
          </cell>
          <cell r="F7225" t="str">
            <v>- dodání cementu a přísady na bázi zeolitů a minerálů pro zlepšení hydratace cementu (v množství předepsaném recepturou)- zafrézování do vrstvy zeminy v předepsané tloušťce předepsaným technologickým postupem, tj. nejprve přísady do cca 2/3 finální hloubky vrstvy zeminy, poté poloviny celkové dávky cementu na neúplnou hloubku vrstvy zeminy a nakonec zbývající dávku cementu- srovnání, zhutnění, zajištění optimální vlhkosti- zřízení vrstvy bez rozlišení šířky, pokládání vrstvy po etapách, včetně pracovních spar a spojů- úpravu napojení, ukončení- srovnání, zhutnění, zajištění optimální vlhkosti- nezahrnuje dodání zeminy a manipulaci s ní- nezahrnuje výškovou úpravu znaků (poklopy, mříže, krycí hrnce)</v>
          </cell>
          <cell r="G7225">
            <v>225226</v>
          </cell>
        </row>
        <row r="7226">
          <cell r="A7226" t="str">
            <v>56210</v>
          </cell>
          <cell r="C7226" t="str">
            <v>VOZOVKOVÉ VRSTVY Z MATERIÁLŮ STABIL CEMENTEM</v>
          </cell>
          <cell r="D7226" t="str">
            <v>M3</v>
          </cell>
          <cell r="E7226">
            <v>2400</v>
          </cell>
          <cell r="F722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26">
            <v>225265</v>
          </cell>
        </row>
        <row r="7227">
          <cell r="A7227" t="str">
            <v>562101</v>
          </cell>
          <cell r="C7227" t="str">
            <v>VOZOVKOVÉ VRSTVY Z MATERIÁLŮ STABIL CEMENTEM TŘ I</v>
          </cell>
          <cell r="D7227" t="str">
            <v>M3</v>
          </cell>
          <cell r="E7227">
            <v>2400</v>
          </cell>
          <cell r="F722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27">
            <v>225292</v>
          </cell>
        </row>
        <row r="7228">
          <cell r="A7228" t="str">
            <v>562102</v>
          </cell>
          <cell r="C7228" t="str">
            <v>VOZOVKOVÉ VRSTVY Z MATERIÁLŮ STABIL CEMENTEM TŘ II</v>
          </cell>
          <cell r="D7228" t="str">
            <v>M3</v>
          </cell>
          <cell r="E7228">
            <v>2270</v>
          </cell>
          <cell r="F722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28">
            <v>225319</v>
          </cell>
        </row>
        <row r="7229">
          <cell r="A7229" t="str">
            <v>562103</v>
          </cell>
          <cell r="C7229" t="str">
            <v>VOZOVKOVÉ VRSTVY Z MATERIÁLŮ STABIL CEMENTEM TŘ III</v>
          </cell>
          <cell r="D7229" t="str">
            <v>M3</v>
          </cell>
          <cell r="E7229">
            <v>2130</v>
          </cell>
          <cell r="F722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29">
            <v>225346</v>
          </cell>
        </row>
        <row r="7230">
          <cell r="A7230" t="str">
            <v>56212</v>
          </cell>
          <cell r="C7230" t="str">
            <v>VOZOVKOVÉ VRSTVY Z MATERIÁLŮ STABIL CEMENTEM TL DO 100MM</v>
          </cell>
          <cell r="D7230" t="str">
            <v>M2</v>
          </cell>
          <cell r="E7230">
            <v>240</v>
          </cell>
          <cell r="F723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0">
            <v>225377</v>
          </cell>
        </row>
        <row r="7231">
          <cell r="A7231" t="str">
            <v>562121</v>
          </cell>
          <cell r="C7231" t="str">
            <v>VOZOVKOVÉ VRSTVY Z MATERIÁLŮ STABIL CEMENTEM TŘ I TL DO 100MM</v>
          </cell>
          <cell r="D7231" t="str">
            <v>M2</v>
          </cell>
          <cell r="E7231">
            <v>240</v>
          </cell>
          <cell r="F723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1">
            <v>225404</v>
          </cell>
        </row>
        <row r="7232">
          <cell r="A7232" t="str">
            <v>562122</v>
          </cell>
          <cell r="C7232" t="str">
            <v>VOZOVKOVÉ VRSTVY Z MATERIÁLŮ STABIL CEMENTEM TŘ II TL DO 100MM</v>
          </cell>
          <cell r="D7232" t="str">
            <v>M2</v>
          </cell>
          <cell r="E7232">
            <v>227</v>
          </cell>
          <cell r="F723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2">
            <v>225431</v>
          </cell>
        </row>
        <row r="7233">
          <cell r="A7233" t="str">
            <v>562123</v>
          </cell>
          <cell r="C7233" t="str">
            <v>VOZOVKOVÉ VRSTVY Z MATERIÁLŮ STAB CEMENTEM TŘ III TL DO 100MM</v>
          </cell>
          <cell r="D7233" t="str">
            <v>M2</v>
          </cell>
          <cell r="E7233">
            <v>215</v>
          </cell>
          <cell r="F723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3">
            <v>225458</v>
          </cell>
        </row>
        <row r="7234">
          <cell r="A7234" t="str">
            <v>56213</v>
          </cell>
          <cell r="C7234" t="str">
            <v>VOZOVKOVÉ VRSTVY Z MATERIÁLŮ STABIL CEMENTEM TL DO 150MM</v>
          </cell>
          <cell r="D7234" t="str">
            <v>M2</v>
          </cell>
          <cell r="E7234">
            <v>375</v>
          </cell>
          <cell r="F723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4">
            <v>225489</v>
          </cell>
        </row>
        <row r="7235">
          <cell r="A7235" t="str">
            <v>562131</v>
          </cell>
          <cell r="C7235" t="str">
            <v>VOZOVKOVÉ VRSTVY Z MATERIÁLŮ STABIL CEMENTEM TŘ I TL DO 150MM</v>
          </cell>
          <cell r="D7235" t="str">
            <v>M2</v>
          </cell>
          <cell r="E7235">
            <v>375</v>
          </cell>
          <cell r="F723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5">
            <v>225516</v>
          </cell>
        </row>
        <row r="7236">
          <cell r="A7236" t="str">
            <v>562132</v>
          </cell>
          <cell r="C7236" t="str">
            <v>VOZOVKOVÉ VRSTVY Z MATERIÁLŮ STABIL CEMENTEM TŘ II TL DO 150MM</v>
          </cell>
          <cell r="D7236" t="str">
            <v>M2</v>
          </cell>
          <cell r="E7236">
            <v>333</v>
          </cell>
          <cell r="F723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6">
            <v>225543</v>
          </cell>
        </row>
        <row r="7237">
          <cell r="A7237" t="str">
            <v>562133</v>
          </cell>
          <cell r="C7237" t="str">
            <v>VOZOVKOVÉ VRSTVY Z MATERIÁLŮ STAB CEMENTEM TŘ III TL DO 150MM</v>
          </cell>
          <cell r="D7237" t="str">
            <v>M2</v>
          </cell>
          <cell r="E7237">
            <v>320</v>
          </cell>
          <cell r="F723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7">
            <v>225570</v>
          </cell>
        </row>
        <row r="7238">
          <cell r="A7238" t="str">
            <v>56214</v>
          </cell>
          <cell r="C7238" t="str">
            <v>VOZOVKOVÉ VRSTVY Z MATERIÁLŮ STABIL CEMENTEM TL DO 200MM</v>
          </cell>
          <cell r="D7238" t="str">
            <v>M2</v>
          </cell>
          <cell r="E7238">
            <v>481</v>
          </cell>
          <cell r="F723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8">
            <v>225601</v>
          </cell>
        </row>
        <row r="7239">
          <cell r="A7239" t="str">
            <v>562141</v>
          </cell>
          <cell r="C7239" t="str">
            <v>VOZOVKOVÉ VRSTVY Z MATERIÁLŮ STABIL CEMENTEM TŘ I TL DO 200MM</v>
          </cell>
          <cell r="D7239" t="str">
            <v>M2</v>
          </cell>
          <cell r="E7239">
            <v>481</v>
          </cell>
          <cell r="F723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39">
            <v>225628</v>
          </cell>
        </row>
        <row r="7240">
          <cell r="A7240" t="str">
            <v>562142</v>
          </cell>
          <cell r="C7240" t="str">
            <v>VOZOVKOVÉ VRSTVY Z MATERIÁLŮ STABIL CEMENTEM TŘ II TL DO 200MM</v>
          </cell>
          <cell r="D7240" t="str">
            <v>M2</v>
          </cell>
          <cell r="E7240">
            <v>457</v>
          </cell>
          <cell r="F724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0">
            <v>225655</v>
          </cell>
        </row>
        <row r="7241">
          <cell r="A7241" t="str">
            <v>562143</v>
          </cell>
          <cell r="C7241" t="str">
            <v>VOZOVKOVÉ VRSTVY Z MATERIÁLŮ STAB CEMENTEM TŘ III TL DO 200MM</v>
          </cell>
          <cell r="D7241" t="str">
            <v>M2</v>
          </cell>
          <cell r="E7241">
            <v>426</v>
          </cell>
          <cell r="F724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1">
            <v>225682</v>
          </cell>
        </row>
        <row r="7242">
          <cell r="A7242" t="str">
            <v>56215</v>
          </cell>
          <cell r="C7242" t="str">
            <v>VOZOVKOVÉ VRSTVY Z MATERIÁLŮ STABIL CEMENTEM TL DO 250MM</v>
          </cell>
          <cell r="D7242" t="str">
            <v>M2</v>
          </cell>
          <cell r="E7242">
            <v>614</v>
          </cell>
          <cell r="F724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2">
            <v>225713</v>
          </cell>
        </row>
        <row r="7243">
          <cell r="A7243" t="str">
            <v>562151</v>
          </cell>
          <cell r="C7243" t="str">
            <v>VOZOVKOVÉ VRSTVY Z MATERIÁLŮ STABIL CEMENTEM TŘ I TL DO 250MM</v>
          </cell>
          <cell r="D7243" t="str">
            <v>M2</v>
          </cell>
          <cell r="E7243">
            <v>614</v>
          </cell>
          <cell r="F724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3">
            <v>225740</v>
          </cell>
        </row>
        <row r="7244">
          <cell r="A7244" t="str">
            <v>562152</v>
          </cell>
          <cell r="C7244" t="str">
            <v>VOZOVKOVÉ VRSTVY Z MATERIÁLŮ STABIL CEMENTEM TŘ II TL DO 250MM</v>
          </cell>
          <cell r="D7244" t="str">
            <v>M2</v>
          </cell>
          <cell r="E7244">
            <v>564</v>
          </cell>
          <cell r="F724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4">
            <v>225767</v>
          </cell>
        </row>
        <row r="7245">
          <cell r="A7245" t="str">
            <v>562153</v>
          </cell>
          <cell r="C7245" t="str">
            <v>VOZOVKOVÉ VRSTVY Z MATERIÁLŮ STAB CEMENTEM TŘ III TL DO 250MM</v>
          </cell>
          <cell r="D7245" t="str">
            <v>M2</v>
          </cell>
          <cell r="E7245">
            <v>535</v>
          </cell>
          <cell r="F724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5">
            <v>225794</v>
          </cell>
        </row>
        <row r="7246">
          <cell r="A7246" t="str">
            <v>56216</v>
          </cell>
          <cell r="C7246" t="str">
            <v>VOZOVKOVÉ VRSTVY Z MATERIÁLŮ STABIL CEMENTEM TL DO 300MM</v>
          </cell>
          <cell r="D7246" t="str">
            <v>M2</v>
          </cell>
          <cell r="E7246">
            <v>720</v>
          </cell>
          <cell r="F724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6">
            <v>225825</v>
          </cell>
        </row>
        <row r="7247">
          <cell r="A7247" t="str">
            <v>562161</v>
          </cell>
          <cell r="C7247" t="str">
            <v>VOZOVKOVÉ VRSTVY Z MATERIÁLŮ STABIL CEMENTEM TŘ I TL DO 300MM</v>
          </cell>
          <cell r="D7247" t="str">
            <v>M2</v>
          </cell>
          <cell r="E7247">
            <v>720</v>
          </cell>
          <cell r="F724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7">
            <v>225852</v>
          </cell>
        </row>
        <row r="7248">
          <cell r="A7248" t="str">
            <v>562162</v>
          </cell>
          <cell r="C7248" t="str">
            <v>VOZOVKOVÉ VRSTVY Z MATERIÁLŮ STABIL CEMENTEM TŘ II TL DO 300MM</v>
          </cell>
          <cell r="D7248" t="str">
            <v>M2</v>
          </cell>
          <cell r="E7248">
            <v>683</v>
          </cell>
          <cell r="F724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8">
            <v>225879</v>
          </cell>
        </row>
        <row r="7249">
          <cell r="A7249" t="str">
            <v>562163</v>
          </cell>
          <cell r="C7249" t="str">
            <v>VOZOVKOVÉ VRSTVY Z MATERIÁLŮ STAB CEMENTEM TŘ III TL DO 300MM</v>
          </cell>
          <cell r="D7249" t="str">
            <v>M2</v>
          </cell>
          <cell r="E7249">
            <v>644</v>
          </cell>
          <cell r="F724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49">
            <v>225906</v>
          </cell>
        </row>
        <row r="7250">
          <cell r="A7250" t="str">
            <v>56220</v>
          </cell>
          <cell r="C7250" t="str">
            <v>VOZOVKOVÉ VRSTVY Z MATERIÁLŮ STABIL VÁPNEM</v>
          </cell>
          <cell r="D7250" t="str">
            <v>M3</v>
          </cell>
          <cell r="E7250">
            <v>910</v>
          </cell>
          <cell r="F725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0">
            <v>225941</v>
          </cell>
        </row>
        <row r="7251">
          <cell r="A7251" t="str">
            <v>56222</v>
          </cell>
          <cell r="C7251" t="str">
            <v>VOZOVKOVÉ VRSTVY Z MATERIÁLŮ STABIL VÁPNEM TL DO 100MM</v>
          </cell>
          <cell r="D7251" t="str">
            <v>M2</v>
          </cell>
          <cell r="E7251">
            <v>113</v>
          </cell>
          <cell r="F725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1">
            <v>225972</v>
          </cell>
        </row>
        <row r="7252">
          <cell r="A7252" t="str">
            <v>56223</v>
          </cell>
          <cell r="C7252" t="str">
            <v>VOZOVKOVÉ VRSTVY Z MATERIÁLŮ STABIL VÁPNEM TL DO 150MM</v>
          </cell>
          <cell r="D7252" t="str">
            <v>M2</v>
          </cell>
          <cell r="E7252">
            <v>147</v>
          </cell>
          <cell r="F725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2">
            <v>226003</v>
          </cell>
        </row>
        <row r="7253">
          <cell r="A7253" t="str">
            <v>56224</v>
          </cell>
          <cell r="C7253" t="str">
            <v>VOZOVKOVÉ VRSTVY Z MATERIÁLŮ STABIL VÁPNEM TL DO 200MM</v>
          </cell>
          <cell r="D7253" t="str">
            <v>M2</v>
          </cell>
          <cell r="E7253">
            <v>188</v>
          </cell>
          <cell r="F725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3">
            <v>226034</v>
          </cell>
        </row>
        <row r="7254">
          <cell r="A7254" t="str">
            <v>56225</v>
          </cell>
          <cell r="C7254" t="str">
            <v>VOZOVKOVÉ VRSTVY Z MATERIÁLŮ STABIL VÁPNEM TL DO 250MM</v>
          </cell>
          <cell r="D7254" t="str">
            <v>M2</v>
          </cell>
          <cell r="E7254">
            <v>227</v>
          </cell>
          <cell r="F725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4">
            <v>226065</v>
          </cell>
        </row>
        <row r="7255">
          <cell r="A7255" t="str">
            <v>56226</v>
          </cell>
          <cell r="C7255" t="str">
            <v>VOZOVKOVÉ VRSTVY Z MATERIÁLŮ STABIL VÁPNEM TL DO 300MM</v>
          </cell>
          <cell r="D7255" t="str">
            <v>M2</v>
          </cell>
          <cell r="E7255">
            <v>269</v>
          </cell>
          <cell r="F725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5">
            <v>226096</v>
          </cell>
        </row>
        <row r="7256">
          <cell r="A7256" t="str">
            <v>56230</v>
          </cell>
          <cell r="C7256" t="str">
            <v>VOZOVKOVÉ VRSTVY Z MATERIÁLŮ STABIL POPÍLKEM</v>
          </cell>
          <cell r="D7256" t="str">
            <v>M3</v>
          </cell>
          <cell r="E7256">
            <v>1090</v>
          </cell>
          <cell r="F725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6">
            <v>226131</v>
          </cell>
        </row>
        <row r="7257">
          <cell r="A7257" t="str">
            <v>56232</v>
          </cell>
          <cell r="C7257" t="str">
            <v>VOZOVKOVÉ VRSTVY Z MATERIÁLŮ STABIL POPÍLKEM TL DO 100MM</v>
          </cell>
          <cell r="D7257" t="str">
            <v>M2</v>
          </cell>
          <cell r="E7257">
            <v>108</v>
          </cell>
          <cell r="F725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7">
            <v>226162</v>
          </cell>
        </row>
        <row r="7258">
          <cell r="A7258" t="str">
            <v>56233</v>
          </cell>
          <cell r="C7258" t="str">
            <v>VOZOVKOVÉ VRSTVY Z MATERIÁLŮ STABIL POPÍLKEM TL DO 150MM</v>
          </cell>
          <cell r="D7258" t="str">
            <v>M2</v>
          </cell>
          <cell r="E7258">
            <v>165</v>
          </cell>
          <cell r="F725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8">
            <v>226193</v>
          </cell>
        </row>
        <row r="7259">
          <cell r="A7259" t="str">
            <v>56234</v>
          </cell>
          <cell r="C7259" t="str">
            <v>VOZOVKOVÉ VRSTVY Z MATERIÁLŮ STABIL POPÍLKEM TL DO 200MM</v>
          </cell>
          <cell r="D7259" t="str">
            <v>M2</v>
          </cell>
          <cell r="E7259">
            <v>218</v>
          </cell>
          <cell r="F725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59">
            <v>226224</v>
          </cell>
        </row>
        <row r="7260">
          <cell r="A7260" t="str">
            <v>56235</v>
          </cell>
          <cell r="C7260" t="str">
            <v>VOZOVKOVÉ VRSTVY Z MATERIÁLŮ STABIL POPÍLKEM TL DO 250MM</v>
          </cell>
          <cell r="D7260" t="str">
            <v>M2</v>
          </cell>
          <cell r="E7260">
            <v>273</v>
          </cell>
          <cell r="F726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60">
            <v>226255</v>
          </cell>
        </row>
        <row r="7261">
          <cell r="A7261" t="str">
            <v>56236</v>
          </cell>
          <cell r="C7261" t="str">
            <v>VOZOVKOVÉ VRSTVY Z MATERIÁLŮ STABIL POPÍLKEM TL DO 300MM</v>
          </cell>
          <cell r="D7261" t="str">
            <v>M2</v>
          </cell>
          <cell r="E7261">
            <v>326</v>
          </cell>
          <cell r="F726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61">
            <v>226286</v>
          </cell>
        </row>
        <row r="7262">
          <cell r="A7262" t="str">
            <v>56250</v>
          </cell>
          <cell r="C7262" t="str">
            <v>VOZOVKOVÉ VRSTVY Z MATERIÁLŮ STABIL STRUSKOU</v>
          </cell>
          <cell r="D7262" t="str">
            <v>M3</v>
          </cell>
          <cell r="E7262">
            <v>1190</v>
          </cell>
          <cell r="F726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62">
            <v>226329</v>
          </cell>
        </row>
        <row r="7263">
          <cell r="A7263" t="str">
            <v>56260</v>
          </cell>
          <cell r="C7263" t="str">
            <v>VOZOVKOVÉ VRSTVY Z MATERIÁLŮ STABIL SMĚSÍ HYDR POJIV</v>
          </cell>
          <cell r="D7263" t="str">
            <v>M3</v>
          </cell>
          <cell r="E7263">
            <v>2570</v>
          </cell>
          <cell r="F726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263">
            <v>226364</v>
          </cell>
        </row>
        <row r="7264">
          <cell r="A7264" t="str">
            <v>56310</v>
          </cell>
          <cell r="C7264" t="str">
            <v>VOZOVKOVÉ VRSTVY Z MECHANICKY ZPEVNĚNÉHO KAMENIVA</v>
          </cell>
          <cell r="D7264" t="str">
            <v>M3</v>
          </cell>
          <cell r="E7264">
            <v>1340</v>
          </cell>
          <cell r="F7264" t="str">
            <v>- dodání kameniva předepsané kvality a zrnitosti- rozprostření a zhutnění vrstvy v předepsané tloušťce- zřízení vrstvy bez rozlišení šířky, pokládání vrstvy po etapách- nezahrnuje postřiky, nátěry</v>
          </cell>
          <cell r="G7264">
            <v>226411</v>
          </cell>
        </row>
        <row r="7265">
          <cell r="A7265" t="str">
            <v>56312</v>
          </cell>
          <cell r="C7265" t="str">
            <v>VOZOVKOVÉ VRSTVY Z MECHANICKY ZPEVNĚNÉHO KAMENIVA TL. DO 100MM</v>
          </cell>
          <cell r="D7265" t="str">
            <v>M2</v>
          </cell>
          <cell r="E7265">
            <v>131</v>
          </cell>
          <cell r="F7265" t="str">
            <v>- dodání kameniva předepsané kvality a zrnitosti- rozprostření a zhutnění vrstvy v předepsané tloušťce- zřízení vrstvy bez rozlišení šířky, pokládání vrstvy po etapách- nezahrnuje postřiky, nátěry</v>
          </cell>
          <cell r="G7265">
            <v>226438</v>
          </cell>
        </row>
        <row r="7266">
          <cell r="A7266" t="str">
            <v>56313</v>
          </cell>
          <cell r="C7266" t="str">
            <v>VOZOVKOVÉ VRSTVY Z MECHANICKY ZPEVNĚNÉHO KAMENIVA TL. DO 150MM</v>
          </cell>
          <cell r="D7266" t="str">
            <v>M2</v>
          </cell>
          <cell r="E7266">
            <v>202</v>
          </cell>
          <cell r="F7266" t="str">
            <v>- dodání kameniva předepsané kvality a zrnitosti- rozprostření a zhutnění vrstvy v předepsané tloušťce- zřízení vrstvy bez rozlišení šířky, pokládání vrstvy po etapách- nezahrnuje postřiky, nátěry</v>
          </cell>
          <cell r="G7266">
            <v>226465</v>
          </cell>
        </row>
        <row r="7267">
          <cell r="A7267" t="str">
            <v>56314</v>
          </cell>
          <cell r="C7267" t="str">
            <v>VOZOVKOVÉ VRSTVY Z MECHANICKY ZPEVNĚNÉHO KAMENIVA TL. DO 200MM</v>
          </cell>
          <cell r="D7267" t="str">
            <v>M2</v>
          </cell>
          <cell r="E7267">
            <v>261</v>
          </cell>
          <cell r="F7267" t="str">
            <v>- dodání kameniva předepsané kvality a zrnitosti- rozprostření a zhutnění vrstvy v předepsané tloušťce- zřízení vrstvy bez rozlišení šířky, pokládání vrstvy po etapách- nezahrnuje postřiky, nátěry</v>
          </cell>
          <cell r="G7267">
            <v>226492</v>
          </cell>
        </row>
        <row r="7268">
          <cell r="A7268" t="str">
            <v>56315</v>
          </cell>
          <cell r="C7268" t="str">
            <v>VOZOVKOVÉ VRSTVY Z MECHANICKY ZPEVNĚNÉHO KAMENIVA TL. DO 250MM</v>
          </cell>
          <cell r="D7268" t="str">
            <v>M2</v>
          </cell>
          <cell r="E7268">
            <v>317</v>
          </cell>
          <cell r="F7268" t="str">
            <v>- dodání kameniva předepsané kvality a zrnitosti- rozprostření a zhutnění vrstvy v předepsané tloušťce- zřízení vrstvy bez rozlišení šířky, pokládání vrstvy po etapách- nezahrnuje postřiky, nátěry</v>
          </cell>
          <cell r="G7268">
            <v>226519</v>
          </cell>
        </row>
        <row r="7269">
          <cell r="A7269" t="str">
            <v>56320</v>
          </cell>
          <cell r="C7269" t="str">
            <v>VOZOVKOVÉ VRSTVY Z VIBROVANÉHO ŠTĚRKU</v>
          </cell>
          <cell r="D7269" t="str">
            <v>M3</v>
          </cell>
          <cell r="E7269">
            <v>1340</v>
          </cell>
          <cell r="F7269" t="str">
            <v>- dodání kameniva předepsané kvality a zrnitosti- rozprostření a zhutnění vrstvy v předepsané tloušťce- zřízení vrstvy bez rozlišení šířky, pokládání vrstvy po etapách- nezahrnuje postřiky, nátěry</v>
          </cell>
          <cell r="G7269">
            <v>226550</v>
          </cell>
        </row>
        <row r="7270">
          <cell r="A7270" t="str">
            <v>56322</v>
          </cell>
          <cell r="C7270" t="str">
            <v>VOZOVKOVÉ VRSTVY Z VIBROVANÉHO ŠTĚRKU TL. DO 100MM</v>
          </cell>
          <cell r="D7270" t="str">
            <v>M2</v>
          </cell>
          <cell r="E7270">
            <v>131</v>
          </cell>
          <cell r="F7270" t="str">
            <v>- dodání kameniva předepsané kvality a zrnitosti- rozprostření a zhutnění vrstvy v předepsané tloušťce- zřízení vrstvy bez rozlišení šířky, pokládání vrstvy po etapách- nezahrnuje postřiky, nátěry</v>
          </cell>
          <cell r="G7270">
            <v>226577</v>
          </cell>
        </row>
        <row r="7271">
          <cell r="A7271" t="str">
            <v>56323</v>
          </cell>
          <cell r="C7271" t="str">
            <v>VOZOVKOVÉ VRSTVY Z VIBROVANÉHO ŠTĚRKU TL. DO 150MM</v>
          </cell>
          <cell r="D7271" t="str">
            <v>M2</v>
          </cell>
          <cell r="E7271">
            <v>196</v>
          </cell>
          <cell r="F7271" t="str">
            <v>- dodání kameniva předepsané kvality a zrnitosti- rozprostření a zhutnění vrstvy v předepsané tloušťce- zřízení vrstvy bez rozlišení šířky, pokládání vrstvy po etapách- nezahrnuje postřiky, nátěry</v>
          </cell>
          <cell r="G7271">
            <v>226604</v>
          </cell>
        </row>
        <row r="7272">
          <cell r="A7272" t="str">
            <v>56324</v>
          </cell>
          <cell r="C7272" t="str">
            <v>VOZOVKOVÉ VRSTVY Z VIBROVANÉHO ŠTĚRKU TL. DO 200MM</v>
          </cell>
          <cell r="D7272" t="str">
            <v>M2</v>
          </cell>
          <cell r="E7272">
            <v>251</v>
          </cell>
          <cell r="F7272" t="str">
            <v>- dodání kameniva předepsané kvality a zrnitosti- rozprostření a zhutnění vrstvy v předepsané tloušťce- zřízení vrstvy bez rozlišení šířky, pokládání vrstvy po etapách- nezahrnuje postřiky, nátěry</v>
          </cell>
          <cell r="G7272">
            <v>226631</v>
          </cell>
        </row>
        <row r="7273">
          <cell r="A7273" t="str">
            <v>56325</v>
          </cell>
          <cell r="C7273" t="str">
            <v>VOZOVKOVÉ VRSTVY Z VIBROVANÉHO ŠTĚRKU TL. DO 250MM</v>
          </cell>
          <cell r="D7273" t="str">
            <v>M2</v>
          </cell>
          <cell r="E7273">
            <v>302</v>
          </cell>
          <cell r="F7273" t="str">
            <v>- dodání kameniva předepsané kvality a zrnitosti- rozprostření a zhutnění vrstvy v předepsané tloušťce- zřízení vrstvy bez rozlišení šířky, pokládání vrstvy po etapách- nezahrnuje postřiky, nátěry</v>
          </cell>
          <cell r="G7273">
            <v>226658</v>
          </cell>
        </row>
        <row r="7274">
          <cell r="A7274" t="str">
            <v>56326</v>
          </cell>
          <cell r="C7274" t="str">
            <v>VOZOVKOVÉ VRSTVY Z VIBROVANÉHO ŠTĚRKU TL. DO 300MM</v>
          </cell>
          <cell r="D7274" t="str">
            <v>M2</v>
          </cell>
          <cell r="E7274">
            <v>357</v>
          </cell>
          <cell r="F7274" t="str">
            <v>- dodání kameniva předepsané kvality a zrnitosti- rozprostření a zhutnění vrstvy v předepsané tloušťce- zřízení vrstvy bez rozlišení šířky, pokládání vrstvy po etapách- nezahrnuje postřiky, nátěry</v>
          </cell>
          <cell r="G7274">
            <v>226685</v>
          </cell>
        </row>
        <row r="7275">
          <cell r="A7275" t="str">
            <v>56330</v>
          </cell>
          <cell r="C7275" t="str">
            <v>VOZOVKOVÉ VRSTVY ZE ŠTĚRKODRTI</v>
          </cell>
          <cell r="D7275" t="str">
            <v>M3</v>
          </cell>
          <cell r="E7275">
            <v>902</v>
          </cell>
          <cell r="F7275" t="str">
            <v>- dodání kameniva předepsané kvality a zrnitosti- rozprostření a zhutnění vrstvy v předepsané tloušťce- zřízení vrstvy bez rozlišení šířky, pokládání vrstvy po etapách- nezahrnuje postřiky, nátěry</v>
          </cell>
          <cell r="G7275">
            <v>226716</v>
          </cell>
        </row>
        <row r="7276">
          <cell r="A7276" t="str">
            <v>56331</v>
          </cell>
          <cell r="C7276" t="str">
            <v>VOZOVKOVÉ VRSTVY ZE ŠTĚRKODRTI TL. DO 50MM</v>
          </cell>
          <cell r="D7276" t="str">
            <v>M2</v>
          </cell>
          <cell r="E7276">
            <v>54</v>
          </cell>
          <cell r="F7276" t="str">
            <v>- dodání kameniva předepsané kvality a zrnitosti- rozprostření a zhutnění vrstvy v předepsané tloušťce- zřízení vrstvy bez rozlišení šířky, pokládání vrstvy po etapách- nezahrnuje postřiky, nátěry</v>
          </cell>
          <cell r="G7276">
            <v>226743</v>
          </cell>
        </row>
        <row r="7277">
          <cell r="A7277" t="str">
            <v>56332</v>
          </cell>
          <cell r="C7277" t="str">
            <v>VOZOVKOVÉ VRSTVY ZE ŠTĚRKODRTI TL. DO 100MM</v>
          </cell>
          <cell r="D7277" t="str">
            <v>M2</v>
          </cell>
          <cell r="E7277">
            <v>96</v>
          </cell>
          <cell r="F7277" t="str">
            <v>- dodání kameniva předepsané kvality a zrnitosti- rozprostření a zhutnění vrstvy v předepsané tloušťce- zřízení vrstvy bez rozlišení šířky, pokládání vrstvy po etapách- nezahrnuje postřiky, nátěry</v>
          </cell>
          <cell r="G7277">
            <v>226770</v>
          </cell>
        </row>
        <row r="7278">
          <cell r="A7278" t="str">
            <v>56333</v>
          </cell>
          <cell r="C7278" t="str">
            <v>VOZOVKOVÉ VRSTVY ZE ŠTĚRKODRTI TL. DO 150MM</v>
          </cell>
          <cell r="D7278" t="str">
            <v>M2</v>
          </cell>
          <cell r="E7278">
            <v>136</v>
          </cell>
          <cell r="F7278" t="str">
            <v>- dodání kameniva předepsané kvality a zrnitosti- rozprostření a zhutnění vrstvy v předepsané tloušťce- zřízení vrstvy bez rozlišení šířky, pokládání vrstvy po etapách- nezahrnuje postřiky, nátěry</v>
          </cell>
          <cell r="G7278">
            <v>226797</v>
          </cell>
        </row>
        <row r="7279">
          <cell r="A7279" t="str">
            <v>56334</v>
          </cell>
          <cell r="C7279" t="str">
            <v>VOZOVKOVÉ VRSTVY ZE ŠTĚRKODRTI TL. DO 200MM</v>
          </cell>
          <cell r="D7279" t="str">
            <v>M2</v>
          </cell>
          <cell r="E7279">
            <v>181</v>
          </cell>
          <cell r="F7279" t="str">
            <v>- dodání kameniva předepsané kvality a zrnitosti- rozprostření a zhutnění vrstvy v předepsané tloušťce- zřízení vrstvy bez rozlišení šířky, pokládání vrstvy po etapách- nezahrnuje postřiky, nátěry</v>
          </cell>
          <cell r="G7279">
            <v>226824</v>
          </cell>
        </row>
        <row r="7280">
          <cell r="A7280" t="str">
            <v>56335</v>
          </cell>
          <cell r="C7280" t="str">
            <v>VOZOVKOVÉ VRSTVY ZE ŠTĚRKODRTI TL. DO 250MM</v>
          </cell>
          <cell r="D7280" t="str">
            <v>M2</v>
          </cell>
          <cell r="E7280">
            <v>222</v>
          </cell>
          <cell r="F7280" t="str">
            <v>- dodání kameniva předepsané kvality a zrnitosti- rozprostření a zhutnění vrstvy v předepsané tloušťce- zřízení vrstvy bez rozlišení šířky, pokládání vrstvy po etapách- nezahrnuje postřiky, nátěry</v>
          </cell>
          <cell r="G7280">
            <v>226851</v>
          </cell>
        </row>
        <row r="7281">
          <cell r="A7281" t="str">
            <v>56336</v>
          </cell>
          <cell r="C7281" t="str">
            <v>VOZOVKOVÉ VRSTVY ZE ŠTĚRKODRTI TL. DO 300MM</v>
          </cell>
          <cell r="D7281" t="str">
            <v>M2</v>
          </cell>
          <cell r="E7281">
            <v>264</v>
          </cell>
          <cell r="F7281" t="str">
            <v>- dodání kameniva předepsané kvality a zrnitosti- rozprostření a zhutnění vrstvy v předepsané tloušťce- zřízení vrstvy bez rozlišení šířky, pokládání vrstvy po etapách- nezahrnuje postřiky, nátěry</v>
          </cell>
          <cell r="G7281">
            <v>226878</v>
          </cell>
        </row>
        <row r="7282">
          <cell r="A7282" t="str">
            <v>56340</v>
          </cell>
          <cell r="C7282" t="str">
            <v>VOZOVKOVÉ VRSTVY ZE ŠTĚRKOPÍSKU</v>
          </cell>
          <cell r="D7282" t="str">
            <v>M3</v>
          </cell>
          <cell r="E7282">
            <v>754</v>
          </cell>
          <cell r="F7282" t="str">
            <v>- dodání kameniva předepsané kvality a zrnitosti- rozprostření a zhutnění vrstvy v předepsané tloušťce- zřízení vrstvy bez rozlišení šířky, pokládání vrstvy po etapách- nezahrnuje postřiky, nátěry</v>
          </cell>
          <cell r="G7282">
            <v>226909</v>
          </cell>
        </row>
        <row r="7283">
          <cell r="A7283" t="str">
            <v>56341</v>
          </cell>
          <cell r="C7283" t="str">
            <v>VOZOVKOVÉ VRSTVY ZE ŠTĚRKOPÍSKU TL. DO 50MM</v>
          </cell>
          <cell r="D7283" t="str">
            <v>M2</v>
          </cell>
          <cell r="E7283">
            <v>40</v>
          </cell>
          <cell r="F7283" t="str">
            <v>- dodání kameniva předepsané kvality a zrnitosti- rozprostření a zhutnění vrstvy v předepsané tloušťce- zřízení vrstvy bez rozlišení šířky, pokládání vrstvy po etapách- nezahrnuje postřiky, nátěry</v>
          </cell>
          <cell r="G7283">
            <v>226936</v>
          </cell>
        </row>
        <row r="7284">
          <cell r="A7284" t="str">
            <v>56342</v>
          </cell>
          <cell r="C7284" t="str">
            <v>VOZOVKOVÉ VRSTVY ZE ŠTĚRKOPÍSKU TL. DO 100MM</v>
          </cell>
          <cell r="D7284" t="str">
            <v>M2</v>
          </cell>
          <cell r="E7284">
            <v>77</v>
          </cell>
          <cell r="F7284" t="str">
            <v>- dodání kameniva předepsané kvality a zrnitosti- rozprostření a zhutnění vrstvy v předepsané tloušťce- zřízení vrstvy bez rozlišení šířky, pokládání vrstvy po etapách- nezahrnuje postřiky, nátěry</v>
          </cell>
          <cell r="G7284">
            <v>226963</v>
          </cell>
        </row>
        <row r="7285">
          <cell r="A7285" t="str">
            <v>56343</v>
          </cell>
          <cell r="C7285" t="str">
            <v>VOZOVKOVÉ VRSTVY ZE ŠTĚRKOPÍSKU TL. DO 150MM</v>
          </cell>
          <cell r="D7285" t="str">
            <v>M2</v>
          </cell>
          <cell r="E7285">
            <v>111</v>
          </cell>
          <cell r="F7285" t="str">
            <v>- dodání kameniva předepsané kvality a zrnitosti- rozprostření a zhutnění vrstvy v předepsané tloušťce- zřízení vrstvy bez rozlišení šířky, pokládání vrstvy po etapách- nezahrnuje postřiky, nátěry</v>
          </cell>
          <cell r="G7285">
            <v>226990</v>
          </cell>
        </row>
        <row r="7286">
          <cell r="A7286" t="str">
            <v>56344</v>
          </cell>
          <cell r="C7286" t="str">
            <v>VOZOVKOVÉ VRSTVY ZE ŠTĚRKOPÍSKU TL. DO 200MM</v>
          </cell>
          <cell r="D7286" t="str">
            <v>M2</v>
          </cell>
          <cell r="E7286">
            <v>141</v>
          </cell>
          <cell r="F7286" t="str">
            <v>- dodání kameniva předepsané kvality a zrnitosti- rozprostření a zhutnění vrstvy v předepsané tloušťce- zřízení vrstvy bez rozlišení šířky, pokládání vrstvy po etapách- nezahrnuje postřiky, nátěry</v>
          </cell>
          <cell r="G7286">
            <v>227017</v>
          </cell>
        </row>
        <row r="7287">
          <cell r="A7287" t="str">
            <v>56345</v>
          </cell>
          <cell r="C7287" t="str">
            <v>VOZOVKOVÉ VRSTVY ZE ŠTĚRKOPÍSKU TL. DO 250MM</v>
          </cell>
          <cell r="D7287" t="str">
            <v>M2</v>
          </cell>
          <cell r="E7287">
            <v>181</v>
          </cell>
          <cell r="F7287" t="str">
            <v>- dodání kameniva předepsané kvality a zrnitosti- rozprostření a zhutnění vrstvy v předepsané tloušťce- zřízení vrstvy bez rozlišení šířky, pokládání vrstvy po etapách- nezahrnuje postřiky, nátěry</v>
          </cell>
          <cell r="G7287">
            <v>227044</v>
          </cell>
        </row>
        <row r="7288">
          <cell r="A7288" t="str">
            <v>56346</v>
          </cell>
          <cell r="C7288" t="str">
            <v>VOZOVKOVÉ VRSTVY ZE ŠTĚRKOPÍSKU TL. DO 300MM</v>
          </cell>
          <cell r="D7288" t="str">
            <v>M2</v>
          </cell>
          <cell r="E7288">
            <v>213</v>
          </cell>
          <cell r="F7288" t="str">
            <v>- dodání kameniva předepsané kvality a zrnitosti- rozprostření a zhutnění vrstvy v předepsané tloušťce- zřízení vrstvy bez rozlišení šířky, pokládání vrstvy po etapách- nezahrnuje postřiky, nátěry</v>
          </cell>
          <cell r="G7288">
            <v>227071</v>
          </cell>
        </row>
        <row r="7289">
          <cell r="A7289" t="str">
            <v>56350</v>
          </cell>
          <cell r="C7289" t="str">
            <v>VOZOVKOVÉ VRSTVY Z MECH ZPEV ZEMINY</v>
          </cell>
          <cell r="D7289" t="str">
            <v>M3</v>
          </cell>
          <cell r="E7289">
            <v>535</v>
          </cell>
          <cell r="F7289" t="str">
            <v>- dodání kameniva předepsané kvality a zrnitosti- rozprostření a zhutnění vrstvy v předepsané tloušťce- zřízení vrstvy bez rozlišení šířky, pokládání vrstvy po etapách- nezahrnuje postřiky, nátěry</v>
          </cell>
          <cell r="G7289">
            <v>227102</v>
          </cell>
        </row>
        <row r="7290">
          <cell r="A7290" t="str">
            <v>56352</v>
          </cell>
          <cell r="C7290" t="str">
            <v>VOZOVKOVÉ VRSTVY Z MECH ZPEV ZEMINY TL. DO 100MM</v>
          </cell>
          <cell r="D7290" t="str">
            <v>M2</v>
          </cell>
          <cell r="E7290">
            <v>61</v>
          </cell>
          <cell r="F7290" t="str">
            <v>- dodání kameniva předepsané kvality a zrnitosti- rozprostření a zhutnění vrstvy v předepsané tloušťce- zřízení vrstvy bez rozlišení šířky, pokládání vrstvy po etapách- nezahrnuje postřiky, nátěry</v>
          </cell>
          <cell r="G7290">
            <v>227129</v>
          </cell>
        </row>
        <row r="7291">
          <cell r="A7291" t="str">
            <v>56353</v>
          </cell>
          <cell r="C7291" t="str">
            <v>VOZOVKOVÉ VRSTVY Z MECH ZPEV ZEMINY TL. DO 150MM</v>
          </cell>
          <cell r="D7291" t="str">
            <v>M2</v>
          </cell>
          <cell r="E7291">
            <v>89</v>
          </cell>
          <cell r="F7291" t="str">
            <v>- dodání kameniva předepsané kvality a zrnitosti- rozprostření a zhutnění vrstvy v předepsané tloušťce- zřízení vrstvy bez rozlišení šířky, pokládání vrstvy po etapách- nezahrnuje postřiky, nátěry</v>
          </cell>
          <cell r="G7291">
            <v>227156</v>
          </cell>
        </row>
        <row r="7292">
          <cell r="A7292" t="str">
            <v>56354</v>
          </cell>
          <cell r="C7292" t="str">
            <v>VOZOVKOVÉ VRSTVY Z MECH ZPEV ZEMINY TL. DO 200MM</v>
          </cell>
          <cell r="D7292" t="str">
            <v>M2</v>
          </cell>
          <cell r="E7292">
            <v>106</v>
          </cell>
          <cell r="F7292" t="str">
            <v>- dodání kameniva předepsané kvality a zrnitosti- rozprostření a zhutnění vrstvy v předepsané tloušťce- zřízení vrstvy bez rozlišení šířky, pokládání vrstvy po etapách- nezahrnuje postřiky, nátěry</v>
          </cell>
          <cell r="G7292">
            <v>227183</v>
          </cell>
        </row>
        <row r="7293">
          <cell r="A7293" t="str">
            <v>56355</v>
          </cell>
          <cell r="C7293" t="str">
            <v>VOZOVKOVÉ VRSTVY Z MECH ZPEV ZEMINY TL. DO 250MM</v>
          </cell>
          <cell r="D7293" t="str">
            <v>M2</v>
          </cell>
          <cell r="E7293">
            <v>126</v>
          </cell>
          <cell r="F7293" t="str">
            <v>- dodání kameniva předepsané kvality a zrnitosti- rozprostření a zhutnění vrstvy v předepsané tloušťce- zřízení vrstvy bez rozlišení šířky, pokládání vrstvy po etapách- nezahrnuje postřiky, nátěry</v>
          </cell>
          <cell r="G7293">
            <v>227210</v>
          </cell>
        </row>
        <row r="7294">
          <cell r="A7294" t="str">
            <v>56356</v>
          </cell>
          <cell r="C7294" t="str">
            <v>VOZOVKOVÉ VRSTVY Z MECH ZPEV ZEMINY TL. DO 300MM</v>
          </cell>
          <cell r="D7294" t="str">
            <v>M2</v>
          </cell>
          <cell r="E7294">
            <v>144</v>
          </cell>
          <cell r="F7294" t="str">
            <v>- dodání kameniva předepsané kvality a zrnitosti- rozprostření a zhutnění vrstvy v předepsané tloušťce- zřízení vrstvy bez rozlišení šířky, pokládání vrstvy po etapách- nezahrnuje postřiky, nátěry</v>
          </cell>
          <cell r="G7294">
            <v>227237</v>
          </cell>
        </row>
        <row r="7295">
          <cell r="A7295" t="str">
            <v>56357</v>
          </cell>
          <cell r="C7295" t="str">
            <v>VOZOVKOVÉ VRSTVY Z MECH ZPEV ZEMINY TL. DO 350MM</v>
          </cell>
          <cell r="D7295" t="str">
            <v>M2</v>
          </cell>
          <cell r="E7295">
            <v>167</v>
          </cell>
          <cell r="F7295" t="str">
            <v>- dodání kameniva předepsané kvality a zrnitosti- rozprostření a zhutnění vrstvy v předepsané tloušťce- zřízení vrstvy bez rozlišení šířky, pokládání vrstvy po etapách- nezahrnuje postřiky, nátěry</v>
          </cell>
          <cell r="G7295">
            <v>227264</v>
          </cell>
        </row>
        <row r="7296">
          <cell r="A7296" t="str">
            <v>56360</v>
          </cell>
          <cell r="C7296" t="str">
            <v>VOZOVKOVÉ VRSTVY Z RECYKLOVANÉHO MATERIÁLU</v>
          </cell>
          <cell r="D7296" t="str">
            <v>M3</v>
          </cell>
          <cell r="E7296">
            <v>1020</v>
          </cell>
          <cell r="F7296"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296">
            <v>227295</v>
          </cell>
        </row>
        <row r="7297">
          <cell r="A7297" t="str">
            <v>56361</v>
          </cell>
          <cell r="C7297" t="str">
            <v>VOZOVKOVÉ VRSTVY Z RECYKLOVANÉHO MATERIÁLU TL DO 50MM</v>
          </cell>
          <cell r="D7297" t="str">
            <v>M2</v>
          </cell>
          <cell r="E7297">
            <v>52</v>
          </cell>
          <cell r="F7297"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297">
            <v>227324</v>
          </cell>
        </row>
        <row r="7298">
          <cell r="A7298" t="str">
            <v>56362</v>
          </cell>
          <cell r="C7298" t="str">
            <v>VOZOVKOVÉ VRSTVY Z RECYKLOVANÉHO MATERIÁLU TL DO 100MM</v>
          </cell>
          <cell r="D7298" t="str">
            <v>M2</v>
          </cell>
          <cell r="E7298">
            <v>101</v>
          </cell>
          <cell r="F7298"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298">
            <v>227353</v>
          </cell>
        </row>
        <row r="7299">
          <cell r="A7299" t="str">
            <v>56363</v>
          </cell>
          <cell r="C7299" t="str">
            <v>VOZOVKOVÉ VRSTVY Z RECYKLOVANÉHO MATERIÁLU TL DO 150MM</v>
          </cell>
          <cell r="D7299" t="str">
            <v>M2</v>
          </cell>
          <cell r="E7299">
            <v>155</v>
          </cell>
          <cell r="F7299"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299">
            <v>227382</v>
          </cell>
        </row>
        <row r="7300">
          <cell r="A7300" t="str">
            <v>56364</v>
          </cell>
          <cell r="C7300" t="str">
            <v>VOZOVKOVÉ VRSTVY Z RECYKLOVANÉHO MATERIÁLU TL DO 200MM</v>
          </cell>
          <cell r="D7300" t="str">
            <v>M2</v>
          </cell>
          <cell r="E7300">
            <v>204</v>
          </cell>
          <cell r="F7300"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00">
            <v>227411</v>
          </cell>
        </row>
        <row r="7301">
          <cell r="A7301" t="str">
            <v>56365</v>
          </cell>
          <cell r="C7301" t="str">
            <v>VOZOVKOVÉ VRSTVY Z RECYKLOVANÉHO MATERIÁLU TL DO 250MM</v>
          </cell>
          <cell r="D7301" t="str">
            <v>M2</v>
          </cell>
          <cell r="E7301">
            <v>252</v>
          </cell>
          <cell r="F7301"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01">
            <v>227440</v>
          </cell>
        </row>
        <row r="7302">
          <cell r="A7302" t="str">
            <v>56366</v>
          </cell>
          <cell r="C7302" t="str">
            <v>VOZOVKOVÉ VRSTVY Z RECYKLOVANÉHO MATERIÁLU TL DO 300MM</v>
          </cell>
          <cell r="D7302" t="str">
            <v>M2</v>
          </cell>
          <cell r="E7302">
            <v>299</v>
          </cell>
          <cell r="F7302"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02">
            <v>227469</v>
          </cell>
        </row>
        <row r="7303">
          <cell r="A7303" t="str">
            <v>56410</v>
          </cell>
          <cell r="C7303" t="str">
            <v>VOZOVKOVÉ VRSTVY Z ASFALTOCEMENT BETONU</v>
          </cell>
          <cell r="D7303" t="str">
            <v>M3</v>
          </cell>
          <cell r="E7303">
            <v>7040</v>
          </cell>
          <cell r="F7303"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03">
            <v>227506</v>
          </cell>
        </row>
        <row r="7304">
          <cell r="A7304" t="str">
            <v>56412</v>
          </cell>
          <cell r="C7304" t="str">
            <v>VOZOVKOVÉ VRSTVY Z ASFALTOCEMENT BETONU TL 30MM</v>
          </cell>
          <cell r="D7304" t="str">
            <v>M2</v>
          </cell>
          <cell r="E7304">
            <v>211</v>
          </cell>
          <cell r="F7304"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04">
            <v>227537</v>
          </cell>
        </row>
        <row r="7305">
          <cell r="A7305" t="str">
            <v>56413</v>
          </cell>
          <cell r="C7305" t="str">
            <v>VOZOVKOVÉ VRSTVY Z ASFALTOCEMENT BETONU TL 40MM</v>
          </cell>
          <cell r="D7305" t="str">
            <v>M2</v>
          </cell>
          <cell r="E7305">
            <v>282</v>
          </cell>
          <cell r="F7305"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05">
            <v>227568</v>
          </cell>
        </row>
        <row r="7306">
          <cell r="A7306" t="str">
            <v>56414</v>
          </cell>
          <cell r="C7306" t="str">
            <v>VOZOVKOVÉ VRSTVY Z ASFALTOCEMENT BETONU TL 50MM</v>
          </cell>
          <cell r="D7306" t="str">
            <v>M2</v>
          </cell>
          <cell r="E7306">
            <v>354</v>
          </cell>
          <cell r="F7306"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06">
            <v>227599</v>
          </cell>
        </row>
        <row r="7307">
          <cell r="A7307" t="str">
            <v>56415</v>
          </cell>
          <cell r="C7307" t="str">
            <v>VOZOVKOVÉ VRSTVY Z ASFALTOCEMENT BETONU TL 60MM</v>
          </cell>
          <cell r="D7307" t="str">
            <v>M2</v>
          </cell>
          <cell r="E7307">
            <v>423</v>
          </cell>
          <cell r="F7307"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07">
            <v>227630</v>
          </cell>
        </row>
        <row r="7308">
          <cell r="A7308" t="str">
            <v>56416</v>
          </cell>
          <cell r="C7308" t="str">
            <v>VOZOVKOVÉ VRSTVY Z ASFALTOCEMENT BETONU TL 70MM</v>
          </cell>
          <cell r="D7308" t="str">
            <v>M2</v>
          </cell>
          <cell r="E7308">
            <v>494</v>
          </cell>
          <cell r="F7308"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08">
            <v>227661</v>
          </cell>
        </row>
        <row r="7309">
          <cell r="A7309" t="str">
            <v>56417</v>
          </cell>
          <cell r="C7309" t="str">
            <v>VOZOVKOVÉ VRSTVY Z ASFALTOCEMENT BETONU TL 80MM</v>
          </cell>
          <cell r="D7309" t="str">
            <v>M2</v>
          </cell>
          <cell r="E7309">
            <v>563</v>
          </cell>
          <cell r="F7309"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09">
            <v>227692</v>
          </cell>
        </row>
        <row r="7310">
          <cell r="A7310" t="str">
            <v>56418</v>
          </cell>
          <cell r="C7310" t="str">
            <v>VOZOVKOVÉ VRSTVY Z ASFALTOCEMENT BETONU TL 90MM</v>
          </cell>
          <cell r="D7310" t="str">
            <v>M2</v>
          </cell>
          <cell r="E7310">
            <v>636</v>
          </cell>
          <cell r="F7310"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10">
            <v>227723</v>
          </cell>
        </row>
        <row r="7311">
          <cell r="A7311" t="str">
            <v>56419</v>
          </cell>
          <cell r="C7311" t="str">
            <v>VOZOVKOVÉ VRSTVY Z ASFALTOCEMENT BETONU TL 100MM</v>
          </cell>
          <cell r="D7311" t="str">
            <v>M2</v>
          </cell>
          <cell r="E7311">
            <v>704</v>
          </cell>
          <cell r="F7311" t="str">
            <v>- dodání asfaltové směsi s vysokou mezerovitostí v požadované kvalitěa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v>
          </cell>
          <cell r="G7311">
            <v>227754</v>
          </cell>
        </row>
        <row r="7312">
          <cell r="A7312" t="str">
            <v>56420</v>
          </cell>
          <cell r="C7312" t="str">
            <v>VOZOVKOVÉ VRSTVY Z VIBROCEMU</v>
          </cell>
          <cell r="D7312" t="str">
            <v>M3</v>
          </cell>
          <cell r="E7312">
            <v>2780</v>
          </cell>
          <cell r="F731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12">
            <v>227789</v>
          </cell>
        </row>
        <row r="7313">
          <cell r="A7313" t="str">
            <v>56422</v>
          </cell>
          <cell r="C7313" t="str">
            <v>VOZOVKOVÉ VRSTVY Z VIBROCEMU TL. DO 100MM</v>
          </cell>
          <cell r="D7313" t="str">
            <v>M2</v>
          </cell>
          <cell r="E7313">
            <v>278</v>
          </cell>
          <cell r="F731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13">
            <v>227820</v>
          </cell>
        </row>
        <row r="7314">
          <cell r="A7314" t="str">
            <v>56423</v>
          </cell>
          <cell r="C7314" t="str">
            <v>VOZOVKOVÉ VRSTVY Z VIBROCEMU TL. DO 150MM</v>
          </cell>
          <cell r="D7314" t="str">
            <v>M2</v>
          </cell>
          <cell r="E7314">
            <v>412</v>
          </cell>
          <cell r="F731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14">
            <v>227851</v>
          </cell>
        </row>
        <row r="7315">
          <cell r="A7315" t="str">
            <v>56424</v>
          </cell>
          <cell r="C7315" t="str">
            <v>VOZOVKOVÉ VRSTVY Z VIBROCEMU TL. DO 200MM</v>
          </cell>
          <cell r="D7315" t="str">
            <v>M2</v>
          </cell>
          <cell r="E7315">
            <v>544</v>
          </cell>
          <cell r="F731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15">
            <v>227882</v>
          </cell>
        </row>
        <row r="7316">
          <cell r="A7316" t="str">
            <v>56430</v>
          </cell>
          <cell r="C7316" t="str">
            <v>VOZOVKOVÉ VRSTVY ZE ŠTĚRKU VYPLŇ CEM MALTOU</v>
          </cell>
          <cell r="D7316" t="str">
            <v>M3</v>
          </cell>
          <cell r="E7316">
            <v>2720</v>
          </cell>
          <cell r="F731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16">
            <v>227917</v>
          </cell>
        </row>
        <row r="7317">
          <cell r="A7317" t="str">
            <v>56434</v>
          </cell>
          <cell r="C7317" t="str">
            <v>VOZOVKOVÉ VRSTVY ZE ŠTĚRKU VYPLŇ CEM MALTOU TL DO 200MM</v>
          </cell>
          <cell r="D7317" t="str">
            <v>M2</v>
          </cell>
          <cell r="E7317">
            <v>545</v>
          </cell>
          <cell r="F731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17">
            <v>227948</v>
          </cell>
        </row>
        <row r="7318">
          <cell r="A7318" t="str">
            <v>56435</v>
          </cell>
          <cell r="C7318" t="str">
            <v>VOZOVKOVÉ VRSTVY ZE ŠTĚRKU VYPLŇ CEM MALTOU TL DO 250MM</v>
          </cell>
          <cell r="D7318" t="str">
            <v>M2</v>
          </cell>
          <cell r="E7318">
            <v>684</v>
          </cell>
          <cell r="F731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18">
            <v>227979</v>
          </cell>
        </row>
        <row r="7319">
          <cell r="A7319" t="str">
            <v>56436</v>
          </cell>
          <cell r="C7319" t="str">
            <v>VOZOVKOVÉ VRSTVY ZE ŠTĚRKU VYPLŇ CEM MALTOU TL DO 300MM</v>
          </cell>
          <cell r="D7319" t="str">
            <v>M2</v>
          </cell>
          <cell r="E7319">
            <v>804</v>
          </cell>
          <cell r="F731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19">
            <v>228010</v>
          </cell>
        </row>
        <row r="7320">
          <cell r="A7320" t="str">
            <v>56440</v>
          </cell>
          <cell r="C7320" t="str">
            <v>KAMENIVO ZPEV POPÍLK SUSPENZÍ</v>
          </cell>
          <cell r="D7320" t="str">
            <v>M3</v>
          </cell>
          <cell r="E7320">
            <v>2030</v>
          </cell>
          <cell r="F732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0">
            <v>228045</v>
          </cell>
        </row>
        <row r="7321">
          <cell r="A7321" t="str">
            <v>564401</v>
          </cell>
          <cell r="C7321" t="str">
            <v>KAMENIVO ZPEV POPÍLK SUSPENZÍ TŘ I</v>
          </cell>
          <cell r="D7321" t="str">
            <v>M3</v>
          </cell>
          <cell r="E7321">
            <v>2220</v>
          </cell>
          <cell r="F732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1">
            <v>228072</v>
          </cell>
        </row>
        <row r="7322">
          <cell r="A7322" t="str">
            <v>564402</v>
          </cell>
          <cell r="C7322" t="str">
            <v>KAMENIVO ZPEV POPÍLK SUSPENZÍ TŘ II</v>
          </cell>
          <cell r="D7322" t="str">
            <v>M3</v>
          </cell>
          <cell r="E7322">
            <v>2080</v>
          </cell>
          <cell r="F732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2">
            <v>228099</v>
          </cell>
        </row>
        <row r="7323">
          <cell r="A7323" t="str">
            <v>564403</v>
          </cell>
          <cell r="C7323" t="str">
            <v>KAMENIVO ZPEV POPÍLK SUSPENZÍ TŘ III</v>
          </cell>
          <cell r="D7323" t="str">
            <v>M3</v>
          </cell>
          <cell r="E7323">
            <v>1960</v>
          </cell>
          <cell r="F732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3">
            <v>228126</v>
          </cell>
        </row>
        <row r="7324">
          <cell r="A7324" t="str">
            <v>564404</v>
          </cell>
          <cell r="C7324" t="str">
            <v>KAMENIVO ZPEV POPÍLK SUSPENZÍ TŘ IV</v>
          </cell>
          <cell r="D7324" t="str">
            <v>M3</v>
          </cell>
          <cell r="E7324">
            <v>1840</v>
          </cell>
          <cell r="F732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4">
            <v>228153</v>
          </cell>
        </row>
        <row r="7325">
          <cell r="A7325" t="str">
            <v>56442</v>
          </cell>
          <cell r="C7325" t="str">
            <v>KAMENIVO ZPEV POPÍLK SUSPENZÍ TL DO 100MM</v>
          </cell>
          <cell r="D7325" t="str">
            <v>M2</v>
          </cell>
          <cell r="E7325">
            <v>203</v>
          </cell>
          <cell r="F732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5">
            <v>228184</v>
          </cell>
        </row>
        <row r="7326">
          <cell r="A7326" t="str">
            <v>564421</v>
          </cell>
          <cell r="C7326" t="str">
            <v>KAMENIVO ZPEV POPÍLK SUSPENZÍ TŘ I TL DO 100MM</v>
          </cell>
          <cell r="D7326" t="str">
            <v>M2</v>
          </cell>
          <cell r="E7326">
            <v>222</v>
          </cell>
          <cell r="F732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6">
            <v>228211</v>
          </cell>
        </row>
        <row r="7327">
          <cell r="A7327" t="str">
            <v>564422</v>
          </cell>
          <cell r="C7327" t="str">
            <v>KAMENIVO ZPEV POPÍLK SUSPENZÍ TŘ II TL DO 100MM</v>
          </cell>
          <cell r="D7327" t="str">
            <v>M2</v>
          </cell>
          <cell r="E7327">
            <v>208</v>
          </cell>
          <cell r="F732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7">
            <v>228238</v>
          </cell>
        </row>
        <row r="7328">
          <cell r="A7328" t="str">
            <v>564423</v>
          </cell>
          <cell r="C7328" t="str">
            <v>KAMENIVO ZPEV POPÍLK SUSPENZÍ TŘ III TL DO 100MM</v>
          </cell>
          <cell r="D7328" t="str">
            <v>M2</v>
          </cell>
          <cell r="E7328">
            <v>196</v>
          </cell>
          <cell r="F732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8">
            <v>228265</v>
          </cell>
        </row>
        <row r="7329">
          <cell r="A7329" t="str">
            <v>564424</v>
          </cell>
          <cell r="C7329" t="str">
            <v>KAMENIVO ZPEV POPÍLK SUSPENZÍ TŘ IV TL DO 100MM</v>
          </cell>
          <cell r="D7329" t="str">
            <v>M2</v>
          </cell>
          <cell r="E7329">
            <v>184</v>
          </cell>
          <cell r="F732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29">
            <v>228292</v>
          </cell>
        </row>
        <row r="7330">
          <cell r="A7330" t="str">
            <v>56443</v>
          </cell>
          <cell r="C7330" t="str">
            <v>KAMENIVO ZPEV POPÍLK SUSPENZÍ TL DO 150MM</v>
          </cell>
          <cell r="D7330" t="str">
            <v>M2</v>
          </cell>
          <cell r="E7330">
            <v>305</v>
          </cell>
          <cell r="F733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0">
            <v>228323</v>
          </cell>
        </row>
        <row r="7331">
          <cell r="A7331" t="str">
            <v>564431</v>
          </cell>
          <cell r="C7331" t="str">
            <v>KAMENIVO ZPEV POPÍLK SUSPENZÍ TŘ I TL DO 150MM</v>
          </cell>
          <cell r="D7331" t="str">
            <v>M2</v>
          </cell>
          <cell r="E7331">
            <v>334</v>
          </cell>
          <cell r="F733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1">
            <v>228350</v>
          </cell>
        </row>
        <row r="7332">
          <cell r="A7332" t="str">
            <v>564432</v>
          </cell>
          <cell r="C7332" t="str">
            <v>KAMENIVO ZPEV POPÍLK SUSPENZÍ TŘ II TL DO 150MM</v>
          </cell>
          <cell r="D7332" t="str">
            <v>M2</v>
          </cell>
          <cell r="E7332">
            <v>314</v>
          </cell>
          <cell r="F733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2">
            <v>228377</v>
          </cell>
        </row>
        <row r="7333">
          <cell r="A7333" t="str">
            <v>564433</v>
          </cell>
          <cell r="C7333" t="str">
            <v>KAMENIVO ZPEV POPÍLK SUSPENZÍ TŘ III TL DO 150MM</v>
          </cell>
          <cell r="D7333" t="str">
            <v>M2</v>
          </cell>
          <cell r="E7333">
            <v>294</v>
          </cell>
          <cell r="F733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3">
            <v>228404</v>
          </cell>
        </row>
        <row r="7334">
          <cell r="A7334" t="str">
            <v>564434</v>
          </cell>
          <cell r="C7334" t="str">
            <v>KAMENIVO ZPEV POPÍLK SUSPENZÍ TŘ IV TL DO 150MM</v>
          </cell>
          <cell r="D7334" t="str">
            <v>M2</v>
          </cell>
          <cell r="E7334">
            <v>276</v>
          </cell>
          <cell r="F733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4">
            <v>228431</v>
          </cell>
        </row>
        <row r="7335">
          <cell r="A7335" t="str">
            <v>56444</v>
          </cell>
          <cell r="C7335" t="str">
            <v>KAMENIVO ZPEV POPÍLK SUSPENZÍ TL DO 200MM</v>
          </cell>
          <cell r="D7335" t="str">
            <v>M2</v>
          </cell>
          <cell r="E7335">
            <v>407</v>
          </cell>
          <cell r="F733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5">
            <v>228462</v>
          </cell>
        </row>
        <row r="7336">
          <cell r="A7336" t="str">
            <v>564441</v>
          </cell>
          <cell r="C7336" t="str">
            <v>KAMENIVO ZPEV POPÍLK SUSPENZÍ TŘ I TL DO 200MM</v>
          </cell>
          <cell r="D7336" t="str">
            <v>M2</v>
          </cell>
          <cell r="E7336">
            <v>448</v>
          </cell>
          <cell r="F733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6">
            <v>228489</v>
          </cell>
        </row>
        <row r="7337">
          <cell r="A7337" t="str">
            <v>564442</v>
          </cell>
          <cell r="C7337" t="str">
            <v>KAMENIVO ZPEV POPÍLK SUSPENZÍ TŘ II TL DO 200MM</v>
          </cell>
          <cell r="D7337" t="str">
            <v>M2</v>
          </cell>
          <cell r="E7337">
            <v>419</v>
          </cell>
          <cell r="F733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7">
            <v>228516</v>
          </cell>
        </row>
        <row r="7338">
          <cell r="A7338" t="str">
            <v>564443</v>
          </cell>
          <cell r="C7338" t="str">
            <v>KAMENIVO ZPEV POPÍLK SUSPENZÍ TŘ III TL DO 200MM</v>
          </cell>
          <cell r="D7338" t="str">
            <v>M2</v>
          </cell>
          <cell r="E7338">
            <v>393</v>
          </cell>
          <cell r="F733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8">
            <v>228543</v>
          </cell>
        </row>
        <row r="7339">
          <cell r="A7339" t="str">
            <v>564444</v>
          </cell>
          <cell r="C7339" t="str">
            <v>KAMENIVO ZPEV POPÍLK SUSPENZÍ TŘ IV TL DO 200MM</v>
          </cell>
          <cell r="D7339" t="str">
            <v>M2</v>
          </cell>
          <cell r="E7339">
            <v>369</v>
          </cell>
          <cell r="F733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39">
            <v>228570</v>
          </cell>
        </row>
        <row r="7340">
          <cell r="A7340" t="str">
            <v>56445</v>
          </cell>
          <cell r="C7340" t="str">
            <v>KAMENIVO ZPEV POPÍLK SUSPENZÍ TL DO 250MM</v>
          </cell>
          <cell r="D7340" t="str">
            <v>M2</v>
          </cell>
          <cell r="E7340">
            <v>507</v>
          </cell>
          <cell r="F734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0">
            <v>228601</v>
          </cell>
        </row>
        <row r="7341">
          <cell r="A7341" t="str">
            <v>564451</v>
          </cell>
          <cell r="C7341" t="str">
            <v>KAMENIVO ZPEV POPÍLK SUSPENZÍ TŘ I TL DO 250MM</v>
          </cell>
          <cell r="D7341" t="str">
            <v>M2</v>
          </cell>
          <cell r="E7341">
            <v>559</v>
          </cell>
          <cell r="F734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1">
            <v>228628</v>
          </cell>
        </row>
        <row r="7342">
          <cell r="A7342" t="str">
            <v>564452</v>
          </cell>
          <cell r="C7342" t="str">
            <v>KAMENIVO ZPEV POPÍLK SUSPENZÍ TŘ II TL DO 250MM</v>
          </cell>
          <cell r="D7342" t="str">
            <v>M2</v>
          </cell>
          <cell r="E7342">
            <v>524</v>
          </cell>
          <cell r="F734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2">
            <v>228655</v>
          </cell>
        </row>
        <row r="7343">
          <cell r="A7343" t="str">
            <v>564453</v>
          </cell>
          <cell r="C7343" t="str">
            <v>KAMENIVO ZPEV POPÍLK SUSPENZÍ TŘ III TL DO 250MM</v>
          </cell>
          <cell r="D7343" t="str">
            <v>M2</v>
          </cell>
          <cell r="E7343">
            <v>489</v>
          </cell>
          <cell r="F734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3">
            <v>228682</v>
          </cell>
        </row>
        <row r="7344">
          <cell r="A7344" t="str">
            <v>564454</v>
          </cell>
          <cell r="C7344" t="str">
            <v>KAMENIVO ZPEV POPÍLK SUSPENZÍ TŘ IV TL DO 250MM</v>
          </cell>
          <cell r="D7344" t="str">
            <v>M2</v>
          </cell>
          <cell r="E7344">
            <v>462</v>
          </cell>
          <cell r="F734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4">
            <v>228709</v>
          </cell>
        </row>
        <row r="7345">
          <cell r="A7345" t="str">
            <v>56446</v>
          </cell>
          <cell r="C7345" t="str">
            <v>KAMENIVO ZPEV POPÍLK SUSPENZÍ TL DO 300MM</v>
          </cell>
          <cell r="D7345" t="str">
            <v>M2</v>
          </cell>
          <cell r="E7345">
            <v>607</v>
          </cell>
          <cell r="F734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5">
            <v>228740</v>
          </cell>
        </row>
        <row r="7346">
          <cell r="A7346" t="str">
            <v>564461</v>
          </cell>
          <cell r="C7346" t="str">
            <v>KAMENIVO ZPEV POPÍLK SUSPENZÍ TŘ I TL DO 300MM</v>
          </cell>
          <cell r="D7346" t="str">
            <v>M2</v>
          </cell>
          <cell r="E7346">
            <v>669</v>
          </cell>
          <cell r="F734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6">
            <v>228767</v>
          </cell>
        </row>
        <row r="7347">
          <cell r="A7347" t="str">
            <v>564462</v>
          </cell>
          <cell r="C7347" t="str">
            <v>KAMENIVO ZPEV POPÍLK SUSPENZÍ TŘ II TL DO 300MM</v>
          </cell>
          <cell r="D7347" t="str">
            <v>M2</v>
          </cell>
          <cell r="E7347">
            <v>629</v>
          </cell>
          <cell r="F734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7">
            <v>228794</v>
          </cell>
        </row>
        <row r="7348">
          <cell r="A7348" t="str">
            <v>564463</v>
          </cell>
          <cell r="C7348" t="str">
            <v>KAMENIVO ZPEV POPÍLK SUSPENZÍ TŘ III TL DO 300MM</v>
          </cell>
          <cell r="D7348" t="str">
            <v>M2</v>
          </cell>
          <cell r="E7348">
            <v>588</v>
          </cell>
          <cell r="F734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8">
            <v>228821</v>
          </cell>
        </row>
        <row r="7349">
          <cell r="A7349" t="str">
            <v>564464</v>
          </cell>
          <cell r="C7349" t="str">
            <v>KAMENIVO ZPEV POPÍLK SUSPENZÍ TŘ IV TL DO 300MM</v>
          </cell>
          <cell r="D7349" t="str">
            <v>M2</v>
          </cell>
          <cell r="E7349">
            <v>554</v>
          </cell>
          <cell r="F734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49">
            <v>228848</v>
          </cell>
        </row>
        <row r="7350">
          <cell r="A7350" t="str">
            <v>56460</v>
          </cell>
          <cell r="C7350" t="str">
            <v>VOZOVKOVÉ VRSTVY Z PENETRAČNÍHO MAKADAMU</v>
          </cell>
          <cell r="D7350" t="str">
            <v>M3</v>
          </cell>
          <cell r="E7350">
            <v>1880</v>
          </cell>
          <cell r="F7350" t="str">
            <v>-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v>
          </cell>
          <cell r="G7350">
            <v>228899</v>
          </cell>
        </row>
        <row r="7351">
          <cell r="A7351" t="str">
            <v>564611</v>
          </cell>
          <cell r="C7351" t="str">
            <v>VOZOVKOVÉ VRSTVY Z PENETRAČNÍHO MAKADAMU JEMNÉHO TL. 50MM</v>
          </cell>
          <cell r="D7351" t="str">
            <v>M2</v>
          </cell>
          <cell r="E7351">
            <v>96</v>
          </cell>
          <cell r="F7351" t="str">
            <v>-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v>
          </cell>
          <cell r="G7351">
            <v>228928</v>
          </cell>
        </row>
        <row r="7352">
          <cell r="A7352" t="str">
            <v>564632</v>
          </cell>
          <cell r="C7352" t="str">
            <v>VOZOVKOVÉ VRSTVY Z PENETRAČNÍHO MAKADAMU HRUBÉHO TL. 100MM</v>
          </cell>
          <cell r="D7352" t="str">
            <v>M2</v>
          </cell>
          <cell r="E7352">
            <v>191</v>
          </cell>
          <cell r="F7352" t="str">
            <v>-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v>
          </cell>
          <cell r="G7352">
            <v>228961</v>
          </cell>
        </row>
        <row r="7353">
          <cell r="A7353" t="str">
            <v>564642</v>
          </cell>
          <cell r="C7353" t="str">
            <v>VOZOVKOVÉ VRSTVY Z PENETRAČNÍHO MAKADAMU HRUBÉHO TL. 150MM</v>
          </cell>
          <cell r="D7353" t="str">
            <v>M2</v>
          </cell>
          <cell r="E7353">
            <v>279</v>
          </cell>
          <cell r="F7353" t="str">
            <v>-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v>
          </cell>
          <cell r="G7353">
            <v>228990</v>
          </cell>
        </row>
        <row r="7354">
          <cell r="A7354" t="str">
            <v>564652</v>
          </cell>
          <cell r="C7354" t="str">
            <v>VOZOVKOVÉ VRSTVY Z PENETRAČNÍHO MAKADAMU HRUBÉHO TL. 200MM</v>
          </cell>
          <cell r="D7354" t="str">
            <v>M2</v>
          </cell>
          <cell r="E7354">
            <v>374</v>
          </cell>
          <cell r="F7354" t="str">
            <v>-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v>
          </cell>
          <cell r="G7354">
            <v>229019</v>
          </cell>
        </row>
        <row r="7355">
          <cell r="A7355" t="str">
            <v>567101</v>
          </cell>
          <cell r="C7355" t="str">
            <v>VRSTVY PRO OBNOVU A OPRAVY Z PODKLADNÍHO BETONU</v>
          </cell>
          <cell r="D7355" t="str">
            <v>M3</v>
          </cell>
          <cell r="E7355">
            <v>2820</v>
          </cell>
          <cell r="F735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55">
            <v>229056</v>
          </cell>
        </row>
        <row r="7356">
          <cell r="A7356" t="str">
            <v>567102</v>
          </cell>
          <cell r="C7356" t="str">
            <v>VRSTVY PRO OBNOVU A OPRAVY Z VÁLC BETONU</v>
          </cell>
          <cell r="D7356" t="str">
            <v>M3</v>
          </cell>
          <cell r="E7356">
            <v>2720</v>
          </cell>
          <cell r="F735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56">
            <v>229083</v>
          </cell>
        </row>
        <row r="7357">
          <cell r="A7357" t="str">
            <v>567103</v>
          </cell>
          <cell r="C7357" t="str">
            <v>VRSTVY PRO OBNOVU A OPRAVY Z MEZER BETONU</v>
          </cell>
          <cell r="D7357" t="str">
            <v>M3</v>
          </cell>
          <cell r="E7357">
            <v>2590</v>
          </cell>
          <cell r="F735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57">
            <v>229110</v>
          </cell>
        </row>
        <row r="7358">
          <cell r="A7358" t="str">
            <v>567104</v>
          </cell>
          <cell r="C7358" t="str">
            <v>VRSTVY PRO OBNOVU A OPRAVY Z KAMENIVA ZPEV CEMENTEM</v>
          </cell>
          <cell r="D7358" t="str">
            <v>M3</v>
          </cell>
          <cell r="E7358">
            <v>2110</v>
          </cell>
          <cell r="F735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58">
            <v>229137</v>
          </cell>
        </row>
        <row r="7359">
          <cell r="A7359" t="str">
            <v>567201</v>
          </cell>
          <cell r="C7359" t="str">
            <v>VRSTVY PRO OBNOVU A OPRAVY Z MATERIÁLŮ STAB CEMENTEM</v>
          </cell>
          <cell r="D7359" t="str">
            <v>M3</v>
          </cell>
          <cell r="E7359">
            <v>2400</v>
          </cell>
          <cell r="F735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59">
            <v>229172</v>
          </cell>
        </row>
        <row r="7360">
          <cell r="A7360" t="str">
            <v>567202</v>
          </cell>
          <cell r="C7360" t="str">
            <v>VRSTVY PRO OBNOVU A OPRAVY Z MATERIÁLŮ STAB VÁPNEM</v>
          </cell>
          <cell r="D7360" t="str">
            <v>M3</v>
          </cell>
          <cell r="E7360">
            <v>910</v>
          </cell>
          <cell r="F736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60">
            <v>229199</v>
          </cell>
        </row>
        <row r="7361">
          <cell r="A7361" t="str">
            <v>567301</v>
          </cell>
          <cell r="C7361" t="str">
            <v>VRSTVY PRO OBNOVU A OPRAVY Z MECHAN ZPEV KAMENIVA</v>
          </cell>
          <cell r="D7361" t="str">
            <v>M3</v>
          </cell>
          <cell r="E7361">
            <v>1750</v>
          </cell>
          <cell r="F7361" t="str">
            <v>- dodání kameniva předepsané kvality a zrnitosti- rozprostření a zhutnění vrstvy v předepsané tloušťce- zřízení vrstvy bez rozlišení šířky, pokládání vrstvy po etapách- nezahrnuje postřiky, nátěry</v>
          </cell>
          <cell r="G7361">
            <v>229234</v>
          </cell>
        </row>
        <row r="7362">
          <cell r="A7362" t="str">
            <v>567302</v>
          </cell>
          <cell r="C7362" t="str">
            <v>VRSTVY PRO OBNOVU A OPRAVY Z VIBROV ŠTĚRKU</v>
          </cell>
          <cell r="D7362" t="str">
            <v>M3</v>
          </cell>
          <cell r="E7362">
            <v>1040</v>
          </cell>
          <cell r="F7362" t="str">
            <v>- dodání kameniva předepsané kvality a zrnitosti- rozprostření a zhutnění vrstvy v předepsané tloušťce- zřízení vrstvy bez rozlišení šířky, pokládání vrstvy po etapách- nezahrnuje postřiky, nátěry</v>
          </cell>
          <cell r="G7362">
            <v>229257</v>
          </cell>
        </row>
        <row r="7363">
          <cell r="A7363" t="str">
            <v>567303</v>
          </cell>
          <cell r="C7363" t="str">
            <v>VRSTVY PRO OBNOVU A OPRAVY ZE ŠTĚRKODRTI</v>
          </cell>
          <cell r="D7363" t="str">
            <v>M3</v>
          </cell>
          <cell r="E7363">
            <v>902</v>
          </cell>
          <cell r="F7363" t="str">
            <v>- dodání kameniva předepsané kvality a zrnitosti- rozprostření a zhutnění vrstvy v předepsané tloušťce- zřízení vrstvy bez rozlišení šířky, pokládání vrstvy po etapách- nezahrnuje postřiky, nátěry</v>
          </cell>
          <cell r="G7363">
            <v>229280</v>
          </cell>
        </row>
        <row r="7364">
          <cell r="A7364" t="str">
            <v>567304</v>
          </cell>
          <cell r="C7364" t="str">
            <v>VRSTVY PRO OBNOVU A OPRAVY ZE ŠTĚRKOPÍSKU</v>
          </cell>
          <cell r="D7364" t="str">
            <v>M3</v>
          </cell>
          <cell r="E7364">
            <v>851</v>
          </cell>
          <cell r="F7364" t="str">
            <v>- dodání kameniva předepsané kvality a zrnitosti- rozprostření a zhutnění vrstvy v předepsané tloušťce- zřízení vrstvy bez rozlišení šířky, pokládání vrstvy po etapách- nezahrnuje postřiky, nátěry</v>
          </cell>
          <cell r="G7364">
            <v>229303</v>
          </cell>
        </row>
        <row r="7365">
          <cell r="A7365" t="str">
            <v>567306</v>
          </cell>
          <cell r="C7365" t="str">
            <v>VRSTVY PRO OBNOVU A OPRAVY Z RECYKLOVANÉHO MATERIÁLU</v>
          </cell>
          <cell r="D7365" t="str">
            <v>M3</v>
          </cell>
          <cell r="E7365">
            <v>958</v>
          </cell>
          <cell r="F7365"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65">
            <v>229326</v>
          </cell>
        </row>
        <row r="7366">
          <cell r="A7366" t="str">
            <v>567316</v>
          </cell>
          <cell r="C7366" t="str">
            <v>VRSTVY PRO OBNOVU A OPRAVY Z RECYKL MATERIÁLU TL DO 50MM</v>
          </cell>
          <cell r="D7366" t="str">
            <v>M2</v>
          </cell>
          <cell r="E7366">
            <v>52</v>
          </cell>
          <cell r="F7366"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66">
            <v>229355</v>
          </cell>
        </row>
        <row r="7367">
          <cell r="A7367" t="str">
            <v>567326</v>
          </cell>
          <cell r="C7367" t="str">
            <v>VRSTVY PRO OBNOVU A OPRAVY Z RECYKL MATERIÁLU TL DO 100MM</v>
          </cell>
          <cell r="D7367" t="str">
            <v>M2</v>
          </cell>
          <cell r="E7367">
            <v>97</v>
          </cell>
          <cell r="F7367"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67">
            <v>229384</v>
          </cell>
        </row>
        <row r="7368">
          <cell r="A7368" t="str">
            <v>567336</v>
          </cell>
          <cell r="C7368" t="str">
            <v>VRSTVY PRO OBNOVU A OPRAVY Z RECYKL MATERIÁLU TL DO 150MM</v>
          </cell>
          <cell r="D7368" t="str">
            <v>M2</v>
          </cell>
          <cell r="E7368">
            <v>141</v>
          </cell>
          <cell r="F7368"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68">
            <v>229413</v>
          </cell>
        </row>
        <row r="7369">
          <cell r="A7369" t="str">
            <v>567346</v>
          </cell>
          <cell r="C7369" t="str">
            <v>VRSTVY PRO OBNOVU A OPRAVY Z RECYKL MATERIÁLU TL DO 200MM</v>
          </cell>
          <cell r="D7369" t="str">
            <v>M2</v>
          </cell>
          <cell r="E7369">
            <v>192</v>
          </cell>
          <cell r="F7369"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69">
            <v>229442</v>
          </cell>
        </row>
        <row r="7370">
          <cell r="A7370" t="str">
            <v>567356</v>
          </cell>
          <cell r="C7370" t="str">
            <v>VRSTVY PRO OBNOVU A OPRAVY Z RECYKL MATERIÁLU TL DO 250MM</v>
          </cell>
          <cell r="D7370" t="str">
            <v>M2</v>
          </cell>
          <cell r="E7370">
            <v>238</v>
          </cell>
          <cell r="F7370"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70">
            <v>229471</v>
          </cell>
        </row>
        <row r="7371">
          <cell r="A7371" t="str">
            <v>567366</v>
          </cell>
          <cell r="C7371" t="str">
            <v>VRSTVY PRO OBNOVU A OPRAVY Z RECYKL MATERIÁLU TL DO 300MM</v>
          </cell>
          <cell r="D7371" t="str">
            <v>M2</v>
          </cell>
          <cell r="E7371">
            <v>288</v>
          </cell>
          <cell r="F7371"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371">
            <v>229500</v>
          </cell>
        </row>
        <row r="7372">
          <cell r="A7372" t="str">
            <v>567401</v>
          </cell>
          <cell r="C7372" t="str">
            <v>VRSTVY PRO OBNOVU A OPRAVY Z ASF CEM BETONU</v>
          </cell>
          <cell r="D7372" t="str">
            <v>M3</v>
          </cell>
          <cell r="E7372">
            <v>4950</v>
          </cell>
          <cell r="F737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72">
            <v>229533</v>
          </cell>
        </row>
        <row r="7373">
          <cell r="A7373" t="str">
            <v>567402</v>
          </cell>
          <cell r="C7373" t="str">
            <v>VRSTVY PRO OBNOVU A OPRAVY Z VIBROCEMU</v>
          </cell>
          <cell r="D7373" t="str">
            <v>M3</v>
          </cell>
          <cell r="E7373">
            <v>1900</v>
          </cell>
          <cell r="F737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73">
            <v>229560</v>
          </cell>
        </row>
        <row r="7374">
          <cell r="A7374" t="str">
            <v>567403</v>
          </cell>
          <cell r="C7374" t="str">
            <v>VRSTVY PRO OBNOVU A OPRAVY ZE ŠTĚRKU VYPLŇ CEM MALTOU</v>
          </cell>
          <cell r="D7374" t="str">
            <v>M3</v>
          </cell>
          <cell r="E7374">
            <v>2720</v>
          </cell>
          <cell r="F737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7374">
            <v>229587</v>
          </cell>
        </row>
        <row r="7375">
          <cell r="A7375" t="str">
            <v>567406</v>
          </cell>
          <cell r="C7375" t="str">
            <v>VRSTVY PRO OBNOVU A OPRAVY Z PENETRAČ MAKADAMU</v>
          </cell>
          <cell r="D7375" t="str">
            <v>M3</v>
          </cell>
          <cell r="E7375">
            <v>1950</v>
          </cell>
          <cell r="F7375" t="str">
            <v>-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v>
          </cell>
          <cell r="G7375">
            <v>229614</v>
          </cell>
        </row>
        <row r="7376">
          <cell r="A7376" t="str">
            <v>567416</v>
          </cell>
          <cell r="C7376" t="str">
            <v>VRSTVY PRO OBNOVU A OPRAVY Z PENETRAČ MAKADAMU</v>
          </cell>
          <cell r="D7376" t="str">
            <v>T</v>
          </cell>
          <cell r="E7376">
            <v>949</v>
          </cell>
          <cell r="F7376" t="str">
            <v>-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v>
          </cell>
          <cell r="G7376">
            <v>229643</v>
          </cell>
        </row>
        <row r="7377">
          <cell r="A7377" t="str">
            <v>567501</v>
          </cell>
          <cell r="C7377" t="str">
            <v>VRSTVY PRO OBNOVU A OPRAVY RECYKL ZA STUDENA CEMENTEM</v>
          </cell>
          <cell r="D7377" t="str">
            <v>M3</v>
          </cell>
          <cell r="E7377">
            <v>2100</v>
          </cell>
          <cell r="F7377"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77">
            <v>229676</v>
          </cell>
        </row>
        <row r="7378">
          <cell r="A7378" t="str">
            <v>567502</v>
          </cell>
          <cell r="C7378" t="str">
            <v>VRSTVY PRO OBNOVU A OPRAVY RECYKL ZA STUDENA ASF EMULZÍ</v>
          </cell>
          <cell r="D7378" t="str">
            <v>M3</v>
          </cell>
          <cell r="E7378">
            <v>2790</v>
          </cell>
          <cell r="F7378"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78">
            <v>229700</v>
          </cell>
        </row>
        <row r="7379">
          <cell r="A7379" t="str">
            <v>567503</v>
          </cell>
          <cell r="C7379" t="str">
            <v>VRSTVY PRO OBNOVU A OPRAVY RECYKL ZA STUDENA PĚN ASFALTEM</v>
          </cell>
          <cell r="D7379" t="str">
            <v>M3</v>
          </cell>
          <cell r="E7379">
            <v>2670</v>
          </cell>
          <cell r="F7379"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79">
            <v>229724</v>
          </cell>
        </row>
        <row r="7380">
          <cell r="A7380" t="str">
            <v>567504</v>
          </cell>
          <cell r="C7380" t="str">
            <v>VRSTVY PRO OBNOVU A OPRAVY RECYK ZA STUDENA CEM A ASF EMULZÍ</v>
          </cell>
          <cell r="D7380" t="str">
            <v>M3</v>
          </cell>
          <cell r="E7380">
            <v>2520</v>
          </cell>
          <cell r="F7380"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0">
            <v>229748</v>
          </cell>
        </row>
        <row r="7381">
          <cell r="A7381" t="str">
            <v>567505</v>
          </cell>
          <cell r="C7381" t="str">
            <v>VRSTVY PRO OBNOVU A OPRAVY RECYK ZA STUDENA CEM A PĚN ASFALT</v>
          </cell>
          <cell r="D7381" t="str">
            <v>M3</v>
          </cell>
          <cell r="E7381">
            <v>2340</v>
          </cell>
          <cell r="F7381"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1">
            <v>229772</v>
          </cell>
        </row>
        <row r="7382">
          <cell r="A7382" t="str">
            <v>567521</v>
          </cell>
          <cell r="C7382" t="str">
            <v>VRSTVY PRO OBNOVU A OPRAVY RECYK ZA STUDENA CEM TL DO 100MM</v>
          </cell>
          <cell r="D7382" t="str">
            <v>M2</v>
          </cell>
          <cell r="E7382">
            <v>234</v>
          </cell>
          <cell r="F7382"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2">
            <v>229800</v>
          </cell>
        </row>
        <row r="7383">
          <cell r="A7383" t="str">
            <v>567522</v>
          </cell>
          <cell r="C7383" t="str">
            <v>VRST PRO OBNOVU A OPR RECYK ZA STUDENA ASF EMUL TL DO 100MM</v>
          </cell>
          <cell r="D7383" t="str">
            <v>M2</v>
          </cell>
          <cell r="E7383">
            <v>313</v>
          </cell>
          <cell r="F7383"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3">
            <v>229824</v>
          </cell>
        </row>
        <row r="7384">
          <cell r="A7384" t="str">
            <v>567523</v>
          </cell>
          <cell r="C7384" t="str">
            <v>VRST PRO OBNOVU A OPR RECYK ZA STUD PĚN ASFALT TL DO 100MM</v>
          </cell>
          <cell r="D7384" t="str">
            <v>M2</v>
          </cell>
          <cell r="E7384">
            <v>290</v>
          </cell>
          <cell r="F7384"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4">
            <v>229848</v>
          </cell>
        </row>
        <row r="7385">
          <cell r="A7385" t="str">
            <v>567524</v>
          </cell>
          <cell r="C7385" t="str">
            <v>VRST PRO OBNOVU A OPR RECYK ZA STUD CEM A ASF EM TL DO 100MM</v>
          </cell>
          <cell r="D7385" t="str">
            <v>M2</v>
          </cell>
          <cell r="E7385">
            <v>276</v>
          </cell>
          <cell r="F7385"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5">
            <v>229872</v>
          </cell>
        </row>
        <row r="7386">
          <cell r="A7386" t="str">
            <v>567525</v>
          </cell>
          <cell r="C7386" t="str">
            <v>VRST PRO OBNOV A OPR RECYK ZA STUD CEM A PĚN ASF TL DO 100MM</v>
          </cell>
          <cell r="D7386" t="str">
            <v>M2</v>
          </cell>
          <cell r="E7386">
            <v>265</v>
          </cell>
          <cell r="F7386"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6">
            <v>229896</v>
          </cell>
        </row>
        <row r="7387">
          <cell r="A7387" t="str">
            <v>567531</v>
          </cell>
          <cell r="C7387" t="str">
            <v>VRSTVY PRO OBNOVU A OPRAVY RECYK ZA STUDENA CEM TL DO 150MM</v>
          </cell>
          <cell r="D7387" t="str">
            <v>M2</v>
          </cell>
          <cell r="E7387">
            <v>313</v>
          </cell>
          <cell r="F7387"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7">
            <v>229924</v>
          </cell>
        </row>
        <row r="7388">
          <cell r="A7388" t="str">
            <v>567532</v>
          </cell>
          <cell r="C7388" t="str">
            <v>VRST PRO OBNOVU A OPR RECYK ZA STUDENA ASF EMUL TL DO 150MM</v>
          </cell>
          <cell r="D7388" t="str">
            <v>M2</v>
          </cell>
          <cell r="E7388">
            <v>448</v>
          </cell>
          <cell r="F7388"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8">
            <v>229948</v>
          </cell>
        </row>
        <row r="7389">
          <cell r="A7389" t="str">
            <v>567533</v>
          </cell>
          <cell r="C7389" t="str">
            <v>VRST PRO OBNOVU A OPR RECYK ZA STUD PĚN ASFALT TL DO 150MM</v>
          </cell>
          <cell r="D7389" t="str">
            <v>M2</v>
          </cell>
          <cell r="E7389">
            <v>407</v>
          </cell>
          <cell r="F7389"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89">
            <v>229972</v>
          </cell>
        </row>
        <row r="7390">
          <cell r="A7390" t="str">
            <v>567534</v>
          </cell>
          <cell r="C7390" t="str">
            <v>VRST PRO OBNOVU A OPR RECYK ZA STUD CEM A ASF EM TL DO 150MM</v>
          </cell>
          <cell r="D7390" t="str">
            <v>M2</v>
          </cell>
          <cell r="E7390">
            <v>394</v>
          </cell>
          <cell r="F7390"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0">
            <v>229996</v>
          </cell>
        </row>
        <row r="7391">
          <cell r="A7391" t="str">
            <v>567535</v>
          </cell>
          <cell r="C7391" t="str">
            <v>VRST PRO OBNOV A OPR RECYK ZA STUD CEM A PĚN ASF TL DO 150MM</v>
          </cell>
          <cell r="D7391" t="str">
            <v>M2</v>
          </cell>
          <cell r="E7391">
            <v>394</v>
          </cell>
          <cell r="F7391"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1">
            <v>230020</v>
          </cell>
        </row>
        <row r="7392">
          <cell r="A7392" t="str">
            <v>567541</v>
          </cell>
          <cell r="C7392" t="str">
            <v>VRSTVY PRO OBNOVU A OPRAVY RECYK ZA STUDENA CEM TL DO 200MM</v>
          </cell>
          <cell r="D7392" t="str">
            <v>M2</v>
          </cell>
          <cell r="E7392">
            <v>367</v>
          </cell>
          <cell r="F7392"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2">
            <v>230048</v>
          </cell>
        </row>
        <row r="7393">
          <cell r="A7393" t="str">
            <v>567542</v>
          </cell>
          <cell r="C7393" t="str">
            <v>VRST PRO OBNOVU A OPR RECYK ZA STUDENA ASF EMUL TL DO 200MM</v>
          </cell>
          <cell r="D7393" t="str">
            <v>M2</v>
          </cell>
          <cell r="E7393">
            <v>540</v>
          </cell>
          <cell r="F7393"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3">
            <v>230072</v>
          </cell>
        </row>
        <row r="7394">
          <cell r="A7394" t="str">
            <v>567543</v>
          </cell>
          <cell r="C7394" t="str">
            <v>VRST PRO OBNOVU A OPR RECYK ZA STUD PĚN ASFALT TL DO 200MM</v>
          </cell>
          <cell r="D7394" t="str">
            <v>M2</v>
          </cell>
          <cell r="E7394">
            <v>472</v>
          </cell>
          <cell r="F7394"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4">
            <v>230096</v>
          </cell>
        </row>
        <row r="7395">
          <cell r="A7395" t="str">
            <v>567544</v>
          </cell>
          <cell r="C7395" t="str">
            <v>VRST PRO OBNOVU A OPR RECYK ZA STUD CEM A ASF EM TL DO 200MM</v>
          </cell>
          <cell r="D7395" t="str">
            <v>M2</v>
          </cell>
          <cell r="E7395">
            <v>472</v>
          </cell>
          <cell r="F7395"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5">
            <v>230120</v>
          </cell>
        </row>
        <row r="7396">
          <cell r="A7396" t="str">
            <v>567545</v>
          </cell>
          <cell r="C7396" t="str">
            <v>VRST PRO OBNOV A OPR RECYK ZA STUD CEM A PĚN ASF TL DO 200MM</v>
          </cell>
          <cell r="D7396" t="str">
            <v>M2</v>
          </cell>
          <cell r="E7396">
            <v>459</v>
          </cell>
          <cell r="F7396"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6">
            <v>230144</v>
          </cell>
        </row>
        <row r="7397">
          <cell r="A7397" t="str">
            <v>567551</v>
          </cell>
          <cell r="C7397" t="str">
            <v>VRSTVY PRO OBNOVU A OPRAVY RECYK ZA STUDENA CEM TL DO 250MM</v>
          </cell>
          <cell r="D7397" t="str">
            <v>M2</v>
          </cell>
          <cell r="E7397">
            <v>459</v>
          </cell>
          <cell r="F7397"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7">
            <v>230172</v>
          </cell>
        </row>
        <row r="7398">
          <cell r="A7398" t="str">
            <v>567552</v>
          </cell>
          <cell r="C7398" t="str">
            <v>VRST PRO OBNOVU A OPR RECYK ZA STUDENA ASF EMUL TL DO 250MM</v>
          </cell>
          <cell r="D7398" t="str">
            <v>M2</v>
          </cell>
          <cell r="E7398">
            <v>670</v>
          </cell>
          <cell r="F7398"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8">
            <v>230196</v>
          </cell>
        </row>
        <row r="7399">
          <cell r="A7399" t="str">
            <v>567553</v>
          </cell>
          <cell r="C7399" t="str">
            <v>VRST PRO OBNOVU A OPR RECYK ZA STUD PĚN ASFALT TL DO 250MM</v>
          </cell>
          <cell r="D7399" t="str">
            <v>M2</v>
          </cell>
          <cell r="E7399">
            <v>590</v>
          </cell>
          <cell r="F7399"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399">
            <v>230220</v>
          </cell>
        </row>
        <row r="7400">
          <cell r="A7400" t="str">
            <v>567554</v>
          </cell>
          <cell r="C7400" t="str">
            <v>VRST PRO OBNOVU A OPR RECYK ZA STUD CEM A ASF EM TL DO 250MM</v>
          </cell>
          <cell r="D7400" t="str">
            <v>M2</v>
          </cell>
          <cell r="E7400">
            <v>590</v>
          </cell>
          <cell r="F7400"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0">
            <v>230244</v>
          </cell>
        </row>
        <row r="7401">
          <cell r="A7401" t="str">
            <v>567555</v>
          </cell>
          <cell r="C7401" t="str">
            <v>VRST PRO OBNOV A OPR RECYK ZA STUD CEM A PĚN ASF TL DO 250MM</v>
          </cell>
          <cell r="D7401" t="str">
            <v>M2</v>
          </cell>
          <cell r="E7401">
            <v>553</v>
          </cell>
          <cell r="F7401"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1">
            <v>230268</v>
          </cell>
        </row>
        <row r="7402">
          <cell r="A7402" t="str">
            <v>567561</v>
          </cell>
          <cell r="C7402" t="str">
            <v>VRSTVY PRO OBNOVU A OPRAVY RECYK ZA STUDENA CEM TL DO 300MM</v>
          </cell>
          <cell r="D7402" t="str">
            <v>M2</v>
          </cell>
          <cell r="E7402">
            <v>472</v>
          </cell>
          <cell r="F7402"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2">
            <v>230296</v>
          </cell>
        </row>
        <row r="7403">
          <cell r="A7403" t="str">
            <v>567562</v>
          </cell>
          <cell r="C7403" t="str">
            <v>VRST PRO OBNOVU A OPR RECYK ZA STUDENA ASF EMUL TL DO 300MM</v>
          </cell>
          <cell r="D7403" t="str">
            <v>M2</v>
          </cell>
          <cell r="E7403">
            <v>737</v>
          </cell>
          <cell r="F7403"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3">
            <v>230320</v>
          </cell>
        </row>
        <row r="7404">
          <cell r="A7404" t="str">
            <v>567563</v>
          </cell>
          <cell r="C7404" t="str">
            <v>VRST PRO OBNOVU A OPR RECYK ZA STUD PĚN ASFALT TL DO 300MM</v>
          </cell>
          <cell r="D7404" t="str">
            <v>M2</v>
          </cell>
          <cell r="E7404">
            <v>645</v>
          </cell>
          <cell r="F7404"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4">
            <v>230344</v>
          </cell>
        </row>
        <row r="7405">
          <cell r="A7405" t="str">
            <v>567564</v>
          </cell>
          <cell r="C7405" t="str">
            <v>VRST PRO OBNOVU A OPR RECYK ZA STUD CEM A ASF EM TL DO 300MM</v>
          </cell>
          <cell r="D7405" t="str">
            <v>M2</v>
          </cell>
          <cell r="E7405">
            <v>630</v>
          </cell>
          <cell r="F7405"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5">
            <v>230368</v>
          </cell>
        </row>
        <row r="7406">
          <cell r="A7406" t="str">
            <v>567565</v>
          </cell>
          <cell r="C7406" t="str">
            <v>VRST PRO OBNOV A OPR RECYK ZA STUD CEM A PĚN ASF TL DO 300MM</v>
          </cell>
          <cell r="D7406" t="str">
            <v>M2</v>
          </cell>
          <cell r="E7406">
            <v>618</v>
          </cell>
          <cell r="F7406"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6">
            <v>230392</v>
          </cell>
        </row>
        <row r="7407">
          <cell r="A7407" t="str">
            <v>567571</v>
          </cell>
          <cell r="C7407" t="str">
            <v>VRSTVY PRO OBNOVU A OPRAVY RECYK ZA STUDENA CEM TL DO 350MM</v>
          </cell>
          <cell r="D7407" t="str">
            <v>M2</v>
          </cell>
          <cell r="E7407">
            <v>484</v>
          </cell>
          <cell r="F7407"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7">
            <v>230420</v>
          </cell>
        </row>
        <row r="7408">
          <cell r="A7408" t="str">
            <v>567572</v>
          </cell>
          <cell r="C7408" t="str">
            <v>VRST PRO OBNOVU A OPR RECYK ZA STUDENA ASF EMUL TL DO 350MM</v>
          </cell>
          <cell r="D7408" t="str">
            <v>M2</v>
          </cell>
          <cell r="E7408">
            <v>788</v>
          </cell>
          <cell r="F7408"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8">
            <v>230444</v>
          </cell>
        </row>
        <row r="7409">
          <cell r="A7409" t="str">
            <v>567573</v>
          </cell>
          <cell r="C7409" t="str">
            <v>VRST PRO OBNOVU A OPR RECYK ZA STUD PĚN ASFALT TL DO 350MM</v>
          </cell>
          <cell r="D7409" t="str">
            <v>M2</v>
          </cell>
          <cell r="E7409">
            <v>682</v>
          </cell>
          <cell r="F7409"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09">
            <v>230468</v>
          </cell>
        </row>
        <row r="7410">
          <cell r="A7410" t="str">
            <v>567574</v>
          </cell>
          <cell r="C7410" t="str">
            <v>VRST PRO OBNOVU A OPR RECYK ZA STUD CEM A ASF EM TL DO 350MM</v>
          </cell>
          <cell r="D7410" t="str">
            <v>M2</v>
          </cell>
          <cell r="E7410">
            <v>670</v>
          </cell>
          <cell r="F7410"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10">
            <v>230492</v>
          </cell>
        </row>
        <row r="7411">
          <cell r="A7411" t="str">
            <v>567575</v>
          </cell>
          <cell r="C7411" t="str">
            <v>VRST PRO OBNOV A OPR RECYK ZA STUD CEM A PĚN ASF TL DO 350MM</v>
          </cell>
          <cell r="D7411" t="str">
            <v>M2</v>
          </cell>
          <cell r="E7411">
            <v>645</v>
          </cell>
          <cell r="F7411" t="str">
            <v>- dodání materiálů předepsaných pro recyklaci za studena- provedení recyklace dle předepsaného technologického předpisu, zhutnění vrstvy v předepsané tloušťce- zřízení vrstvy bez rozlišení šířky, pokládání vrstvy po etapách- úpravu napojení, ukončení- nezahrnuje postřiky, nátěry</v>
          </cell>
          <cell r="G7411">
            <v>230516</v>
          </cell>
        </row>
        <row r="7412">
          <cell r="A7412" t="str">
            <v>56930</v>
          </cell>
          <cell r="C7412" t="str">
            <v>ZPEVNĚNÍ KRAJNIC ZE ŠTĚRKODRTI</v>
          </cell>
          <cell r="D7412" t="str">
            <v>M3</v>
          </cell>
          <cell r="E7412">
            <v>921</v>
          </cell>
          <cell r="F7412" t="str">
            <v>- dodání kameniva předepsané kvality a zrnitosti- rozprostření a zhutnění vrstvy v předepsané tloušťce- zřízení vrstvy bez rozlišení šířky, pokládání vrstvy po etapách</v>
          </cell>
          <cell r="G7412">
            <v>230552</v>
          </cell>
        </row>
        <row r="7413">
          <cell r="A7413" t="str">
            <v>56931</v>
          </cell>
          <cell r="C7413" t="str">
            <v>ZPEVNĚNÍ KRAJNIC ZE ŠTĚRKODRTI TL. DO 50MM</v>
          </cell>
          <cell r="D7413" t="str">
            <v>M2</v>
          </cell>
          <cell r="E7413">
            <v>54</v>
          </cell>
          <cell r="F7413" t="str">
            <v>- dodání kameniva předepsané kvality a zrnitosti- rozprostření a zhutnění vrstvy v předepsané tloušťce- zřízení vrstvy bez rozlišení šířky, pokládání vrstvy po etapách</v>
          </cell>
          <cell r="G7413">
            <v>230578</v>
          </cell>
        </row>
        <row r="7414">
          <cell r="A7414" t="str">
            <v>56932</v>
          </cell>
          <cell r="C7414" t="str">
            <v>ZPEVNĚNÍ KRAJNIC ZE ŠTĚRKODRTI TL. DO 100MM</v>
          </cell>
          <cell r="D7414" t="str">
            <v>M2</v>
          </cell>
          <cell r="E7414">
            <v>96</v>
          </cell>
          <cell r="F7414" t="str">
            <v>- dodání kameniva předepsané kvality a zrnitosti- rozprostření a zhutnění vrstvy v předepsané tloušťce- zřízení vrstvy bez rozlišení šířky, pokládání vrstvy po etapách</v>
          </cell>
          <cell r="G7414">
            <v>230604</v>
          </cell>
        </row>
        <row r="7415">
          <cell r="A7415" t="str">
            <v>56933</v>
          </cell>
          <cell r="C7415" t="str">
            <v>ZPEVNĚNÍ KRAJNIC ZE ŠTĚRKODRTI TL. DO 150MM</v>
          </cell>
          <cell r="D7415" t="str">
            <v>M2</v>
          </cell>
          <cell r="E7415">
            <v>136</v>
          </cell>
          <cell r="F7415" t="str">
            <v>- dodání kameniva předepsané kvality a zrnitosti- rozprostření a zhutnění vrstvy v předepsané tloušťce- zřízení vrstvy bez rozlišení šířky, pokládání vrstvy po etapách</v>
          </cell>
          <cell r="G7415">
            <v>230630</v>
          </cell>
        </row>
        <row r="7416">
          <cell r="A7416" t="str">
            <v>56940</v>
          </cell>
          <cell r="C7416" t="str">
            <v>ZPEVNĚNÍ KRAJNIC ZE ŠTĚRKOPÍSKU</v>
          </cell>
          <cell r="D7416" t="str">
            <v>M3</v>
          </cell>
          <cell r="E7416">
            <v>902</v>
          </cell>
          <cell r="F7416" t="str">
            <v>- dodání kameniva předepsané kvality a zrnitosti- rozprostření a zhutnění vrstvy v předepsané tloušťce- zřízení vrstvy bez rozlišení šířky, pokládání vrstvy po etapách</v>
          </cell>
          <cell r="G7416">
            <v>230660</v>
          </cell>
        </row>
        <row r="7417">
          <cell r="A7417" t="str">
            <v>56941</v>
          </cell>
          <cell r="C7417" t="str">
            <v>ZPEVNĚNÍ KRAJNIC ZE ŠTĚRKOPÍSKU TL. DO 50MM</v>
          </cell>
          <cell r="D7417" t="str">
            <v>M2</v>
          </cell>
          <cell r="E7417">
            <v>51</v>
          </cell>
          <cell r="F7417" t="str">
            <v>- dodání kameniva předepsané kvality a zrnitosti- rozprostření a zhutnění vrstvy v předepsané tloušťce- zřízení vrstvy bez rozlišení šířky, pokládání vrstvy po etapách</v>
          </cell>
          <cell r="G7417">
            <v>230686</v>
          </cell>
        </row>
        <row r="7418">
          <cell r="A7418" t="str">
            <v>56942</v>
          </cell>
          <cell r="C7418" t="str">
            <v>ZPEVNĚNÍ KRAJNIC ZE ŠTĚRKOPÍSKU TL. DO 100MM</v>
          </cell>
          <cell r="D7418" t="str">
            <v>M2</v>
          </cell>
          <cell r="E7418">
            <v>92</v>
          </cell>
          <cell r="F7418" t="str">
            <v>- dodání kameniva předepsané kvality a zrnitosti- rozprostření a zhutnění vrstvy v předepsané tloušťce- zřízení vrstvy bez rozlišení šířky, pokládání vrstvy po etapách</v>
          </cell>
          <cell r="G7418">
            <v>230712</v>
          </cell>
        </row>
        <row r="7419">
          <cell r="A7419" t="str">
            <v>56943</v>
          </cell>
          <cell r="C7419" t="str">
            <v>ZPEVNĚNÍ KRAJNIC ZE ŠTĚRKOPÍSKU TL. DO 150MM</v>
          </cell>
          <cell r="D7419" t="str">
            <v>M2</v>
          </cell>
          <cell r="E7419">
            <v>131</v>
          </cell>
          <cell r="F7419" t="str">
            <v>- dodání kameniva předepsané kvality a zrnitosti- rozprostření a zhutnění vrstvy v předepsané tloušťce- zřízení vrstvy bez rozlišení šířky, pokládání vrstvy po etapách</v>
          </cell>
          <cell r="G7419">
            <v>230738</v>
          </cell>
        </row>
        <row r="7420">
          <cell r="A7420" t="str">
            <v>56960</v>
          </cell>
          <cell r="C7420" t="str">
            <v>ZPEVNĚNÍ KRAJNIC Z RECYKLOVANÉHO MATERIÁLU</v>
          </cell>
          <cell r="D7420" t="str">
            <v>M3</v>
          </cell>
          <cell r="E7420">
            <v>1020</v>
          </cell>
          <cell r="F7420"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420">
            <v>230768</v>
          </cell>
        </row>
        <row r="7421">
          <cell r="A7421" t="str">
            <v>56961</v>
          </cell>
          <cell r="C7421" t="str">
            <v>ZPEVNĚNÍ KRAJNIC Z RECYKLOVANÉHO MATERIÁLU TL DO 50MM</v>
          </cell>
          <cell r="D7421" t="str">
            <v>M2</v>
          </cell>
          <cell r="E7421">
            <v>52</v>
          </cell>
          <cell r="F7421"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421">
            <v>230797</v>
          </cell>
        </row>
        <row r="7422">
          <cell r="A7422" t="str">
            <v>56962</v>
          </cell>
          <cell r="C7422" t="str">
            <v>ZPEVNĚNÍ KRAJNIC Z RECYKLOVANÉHO MATERIÁLU TL DO 100MM</v>
          </cell>
          <cell r="D7422" t="str">
            <v>M2</v>
          </cell>
          <cell r="E7422">
            <v>101</v>
          </cell>
          <cell r="F7422"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422">
            <v>230826</v>
          </cell>
        </row>
        <row r="7423">
          <cell r="A7423" t="str">
            <v>56963</v>
          </cell>
          <cell r="C7423" t="str">
            <v>ZPEVNĚNÍ KRAJNIC Z RECYKLOVANÉHO MATERIÁLU TL DO 150MM</v>
          </cell>
          <cell r="D7423" t="str">
            <v>M2</v>
          </cell>
          <cell r="E7423">
            <v>155</v>
          </cell>
          <cell r="F7423" t="str">
            <v>- dodání recyklátu v požadované kvalitě- očištění podkladu- uložení recyklátu dle předepsaného technologického předpisu, zhutnění vrstvy v předepsané tloušťce- zřízení vrstvy bez rozlišení šířky, pokládání vrstvy po etapách, včetně pracovních spar a spojů- úpravu napojení, ukončení - nezahrnuje postřiky, nátěry</v>
          </cell>
          <cell r="G7423">
            <v>230855</v>
          </cell>
        </row>
        <row r="7424">
          <cell r="A7424" t="str">
            <v>57110</v>
          </cell>
          <cell r="C7424" t="str">
            <v>VTLAČOVANÝ ASFALT BETON</v>
          </cell>
          <cell r="D7424" t="str">
            <v>M3</v>
          </cell>
          <cell r="E7424">
            <v>4950</v>
          </cell>
          <cell r="F7424" t="str">
            <v>- dodání základfní vrstvy z asfaltového betonu předepsané kvality a zrnitosti, dodání vtlačované směsi z předobaleného kameniva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24">
            <v>230896</v>
          </cell>
        </row>
        <row r="7425">
          <cell r="A7425" t="str">
            <v>57112</v>
          </cell>
          <cell r="C7425" t="str">
            <v>VTLAČOVANÝ ASFALT BETON TL DO 30MM</v>
          </cell>
          <cell r="D7425" t="str">
            <v>M2</v>
          </cell>
          <cell r="E7425">
            <v>150</v>
          </cell>
          <cell r="F7425" t="str">
            <v>- dodání základfní vrstvy z asfaltového betonu předepsané kvality a zrnitosti, dodání vtlačované směsi z předobaleného kameniva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25">
            <v>230924</v>
          </cell>
        </row>
        <row r="7426">
          <cell r="A7426" t="str">
            <v>57113</v>
          </cell>
          <cell r="C7426" t="str">
            <v>VTLAČOVANÝ ASFALT BETON TL DO 40MM</v>
          </cell>
          <cell r="D7426" t="str">
            <v>M2</v>
          </cell>
          <cell r="E7426">
            <v>200</v>
          </cell>
          <cell r="F7426" t="str">
            <v>- dodání základfní vrstvy z asfaltového betonu předepsané kvality a zrnitosti, dodání vtlačované směsi z předobaleného kameniva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26">
            <v>230952</v>
          </cell>
        </row>
        <row r="7427">
          <cell r="A7427" t="str">
            <v>57114</v>
          </cell>
          <cell r="C7427" t="str">
            <v>VTLAČOVANÝ ASFALT BETON TL DO 50MM</v>
          </cell>
          <cell r="D7427" t="str">
            <v>M2</v>
          </cell>
          <cell r="E7427">
            <v>245</v>
          </cell>
          <cell r="F7427" t="str">
            <v>- dodání základfní vrstvy z asfaltového betonu předepsané kvality a zrnitosti, dodání vtlačované směsi z předobaleného kameniva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27">
            <v>230980</v>
          </cell>
        </row>
        <row r="7428">
          <cell r="A7428" t="str">
            <v>57115</v>
          </cell>
          <cell r="C7428" t="str">
            <v>VTLAČOVANÝ ASFALT BETON TL DO 60MM</v>
          </cell>
          <cell r="D7428" t="str">
            <v>M2</v>
          </cell>
          <cell r="E7428">
            <v>309</v>
          </cell>
          <cell r="F7428" t="str">
            <v>- dodání základfní vrstvy z asfaltového betonu předepsané kvality a zrnitosti, dodání vtlačované směsi z předobaleného kameniva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28">
            <v>231008</v>
          </cell>
        </row>
        <row r="7429">
          <cell r="A7429" t="str">
            <v>57116</v>
          </cell>
          <cell r="C7429" t="str">
            <v>VTLAČOVANÝ ASFALT BETON TL DO 70MM</v>
          </cell>
          <cell r="D7429" t="str">
            <v>M2</v>
          </cell>
          <cell r="E7429">
            <v>351</v>
          </cell>
          <cell r="F7429" t="str">
            <v>- dodání základfní vrstvy z asfaltového betonu předepsané kvality a zrnitosti, dodání vtlačované směsi z předobaleného kameniva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29">
            <v>231036</v>
          </cell>
        </row>
        <row r="7430">
          <cell r="A7430" t="str">
            <v>57117</v>
          </cell>
          <cell r="C7430" t="str">
            <v>VTLAČOVANÝ ASFALT BETON TL DO 80MM</v>
          </cell>
          <cell r="D7430" t="str">
            <v>M2</v>
          </cell>
          <cell r="E7430">
            <v>392</v>
          </cell>
          <cell r="F7430" t="str">
            <v>- dodání základfní vrstvy z asfaltového betonu předepsané kvality a zrnitosti, dodání vtlačované směsi z předobaleného kameniva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30">
            <v>231064</v>
          </cell>
        </row>
        <row r="7431">
          <cell r="A7431" t="str">
            <v>57130</v>
          </cell>
          <cell r="C7431" t="str">
            <v>UZAVŘENÉ OBALOVANÉ KAMENIVO</v>
          </cell>
          <cell r="D7431" t="str">
            <v>M3</v>
          </cell>
          <cell r="E7431">
            <v>4280</v>
          </cell>
          <cell r="F7431" t="str">
            <v>-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31">
            <v>231096</v>
          </cell>
        </row>
        <row r="7432">
          <cell r="A7432" t="str">
            <v>57132</v>
          </cell>
          <cell r="C7432" t="str">
            <v>UZAVŘENÉ OBALOVANÉ KAMENIVO TL DO 100MM</v>
          </cell>
          <cell r="D7432" t="str">
            <v>M2</v>
          </cell>
          <cell r="E7432">
            <v>424</v>
          </cell>
          <cell r="F7432" t="str">
            <v>-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32">
            <v>231124</v>
          </cell>
        </row>
        <row r="7433">
          <cell r="A7433" t="str">
            <v>57133</v>
          </cell>
          <cell r="C7433" t="str">
            <v>UZAVŘENÉ OBALOVANÉ KAMENIVO TL DO 150MM</v>
          </cell>
          <cell r="D7433" t="str">
            <v>M2</v>
          </cell>
          <cell r="E7433">
            <v>638</v>
          </cell>
          <cell r="F7433" t="str">
            <v>-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33">
            <v>231152</v>
          </cell>
        </row>
        <row r="7434">
          <cell r="A7434" t="str">
            <v>57140</v>
          </cell>
          <cell r="C7434" t="str">
            <v>VSYPNÝ MAKADAM</v>
          </cell>
          <cell r="D7434" t="str">
            <v>M3</v>
          </cell>
          <cell r="E7434">
            <v>2120</v>
          </cell>
          <cell r="F7434" t="str">
            <v>- dodání drceného kameniva předepsané kvality a zrnitosti, dodání vtlačované směsi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34">
            <v>231184</v>
          </cell>
        </row>
        <row r="7435">
          <cell r="A7435" t="str">
            <v>57148</v>
          </cell>
          <cell r="C7435" t="str">
            <v>VSYPNÝ MAKADAM TL. 90MM</v>
          </cell>
          <cell r="D7435" t="str">
            <v>M2</v>
          </cell>
          <cell r="E7435">
            <v>191</v>
          </cell>
          <cell r="F7435" t="str">
            <v>- dodání drceného kameniva předepsané kvality a zrnitosti, dodání vtlačované směsi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435">
            <v>231212</v>
          </cell>
        </row>
        <row r="7436">
          <cell r="A7436" t="str">
            <v>572111</v>
          </cell>
          <cell r="C7436" t="str">
            <v>INFILTRAČNÍ POSTŘIK ASFALTOVÝ DO 0,5KG/M2</v>
          </cell>
          <cell r="D7436" t="str">
            <v>M2</v>
          </cell>
          <cell r="E7436">
            <v>10.5</v>
          </cell>
          <cell r="F7436" t="str">
            <v>- dodání všech předepsaných materiálů pro postřiky v předepsaném množství- provedení dle předepsaného technologického předpisu- zřízení vrstvy bez rozlišení šířky, pokládání vrstvy po etapách- úpravu napojení, ukončení</v>
          </cell>
          <cell r="G7436">
            <v>231264</v>
          </cell>
        </row>
        <row r="7437">
          <cell r="A7437" t="str">
            <v>572113</v>
          </cell>
          <cell r="C7437" t="str">
            <v>INFILTRAČNÍ POSTŘIK Z EMULZE DO 0,5KG/M2</v>
          </cell>
          <cell r="D7437" t="str">
            <v>M2</v>
          </cell>
          <cell r="E7437">
            <v>12.8</v>
          </cell>
          <cell r="F7437" t="str">
            <v>- dodání všech předepsaných materiálů pro postřiky v předepsaném množství- provedení dle předepsaného technologického předpisu- zřízení vrstvy bez rozlišení šířky, pokládání vrstvy po etapách- úpravu napojení, ukončení</v>
          </cell>
          <cell r="G7437">
            <v>231287</v>
          </cell>
        </row>
        <row r="7438">
          <cell r="A7438" t="str">
            <v>572121</v>
          </cell>
          <cell r="C7438" t="str">
            <v>INFILTRAČNÍ POSTŘIK ASFALTOVÝ DO 1,0KG/M2</v>
          </cell>
          <cell r="D7438" t="str">
            <v>M2</v>
          </cell>
          <cell r="E7438">
            <v>15.2</v>
          </cell>
          <cell r="F7438" t="str">
            <v>- dodání všech předepsaných materiálů pro postřiky v předepsaném množství- provedení dle předepsaného technologického předpisu- zřízení vrstvy bez rozlišení šířky, pokládání vrstvy po etapách- úpravu napojení, ukončení</v>
          </cell>
          <cell r="G7438">
            <v>231314</v>
          </cell>
        </row>
        <row r="7439">
          <cell r="A7439" t="str">
            <v>572123</v>
          </cell>
          <cell r="C7439" t="str">
            <v>INFILTRAČNÍ POSTŘIK Z EMULZE DO 1,0KG/M2</v>
          </cell>
          <cell r="D7439" t="str">
            <v>M2</v>
          </cell>
          <cell r="E7439">
            <v>21</v>
          </cell>
          <cell r="F7439" t="str">
            <v>- dodání všech předepsaných materiálů pro postřiky v předepsaném množství- provedení dle předepsaného technologického předpisu- zřízení vrstvy bez rozlišení šířky, pokládání vrstvy po etapách- úpravu napojení, ukončení</v>
          </cell>
          <cell r="G7439">
            <v>231337</v>
          </cell>
        </row>
        <row r="7440">
          <cell r="A7440" t="str">
            <v>572131</v>
          </cell>
          <cell r="C7440" t="str">
            <v>INFILTRAČNÍ POSTŘIK ASFALTOVÝ DO 1,5KG/M2</v>
          </cell>
          <cell r="D7440" t="str">
            <v>M2</v>
          </cell>
          <cell r="E7440">
            <v>21</v>
          </cell>
          <cell r="F7440" t="str">
            <v>- dodání všech předepsaných materiálů pro postřiky v předepsaném množství- provedení dle předepsaného technologického předpisu- zřízení vrstvy bez rozlišení šířky, pokládání vrstvy po etapách- úpravu napojení, ukončení</v>
          </cell>
          <cell r="G7440">
            <v>231364</v>
          </cell>
        </row>
        <row r="7441">
          <cell r="A7441" t="str">
            <v>572133</v>
          </cell>
          <cell r="C7441" t="str">
            <v>INFILTRAČNÍ POSTŘIK Z EMULZE DO 1,5KG/M2</v>
          </cell>
          <cell r="D7441" t="str">
            <v>M2</v>
          </cell>
          <cell r="E7441">
            <v>31</v>
          </cell>
          <cell r="F7441" t="str">
            <v>- dodání všech předepsaných materiálů pro postřiky v předepsaném množství- provedení dle předepsaného technologického předpisu- zřízení vrstvy bez rozlišení šířky, pokládání vrstvy po etapách- úpravu napojení, ukončení</v>
          </cell>
          <cell r="G7441">
            <v>231387</v>
          </cell>
        </row>
        <row r="7442">
          <cell r="A7442" t="str">
            <v>572141</v>
          </cell>
          <cell r="C7442" t="str">
            <v>INFILTRAČNÍ POSTŘIK ASFALTOVÝ DO 2,0KG/M2</v>
          </cell>
          <cell r="D7442" t="str">
            <v>M2</v>
          </cell>
          <cell r="E7442">
            <v>29</v>
          </cell>
          <cell r="F7442" t="str">
            <v>- dodání všech předepsaných materiálů pro postřiky v předepsaném množství- provedení dle předepsaného technologického předpisu- zřízení vrstvy bez rozlišení šířky, pokládání vrstvy po etapách- úpravu napojení, ukončení</v>
          </cell>
          <cell r="G7442">
            <v>231414</v>
          </cell>
        </row>
        <row r="7443">
          <cell r="A7443" t="str">
            <v>572143</v>
          </cell>
          <cell r="C7443" t="str">
            <v>INFILTRAČNÍ POSTŘIK Z EMULZE DO 2,0KG/M2</v>
          </cell>
          <cell r="D7443" t="str">
            <v>M2</v>
          </cell>
          <cell r="E7443">
            <v>39</v>
          </cell>
          <cell r="F7443" t="str">
            <v>- dodání všech předepsaných materiálů pro postřiky v předepsaném množství- provedení dle předepsaného technologického předpisu- zřízení vrstvy bez rozlišení šířky, pokládání vrstvy po etapách- úpravu napojení, ukončení</v>
          </cell>
          <cell r="G7443">
            <v>231437</v>
          </cell>
        </row>
        <row r="7444">
          <cell r="A7444" t="str">
            <v>572151</v>
          </cell>
          <cell r="C7444" t="str">
            <v>INFILTRAČNÍ POSTŘIK ASFALTOVÝ DO 2,5KG/M2</v>
          </cell>
          <cell r="D7444" t="str">
            <v>M2</v>
          </cell>
          <cell r="E7444">
            <v>33</v>
          </cell>
          <cell r="F7444" t="str">
            <v>- dodání všech předepsaných materiálů pro postřiky v předepsaném množství- provedení dle předepsaného technologického předpisu- zřízení vrstvy bez rozlišení šířky, pokládání vrstvy po etapách- úpravu napojení, ukončení</v>
          </cell>
          <cell r="G7444">
            <v>231464</v>
          </cell>
        </row>
        <row r="7445">
          <cell r="A7445" t="str">
            <v>572153</v>
          </cell>
          <cell r="C7445" t="str">
            <v>INFILTRAČNÍ POSTŘIK Z EMULZE DO 2,5KG/M2</v>
          </cell>
          <cell r="D7445" t="str">
            <v>M2</v>
          </cell>
          <cell r="E7445">
            <v>52</v>
          </cell>
          <cell r="F7445" t="str">
            <v>- dodání všech předepsaných materiálů pro postřiky v předepsaném množství- provedení dle předepsaného technologického předpisu- zřízení vrstvy bez rozlišení šířky, pokládání vrstvy po etapách- úpravu napojení, ukončení</v>
          </cell>
          <cell r="G7445">
            <v>231487</v>
          </cell>
        </row>
        <row r="7446">
          <cell r="A7446" t="str">
            <v>572211</v>
          </cell>
          <cell r="C7446" t="str">
            <v>SPOJOVACÍ POSTŘIK Z ASFALTU DO 0,5KG/M2</v>
          </cell>
          <cell r="D7446" t="str">
            <v>M2</v>
          </cell>
          <cell r="E7446">
            <v>10.5</v>
          </cell>
          <cell r="F7446" t="str">
            <v>- dodání všech předepsaných materiálů pro postřiky v předepsaném množství- provedení dle předepsaného technologického předpisu- zřízení vrstvy bez rozlišení šířky, pokládání vrstvy po etapách- úpravu napojení, ukončení</v>
          </cell>
          <cell r="G7446">
            <v>231518</v>
          </cell>
        </row>
        <row r="7447">
          <cell r="A7447" t="str">
            <v>572212</v>
          </cell>
          <cell r="C7447" t="str">
            <v>SPOJOVACÍ POSTŘIK Z MODIFIK ASFALTU DO 0,5KG/M2</v>
          </cell>
          <cell r="D7447" t="str">
            <v>M2</v>
          </cell>
          <cell r="E7447">
            <v>12.8</v>
          </cell>
          <cell r="F7447" t="str">
            <v>- dodání všech předepsaných materiálů pro postřiky v předepsaném množství- provedení dle předepsaného technologického předpisu- zřízení vrstvy bez rozlišení šířky, pokládání vrstvy po etapách- úpravu napojení, ukončení</v>
          </cell>
          <cell r="G7447">
            <v>231541</v>
          </cell>
        </row>
        <row r="7448">
          <cell r="A7448" t="str">
            <v>572213</v>
          </cell>
          <cell r="C7448" t="str">
            <v>SPOJOVACÍ POSTŘIK Z EMULZE DO 0,5KG/M2</v>
          </cell>
          <cell r="D7448" t="str">
            <v>M2</v>
          </cell>
          <cell r="E7448">
            <v>13.9</v>
          </cell>
          <cell r="F7448" t="str">
            <v>- dodání všech předepsaných materiálů pro postřiky v předepsaném množství- provedení dle předepsaného technologického předpisu- zřízení vrstvy bez rozlišení šířky, pokládání vrstvy po etapách- úpravu napojení, ukončení</v>
          </cell>
          <cell r="G7448">
            <v>231564</v>
          </cell>
        </row>
        <row r="7449">
          <cell r="A7449" t="str">
            <v>572214</v>
          </cell>
          <cell r="C7449" t="str">
            <v>SPOJOVACÍ POSTŘIK Z MODIFIK EMULZE DO 0,5KG/M2</v>
          </cell>
          <cell r="D7449" t="str">
            <v>M2</v>
          </cell>
          <cell r="E7449">
            <v>15.2</v>
          </cell>
          <cell r="F7449" t="str">
            <v>- dodání všech předepsaných materiálů pro postřiky v předepsaném množství- provedení dle předepsaného technologického předpisu- zřízení vrstvy bez rozlišení šířky, pokládání vrstvy po etapách- úpravu napojení, ukončení</v>
          </cell>
          <cell r="G7449">
            <v>231587</v>
          </cell>
        </row>
        <row r="7450">
          <cell r="A7450" t="str">
            <v>572221</v>
          </cell>
          <cell r="C7450" t="str">
            <v>SPOJOVACÍ POSTŘIK Z ASFALTU DO 1,0KG/M2</v>
          </cell>
          <cell r="D7450" t="str">
            <v>M2</v>
          </cell>
          <cell r="E7450">
            <v>15.2</v>
          </cell>
          <cell r="F7450" t="str">
            <v>- dodání všech předepsaných materiálů pro postřiky v předepsaném množství- provedení dle předepsaného technologického předpisu- zřízení vrstvy bez rozlišení šířky, pokládání vrstvy po etapách- úpravu napojení, ukončení</v>
          </cell>
          <cell r="G7450">
            <v>231614</v>
          </cell>
        </row>
        <row r="7451">
          <cell r="A7451" t="str">
            <v>572222</v>
          </cell>
          <cell r="C7451" t="str">
            <v>SPOJOVACÍ POSTŘIK Z MODIFIK ASFALTU DO 1,0KG/M2</v>
          </cell>
          <cell r="D7451" t="str">
            <v>M2</v>
          </cell>
          <cell r="E7451">
            <v>18.7</v>
          </cell>
          <cell r="F7451" t="str">
            <v>- dodání všech předepsaných materiálů pro postřiky v předepsaném množství- provedení dle předepsaného technologického předpisu- zřízení vrstvy bez rozlišení šířky, pokládání vrstvy po etapách- úpravu napojení, ukončení</v>
          </cell>
          <cell r="G7451">
            <v>231637</v>
          </cell>
        </row>
        <row r="7452">
          <cell r="A7452" t="str">
            <v>572223</v>
          </cell>
          <cell r="C7452" t="str">
            <v>SPOJOVACÍ POSTŘIK Z EMULZE DO 1,0KG/M2</v>
          </cell>
          <cell r="D7452" t="str">
            <v>M2</v>
          </cell>
          <cell r="E7452">
            <v>23</v>
          </cell>
          <cell r="F7452" t="str">
            <v>- dodání všech předepsaných materiálů pro postřiky v předepsaném množství- provedení dle předepsaného technologického předpisu- zřízení vrstvy bez rozlišení šířky, pokládání vrstvy po etapách- úpravu napojení, ukončení</v>
          </cell>
          <cell r="G7452">
            <v>231660</v>
          </cell>
        </row>
        <row r="7453">
          <cell r="A7453" t="str">
            <v>572224</v>
          </cell>
          <cell r="C7453" t="str">
            <v>SPOJOVACÍ POSTŘIK Z MODIFIK EMULZE DO 1,0KG/M2</v>
          </cell>
          <cell r="D7453" t="str">
            <v>M2</v>
          </cell>
          <cell r="E7453">
            <v>26</v>
          </cell>
          <cell r="F7453" t="str">
            <v>- dodání všech předepsaných materiálů pro postřiky v předepsaném množství- provedení dle předepsaného technologického předpisu- zřízení vrstvy bez rozlišení šířky, pokládání vrstvy po etapách- úpravu napojení, ukončení</v>
          </cell>
          <cell r="G7453">
            <v>231683</v>
          </cell>
        </row>
        <row r="7454">
          <cell r="A7454" t="str">
            <v>572311</v>
          </cell>
          <cell r="C7454" t="str">
            <v>REGENERAČNÍ POSTŘIK Z ASFALTU DO 0,5KG/M2</v>
          </cell>
          <cell r="D7454" t="str">
            <v>M2</v>
          </cell>
          <cell r="E7454">
            <v>5.9</v>
          </cell>
          <cell r="F7454" t="str">
            <v>- dodání všech předepsaných materiálů pro postřiky v předepsaném množství- provedení dle předepsaného technologického předpisu- zřízení vrstvy bez rozlišení šířky, pokládání vrstvy po etapách- úpravu napojení, ukončení</v>
          </cell>
          <cell r="G7454">
            <v>231714</v>
          </cell>
        </row>
        <row r="7455">
          <cell r="A7455" t="str">
            <v>572313</v>
          </cell>
          <cell r="C7455" t="str">
            <v>REGENERAČNÍ POSTŘIK Z EMULZE DO 0,5KG/M2</v>
          </cell>
          <cell r="D7455" t="str">
            <v>M2</v>
          </cell>
          <cell r="E7455">
            <v>7</v>
          </cell>
          <cell r="F7455" t="str">
            <v>- dodání všech předepsaných materiálů pro postřiky v předepsaném množství- provedení dle předepsaného technologického předpisu- zřízení vrstvy bez rozlišení šířky, pokládání vrstvy po etapách- úpravu napojení, ukončení</v>
          </cell>
          <cell r="G7455">
            <v>231737</v>
          </cell>
        </row>
        <row r="7456">
          <cell r="A7456" t="str">
            <v>572321</v>
          </cell>
          <cell r="C7456" t="str">
            <v>REGENERAČNÍ POSTŘIK Z ASFALTU DO 1,0KG/M2</v>
          </cell>
          <cell r="D7456" t="str">
            <v>M2</v>
          </cell>
          <cell r="E7456">
            <v>11.6</v>
          </cell>
          <cell r="F7456" t="str">
            <v>- dodání všech předepsaných materiálů pro postřiky v předepsaném množství- provedení dle předepsaného technologického předpisu- zřízení vrstvy bez rozlišení šířky, pokládání vrstvy po etapách- úpravu napojení, ukončení</v>
          </cell>
          <cell r="G7456">
            <v>231764</v>
          </cell>
        </row>
        <row r="7457">
          <cell r="A7457" t="str">
            <v>572323</v>
          </cell>
          <cell r="C7457" t="str">
            <v>REGENERAČNÍ POSTŘIK Z EMULZE DO 1,0KG/M2</v>
          </cell>
          <cell r="D7457" t="str">
            <v>M2</v>
          </cell>
          <cell r="E7457">
            <v>15.2</v>
          </cell>
          <cell r="F7457" t="str">
            <v>- dodání všech předepsaných materiálů pro postřiky v předepsaném množství- provedení dle předepsaného technologického předpisu- zřízení vrstvy bez rozlišení šířky, pokládání vrstvy po etapách- úpravu napojení, ukončení</v>
          </cell>
          <cell r="G7457">
            <v>231787</v>
          </cell>
        </row>
        <row r="7458">
          <cell r="A7458" t="str">
            <v>572411</v>
          </cell>
          <cell r="C7458" t="str">
            <v>JEDNOVRSTVÝ ASFALTOVÝ NÁTĚR DO 0,5KG/M2 S PODRCENÍM</v>
          </cell>
          <cell r="D7458" t="str">
            <v>M2</v>
          </cell>
          <cell r="E7458">
            <v>11.6</v>
          </cell>
          <cell r="F7458" t="str">
            <v>- dodání všech předepsaných materiálů pro nátěry v předepsaném množství- provedení dle předepsaného technologického předpisu- zřízení vrstvy bez rozlišení šířky, pokládání vrstvy po etapách- úpravu napojení, ukončení</v>
          </cell>
          <cell r="G7458">
            <v>231818</v>
          </cell>
        </row>
        <row r="7459">
          <cell r="A7459" t="str">
            <v>572412</v>
          </cell>
          <cell r="C7459" t="str">
            <v>JEDNOVRSTVÝ NÁTĚR Z MODIFIK ASFALTU DO 0,5KG/M2 S PODRCENÍM</v>
          </cell>
          <cell r="D7459" t="str">
            <v>M2</v>
          </cell>
          <cell r="E7459">
            <v>15.2</v>
          </cell>
          <cell r="F7459" t="str">
            <v>- dodání všech předepsaných materiálů pro nátěry v předepsaném množství- provedení dle předepsaného technologického předpisu- zřízení vrstvy bez rozlišení šířky, pokládání vrstvy po etapách- úpravu napojení, ukončení</v>
          </cell>
          <cell r="G7459">
            <v>231841</v>
          </cell>
        </row>
        <row r="7460">
          <cell r="A7460" t="str">
            <v>572413</v>
          </cell>
          <cell r="C7460" t="str">
            <v>JEDNOVRSTVÝ NÁTĚR Z EMULZE DO 0,5KG/M2 S PODRCENÍM</v>
          </cell>
          <cell r="D7460" t="str">
            <v>M2</v>
          </cell>
          <cell r="E7460">
            <v>15.2</v>
          </cell>
          <cell r="F7460" t="str">
            <v>- dodání všech předepsaných materiálů pro nátěry v předepsaném množství- provedení dle předepsaného technologického předpisu- zřízení vrstvy bez rozlišení šířky, pokládání vrstvy po etapách- úpravu napojení, ukončení</v>
          </cell>
          <cell r="G7460">
            <v>231864</v>
          </cell>
        </row>
        <row r="7461">
          <cell r="A7461" t="str">
            <v>572414</v>
          </cell>
          <cell r="C7461" t="str">
            <v>JEDNOVRSTVÝ NÁTĚR Z MODIFIK EMULZE DO 0,5KG/M2 S PODRCENÍM</v>
          </cell>
          <cell r="D7461" t="str">
            <v>M2</v>
          </cell>
          <cell r="E7461">
            <v>15.2</v>
          </cell>
          <cell r="F7461" t="str">
            <v>- dodání všech předepsaných materiálů pro nátěry v předepsaném množství- provedení dle předepsaného technologického předpisu- zřízení vrstvy bez rozlišení šířky, pokládání vrstvy po etapách- úpravu napojení, ukončení</v>
          </cell>
          <cell r="G7461">
            <v>231887</v>
          </cell>
        </row>
        <row r="7462">
          <cell r="A7462" t="str">
            <v>572421</v>
          </cell>
          <cell r="C7462" t="str">
            <v>JEDNOVRSTVÝ ASFALTOVÝ NÁTĚR DO 1,0KG/M2 S PODRCENÍM</v>
          </cell>
          <cell r="D7462" t="str">
            <v>M2</v>
          </cell>
          <cell r="E7462">
            <v>21</v>
          </cell>
          <cell r="F7462" t="str">
            <v>- dodání všech předepsaných materiálů pro nátěry v předepsaném množství- provedení dle předepsaného technologického předpisu- zřízení vrstvy bez rozlišení šířky, pokládání vrstvy po etapách- úpravu napojení, ukončení</v>
          </cell>
          <cell r="G7462">
            <v>231914</v>
          </cell>
        </row>
        <row r="7463">
          <cell r="A7463" t="str">
            <v>572422</v>
          </cell>
          <cell r="C7463" t="str">
            <v>JEDNOVRSTVÝ NÁTĚR Z MODIFIK ASFALTU DO 1,0KG/M2 S PODRCENÍM</v>
          </cell>
          <cell r="D7463" t="str">
            <v>M2</v>
          </cell>
          <cell r="E7463">
            <v>17.5</v>
          </cell>
          <cell r="F7463" t="str">
            <v>- dodání všech předepsaných materiálů pro nátěry v předepsaném množství- provedení dle předepsaného technologického předpisu- zřízení vrstvy bez rozlišení šířky, pokládání vrstvy po etapách- úpravu napojení, ukončení</v>
          </cell>
          <cell r="G7463">
            <v>231937</v>
          </cell>
        </row>
        <row r="7464">
          <cell r="A7464" t="str">
            <v>572423</v>
          </cell>
          <cell r="C7464" t="str">
            <v>JEDNOVRSTVÝ NÁTĚR Z EMULZE DO 1,0KG/M2 S PODRCENÍM</v>
          </cell>
          <cell r="D7464" t="str">
            <v>M2</v>
          </cell>
          <cell r="E7464">
            <v>29</v>
          </cell>
          <cell r="F7464" t="str">
            <v>- dodání všech předepsaných materiálů pro nátěry v předepsaném množství- provedení dle předepsaného technologického předpisu- zřízení vrstvy bez rozlišení šířky, pokládání vrstvy po etapách- úpravu napojení, ukončení</v>
          </cell>
          <cell r="G7464">
            <v>231960</v>
          </cell>
        </row>
        <row r="7465">
          <cell r="A7465" t="str">
            <v>572424</v>
          </cell>
          <cell r="C7465" t="str">
            <v>JEDNOVRSTVÝ NÁTĚR Z MODIFIK EMULZE DO 1,0KG/M2 S PODRCENÍM</v>
          </cell>
          <cell r="D7465" t="str">
            <v>M2</v>
          </cell>
          <cell r="E7465">
            <v>17.5</v>
          </cell>
          <cell r="F7465" t="str">
            <v>- dodání všech předepsaných materiálů pro nátěry v předepsaném množství- provedení dle předepsaného technologického předpisu- zřízení vrstvy bez rozlišení šířky, pokládání vrstvy po etapách- úpravu napojení, ukončení</v>
          </cell>
          <cell r="G7465">
            <v>231983</v>
          </cell>
        </row>
        <row r="7466">
          <cell r="A7466" t="str">
            <v>572431</v>
          </cell>
          <cell r="C7466" t="str">
            <v>JEDNOVRSTVÝ ASFALTOVÝ NÁTĚR DO 1,5KG/M2 S PODRCENÍM</v>
          </cell>
          <cell r="D7466" t="str">
            <v>M2</v>
          </cell>
          <cell r="E7466">
            <v>33</v>
          </cell>
          <cell r="F7466" t="str">
            <v>- dodání všech předepsaných materiálů pro nátěry v předepsaném množství- provedení dle předepsaného technologického předpisu- zřízení vrstvy bez rozlišení šířky, pokládání vrstvy po etapách- úpravu napojení, ukončení</v>
          </cell>
          <cell r="G7466">
            <v>232010</v>
          </cell>
        </row>
        <row r="7467">
          <cell r="A7467" t="str">
            <v>572432</v>
          </cell>
          <cell r="C7467" t="str">
            <v>JEDNOVRSTVÝ NÁTĚR Z MODIFIK ASFALTU DO 1,5KG/M2 S PODRCENÍM</v>
          </cell>
          <cell r="D7467" t="str">
            <v>M2</v>
          </cell>
          <cell r="E7467">
            <v>21</v>
          </cell>
          <cell r="F7467" t="str">
            <v>- dodání všech předepsaných materiálů pro nátěry v předepsaném množství- provedení dle předepsaného technologického předpisu- zřízení vrstvy bez rozlišení šířky, pokládání vrstvy po etapách- úpravu napojení, ukončení</v>
          </cell>
          <cell r="G7467">
            <v>232033</v>
          </cell>
        </row>
        <row r="7468">
          <cell r="A7468" t="str">
            <v>572433</v>
          </cell>
          <cell r="C7468" t="str">
            <v>JEDNOVRSTVÝ NÁTĚR Z EMULZE DO 1,5KG/M2 S PODRCENÍM</v>
          </cell>
          <cell r="D7468" t="str">
            <v>M2</v>
          </cell>
          <cell r="E7468">
            <v>39</v>
          </cell>
          <cell r="F7468" t="str">
            <v>- dodání všech předepsaných materiálů pro nátěry v předepsaném množství- provedení dle předepsaného technologického předpisu- zřízení vrstvy bez rozlišení šířky, pokládání vrstvy po etapách- úpravu napojení, ukončení</v>
          </cell>
          <cell r="G7468">
            <v>232056</v>
          </cell>
        </row>
        <row r="7469">
          <cell r="A7469" t="str">
            <v>572434</v>
          </cell>
          <cell r="C7469" t="str">
            <v>JEDNOVRSTVÝ NÁTĚR Z MODIFIK EMULZE DO 1,5KG/M2 S PODRCENÍM</v>
          </cell>
          <cell r="D7469" t="str">
            <v>M2</v>
          </cell>
          <cell r="E7469">
            <v>21</v>
          </cell>
          <cell r="F7469" t="str">
            <v>- dodání všech předepsaných materiálů pro nátěry v předepsaném množství- provedení dle předepsaného technologického předpisu- zřízení vrstvy bez rozlišení šířky, pokládání vrstvy po etapách- úpravu napojení, ukončení</v>
          </cell>
          <cell r="G7469">
            <v>232079</v>
          </cell>
        </row>
        <row r="7470">
          <cell r="A7470" t="str">
            <v>572441</v>
          </cell>
          <cell r="C7470" t="str">
            <v>JEDNOVRSTVÝ ASFALTOVÝ NÁTĚR DO 2,0KG/M2 S PODRCENÍM</v>
          </cell>
          <cell r="D7470" t="str">
            <v>M2</v>
          </cell>
          <cell r="E7470">
            <v>39</v>
          </cell>
          <cell r="F7470" t="str">
            <v>- dodání všech předepsaných materiálů pro nátěry v předepsaném množství- provedení dle předepsaného technologického předpisu- zřízení vrstvy bez rozlišení šířky, pokládání vrstvy po etapách- úpravu napojení, ukončení</v>
          </cell>
          <cell r="G7470">
            <v>232106</v>
          </cell>
        </row>
        <row r="7471">
          <cell r="A7471" t="str">
            <v>572442</v>
          </cell>
          <cell r="C7471" t="str">
            <v>JEDNOVRSTVÝ NÁTĚR Z MODIFIK ASFALTU DO 2,0KG/M2 S PODRCENÍM</v>
          </cell>
          <cell r="D7471" t="str">
            <v>M2</v>
          </cell>
          <cell r="E7471">
            <v>29</v>
          </cell>
          <cell r="F7471" t="str">
            <v>- dodání všech předepsaných materiálů pro nátěry v předepsaném množství- provedení dle předepsaného technologického předpisu- zřízení vrstvy bez rozlišení šířky, pokládání vrstvy po etapách- úpravu napojení, ukončení</v>
          </cell>
          <cell r="G7471">
            <v>232129</v>
          </cell>
        </row>
        <row r="7472">
          <cell r="A7472" t="str">
            <v>572443</v>
          </cell>
          <cell r="C7472" t="str">
            <v>JEDNOVRSTVÝ NÁTĚR Z EMULZE DO 2,0KG/M2 S PODRCENÍM</v>
          </cell>
          <cell r="D7472" t="str">
            <v>M2</v>
          </cell>
          <cell r="E7472">
            <v>54</v>
          </cell>
          <cell r="F7472" t="str">
            <v>- dodání všech předepsaných materiálů pro nátěry v předepsaném množství- provedení dle předepsaného technologického předpisu- zřízení vrstvy bez rozlišení šířky, pokládání vrstvy po etapách- úpravu napojení, ukončení</v>
          </cell>
          <cell r="G7472">
            <v>232152</v>
          </cell>
        </row>
        <row r="7473">
          <cell r="A7473" t="str">
            <v>572444</v>
          </cell>
          <cell r="C7473" t="str">
            <v>JEDNOVRSTVÝ NÁTĚR Z MODIFIK EMULZE DO 2,0KG/M2 S PODRCENÍM</v>
          </cell>
          <cell r="D7473" t="str">
            <v>M2</v>
          </cell>
          <cell r="E7473">
            <v>29</v>
          </cell>
          <cell r="F7473" t="str">
            <v>- dodání všech předepsaných materiálů pro nátěry v předepsaném množství- provedení dle předepsaného technologického předpisu- zřízení vrstvy bez rozlišení šířky, pokládání vrstvy po etapách- úpravu napojení, ukončení</v>
          </cell>
          <cell r="G7473">
            <v>232175</v>
          </cell>
        </row>
        <row r="7474">
          <cell r="A7474" t="str">
            <v>572531</v>
          </cell>
          <cell r="C7474" t="str">
            <v>JEDNOVRSTVÝ ASFALTOVÝ NÁTĚR DO 1,5KG/M2 S DVOJITÝM PODRCENÍM</v>
          </cell>
          <cell r="D7474" t="str">
            <v>M2</v>
          </cell>
          <cell r="E7474">
            <v>30</v>
          </cell>
          <cell r="F7474" t="str">
            <v>- dodání všech předepsaných materiálů pro nátěry v předepsaném množství- provedení dle předepsaného technologického předpisu- zřízení vrstvy bez rozlišení šířky, pokládání vrstvy po etapách- úpravu napojení, ukončení</v>
          </cell>
          <cell r="G7474">
            <v>232206</v>
          </cell>
        </row>
        <row r="7475">
          <cell r="A7475" t="str">
            <v>572532</v>
          </cell>
          <cell r="C7475" t="str">
            <v>JEDNOVRST NÁTĚR Z MODIFIK ASFALTU DO 1,5KG/M2 S DVOJ PODRC</v>
          </cell>
          <cell r="D7475" t="str">
            <v>M2</v>
          </cell>
          <cell r="E7475">
            <v>35</v>
          </cell>
          <cell r="F7475" t="str">
            <v>- dodání všech předepsaných materiálů pro nátěry v předepsaném množství- provedení dle předepsaného technologického předpisu- zřízení vrstvy bez rozlišení šířky, pokládání vrstvy po etapách- úpravu napojení, ukončení</v>
          </cell>
          <cell r="G7475">
            <v>232229</v>
          </cell>
        </row>
        <row r="7476">
          <cell r="A7476" t="str">
            <v>572533</v>
          </cell>
          <cell r="C7476" t="str">
            <v>JEDNOVRSTVÝ NÁTĚR Z EMULZE DO 1,5KG/M2 S DVOJITÝM PODRCENÍM</v>
          </cell>
          <cell r="D7476" t="str">
            <v>M2</v>
          </cell>
          <cell r="E7476">
            <v>30</v>
          </cell>
          <cell r="F7476" t="str">
            <v>- dodání všech předepsaných materiálů pro nátěry v předepsaném množství- provedení dle předepsaného technologického předpisu- zřízení vrstvy bez rozlišení šířky, pokládání vrstvy po etapách- úpravu napojení, ukončení</v>
          </cell>
          <cell r="G7476">
            <v>232252</v>
          </cell>
        </row>
        <row r="7477">
          <cell r="A7477" t="str">
            <v>572534</v>
          </cell>
          <cell r="C7477" t="str">
            <v>JEDNOVRST NÁTĚR Z MODIFIK EMULZE DO 1,5KG/M2 S DVOJ PODRC</v>
          </cell>
          <cell r="D7477" t="str">
            <v>M2</v>
          </cell>
          <cell r="E7477">
            <v>35</v>
          </cell>
          <cell r="F7477" t="str">
            <v>- dodání všech předepsaných materiálů pro nátěry v předepsaném množství- provedení dle předepsaného technologického předpisu- zřízení vrstvy bez rozlišení šířky, pokládání vrstvy po etapách- úpravu napojení, ukončení</v>
          </cell>
          <cell r="G7477">
            <v>232275</v>
          </cell>
        </row>
        <row r="7478">
          <cell r="A7478" t="str">
            <v>572541</v>
          </cell>
          <cell r="C7478" t="str">
            <v>JEDNOVRSTVÝ ASFALTOVÝ NÁTĚR DO 2,0KG/M2 S DVOJITÝM PODRCENÍM</v>
          </cell>
          <cell r="D7478" t="str">
            <v>M2</v>
          </cell>
          <cell r="E7478">
            <v>35</v>
          </cell>
          <cell r="F7478" t="str">
            <v>- dodání všech předepsaných materiálů pro nátěry v předepsaném množství- provedení dle předepsaného technologického předpisu- zřízení vrstvy bez rozlišení šířky, pokládání vrstvy po etapách- úpravu napojení, ukončení</v>
          </cell>
          <cell r="G7478">
            <v>232302</v>
          </cell>
        </row>
        <row r="7479">
          <cell r="A7479" t="str">
            <v>572542</v>
          </cell>
          <cell r="C7479" t="str">
            <v>JEDNOVRST NÁTĚR Z MODIFIK ASFALTU DO 2,0KG/M2 S DVOJ PODRC</v>
          </cell>
          <cell r="D7479" t="str">
            <v>M2</v>
          </cell>
          <cell r="E7479">
            <v>39</v>
          </cell>
          <cell r="F7479" t="str">
            <v>- dodání všech předepsaných materiálů pro nátěry v předepsaném množství- provedení dle předepsaného technologického předpisu- zřízení vrstvy bez rozlišení šířky, pokládání vrstvy po etapách- úpravu napojení, ukončení</v>
          </cell>
          <cell r="G7479">
            <v>232325</v>
          </cell>
        </row>
        <row r="7480">
          <cell r="A7480" t="str">
            <v>572543</v>
          </cell>
          <cell r="C7480" t="str">
            <v>JEDNOVRSTVÝ NÁTĚR Z EMULZE DO 2,0KG/M2 S DVOJITÝM PODRCENÍM</v>
          </cell>
          <cell r="D7480" t="str">
            <v>M2</v>
          </cell>
          <cell r="E7480">
            <v>35</v>
          </cell>
          <cell r="F7480" t="str">
            <v>- dodání všech předepsaných materiálů pro nátěry v předepsaném množství- provedení dle předepsaného technologického předpisu- zřízení vrstvy bez rozlišení šířky, pokládání vrstvy po etapách- úpravu napojení, ukončení</v>
          </cell>
          <cell r="G7480">
            <v>232348</v>
          </cell>
        </row>
        <row r="7481">
          <cell r="A7481" t="str">
            <v>572544</v>
          </cell>
          <cell r="C7481" t="str">
            <v>JEDNOVRST NÁTĚR Z MODIFIK EMULZE DO 2,0KG/M2 S DVOJ PODRC</v>
          </cell>
          <cell r="D7481" t="str">
            <v>M2</v>
          </cell>
          <cell r="E7481">
            <v>39</v>
          </cell>
          <cell r="F7481" t="str">
            <v>- dodání všech předepsaných materiálů pro nátěry v předepsaném množství- provedení dle předepsaného technologického předpisu- zřízení vrstvy bez rozlišení šířky, pokládání vrstvy po etapách- úpravu napojení, ukončení</v>
          </cell>
          <cell r="G7481">
            <v>232371</v>
          </cell>
        </row>
        <row r="7482">
          <cell r="A7482" t="str">
            <v>572731</v>
          </cell>
          <cell r="C7482" t="str">
            <v>DVOUVRSTVÝ ASFALTOVÝ NÁTĚR DO 1,5KG/M2</v>
          </cell>
          <cell r="D7482" t="str">
            <v>M2</v>
          </cell>
          <cell r="E7482">
            <v>58</v>
          </cell>
          <cell r="F7482" t="str">
            <v>- dodání všech předepsaných materiálů pro nátěry v předepsaném množství- provedení dle předepsaného technologického předpisu- zřízení vrstvy bez rozlišení šířky, pokládání vrstvy po etapách- úpravu napojení, ukončení</v>
          </cell>
          <cell r="G7482">
            <v>232418</v>
          </cell>
        </row>
        <row r="7483">
          <cell r="A7483" t="str">
            <v>572732</v>
          </cell>
          <cell r="C7483" t="str">
            <v>DVOUVRSTVÝ NÁTĚR Z MODIFIK ASFALTU DO 1,5KG/M2</v>
          </cell>
          <cell r="D7483" t="str">
            <v>M2</v>
          </cell>
          <cell r="E7483">
            <v>68</v>
          </cell>
          <cell r="F7483" t="str">
            <v>- dodání všech předepsaných materiálů pro nátěry v předepsaném množství- provedení dle předepsaného technologického předpisu- zřízení vrstvy bez rozlišení šířky, pokládání vrstvy po etapách- úpravu napojení, ukončení</v>
          </cell>
          <cell r="G7483">
            <v>232441</v>
          </cell>
        </row>
        <row r="7484">
          <cell r="A7484" t="str">
            <v>572733</v>
          </cell>
          <cell r="C7484" t="str">
            <v>DVOUVRSTVÝ NÁTĚR Z EMULZE DO 1,5KG/M2</v>
          </cell>
          <cell r="D7484" t="str">
            <v>M2</v>
          </cell>
          <cell r="E7484">
            <v>86</v>
          </cell>
          <cell r="F7484" t="str">
            <v>- dodání všech předepsaných materiálů pro nátěry v předepsaném množství- provedení dle předepsaného technologického předpisu- zřízení vrstvy bez rozlišení šířky, pokládání vrstvy po etapách- úpravu napojení, ukončení</v>
          </cell>
          <cell r="G7484">
            <v>232464</v>
          </cell>
        </row>
        <row r="7485">
          <cell r="A7485" t="str">
            <v>572734</v>
          </cell>
          <cell r="C7485" t="str">
            <v>DVOUVRSTVÝ NÁTĚR Z MODIFIK EMULZE DO 1,5KG/M2</v>
          </cell>
          <cell r="D7485" t="str">
            <v>M2</v>
          </cell>
          <cell r="E7485">
            <v>91</v>
          </cell>
          <cell r="F7485" t="str">
            <v>- dodání všech předepsaných materiálů pro nátěry v předepsaném množství- provedení dle předepsaného technologického předpisu- zřízení vrstvy bez rozlišení šířky, pokládání vrstvy po etapách- úpravu napojení, ukončení</v>
          </cell>
          <cell r="G7485">
            <v>232487</v>
          </cell>
        </row>
        <row r="7486">
          <cell r="A7486" t="str">
            <v>572741</v>
          </cell>
          <cell r="C7486" t="str">
            <v>DVOUVRSTVÝ ASFALTOVÝ NÁTĚR DO 2,0KG/M2</v>
          </cell>
          <cell r="D7486" t="str">
            <v>M2</v>
          </cell>
          <cell r="E7486">
            <v>58</v>
          </cell>
          <cell r="F7486" t="str">
            <v>- dodání všech předepsaných materiálů pro nátěry v předepsaném množství- provedení dle předepsaného technologického předpisu- zřízení vrstvy bez rozlišení šířky, pokládání vrstvy po etapách- úpravu napojení, ukončení</v>
          </cell>
          <cell r="G7486">
            <v>232514</v>
          </cell>
        </row>
        <row r="7487">
          <cell r="A7487" t="str">
            <v>572742</v>
          </cell>
          <cell r="C7487" t="str">
            <v>DVOUVRSTVÝ NÁTĚR Z MODIFIK ASFALTU DO 2,0KG/M2</v>
          </cell>
          <cell r="D7487" t="str">
            <v>M2</v>
          </cell>
          <cell r="E7487">
            <v>81</v>
          </cell>
          <cell r="F7487" t="str">
            <v>- dodání všech předepsaných materiálů pro nátěry v předepsaném množství- provedení dle předepsaného technologického předpisu- zřízení vrstvy bez rozlišení šířky, pokládání vrstvy po etapách- úpravu napojení, ukončení</v>
          </cell>
          <cell r="G7487">
            <v>232537</v>
          </cell>
        </row>
        <row r="7488">
          <cell r="A7488" t="str">
            <v>572743</v>
          </cell>
          <cell r="C7488" t="str">
            <v>DVOUVRSTVÝ NÁTĚR Z EMULZE DO 2,0KG/M2</v>
          </cell>
          <cell r="D7488" t="str">
            <v>M2</v>
          </cell>
          <cell r="E7488">
            <v>104</v>
          </cell>
          <cell r="F7488" t="str">
            <v>- dodání všech předepsaných materiálů pro nátěry v předepsaném množství- provedení dle předepsaného technologického předpisu- zřízení vrstvy bez rozlišení šířky, pokládání vrstvy po etapách- úpravu napojení, ukončení</v>
          </cell>
          <cell r="G7488">
            <v>232560</v>
          </cell>
        </row>
        <row r="7489">
          <cell r="A7489" t="str">
            <v>572744</v>
          </cell>
          <cell r="C7489" t="str">
            <v>DVOUVRSTVÝ NÁTĚR Z MODIFIK EMULZE DO 2,0KG/M2</v>
          </cell>
          <cell r="D7489" t="str">
            <v>M2</v>
          </cell>
          <cell r="E7489">
            <v>116</v>
          </cell>
          <cell r="F7489" t="str">
            <v>- dodání všech předepsaných materiálů pro nátěry v předepsaném množství- provedení dle předepsaného technologického předpisu- zřízení vrstvy bez rozlišení šířky, pokládání vrstvy po etapách- úpravu napojení, ukončení</v>
          </cell>
          <cell r="G7489">
            <v>232583</v>
          </cell>
        </row>
        <row r="7490">
          <cell r="A7490" t="str">
            <v>572751</v>
          </cell>
          <cell r="C7490" t="str">
            <v>DVOUVRSTVÝ ASFALTOVÝ NÁTĚR DO 2,5KG/M2</v>
          </cell>
          <cell r="D7490" t="str">
            <v>M2</v>
          </cell>
          <cell r="E7490">
            <v>88</v>
          </cell>
          <cell r="F7490" t="str">
            <v>- dodání všech předepsaných materiálů pro nátěry v předepsaném množství- provedení dle předepsaného technologického předpisu- zřízení vrstvy bez rozlišení šířky, pokládání vrstvy po etapách- úpravu napojení, ukončení</v>
          </cell>
          <cell r="G7490">
            <v>232610</v>
          </cell>
        </row>
        <row r="7491">
          <cell r="A7491" t="str">
            <v>572752</v>
          </cell>
          <cell r="C7491" t="str">
            <v>DVOUVRSTVÝ NÁTĚR Z MODIFIK ASFALTU DO 2,5KG/M2</v>
          </cell>
          <cell r="D7491" t="str">
            <v>M2</v>
          </cell>
          <cell r="E7491">
            <v>96</v>
          </cell>
          <cell r="F7491" t="str">
            <v>- dodání všech předepsaných materiálů pro nátěry v předepsaném množství- provedení dle předepsaného technologického předpisu- zřízení vrstvy bez rozlišení šířky, pokládání vrstvy po etapách- úpravu napojení, ukončení</v>
          </cell>
          <cell r="G7491">
            <v>232633</v>
          </cell>
        </row>
        <row r="7492">
          <cell r="A7492" t="str">
            <v>572753</v>
          </cell>
          <cell r="C7492" t="str">
            <v>DVOUVRSTVÝ NÁTĚR Z EMULZE DO 2,5KG/M2</v>
          </cell>
          <cell r="D7492" t="str">
            <v>M2</v>
          </cell>
          <cell r="E7492">
            <v>127</v>
          </cell>
          <cell r="F7492" t="str">
            <v>- dodání všech předepsaných materiálů pro nátěry v předepsaném množství- provedení dle předepsaného technologického předpisu- zřízení vrstvy bez rozlišení šířky, pokládání vrstvy po etapách- úpravu napojení, ukončení</v>
          </cell>
          <cell r="G7492">
            <v>232656</v>
          </cell>
        </row>
        <row r="7493">
          <cell r="A7493" t="str">
            <v>572754</v>
          </cell>
          <cell r="C7493" t="str">
            <v>DVOUVRSTVÝ NÁTĚR Z MODIFIK EMULZE DO 2,5KG/M2</v>
          </cell>
          <cell r="D7493" t="str">
            <v>M2</v>
          </cell>
          <cell r="E7493">
            <v>135</v>
          </cell>
          <cell r="F7493" t="str">
            <v>- dodání všech předepsaných materiálů pro nátěry v předepsaném množství- provedení dle předepsaného technologického předpisu- zřízení vrstvy bez rozlišení šířky, pokládání vrstvy po etapách- úpravu napojení, ukončení</v>
          </cell>
          <cell r="G7493">
            <v>232679</v>
          </cell>
        </row>
        <row r="7494">
          <cell r="A7494" t="str">
            <v>57280A</v>
          </cell>
          <cell r="C7494" t="str">
            <v>PROTISMYKOVÁ ÚPRAVA POVRCHU VOZOVKY ZA STUDENA</v>
          </cell>
          <cell r="D7494" t="str">
            <v>M2</v>
          </cell>
          <cell r="E7494">
            <v>0</v>
          </cell>
          <cell r="F7494" t="str">
            <v>- termosetové pojivo- zdrsňující materiál (kamenivo)- provedení dle předepsaného technologického předpisu- zřízení vrstvy bez rozlišení šířky, pokládání vrstvy po etapách</v>
          </cell>
          <cell r="G7494">
            <v>232710</v>
          </cell>
        </row>
        <row r="7495">
          <cell r="A7495" t="str">
            <v>57280B</v>
          </cell>
          <cell r="C7495" t="str">
            <v>PROTISMYKOVÁ ÚPRAVA POVRCHU VOZOVKY ZA HORKA</v>
          </cell>
          <cell r="D7495" t="str">
            <v>M2</v>
          </cell>
          <cell r="E7495">
            <v>0</v>
          </cell>
          <cell r="F7495" t="str">
            <v>- termoplastické pojivo- zdrsňující materiál (kamenivo)- provedení dle předepsaného technologického předpisu- zřízení vrstvy bez rozlišení šířky, pokládání vrstvy po etapách</v>
          </cell>
          <cell r="G7495">
            <v>232733</v>
          </cell>
        </row>
        <row r="7496">
          <cell r="A7496" t="str">
            <v>572931</v>
          </cell>
          <cell r="C7496" t="str">
            <v>DVOUVRSTVÝ ASFALTOVÝ NÁTĚROBRÁC. PODRŤ. DO 1,5KG/M2</v>
          </cell>
          <cell r="D7496" t="str">
            <v>M2</v>
          </cell>
          <cell r="E7496">
            <v>60</v>
          </cell>
          <cell r="F7496" t="str">
            <v>- dodání všech předepsaných materiálů pro nátěry v předepsaném množství- provedení dle předepsaného technologického předpisu- zřízení vrstvy bez rozlišení šířky, pokládání vrstvy po etapách- úpravu napojení, ukončení</v>
          </cell>
          <cell r="G7496">
            <v>232772</v>
          </cell>
        </row>
        <row r="7497">
          <cell r="A7497" t="str">
            <v>572932</v>
          </cell>
          <cell r="C7497" t="str">
            <v>DVOUVRSTVÝ NÁTĚR Z MODIFIK ASFALTUOBRÁC. PODRŤ. DO 1,5KG/M2</v>
          </cell>
          <cell r="D7497" t="str">
            <v>M2</v>
          </cell>
          <cell r="E7497">
            <v>71</v>
          </cell>
          <cell r="F7497" t="str">
            <v>- dodání všech předepsaných materiálů pro nátěry v předepsaném množství- provedení dle předepsaného technologického předpisu- zřízení vrstvy bez rozlišení šířky, pokládání vrstvy po etapách- úpravu napojení, ukončení</v>
          </cell>
          <cell r="G7497">
            <v>232795</v>
          </cell>
        </row>
        <row r="7498">
          <cell r="A7498" t="str">
            <v>572933</v>
          </cell>
          <cell r="C7498" t="str">
            <v>DVOUVRSTVÝ NÁTĚR Z EMULZEOBRÁC. PODRŤ. DO 1,5KG/M2</v>
          </cell>
          <cell r="D7498" t="str">
            <v>M2</v>
          </cell>
          <cell r="E7498">
            <v>90</v>
          </cell>
          <cell r="F7498" t="str">
            <v>- dodání všech předepsaných materiálů pro nátěry v předepsaném množství- provedení dle předepsaného technologického předpisu- zřízení vrstvy bez rozlišení šířky, pokládání vrstvy po etapách- úpravu napojení, ukončení</v>
          </cell>
          <cell r="G7498">
            <v>232818</v>
          </cell>
        </row>
        <row r="7499">
          <cell r="A7499" t="str">
            <v>572934</v>
          </cell>
          <cell r="C7499" t="str">
            <v>DVOUVRSTVÝ NÁTĚR Z MODIFIK EMULZEOBRÁC. PODRŤ. DO 1,5KG/M2</v>
          </cell>
          <cell r="D7499" t="str">
            <v>M2</v>
          </cell>
          <cell r="E7499">
            <v>95</v>
          </cell>
          <cell r="F7499" t="str">
            <v>- dodání všech předepsaných materiálů pro nátěry v předepsaném množství- provedení dle předepsaného technologického předpisu- zřízení vrstvy bez rozlišení šířky, pokládání vrstvy po etapách- úpravu napojení, ukončení</v>
          </cell>
          <cell r="G7499">
            <v>232841</v>
          </cell>
        </row>
        <row r="7500">
          <cell r="A7500" t="str">
            <v>572941</v>
          </cell>
          <cell r="C7500" t="str">
            <v>DVOUVRSTVÝ ASFALTOVÝ NÁTĚROBRÁC. PODRŤ. DO 2,0KG/M2</v>
          </cell>
          <cell r="D7500" t="str">
            <v>M2</v>
          </cell>
          <cell r="E7500">
            <v>60</v>
          </cell>
          <cell r="F7500" t="str">
            <v>- dodání všech předepsaných materiálů pro nátěry v předepsaném množství- provedení dle předepsaného technologického předpisu- zřízení vrstvy bez rozlišení šířky, pokládání vrstvy po etapách- úpravu napojení, ukončení</v>
          </cell>
          <cell r="G7500">
            <v>232868</v>
          </cell>
        </row>
        <row r="7501">
          <cell r="A7501" t="str">
            <v>572942</v>
          </cell>
          <cell r="C7501" t="str">
            <v>DVOUVRSTVÝ NÁTĚR Z MODIFIK ASFALTUOBRÁC. PODRŤ. DO 2,0KG/M2</v>
          </cell>
          <cell r="D7501" t="str">
            <v>M2</v>
          </cell>
          <cell r="E7501">
            <v>84</v>
          </cell>
          <cell r="F7501" t="str">
            <v>- dodání všech předepsaných materiálů pro nátěry v předepsaném množství- provedení dle předepsaného technologického předpisu- zřízení vrstvy bez rozlišení šířky, pokládání vrstvy po etapách- úpravu napojení, ukončení</v>
          </cell>
          <cell r="G7501">
            <v>232891</v>
          </cell>
        </row>
        <row r="7502">
          <cell r="A7502" t="str">
            <v>572943</v>
          </cell>
          <cell r="C7502" t="str">
            <v>DVOUVRSTVÝ NÁTĚR Z EMULZEOBRÁC. PODRŤ. DO 2,0KG/M2</v>
          </cell>
          <cell r="D7502" t="str">
            <v>M2</v>
          </cell>
          <cell r="E7502">
            <v>108</v>
          </cell>
          <cell r="F7502" t="str">
            <v>- dodání všech předepsaných materiálů pro nátěry v předepsaném množství- provedení dle předepsaného technologického předpisu- zřízení vrstvy bez rozlišení šířky, pokládání vrstvy po etapách- úpravu napojení, ukončení</v>
          </cell>
          <cell r="G7502">
            <v>232914</v>
          </cell>
        </row>
        <row r="7503">
          <cell r="A7503" t="str">
            <v>572944</v>
          </cell>
          <cell r="C7503" t="str">
            <v>DVOUVRSTVÝ NÁTĚR Z MODIFIK EMULZEOBRÁC. PODRŤ. DO 2,0KG/M2</v>
          </cell>
          <cell r="D7503" t="str">
            <v>M2</v>
          </cell>
          <cell r="E7503">
            <v>121</v>
          </cell>
          <cell r="F7503" t="str">
            <v>- dodání všech předepsaných materiálů pro nátěry v předepsaném množství- provedení dle předepsaného technologického předpisu- zřízení vrstvy bez rozlišení šířky, pokládání vrstvy po etapách- úpravu napojení, ukončení</v>
          </cell>
          <cell r="G7503">
            <v>232937</v>
          </cell>
        </row>
        <row r="7504">
          <cell r="A7504" t="str">
            <v>572951</v>
          </cell>
          <cell r="C7504" t="str">
            <v>DVOUVRSTVÝ ASFALTOVÝ NÁTĚROBRÁC. PODRŤ. DO 2,5KG/M2</v>
          </cell>
          <cell r="D7504" t="str">
            <v>M2</v>
          </cell>
          <cell r="E7504">
            <v>91</v>
          </cell>
          <cell r="F7504" t="str">
            <v>- dodání všech předepsaných materiálů pro nátěry v předepsaném množství- provedení dle předepsaného technologického předpisu- zřízení vrstvy bez rozlišení šířky, pokládání vrstvy po etapách- úpravu napojení, ukončení</v>
          </cell>
          <cell r="G7504">
            <v>232964</v>
          </cell>
        </row>
        <row r="7505">
          <cell r="A7505" t="str">
            <v>572952</v>
          </cell>
          <cell r="C7505" t="str">
            <v>DVOUVRSTVÝ NÁTĚR Z MODIFIK ASFALTUOBRÁC. PODRŤ. DO 2,5KG/M2</v>
          </cell>
          <cell r="D7505" t="str">
            <v>M2</v>
          </cell>
          <cell r="E7505">
            <v>100</v>
          </cell>
          <cell r="F7505" t="str">
            <v>- dodání všech předepsaných materiálů pro nátěry v předepsaném množství- provedení dle předepsaného technologického předpisu- zřízení vrstvy bez rozlišení šířky, pokládání vrstvy po etapách- úpravu napojení, ukončení</v>
          </cell>
          <cell r="G7505">
            <v>232987</v>
          </cell>
        </row>
        <row r="7506">
          <cell r="A7506" t="str">
            <v>572953</v>
          </cell>
          <cell r="C7506" t="str">
            <v>DVOUVRSTVÝ NÁTĚR Z EMULZEOBRÁC. PODRŤ. DO 2,5KG/M2</v>
          </cell>
          <cell r="D7506" t="str">
            <v>M2</v>
          </cell>
          <cell r="E7506">
            <v>132</v>
          </cell>
          <cell r="F7506" t="str">
            <v>- dodání všech předepsaných materiálů pro nátěry v předepsaném množství- provedení dle předepsaného technologického předpisu- zřízení vrstvy bez rozlišení šířky, pokládání vrstvy po etapách- úpravu napojení, ukončení</v>
          </cell>
          <cell r="G7506">
            <v>233010</v>
          </cell>
        </row>
        <row r="7507">
          <cell r="A7507" t="str">
            <v>572954</v>
          </cell>
          <cell r="C7507" t="str">
            <v>DVOUVRSTVÝ NÁTĚR Z MODIFIK EMULZEOBRÁC. PODRŤ. DO 2,5KG/M2</v>
          </cell>
          <cell r="D7507" t="str">
            <v>M2</v>
          </cell>
          <cell r="E7507">
            <v>140</v>
          </cell>
          <cell r="F7507" t="str">
            <v>- dodání všech předepsaných materiálů pro nátěry v předepsaném množství- provedení dle předepsaného technologického předpisu- zřízení vrstvy bez rozlišení šířky, pokládání vrstvy po etapách- úpravu napojení, ukončení</v>
          </cell>
          <cell r="G7507">
            <v>233033</v>
          </cell>
        </row>
        <row r="7508">
          <cell r="A7508" t="str">
            <v>572A11</v>
          </cell>
          <cell r="C7508" t="str">
            <v>JEDNOVRSTVÝ ASFALTOVÝ NÁTĚR DO 0,5KG/M2 S PŘEDDRŤOVÁNÍM</v>
          </cell>
          <cell r="D7508" t="str">
            <v>M2</v>
          </cell>
          <cell r="E7508">
            <v>17</v>
          </cell>
          <cell r="F7508" t="str">
            <v>- dodání všech předepsaných materiálů pro nátěry v předepsaném množství- provedení dle předepsaného technologického předpisu- zřízení vrstvy bez rozlišení šířky, pokládání vrstvy po etapách- úpravu napojení, ukončení</v>
          </cell>
          <cell r="G7508">
            <v>233076</v>
          </cell>
        </row>
        <row r="7509">
          <cell r="A7509" t="str">
            <v>572A12</v>
          </cell>
          <cell r="C7509" t="str">
            <v>JEDNOVRSTVÝ NÁTĚR Z MODIFIK ASFALTU DO 0,5KG/M2 S PŘEDDRŤOVÁNÍM</v>
          </cell>
          <cell r="D7509" t="str">
            <v>M2</v>
          </cell>
          <cell r="E7509">
            <v>17</v>
          </cell>
          <cell r="F7509" t="str">
            <v>- dodání všech předepsaných materiálů pro nátěry v předepsaném množství- provedení dle předepsaného technologického předpisu- zřízení vrstvy bez rozlišení šířky, pokládání vrstvy po etapách- úpravu napojení, ukončení</v>
          </cell>
          <cell r="G7509">
            <v>233099</v>
          </cell>
        </row>
        <row r="7510">
          <cell r="A7510" t="str">
            <v>572A13</v>
          </cell>
          <cell r="C7510" t="str">
            <v>JEDNOVRSTVÝ NÁTĚR Z EMULZE DO 0,5KG/M2 S PŘEDDRŤOVÁNÍM</v>
          </cell>
          <cell r="D7510" t="str">
            <v>M2</v>
          </cell>
          <cell r="E7510">
            <v>16</v>
          </cell>
          <cell r="F7510" t="str">
            <v>- dodání všech předepsaných materiálů pro nátěry v předepsaném množství- provedení dle předepsaného technologického předpisu- zřízení vrstvy bez rozlišení šířky, pokládání vrstvy po etapách- úpravu napojení, ukončení</v>
          </cell>
          <cell r="G7510">
            <v>233122</v>
          </cell>
        </row>
        <row r="7511">
          <cell r="A7511" t="str">
            <v>572A14</v>
          </cell>
          <cell r="C7511" t="str">
            <v>JEDNOVRSTVÝ NÁTĚR Z MODIFIK EMULZE DO 0,5KG/M2 S PŘEDDRŤOVÁNÍM</v>
          </cell>
          <cell r="D7511" t="str">
            <v>M2</v>
          </cell>
          <cell r="E7511">
            <v>16</v>
          </cell>
          <cell r="F7511" t="str">
            <v>- dodání všech předepsaných materiálů pro nátěry v předepsaném množství- provedení dle předepsaného technologického předpisu- zřízení vrstvy bez rozlišení šířky, pokládání vrstvy po etapách- úpravu napojení, ukončení</v>
          </cell>
          <cell r="G7511">
            <v>233145</v>
          </cell>
        </row>
        <row r="7512">
          <cell r="A7512" t="str">
            <v>572A21</v>
          </cell>
          <cell r="C7512" t="str">
            <v>JEDNOVRSTVÝ ASFALTOVÝ NÁTĚR DO 1,0KG/M2 S PŘEDDRŤOVÁNÍM</v>
          </cell>
          <cell r="D7512" t="str">
            <v>M2</v>
          </cell>
          <cell r="E7512">
            <v>25</v>
          </cell>
          <cell r="F7512" t="str">
            <v>- dodání všech předepsaných materiálů pro nátěry v předepsaném množství- provedení dle předepsaného technologického předpisu- zřízení vrstvy bez rozlišení šířky, pokládání vrstvy po etapách- úpravu napojení, ukončení</v>
          </cell>
          <cell r="G7512">
            <v>233172</v>
          </cell>
        </row>
        <row r="7513">
          <cell r="A7513" t="str">
            <v>572A22</v>
          </cell>
          <cell r="C7513" t="str">
            <v>JEDNOVRSTVÝ NÁTĚR Z MODIFIK ASFALTU DO 1,0KG/M2 S PŘEDDRŤOVÁNÍM</v>
          </cell>
          <cell r="D7513" t="str">
            <v>M2</v>
          </cell>
          <cell r="E7513">
            <v>26</v>
          </cell>
          <cell r="F7513" t="str">
            <v>- dodání všech předepsaných materiálů pro nátěry v předepsaném množství- provedení dle předepsaného technologického předpisu- zřízení vrstvy bez rozlišení šířky, pokládání vrstvy po etapách- úpravu napojení, ukončení</v>
          </cell>
          <cell r="G7513">
            <v>233195</v>
          </cell>
        </row>
        <row r="7514">
          <cell r="A7514" t="str">
            <v>572A23</v>
          </cell>
          <cell r="C7514" t="str">
            <v>JEDNOVRSTVÝ NÁTĚR Z EMULZE DO 1,0KG/M2 S PŘEDDRŤOVÁNÍM</v>
          </cell>
          <cell r="D7514" t="str">
            <v>M2</v>
          </cell>
          <cell r="E7514">
            <v>30</v>
          </cell>
          <cell r="F7514" t="str">
            <v>- dodání všech předepsaných materiálů pro nátěry v předepsaném množství- provedení dle předepsaného technologického předpisu- zřízení vrstvy bez rozlišení šířky, pokládání vrstvy po etapách- úpravu napojení, ukončení</v>
          </cell>
          <cell r="G7514">
            <v>233218</v>
          </cell>
        </row>
        <row r="7515">
          <cell r="A7515" t="str">
            <v>572A24</v>
          </cell>
          <cell r="C7515" t="str">
            <v>JEDNOVRSTVÝ NÁTĚR Z MODIFIK EMULZE DO 1,0KG/M2 S PŘEDDRŤOVÁNÍM</v>
          </cell>
          <cell r="D7515" t="str">
            <v>M2</v>
          </cell>
          <cell r="E7515">
            <v>27</v>
          </cell>
          <cell r="F7515" t="str">
            <v>- dodání všech předepsaných materiálů pro nátěry v předepsaném množství- provedení dle předepsaného technologického předpisu- zřízení vrstvy bez rozlišení šířky, pokládání vrstvy po etapách- úpravu napojení, ukončení</v>
          </cell>
          <cell r="G7515">
            <v>233241</v>
          </cell>
        </row>
        <row r="7516">
          <cell r="A7516" t="str">
            <v>572A31</v>
          </cell>
          <cell r="C7516" t="str">
            <v>JEDNOVRSTVÝ ASFALTOVÝ NÁTĚR DO 1,5KG/M2 S PŘEDDRŤOVÁNÍM</v>
          </cell>
          <cell r="D7516" t="str">
            <v>M2</v>
          </cell>
          <cell r="E7516">
            <v>30</v>
          </cell>
          <cell r="F7516" t="str">
            <v>- dodání všech předepsaných materiálů pro nátěry v předepsaném množství- provedení dle předepsaného technologického předpisu- zřízení vrstvy bez rozlišení šířky, pokládání vrstvy po etapách- úpravu napojení, ukončení</v>
          </cell>
          <cell r="G7516">
            <v>233268</v>
          </cell>
        </row>
        <row r="7517">
          <cell r="A7517" t="str">
            <v>572A32</v>
          </cell>
          <cell r="C7517" t="str">
            <v>JEDNOVRSTVÝ NÁTĚR Z MODIFIK ASFALTU DO 1,5KG/M2 S PŘEDDRŤOVÁNÍM</v>
          </cell>
          <cell r="D7517" t="str">
            <v>M2</v>
          </cell>
          <cell r="E7517">
            <v>32</v>
          </cell>
          <cell r="F7517" t="str">
            <v>- dodání všech předepsaných materiálů pro nátěry v předepsaném množství- provedení dle předepsaného technologického předpisu- zřízení vrstvy bez rozlišení šířky, pokládání vrstvy po etapách- úpravu napojení, ukončení</v>
          </cell>
          <cell r="G7517">
            <v>233291</v>
          </cell>
        </row>
        <row r="7518">
          <cell r="A7518" t="str">
            <v>572A33</v>
          </cell>
          <cell r="C7518" t="str">
            <v>JEDNOVRSTVÝ NÁTĚR Z EMULZE DO 1,5KG/M2 S PŘEDDRŤOVÁNÍM</v>
          </cell>
          <cell r="D7518" t="str">
            <v>M2</v>
          </cell>
          <cell r="E7518">
            <v>40</v>
          </cell>
          <cell r="F7518" t="str">
            <v>- dodání všech předepsaných materiálů pro nátěry v předepsaném množství- provedení dle předepsaného technologického předpisu- zřízení vrstvy bez rozlišení šířky, pokládání vrstvy po etapách- úpravu napojení, ukončení</v>
          </cell>
          <cell r="G7518">
            <v>233314</v>
          </cell>
        </row>
        <row r="7519">
          <cell r="A7519" t="str">
            <v>572A34</v>
          </cell>
          <cell r="C7519" t="str">
            <v>JEDNOVRSTVÝ NÁTĚR Z MODIFIK EMULZE DO 1,5KG/M2 S PŘEDDRŤOVÁNÍM</v>
          </cell>
          <cell r="D7519" t="str">
            <v>M2</v>
          </cell>
          <cell r="E7519">
            <v>42</v>
          </cell>
          <cell r="F7519" t="str">
            <v>- dodání všech předepsaných materiálů pro nátěry v předepsaném množství- provedení dle předepsaného technologického předpisu- zřízení vrstvy bez rozlišení šířky, pokládání vrstvy po etapách- úpravu napojení, ukončení</v>
          </cell>
          <cell r="G7519">
            <v>233337</v>
          </cell>
        </row>
        <row r="7520">
          <cell r="A7520" t="str">
            <v>572A41</v>
          </cell>
          <cell r="C7520" t="str">
            <v>JEDNOVRSTVÝ ASFALTOVÝ NÁTĚR DO 2,0KG/M2 S PŘEDDRŤOVÁNÍM</v>
          </cell>
          <cell r="D7520" t="str">
            <v>M2</v>
          </cell>
          <cell r="E7520">
            <v>35</v>
          </cell>
          <cell r="F7520" t="str">
            <v>- dodání všech předepsaných materiálů pro nátěry v předepsaném množství- provedení dle předepsaného technologického předpisu- zřízení vrstvy bez rozlišení šířky, pokládání vrstvy po etapách- úpravu napojení, ukončení</v>
          </cell>
          <cell r="G7520">
            <v>233364</v>
          </cell>
        </row>
        <row r="7521">
          <cell r="A7521" t="str">
            <v>572A42</v>
          </cell>
          <cell r="C7521" t="str">
            <v>JEDNOVRSTVÝ NÁTĚR Z MODIFIK ASFALTU DO 2,0KG/M2 S PŘEDDRŤOVÁNÍM</v>
          </cell>
          <cell r="D7521" t="str">
            <v>M2</v>
          </cell>
          <cell r="E7521">
            <v>38</v>
          </cell>
          <cell r="F7521" t="str">
            <v>- dodání všech předepsaných materiálů pro nátěry v předepsaném množství- provedení dle předepsaného technologického předpisu- zřízení vrstvy bez rozlišení šířky, pokládání vrstvy po etapách- úpravu napojení, ukončení</v>
          </cell>
          <cell r="G7521">
            <v>233387</v>
          </cell>
        </row>
        <row r="7522">
          <cell r="A7522" t="str">
            <v>572A43</v>
          </cell>
          <cell r="C7522" t="str">
            <v>JEDNOVRSTVÝ NÁTĚR Z EMULZE DO 2,0KG/M2 S PŘEDDRŤOVÁNÍM</v>
          </cell>
          <cell r="D7522" t="str">
            <v>M2</v>
          </cell>
          <cell r="E7522">
            <v>54</v>
          </cell>
          <cell r="F7522" t="str">
            <v>- dodání všech předepsaných materiálů pro nátěry v předepsaném množství- provedení dle předepsaného technologického předpisu- zřízení vrstvy bez rozlišení šířky, pokládání vrstvy po etapách- úpravu napojení, ukončení</v>
          </cell>
          <cell r="G7522">
            <v>233410</v>
          </cell>
        </row>
        <row r="7523">
          <cell r="A7523" t="str">
            <v>572A44</v>
          </cell>
          <cell r="C7523" t="str">
            <v>JEDNOVRSTVÝ NÁTĚR Z MODIFIK EMULZE DO 2,0KG/M2 S PŘEDDRŤOVÁNÍM</v>
          </cell>
          <cell r="D7523" t="str">
            <v>M2</v>
          </cell>
          <cell r="E7523">
            <v>59</v>
          </cell>
          <cell r="F7523" t="str">
            <v>- dodání všech předepsaných materiálů pro nátěry v předepsaném množství- provedení dle předepsaného technologického předpisu- zřízení vrstvy bez rozlišení šířky, pokládání vrstvy po etapách- úpravu napojení, ukončení</v>
          </cell>
          <cell r="G7523">
            <v>233433</v>
          </cell>
        </row>
        <row r="7524">
          <cell r="A7524" t="str">
            <v>572B42</v>
          </cell>
          <cell r="C7524" t="str">
            <v>PRUŽNÁ MEMBRÁNA Z MODIFIK ASFALTUDO 2,0KG/M2</v>
          </cell>
          <cell r="D7524" t="str">
            <v>M2</v>
          </cell>
          <cell r="E7524">
            <v>108</v>
          </cell>
          <cell r="F7524" t="str">
            <v>- dodání všech předepsaných materiálů pro nátěry v předepsaném množství- provedení dle předepsaného technologického předpisu- zřízení vrstvy bez rozlišení šířky, pokládání vrstvy po etapách- úpravu napojení, ukončení</v>
          </cell>
          <cell r="G7524">
            <v>233492</v>
          </cell>
        </row>
        <row r="7525">
          <cell r="A7525" t="str">
            <v>572B44</v>
          </cell>
          <cell r="C7525" t="str">
            <v>PRUŽNÁ MEMBRÁNA Z MODIFIK EMULZE DO 2,0KG/M2</v>
          </cell>
          <cell r="D7525" t="str">
            <v>M2</v>
          </cell>
          <cell r="E7525">
            <v>115</v>
          </cell>
          <cell r="F7525" t="str">
            <v>- dodání všech předepsaných materiálů pro nátěry v předepsaném množství- provedení dle předepsaného technologického předpisu- zřízení vrstvy bez rozlišení šířky, pokládání vrstvy po etapách- úpravu napojení, ukončení</v>
          </cell>
          <cell r="G7525">
            <v>233515</v>
          </cell>
        </row>
        <row r="7526">
          <cell r="A7526" t="str">
            <v>572B52</v>
          </cell>
          <cell r="C7526" t="str">
            <v>PRUŽNÁ MEMBRÁNA Z MODIFIK ASFALTUDO 2,5KG/M2</v>
          </cell>
          <cell r="D7526" t="str">
            <v>M2</v>
          </cell>
          <cell r="E7526">
            <v>130</v>
          </cell>
          <cell r="F7526" t="str">
            <v>- dodání všech předepsaných materiálů pro nátěry v předepsaném množství- provedení dle předepsaného technologického předpisu- zřízení vrstvy bez rozlišení šířky, pokládání vrstvy po etapách- úpravu napojení, ukončení</v>
          </cell>
          <cell r="G7526">
            <v>233542</v>
          </cell>
        </row>
        <row r="7527">
          <cell r="A7527" t="str">
            <v>572B54</v>
          </cell>
          <cell r="C7527" t="str">
            <v>PRUŽNÁ MEMBRÁNA Z MODIFIK EMULZE DO 2,5KG/M2</v>
          </cell>
          <cell r="D7527" t="str">
            <v>M2</v>
          </cell>
          <cell r="E7527">
            <v>138</v>
          </cell>
          <cell r="F7527" t="str">
            <v>- dodání všech předepsaných materiálů pro nátěry v předepsaném množství- provedení dle předepsaného technologického předpisu- zřízení vrstvy bez rozlišení šířky, pokládání vrstvy po etapách- úpravu napojení, ukončení</v>
          </cell>
          <cell r="G7527">
            <v>233565</v>
          </cell>
        </row>
        <row r="7528">
          <cell r="A7528" t="str">
            <v>572B62</v>
          </cell>
          <cell r="C7528" t="str">
            <v>PRUŽNÁ MEMBRÁNA Z MODIFIK ASFALTUDO 3,0KG/M2</v>
          </cell>
          <cell r="D7528" t="str">
            <v>M2</v>
          </cell>
          <cell r="E7528">
            <v>143</v>
          </cell>
          <cell r="F7528" t="str">
            <v>- dodání všech předepsaných materiálů pro nátěry v předepsaném množství- provedení dle předepsaného technologického předpisu- zřízení vrstvy bez rozlišení šířky, pokládání vrstvy po etapách- úpravu napojení, ukončení</v>
          </cell>
          <cell r="G7528">
            <v>233592</v>
          </cell>
        </row>
        <row r="7529">
          <cell r="A7529" t="str">
            <v>572B64</v>
          </cell>
          <cell r="C7529" t="str">
            <v>PRUŽNÁ MEMBRÁNA Z MODIFIK EMULZE DO 3,0KG/M2</v>
          </cell>
          <cell r="D7529" t="str">
            <v>M2</v>
          </cell>
          <cell r="E7529">
            <v>152</v>
          </cell>
          <cell r="F7529" t="str">
            <v>- dodání všech předepsaných materiálů pro nátěry v předepsaném množství- provedení dle předepsaného technologického předpisu- zřízení vrstvy bez rozlišení šířky, pokládání vrstvy po etapách- úpravu napojení, ukončení</v>
          </cell>
          <cell r="G7529">
            <v>233615</v>
          </cell>
        </row>
        <row r="7530">
          <cell r="A7530" t="str">
            <v>572B72</v>
          </cell>
          <cell r="C7530" t="str">
            <v>PRUŽNÁ MEMBRÁNA Z MODIFIK ASFALTUDO 3,5KG/M2</v>
          </cell>
          <cell r="D7530" t="str">
            <v>M2</v>
          </cell>
          <cell r="E7530">
            <v>164</v>
          </cell>
          <cell r="F7530" t="str">
            <v>- dodání všech předepsaných materiálů pro nátěry v předepsaném množství- provedení dle předepsaného technologického předpisu- zřízení vrstvy bez rozlišení šířky, pokládání vrstvy po etapách- úpravu napojení, ukončení</v>
          </cell>
          <cell r="G7530">
            <v>233642</v>
          </cell>
        </row>
        <row r="7531">
          <cell r="A7531" t="str">
            <v>572B74</v>
          </cell>
          <cell r="C7531" t="str">
            <v>PRUŽNÁ MEMBRÁNA Z MODIFIK EMULZE DO 3,5KG/M2</v>
          </cell>
          <cell r="D7531" t="str">
            <v>M2</v>
          </cell>
          <cell r="E7531">
            <v>175</v>
          </cell>
          <cell r="F7531" t="str">
            <v>- dodání všech předepsaných materiálů pro nátěry v předepsaném množství- provedení dle předepsaného technologického předpisu- zřízení vrstvy bez rozlišení šířky, pokládání vrstvy po etapách- úpravu napojení, ukončení</v>
          </cell>
          <cell r="G7531">
            <v>233665</v>
          </cell>
        </row>
        <row r="7532">
          <cell r="A7532" t="str">
            <v>572B82</v>
          </cell>
          <cell r="C7532" t="str">
            <v>PRUŽNÁ MEMBRÁNA Z MODIFIK ASFALTUDO 4,0KG/M2</v>
          </cell>
          <cell r="D7532" t="str">
            <v>M2</v>
          </cell>
          <cell r="E7532">
            <v>189</v>
          </cell>
          <cell r="F7532" t="str">
            <v>- dodání všech předepsaných materiálů pro nátěry v předepsaném množství- provedení dle předepsaného technologického předpisu- zřízení vrstvy bez rozlišení šířky, pokládání vrstvy po etapách- úpravu napojení, ukončení</v>
          </cell>
          <cell r="G7532">
            <v>233692</v>
          </cell>
        </row>
        <row r="7533">
          <cell r="A7533" t="str">
            <v>572B84</v>
          </cell>
          <cell r="C7533" t="str">
            <v>PRUŽNÁ MEMBRÁNA Z MODIFIK EMULZE DO 4,0KG/M2</v>
          </cell>
          <cell r="D7533" t="str">
            <v>M2</v>
          </cell>
          <cell r="E7533">
            <v>201</v>
          </cell>
          <cell r="F7533" t="str">
            <v>- dodání všech předepsaných materiálů pro nátěry v předepsaném množství- provedení dle předepsaného technologického předpisu- zřízení vrstvy bez rozlišení šířky, pokládání vrstvy po etapách- úpravu napojení, ukončení</v>
          </cell>
          <cell r="G7533">
            <v>233715</v>
          </cell>
        </row>
        <row r="7534">
          <cell r="A7534" t="str">
            <v>57311</v>
          </cell>
          <cell r="C7534" t="str">
            <v>EMULZNÍ KALOVÝ ZÁKRYT JEDNOVRSTVÝ FRAKCE KAMENIVA 0/4</v>
          </cell>
          <cell r="D7534" t="str">
            <v>M2</v>
          </cell>
          <cell r="E7534">
            <v>29</v>
          </cell>
          <cell r="F7534" t="str">
            <v>- dodání všech předepsaných materiálů pro kalové zákryty v předepsaném množství- provedení dle předepsaného technologického předpisu- zřízení vrstvy bez rozlišení šířky, pokládání vrstvy po etapách- úpravu napojení, ukončení</v>
          </cell>
          <cell r="G7534">
            <v>233750</v>
          </cell>
        </row>
        <row r="7535">
          <cell r="A7535" t="str">
            <v>57312</v>
          </cell>
          <cell r="C7535" t="str">
            <v>EMULZNÍ KALOVÝ ZÁKRYT DVOUVRSTVÝ FRAKCE KAMENIVA 0/4</v>
          </cell>
          <cell r="D7535" t="str">
            <v>M2</v>
          </cell>
          <cell r="E7535">
            <v>44</v>
          </cell>
          <cell r="F7535" t="str">
            <v>Položka zahrnuje:- očištění povrchu podkladu, zakrytí poklopů, mříží a pod.- dodání veškerého potřebného materiálu (kamenivo předepsané frakce, emulze, přísady, voda)- pokládku dvou vrstev (tloušťka je dána frakcí použitého kameniva)- zhutnění (pokud je předepsáno zadávací dokumentací)Položka nezahrnuje odstranění vodorovného dopravního zančení a spojovací postřik</v>
          </cell>
          <cell r="G7535">
            <v>233777</v>
          </cell>
        </row>
        <row r="7536">
          <cell r="A7536" t="str">
            <v>57326</v>
          </cell>
          <cell r="C7536" t="str">
            <v>MIKROKOBEREC JEDNOVRSTVÝ FRAKCE KAMENIVA 0/5</v>
          </cell>
          <cell r="D7536" t="str">
            <v>M2</v>
          </cell>
          <cell r="E7536">
            <v>97</v>
          </cell>
          <cell r="F7536" t="str">
            <v>Položka zahrnuje:- očištění povrchu podkladu, zakrytí poklopů, mříží a pod.- dodání veškerého potřebného materiálu (kamenivo předepsané frakce, emulze, přísady, voda)- pokládku jedné vrstvy (tloušťka je dána frakcí použitého kameniva)- zhutnění (pokud je předepsáno zadávací dokumentací)Položka nezahrnuje odstranění vodorovného dopravního zančení a spojovací postřik</v>
          </cell>
          <cell r="G7536">
            <v>233810</v>
          </cell>
        </row>
        <row r="7537">
          <cell r="A7537" t="str">
            <v>57327</v>
          </cell>
          <cell r="C7537" t="str">
            <v>MIKROKOBEREC JEDNOVRSTVÝ FRAKCE KAMENIVA 0/8</v>
          </cell>
          <cell r="D7537" t="str">
            <v>M2</v>
          </cell>
          <cell r="E7537">
            <v>100</v>
          </cell>
          <cell r="F7537" t="str">
            <v>Položka zahrnuje:- očištění povrchu podkladu, zakrytí poklopů, mříží a pod.- dodání veškerého potřebného materiálu (kamenivo předepsané frakce, emulze, přísady, voda)- pokládku jedné vrstvy (tloušťka je dána frakcí použitého kameniva)- zhutnění (pokud je předepsáno zadávací dokumentací)Položka nezahrnuje odstranění vodorovného dopravního zančení a spojovací postřik</v>
          </cell>
          <cell r="G7537">
            <v>233839</v>
          </cell>
        </row>
        <row r="7538">
          <cell r="A7538" t="str">
            <v>57328</v>
          </cell>
          <cell r="C7538" t="str">
            <v>MIKROKOBEREC DVOUVRSTVÝ FRAKCE KAMENIVA 0/5 + 0/5</v>
          </cell>
          <cell r="D7538" t="str">
            <v>M2</v>
          </cell>
          <cell r="E7538">
            <v>169</v>
          </cell>
          <cell r="F7538" t="str">
            <v>Položka zahrnuje:- očištění povrchu podkladu, zakrytí poklopů, mříží a pod.- dodání veškerého potřebného materiálu (kamenivo předepsané frakce, emulze, přísady, voda)- pokládku dvou vrstev (tloušťka je dána frakcí použitého kameniva)- zhutnění (pokud je předepsáno zadávací dokumentací)Položka nezahrnuje odstranění vodorovného dopravního zančení a spojovací postřik</v>
          </cell>
          <cell r="G7538">
            <v>233868</v>
          </cell>
        </row>
        <row r="7539">
          <cell r="A7539" t="str">
            <v>57329</v>
          </cell>
          <cell r="C7539" t="str">
            <v>MIKROKOBEREC DVOUVRSTVÝ FRAKCE KAMENIVA 0/5 + 0/8</v>
          </cell>
          <cell r="D7539" t="str">
            <v>M2</v>
          </cell>
          <cell r="E7539">
            <v>175</v>
          </cell>
          <cell r="F7539" t="str">
            <v>Položka zahrnuje:- očištění povrchu podkladu, zakrytí poklopů, mříží a pod.- dodání veškerého potřebného materiálu (kamenivo předepsané frakce, emulze, přísady, voda)- pokládku dvou vrstev (tloušťka je dána frakcí použitého kameniva)- zhutnění (pokud je předepsáno zadávací dokumentací)Položka nezahrnuje odstranění vodorovného dopravního zančení a spojovací postřik</v>
          </cell>
          <cell r="G7539">
            <v>233897</v>
          </cell>
        </row>
        <row r="7540">
          <cell r="A7540" t="str">
            <v>5732A</v>
          </cell>
          <cell r="C7540" t="str">
            <v>MIKROKOBEREC DVOUVRSTVÝ FRAKCE KAMENIVA 0/8 + 0/8</v>
          </cell>
          <cell r="D7540" t="str">
            <v>M2</v>
          </cell>
          <cell r="E7540">
            <v>179</v>
          </cell>
          <cell r="F7540" t="str">
            <v>Položka zahrnuje:- očištění povrchu podkladu, zakrytí poklopů, mříží a pod.- dodání veškerého potřebného materiálu (kamenivo předepsané frakce, emulze, přísady, voda)- pokládku dvou vrstev (tloušťka je dána frakcí použitého kameniva)- zhutnění (pokud je předepsáno zadávací dokumentací)Položka nezahrnuje odstranění vodorovného dopravního zančení a spojovací postřik</v>
          </cell>
          <cell r="G7540">
            <v>233926</v>
          </cell>
        </row>
        <row r="7541">
          <cell r="A7541" t="str">
            <v>5732B</v>
          </cell>
          <cell r="C7541" t="str">
            <v>MIKROKOBEREC DVOUVRSTVÝ FRAKCE KAMENIVA 0/11 + 0/8</v>
          </cell>
          <cell r="D7541" t="str">
            <v>M2</v>
          </cell>
          <cell r="E7541">
            <v>190</v>
          </cell>
          <cell r="F7541" t="str">
            <v>Položka zahrnuje:- očištění povrchu podkladu, zakrytí poklopů, mříží a pod.- dodání veškerého potřebného materiálu (kamenivo předepsané frakce, emulze, přísady, voda)- pokládku dvou vrstev (tloušťka je dána frakcí použitého kameniva)- zhutnění (pokud je předepsáno zadávací dokumentací)Položka nezahrnuje odstranění vodorovného dopravního zančení a spojovací postřik</v>
          </cell>
          <cell r="G7541">
            <v>233955</v>
          </cell>
        </row>
        <row r="7542">
          <cell r="A7542" t="str">
            <v>57471</v>
          </cell>
          <cell r="C7542" t="str">
            <v>VOZOVKOVÉ VÝZTUŽNÉ VRSTVY Z FÓLIE</v>
          </cell>
          <cell r="D7542" t="str">
            <v>M2</v>
          </cell>
          <cell r="E7542">
            <v>269</v>
          </cell>
          <cell r="F7542" t="str">
            <v>- dodání fólie v požadované kvalitě a v množství včetně přesahů (přesahy započteny v jednotkové ceně)- očištění podkladu- pokládka fólie dle předepsaného technologického předpisu</v>
          </cell>
          <cell r="G7542">
            <v>234116</v>
          </cell>
        </row>
        <row r="7543">
          <cell r="A7543" t="str">
            <v>57472</v>
          </cell>
          <cell r="C7543" t="str">
            <v>VOZOVKOVÉ VÝZTUŽNÉ VRSTVY Z TEXTILIE</v>
          </cell>
          <cell r="D7543" t="str">
            <v>M2</v>
          </cell>
          <cell r="E7543">
            <v>109</v>
          </cell>
          <cell r="F7543" t="str">
            <v>- dodání textilie v požadované kvalitě a v množství včetně přesahů (přesahy započteny v jednotkové ceně)- očištění podkladu- pokládka textilie dle předepsaného technologického předpisu</v>
          </cell>
          <cell r="G7543">
            <v>234142</v>
          </cell>
        </row>
        <row r="7544">
          <cell r="A7544" t="str">
            <v>57473</v>
          </cell>
          <cell r="C7544" t="str">
            <v>VOZOVKOVÉ VÝZTUŽNÉ VRSTVY ZE SÍTÍ</v>
          </cell>
          <cell r="D7544" t="str">
            <v>M2</v>
          </cell>
          <cell r="E7544">
            <v>269</v>
          </cell>
          <cell r="F7544" t="str">
            <v>- dodání sítě v požadované kvalitě a v množství včetně přesahů (přesahy započteny v jednotkové ceně)- očištění podkladu- pokládka sítě dle předepsaného technologického předpisu</v>
          </cell>
          <cell r="G7544">
            <v>234168</v>
          </cell>
        </row>
        <row r="7545">
          <cell r="A7545" t="str">
            <v>57474</v>
          </cell>
          <cell r="C7545" t="str">
            <v>VOZOVKOVÉ SEPARAČNÍ VRSTVY Z ASFALT PÁSŮ</v>
          </cell>
          <cell r="D7545" t="str">
            <v>M2</v>
          </cell>
          <cell r="E7545">
            <v>109</v>
          </cell>
          <cell r="F7545" t="str">
            <v>- dodání asfaltových pásů v požadované kvalitě a v množství včetně přesahů (přesahy započteny v jednotkové ceně)- očištění podkladu- pokládka asfaltových pásů dle předepsaného technologického předpisu</v>
          </cell>
          <cell r="G7545">
            <v>234194</v>
          </cell>
        </row>
        <row r="7546">
          <cell r="A7546" t="str">
            <v>57475</v>
          </cell>
          <cell r="C7546" t="str">
            <v>VOZOVKOVÉ VÝZTUŽNÉ VRSTVY Z GEOMŘÍŽOVINY</v>
          </cell>
          <cell r="D7546" t="str">
            <v>M2</v>
          </cell>
          <cell r="E7546">
            <v>149</v>
          </cell>
          <cell r="F7546" t="str">
            <v>- dodání geomříže v požadované kvalitě a v množství včetně přesahů (přesahy započteny v jednotkové ceně)- očištění podkladu- pokládka geomříže dle předepsaného technologického předpisu</v>
          </cell>
          <cell r="G7546">
            <v>234220</v>
          </cell>
        </row>
        <row r="7547">
          <cell r="A7547" t="str">
            <v>57476</v>
          </cell>
          <cell r="C7547" t="str">
            <v>VOZOVKOVÉ VÝZTUŽNÉ VRSTVY Z GEOMŘÍŽOVINY S TKANINOU</v>
          </cell>
          <cell r="D7547" t="str">
            <v>M2</v>
          </cell>
          <cell r="E7547">
            <v>181</v>
          </cell>
          <cell r="F7547" t="str">
            <v>- dodání geomříže v požadované kvalitě a v množství včetně přesahů (přesahy započteny v jednotkové ceně)- očištění podkladu- pokládka geomříže dle předepsaného technologického předpisu</v>
          </cell>
          <cell r="G7547">
            <v>234246</v>
          </cell>
        </row>
        <row r="7548">
          <cell r="A7548" t="str">
            <v>574A01</v>
          </cell>
          <cell r="C7548" t="str">
            <v>ASFALTOVÝ BETON PRO OBRUSNÉ VRSTVY ACO 8</v>
          </cell>
          <cell r="D7548" t="str">
            <v>M3</v>
          </cell>
          <cell r="E7548">
            <v>6630</v>
          </cell>
          <cell r="F754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48">
            <v>234276</v>
          </cell>
        </row>
        <row r="7549">
          <cell r="A7549" t="str">
            <v>574A03</v>
          </cell>
          <cell r="C7549" t="str">
            <v>ASFALTOVÝ BETON PRO OBRUSNÉ VRSTVY ACO 11</v>
          </cell>
          <cell r="D7549" t="str">
            <v>M3</v>
          </cell>
          <cell r="E7549">
            <v>6330</v>
          </cell>
          <cell r="F754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49">
            <v>234302</v>
          </cell>
        </row>
        <row r="7550">
          <cell r="A7550" t="str">
            <v>574A04</v>
          </cell>
          <cell r="C7550" t="str">
            <v>ASFALTOVÝ BETON PRO OBRUSNÉ VRSTVY ACO 11+, 11S</v>
          </cell>
          <cell r="D7550" t="str">
            <v>M3</v>
          </cell>
          <cell r="E7550">
            <v>6560</v>
          </cell>
          <cell r="F755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0">
            <v>234328</v>
          </cell>
        </row>
        <row r="7551">
          <cell r="A7551" t="str">
            <v>574A05</v>
          </cell>
          <cell r="C7551" t="str">
            <v>ASFALTOVÝ BETON PRO OBRUSNÉ VRSTVY ACO 16</v>
          </cell>
          <cell r="D7551" t="str">
            <v>M3</v>
          </cell>
          <cell r="E7551">
            <v>5940</v>
          </cell>
          <cell r="F755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1">
            <v>234354</v>
          </cell>
        </row>
        <row r="7552">
          <cell r="A7552" t="str">
            <v>574A06</v>
          </cell>
          <cell r="C7552" t="str">
            <v>ASFALTOVÝ BETON PRO OBRUSNÉ VRSTVY ACO 16+, 16S</v>
          </cell>
          <cell r="D7552" t="str">
            <v>M3</v>
          </cell>
          <cell r="E7552">
            <v>6140</v>
          </cell>
          <cell r="F755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2">
            <v>234380</v>
          </cell>
        </row>
        <row r="7553">
          <cell r="A7553" t="str">
            <v>574A21</v>
          </cell>
          <cell r="C7553" t="str">
            <v>ASFALTOVÝ BETON PRO OBRUSNÉ VRSTVY ACO 8 TL. 30MM</v>
          </cell>
          <cell r="D7553" t="str">
            <v>M2</v>
          </cell>
          <cell r="E7553">
            <v>199</v>
          </cell>
          <cell r="F755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3">
            <v>234410</v>
          </cell>
        </row>
        <row r="7554">
          <cell r="A7554" t="str">
            <v>574A31</v>
          </cell>
          <cell r="C7554" t="str">
            <v>ASFALTOVÝ BETON PRO OBRUSNÉ VRSTVY ACO 8 TL. 40MM</v>
          </cell>
          <cell r="D7554" t="str">
            <v>M2</v>
          </cell>
          <cell r="E7554">
            <v>265</v>
          </cell>
          <cell r="F755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4">
            <v>234440</v>
          </cell>
        </row>
        <row r="7555">
          <cell r="A7555" t="str">
            <v>574A33</v>
          </cell>
          <cell r="C7555" t="str">
            <v>ASFALTOVÝ BETON PRO OBRUSNÉ VRSTVY ACO 11 TL. 40MM</v>
          </cell>
          <cell r="D7555" t="str">
            <v>M2</v>
          </cell>
          <cell r="E7555">
            <v>255</v>
          </cell>
          <cell r="F755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5">
            <v>234466</v>
          </cell>
        </row>
        <row r="7556">
          <cell r="A7556" t="str">
            <v>574A34</v>
          </cell>
          <cell r="C7556" t="str">
            <v>ASFALTOVÝ BETON PRO OBRUSNÉ VRSTVY ACO 11+, 11S TL. 40MM</v>
          </cell>
          <cell r="D7556" t="str">
            <v>M2</v>
          </cell>
          <cell r="E7556">
            <v>263</v>
          </cell>
          <cell r="F755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6">
            <v>234492</v>
          </cell>
        </row>
        <row r="7557">
          <cell r="A7557" t="str">
            <v>574A41</v>
          </cell>
          <cell r="C7557" t="str">
            <v>ASFALTOVÝ BETON PRO OBRUSNÉ VRSTVY ACO 8 TL. 50MM</v>
          </cell>
          <cell r="D7557" t="str">
            <v>M2</v>
          </cell>
          <cell r="E7557">
            <v>331</v>
          </cell>
          <cell r="F755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7">
            <v>234522</v>
          </cell>
        </row>
        <row r="7558">
          <cell r="A7558" t="str">
            <v>574A43</v>
          </cell>
          <cell r="C7558" t="str">
            <v>ASFALTOVÝ BETON PRO OBRUSNÉ VRSTVY ACO 11 TL. 50MM</v>
          </cell>
          <cell r="D7558" t="str">
            <v>M2</v>
          </cell>
          <cell r="E7558">
            <v>314</v>
          </cell>
          <cell r="F755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8">
            <v>234548</v>
          </cell>
        </row>
        <row r="7559">
          <cell r="A7559" t="str">
            <v>574A44</v>
          </cell>
          <cell r="C7559" t="str">
            <v>ASFALTOVÝ BETON PRO OBRUSNÉ VRSTVY ACO 11+, 11S TL. 50MM</v>
          </cell>
          <cell r="D7559" t="str">
            <v>M2</v>
          </cell>
          <cell r="E7559">
            <v>327</v>
          </cell>
          <cell r="F755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59">
            <v>234574</v>
          </cell>
        </row>
        <row r="7560">
          <cell r="A7560" t="str">
            <v>574A45</v>
          </cell>
          <cell r="C7560" t="str">
            <v>ASFALTOVÝ BETON PRO OBRUSNÉ VRSTVY ACO 16 TL. 50MM</v>
          </cell>
          <cell r="D7560" t="str">
            <v>M2</v>
          </cell>
          <cell r="E7560">
            <v>298</v>
          </cell>
          <cell r="F756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0">
            <v>234600</v>
          </cell>
        </row>
        <row r="7561">
          <cell r="A7561" t="str">
            <v>574A46</v>
          </cell>
          <cell r="C7561" t="str">
            <v>ASFALTOVÝ BETON PRO OBRUSNÉ VRSTVY ACO 16+, 16S TL. 50MM</v>
          </cell>
          <cell r="D7561" t="str">
            <v>M2</v>
          </cell>
          <cell r="E7561">
            <v>307</v>
          </cell>
          <cell r="F756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1">
            <v>234626</v>
          </cell>
        </row>
        <row r="7562">
          <cell r="A7562" t="str">
            <v>574A55</v>
          </cell>
          <cell r="C7562" t="str">
            <v>ASFALTOVÝ BETON PRO OBRUSNÉ VRSTVY ACO 16 TL. 60MM</v>
          </cell>
          <cell r="D7562" t="str">
            <v>M2</v>
          </cell>
          <cell r="E7562">
            <v>358</v>
          </cell>
          <cell r="F756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2">
            <v>234656</v>
          </cell>
        </row>
        <row r="7563">
          <cell r="A7563" t="str">
            <v>574A56</v>
          </cell>
          <cell r="C7563" t="str">
            <v>ASFALTOVÝ BETON PRO OBRUSNÉ VRSTVY ACO 16+, 16S TL. 60MM</v>
          </cell>
          <cell r="D7563" t="str">
            <v>M2</v>
          </cell>
          <cell r="E7563">
            <v>369</v>
          </cell>
          <cell r="F756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3">
            <v>234682</v>
          </cell>
        </row>
        <row r="7564">
          <cell r="A7564" t="str">
            <v>574B01</v>
          </cell>
          <cell r="C7564" t="str">
            <v>ASFALTOVÝ BETON PRO OBRUSNÉ VRSTVY MODIFIK ACO 8</v>
          </cell>
          <cell r="D7564" t="str">
            <v>M3</v>
          </cell>
          <cell r="E7564">
            <v>7510</v>
          </cell>
          <cell r="F756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4">
            <v>234716</v>
          </cell>
        </row>
        <row r="7565">
          <cell r="A7565" t="str">
            <v>574B03</v>
          </cell>
          <cell r="C7565" t="str">
            <v>ASFALTOVÝ BETON PRO OBRUSNÉ VRSTVY MODIFIK ACO 11</v>
          </cell>
          <cell r="D7565" t="str">
            <v>M3</v>
          </cell>
          <cell r="E7565">
            <v>7120</v>
          </cell>
          <cell r="F756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5">
            <v>234742</v>
          </cell>
        </row>
        <row r="7566">
          <cell r="A7566" t="str">
            <v>574B04</v>
          </cell>
          <cell r="C7566" t="str">
            <v>ASFALTOVÝ BETON PRO OBRUSNÉ VRSTVY MODIFIK ACO 11+, 11S</v>
          </cell>
          <cell r="D7566" t="str">
            <v>M3</v>
          </cell>
          <cell r="E7566">
            <v>7380</v>
          </cell>
          <cell r="F756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6">
            <v>234768</v>
          </cell>
        </row>
        <row r="7567">
          <cell r="A7567" t="str">
            <v>574B05</v>
          </cell>
          <cell r="C7567" t="str">
            <v>ASFALTOVÝ BETON PRO OBRUSNÉ VRSTVY MODIFIK ACO 16</v>
          </cell>
          <cell r="D7567" t="str">
            <v>M3</v>
          </cell>
          <cell r="E7567">
            <v>6760</v>
          </cell>
          <cell r="F756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7">
            <v>234794</v>
          </cell>
        </row>
        <row r="7568">
          <cell r="A7568" t="str">
            <v>574B06</v>
          </cell>
          <cell r="C7568" t="str">
            <v>ASFALTOVÝ BETON PRO OBRUSNÉ VRSTVY MODIFIK ACO 16+, 16S</v>
          </cell>
          <cell r="D7568" t="str">
            <v>M3</v>
          </cell>
          <cell r="E7568">
            <v>6920</v>
          </cell>
          <cell r="F756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8">
            <v>234820</v>
          </cell>
        </row>
        <row r="7569">
          <cell r="A7569" t="str">
            <v>574B21</v>
          </cell>
          <cell r="C7569" t="str">
            <v>ASFALTOVÝ BETON PRO OBRUSNÉ VRSTVY MODIFIK ACO 8 TL. 30MM</v>
          </cell>
          <cell r="D7569" t="str">
            <v>M2</v>
          </cell>
          <cell r="E7569">
            <v>225</v>
          </cell>
          <cell r="F756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69">
            <v>234850</v>
          </cell>
        </row>
        <row r="7570">
          <cell r="A7570" t="str">
            <v>574B31</v>
          </cell>
          <cell r="C7570" t="str">
            <v>ASFALTOVÝ BETON PRO OBRUSNÉ VRSTVY MODIFIK ACO 8 TL. 40MM</v>
          </cell>
          <cell r="D7570" t="str">
            <v>M2</v>
          </cell>
          <cell r="E7570">
            <v>301</v>
          </cell>
          <cell r="F757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0">
            <v>234880</v>
          </cell>
        </row>
        <row r="7571">
          <cell r="A7571" t="str">
            <v>574B33</v>
          </cell>
          <cell r="C7571" t="str">
            <v>ASFALTOVÝ BETON PRO OBRUSNÉ VRSTVY MODIFIK ACO 11 TL. 40MM</v>
          </cell>
          <cell r="D7571" t="str">
            <v>M2</v>
          </cell>
          <cell r="E7571">
            <v>284</v>
          </cell>
          <cell r="F757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1">
            <v>234906</v>
          </cell>
        </row>
        <row r="7572">
          <cell r="A7572" t="str">
            <v>574B34</v>
          </cell>
          <cell r="C7572" t="str">
            <v>ASFALTOVÝ BETON PRO OBRUSNÉ VRSTVY MODIFIK ACO 11+, 11S TL. 40MM</v>
          </cell>
          <cell r="D7572" t="str">
            <v>M2</v>
          </cell>
          <cell r="E7572">
            <v>294</v>
          </cell>
          <cell r="F757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2">
            <v>234932</v>
          </cell>
        </row>
        <row r="7573">
          <cell r="A7573" t="str">
            <v>574B41</v>
          </cell>
          <cell r="C7573" t="str">
            <v>ASFALTOVÝ BETON PRO OBRUSNÉ VRSTVY MODIFIK ACO 8 TL. 50MM</v>
          </cell>
          <cell r="D7573" t="str">
            <v>M2</v>
          </cell>
          <cell r="E7573">
            <v>374</v>
          </cell>
          <cell r="F757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3">
            <v>234962</v>
          </cell>
        </row>
        <row r="7574">
          <cell r="A7574" t="str">
            <v>574B43</v>
          </cell>
          <cell r="C7574" t="str">
            <v>ASFALTOVÝ BETON PRO OBRUSNÉ VRSTVY MODIFIK ACO 11 TL. 50MM</v>
          </cell>
          <cell r="D7574" t="str">
            <v>M2</v>
          </cell>
          <cell r="E7574">
            <v>356</v>
          </cell>
          <cell r="F757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4">
            <v>234988</v>
          </cell>
        </row>
        <row r="7575">
          <cell r="A7575" t="str">
            <v>574B44</v>
          </cell>
          <cell r="C7575" t="str">
            <v>ASFALTOVÝ BETON PRO OBRUSNÉ VRSTVY MODIFIK ACO 11+, 11S TL. 50MM</v>
          </cell>
          <cell r="D7575" t="str">
            <v>M2</v>
          </cell>
          <cell r="E7575">
            <v>367</v>
          </cell>
          <cell r="F757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5">
            <v>235014</v>
          </cell>
        </row>
        <row r="7576">
          <cell r="A7576" t="str">
            <v>574B45</v>
          </cell>
          <cell r="C7576" t="str">
            <v>ASFALTOVÝ BETON PRO OBRUSNÉ VRSTVY MODIFIK ACO 16 TL. 50MM</v>
          </cell>
          <cell r="D7576" t="str">
            <v>M2</v>
          </cell>
          <cell r="E7576">
            <v>337</v>
          </cell>
          <cell r="F757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6">
            <v>235040</v>
          </cell>
        </row>
        <row r="7577">
          <cell r="A7577" t="str">
            <v>574B46</v>
          </cell>
          <cell r="C7577" t="str">
            <v>ASFALTOVÝ BETON PRO OBRUSNÉ VRSTVY MODIFIK ACO 16+, 16S TL. 50MM</v>
          </cell>
          <cell r="D7577" t="str">
            <v>M2</v>
          </cell>
          <cell r="E7577">
            <v>349</v>
          </cell>
          <cell r="F757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7">
            <v>235066</v>
          </cell>
        </row>
        <row r="7578">
          <cell r="A7578" t="str">
            <v>574B55</v>
          </cell>
          <cell r="C7578" t="str">
            <v>ASFALTOVÝ BETON PRO OBRUSNÉ VRSTVY MODIFIK ACO 16 TL. 60MM</v>
          </cell>
          <cell r="D7578" t="str">
            <v>M2</v>
          </cell>
          <cell r="E7578">
            <v>405</v>
          </cell>
          <cell r="F757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8">
            <v>235096</v>
          </cell>
        </row>
        <row r="7579">
          <cell r="A7579" t="str">
            <v>574B56</v>
          </cell>
          <cell r="C7579" t="str">
            <v>ASFALTOVÝ BETON PRO OBRUSNÉ VRSTVY MODIFIK ACO 16+, 16S TL. 60MM</v>
          </cell>
          <cell r="D7579" t="str">
            <v>M2</v>
          </cell>
          <cell r="E7579">
            <v>415</v>
          </cell>
          <cell r="F757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79">
            <v>235122</v>
          </cell>
        </row>
        <row r="7580">
          <cell r="A7580" t="str">
            <v>574C05</v>
          </cell>
          <cell r="C7580" t="str">
            <v>ASFALTOVÝ BETON PRO LOŽNÍ VRSTVY ACL 16</v>
          </cell>
          <cell r="D7580" t="str">
            <v>M3</v>
          </cell>
          <cell r="E7580">
            <v>5620</v>
          </cell>
          <cell r="F758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0">
            <v>235156</v>
          </cell>
        </row>
        <row r="7581">
          <cell r="A7581" t="str">
            <v>574C06</v>
          </cell>
          <cell r="C7581" t="str">
            <v>ASFALTOVÝ BETON PRO LOŽNÍ VRSTVY ACL 16+, 16S</v>
          </cell>
          <cell r="D7581" t="str">
            <v>M3</v>
          </cell>
          <cell r="E7581">
            <v>5830</v>
          </cell>
          <cell r="F758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1">
            <v>235182</v>
          </cell>
        </row>
        <row r="7582">
          <cell r="A7582" t="str">
            <v>574C07</v>
          </cell>
          <cell r="C7582" t="str">
            <v>ASFALTOVÝ BETON PRO LOŽNÍ VRSTVY ACL 22</v>
          </cell>
          <cell r="D7582" t="str">
            <v>M3</v>
          </cell>
          <cell r="E7582">
            <v>5440</v>
          </cell>
          <cell r="F758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2">
            <v>235208</v>
          </cell>
        </row>
        <row r="7583">
          <cell r="A7583" t="str">
            <v>574C08</v>
          </cell>
          <cell r="C7583" t="str">
            <v>ASFALTOVÝ BETON PRO LOŽNÍ VRSTVY ACL 22+, 22S</v>
          </cell>
          <cell r="D7583" t="str">
            <v>M3</v>
          </cell>
          <cell r="E7583">
            <v>5620</v>
          </cell>
          <cell r="F758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3">
            <v>235234</v>
          </cell>
        </row>
        <row r="7584">
          <cell r="A7584" t="str">
            <v>574C45</v>
          </cell>
          <cell r="C7584" t="str">
            <v>ASFALTOVÝ BETON PRO LOŽNÍ VRSTVY ACL 16 TL. 50MM</v>
          </cell>
          <cell r="D7584" t="str">
            <v>M2</v>
          </cell>
          <cell r="E7584">
            <v>282</v>
          </cell>
          <cell r="F758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4">
            <v>235264</v>
          </cell>
        </row>
        <row r="7585">
          <cell r="A7585" t="str">
            <v>574C46</v>
          </cell>
          <cell r="C7585" t="str">
            <v>ASFALTOVÝ BETON PRO LOŽNÍ VRSTVY ACL 16+, 16S TL. 50MM</v>
          </cell>
          <cell r="D7585" t="str">
            <v>M2</v>
          </cell>
          <cell r="E7585">
            <v>293</v>
          </cell>
          <cell r="F758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5">
            <v>235290</v>
          </cell>
        </row>
        <row r="7586">
          <cell r="A7586" t="str">
            <v>574C55</v>
          </cell>
          <cell r="C7586" t="str">
            <v>ASFALTOVÝ BETON PRO LOŽNÍ VRSTVY ACL 16 TL. 60MM</v>
          </cell>
          <cell r="D7586" t="str">
            <v>M2</v>
          </cell>
          <cell r="E7586">
            <v>337</v>
          </cell>
          <cell r="F758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6">
            <v>235320</v>
          </cell>
        </row>
        <row r="7587">
          <cell r="A7587" t="str">
            <v>574C56</v>
          </cell>
          <cell r="C7587" t="str">
            <v>ASFALTOVÝ BETON PRO LOŽNÍ VRSTVY ACL 16+, 16S TL. 60MM</v>
          </cell>
          <cell r="D7587" t="str">
            <v>M2</v>
          </cell>
          <cell r="E7587">
            <v>351</v>
          </cell>
          <cell r="F758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7">
            <v>235346</v>
          </cell>
        </row>
        <row r="7588">
          <cell r="A7588" t="str">
            <v>574C57</v>
          </cell>
          <cell r="C7588" t="str">
            <v>ASFALTOVÝ BETON PRO LOŽNÍ VRSTVY ACL 22 TL. 60MM</v>
          </cell>
          <cell r="D7588" t="str">
            <v>M2</v>
          </cell>
          <cell r="E7588">
            <v>326</v>
          </cell>
          <cell r="F758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8">
            <v>235372</v>
          </cell>
        </row>
        <row r="7589">
          <cell r="A7589" t="str">
            <v>574C58</v>
          </cell>
          <cell r="C7589" t="str">
            <v>ASFALTOVÝ BETON PRO LOŽNÍ VRSTVY ACL 22+, 22S TL. 60MM</v>
          </cell>
          <cell r="D7589" t="str">
            <v>M2</v>
          </cell>
          <cell r="E7589">
            <v>337</v>
          </cell>
          <cell r="F758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89">
            <v>235398</v>
          </cell>
        </row>
        <row r="7590">
          <cell r="A7590" t="str">
            <v>574C65</v>
          </cell>
          <cell r="C7590" t="str">
            <v>ASFALTOVÝ BETON PRO LOŽNÍ VRSTVY ACL 16 TL. 70MM</v>
          </cell>
          <cell r="D7590" t="str">
            <v>M2</v>
          </cell>
          <cell r="E7590">
            <v>395</v>
          </cell>
          <cell r="F759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0">
            <v>235428</v>
          </cell>
        </row>
        <row r="7591">
          <cell r="A7591" t="str">
            <v>574C66</v>
          </cell>
          <cell r="C7591" t="str">
            <v>ASFALTOVÝ BETON PRO LOŽNÍ VRSTVY ACL 16+, 16S TL. 70MM</v>
          </cell>
          <cell r="D7591" t="str">
            <v>M2</v>
          </cell>
          <cell r="E7591">
            <v>408</v>
          </cell>
          <cell r="F759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1">
            <v>235454</v>
          </cell>
        </row>
        <row r="7592">
          <cell r="A7592" t="str">
            <v>574C67</v>
          </cell>
          <cell r="C7592" t="str">
            <v>ASFALTOVÝ BETON PRO LOŽNÍ VRSTVY ACL 22 TL. 70MM</v>
          </cell>
          <cell r="D7592" t="str">
            <v>M2</v>
          </cell>
          <cell r="E7592">
            <v>381</v>
          </cell>
          <cell r="F759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2">
            <v>235480</v>
          </cell>
        </row>
        <row r="7593">
          <cell r="A7593" t="str">
            <v>574C68</v>
          </cell>
          <cell r="C7593" t="str">
            <v>ASFALTOVÝ BETON PRO LOŽNÍ VRSTVY ACL 22+, 22S TL. 70MM</v>
          </cell>
          <cell r="D7593" t="str">
            <v>M2</v>
          </cell>
          <cell r="E7593">
            <v>395</v>
          </cell>
          <cell r="F759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3">
            <v>235506</v>
          </cell>
        </row>
        <row r="7594">
          <cell r="A7594" t="str">
            <v>574C77</v>
          </cell>
          <cell r="C7594" t="str">
            <v>ASFALTOVÝ BETON PRO LOŽNÍ VRSTVY ACL 22 TL. 80MM</v>
          </cell>
          <cell r="D7594" t="str">
            <v>M2</v>
          </cell>
          <cell r="E7594">
            <v>438</v>
          </cell>
          <cell r="F759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4">
            <v>235536</v>
          </cell>
        </row>
        <row r="7595">
          <cell r="A7595" t="str">
            <v>574C78</v>
          </cell>
          <cell r="C7595" t="str">
            <v>ASFALTOVÝ BETON PRO LOŽNÍ VRSTVY ACL 22+, 22S TL. 80MM</v>
          </cell>
          <cell r="D7595" t="str">
            <v>M2</v>
          </cell>
          <cell r="E7595">
            <v>453</v>
          </cell>
          <cell r="F759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5">
            <v>235562</v>
          </cell>
        </row>
        <row r="7596">
          <cell r="A7596" t="str">
            <v>574C87</v>
          </cell>
          <cell r="C7596" t="str">
            <v>ASFALTOVÝ BETON PRO LOŽNÍ VRSTVY ACL 22 TL. 90MM</v>
          </cell>
          <cell r="D7596" t="str">
            <v>M2</v>
          </cell>
          <cell r="E7596">
            <v>488</v>
          </cell>
          <cell r="F759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6">
            <v>235592</v>
          </cell>
        </row>
        <row r="7597">
          <cell r="A7597" t="str">
            <v>574C88</v>
          </cell>
          <cell r="C7597" t="str">
            <v>ASFALTOVÝ BETON PRO LOŽNÍ VRSTVY ACL 22+, 22S TL. 90MM</v>
          </cell>
          <cell r="D7597" t="str">
            <v>M2</v>
          </cell>
          <cell r="E7597">
            <v>506</v>
          </cell>
          <cell r="F759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7">
            <v>235618</v>
          </cell>
        </row>
        <row r="7598">
          <cell r="A7598" t="str">
            <v>574D05</v>
          </cell>
          <cell r="C7598" t="str">
            <v>ASFALTOVÝ BETON PRO LOŽNÍ VRSTVY MODIFIK ACL 16</v>
          </cell>
          <cell r="D7598" t="str">
            <v>M3</v>
          </cell>
          <cell r="E7598">
            <v>6380</v>
          </cell>
          <cell r="F759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8">
            <v>235652</v>
          </cell>
        </row>
        <row r="7599">
          <cell r="A7599" t="str">
            <v>574D06</v>
          </cell>
          <cell r="C7599" t="str">
            <v>ASFALTOVÝ BETON PRO LOŽNÍ VRSTVY MODIFIK ACL 16+, 16S</v>
          </cell>
          <cell r="D7599" t="str">
            <v>M3</v>
          </cell>
          <cell r="E7599">
            <v>6560</v>
          </cell>
          <cell r="F759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599">
            <v>235678</v>
          </cell>
        </row>
        <row r="7600">
          <cell r="A7600" t="str">
            <v>574D07</v>
          </cell>
          <cell r="C7600" t="str">
            <v>ASFALTOVÝ BETON PRO LOŽNÍ VRSTVY MODIFIK ACL 22</v>
          </cell>
          <cell r="D7600" t="str">
            <v>M3</v>
          </cell>
          <cell r="E7600">
            <v>6140</v>
          </cell>
          <cell r="F760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0">
            <v>235704</v>
          </cell>
        </row>
        <row r="7601">
          <cell r="A7601" t="str">
            <v>574D08</v>
          </cell>
          <cell r="C7601" t="str">
            <v>ASFALTOVÝ BETON PRO LOŽNÍ VRSTVY MODIFIK ACL 22+, 22S</v>
          </cell>
          <cell r="D7601" t="str">
            <v>M3</v>
          </cell>
          <cell r="E7601">
            <v>6360</v>
          </cell>
          <cell r="F760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1">
            <v>235730</v>
          </cell>
        </row>
        <row r="7602">
          <cell r="A7602" t="str">
            <v>574D45</v>
          </cell>
          <cell r="C7602" t="str">
            <v>ASFALTOVÝ BETON PRO LOŽNÍ VRSTVY MODIFIK ACL 16 TL. 50MM</v>
          </cell>
          <cell r="D7602" t="str">
            <v>M2</v>
          </cell>
          <cell r="E7602">
            <v>317</v>
          </cell>
          <cell r="F760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2">
            <v>235760</v>
          </cell>
        </row>
        <row r="7603">
          <cell r="A7603" t="str">
            <v>574D46</v>
          </cell>
          <cell r="C7603" t="str">
            <v>ASFALTOVÝ BETON PRO LOŽNÍ VRSTVY MODIFIK ACL 16+, 16S TL. 50MM</v>
          </cell>
          <cell r="D7603" t="str">
            <v>M2</v>
          </cell>
          <cell r="E7603">
            <v>328</v>
          </cell>
          <cell r="F760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3">
            <v>235786</v>
          </cell>
        </row>
        <row r="7604">
          <cell r="A7604" t="str">
            <v>574D55</v>
          </cell>
          <cell r="C7604" t="str">
            <v>ASFALTOVÝ BETON PRO LOŽNÍ VRSTVY MODIFIK ACL 16 TL. 60MM</v>
          </cell>
          <cell r="D7604" t="str">
            <v>M2</v>
          </cell>
          <cell r="E7604">
            <v>383</v>
          </cell>
          <cell r="F760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4">
            <v>235816</v>
          </cell>
        </row>
        <row r="7605">
          <cell r="A7605" t="str">
            <v>574D56</v>
          </cell>
          <cell r="C7605" t="str">
            <v>ASFALTOVÝ BETON PRO LOŽNÍ VRSTVY MODIFIK ACL 16+, 16S TL. 60MM</v>
          </cell>
          <cell r="D7605" t="str">
            <v>M2</v>
          </cell>
          <cell r="E7605">
            <v>395</v>
          </cell>
          <cell r="F760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5">
            <v>235842</v>
          </cell>
        </row>
        <row r="7606">
          <cell r="A7606" t="str">
            <v>574D57</v>
          </cell>
          <cell r="C7606" t="str">
            <v>ASFALTOVÝ BETON PRO LOŽNÍ VRSTVY MODIFIK ACL 22 TL. 60MM</v>
          </cell>
          <cell r="D7606" t="str">
            <v>M2</v>
          </cell>
          <cell r="E7606">
            <v>369</v>
          </cell>
          <cell r="F760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6">
            <v>235868</v>
          </cell>
        </row>
        <row r="7607">
          <cell r="A7607" t="str">
            <v>574D58</v>
          </cell>
          <cell r="C7607" t="str">
            <v>ASFALTOVÝ BETON PRO LOŽNÍ VRSTVY MODIFIK ACL 22+, 22S TL. 60MM</v>
          </cell>
          <cell r="D7607" t="str">
            <v>M2</v>
          </cell>
          <cell r="E7607">
            <v>379</v>
          </cell>
          <cell r="F760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7">
            <v>235894</v>
          </cell>
        </row>
        <row r="7608">
          <cell r="A7608" t="str">
            <v>574D65</v>
          </cell>
          <cell r="C7608" t="str">
            <v>ASFALTOVÝ BETON PRO LOŽNÍ VRSTVY MODIFIK ACL 16 TL. 70MM</v>
          </cell>
          <cell r="D7608" t="str">
            <v>M2</v>
          </cell>
          <cell r="E7608">
            <v>448</v>
          </cell>
          <cell r="F760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8">
            <v>235924</v>
          </cell>
        </row>
        <row r="7609">
          <cell r="A7609" t="str">
            <v>574D66</v>
          </cell>
          <cell r="C7609" t="str">
            <v>ASFALTOVÝ BETON PRO LOŽNÍ VRSTVY MODIFIK ACL 16+, 16S TL. 70MM</v>
          </cell>
          <cell r="D7609" t="str">
            <v>M2</v>
          </cell>
          <cell r="E7609">
            <v>462</v>
          </cell>
          <cell r="F760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09">
            <v>235950</v>
          </cell>
        </row>
        <row r="7610">
          <cell r="A7610" t="str">
            <v>574D67</v>
          </cell>
          <cell r="C7610" t="str">
            <v>ASFALTOVÝ BETON PRO LOŽNÍ VRSTVY MODIFIK ACL 22 TL. 70MM</v>
          </cell>
          <cell r="D7610" t="str">
            <v>M2</v>
          </cell>
          <cell r="E7610">
            <v>431</v>
          </cell>
          <cell r="F761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0">
            <v>235976</v>
          </cell>
        </row>
        <row r="7611">
          <cell r="A7611" t="str">
            <v>574D68</v>
          </cell>
          <cell r="C7611" t="str">
            <v>ASFALTOVÝ BETON PRO LOŽNÍ VRSTVY MODIFIK ACL 22+, 22S TL. 70MM</v>
          </cell>
          <cell r="D7611" t="str">
            <v>M2</v>
          </cell>
          <cell r="E7611">
            <v>446</v>
          </cell>
          <cell r="F761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1">
            <v>236002</v>
          </cell>
        </row>
        <row r="7612">
          <cell r="A7612" t="str">
            <v>574D77</v>
          </cell>
          <cell r="C7612" t="str">
            <v>ASFALTOVÝ BETON PRO LOŽNÍ VRSTVY MODIFIK ACL 22 TL. 80MM</v>
          </cell>
          <cell r="D7612" t="str">
            <v>M2</v>
          </cell>
          <cell r="E7612">
            <v>494</v>
          </cell>
          <cell r="F761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2">
            <v>236032</v>
          </cell>
        </row>
        <row r="7613">
          <cell r="A7613" t="str">
            <v>574D78</v>
          </cell>
          <cell r="C7613" t="str">
            <v>ASFALTOVÝ BETON PRO LOŽNÍ VRSTVY MODIFIK ACL 22+, 22S TL. 80MM</v>
          </cell>
          <cell r="D7613" t="str">
            <v>M2</v>
          </cell>
          <cell r="E7613">
            <v>509</v>
          </cell>
          <cell r="F761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3">
            <v>236058</v>
          </cell>
        </row>
        <row r="7614">
          <cell r="A7614" t="str">
            <v>574D87</v>
          </cell>
          <cell r="C7614" t="str">
            <v>ASFALTOVÝ BETON PRO LOŽNÍ VRSTVY MODIFIK ACL 22 TL. 90MM</v>
          </cell>
          <cell r="D7614" t="str">
            <v>M2</v>
          </cell>
          <cell r="E7614">
            <v>555</v>
          </cell>
          <cell r="F761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4">
            <v>236088</v>
          </cell>
        </row>
        <row r="7615">
          <cell r="A7615" t="str">
            <v>574D88</v>
          </cell>
          <cell r="C7615" t="str">
            <v>ASFALTOVÝ BETON PRO LOŽNÍ VRSTVY MODIFIK ACL 22+, 22S TL. 90MM</v>
          </cell>
          <cell r="D7615" t="str">
            <v>M2</v>
          </cell>
          <cell r="E7615">
            <v>570</v>
          </cell>
          <cell r="F761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5">
            <v>236114</v>
          </cell>
        </row>
        <row r="7616">
          <cell r="A7616" t="str">
            <v>574E06</v>
          </cell>
          <cell r="C7616" t="str">
            <v>ASFALTOVÝ BETON PRO PODKLADNÍ VRSTVY ACP 16+, 16S</v>
          </cell>
          <cell r="D7616" t="str">
            <v>M3</v>
          </cell>
          <cell r="E7616">
            <v>5470</v>
          </cell>
          <cell r="F761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6">
            <v>236148</v>
          </cell>
        </row>
        <row r="7617">
          <cell r="A7617" t="str">
            <v>574E07</v>
          </cell>
          <cell r="C7617" t="str">
            <v>ASFALTOVÝ BETON PRO PODKLADNÍ VRSTVY ACP 22+, 22S</v>
          </cell>
          <cell r="D7617" t="str">
            <v>M3</v>
          </cell>
          <cell r="E7617">
            <v>5410</v>
          </cell>
          <cell r="F761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7">
            <v>236174</v>
          </cell>
        </row>
        <row r="7618">
          <cell r="A7618" t="str">
            <v>574E46</v>
          </cell>
          <cell r="C7618" t="str">
            <v>ASFALTOVÝ BETON PRO PODKLADNÍ VRSTVY ACP 16+, 16S TL. 50MM</v>
          </cell>
          <cell r="D7618" t="str">
            <v>M2</v>
          </cell>
          <cell r="E7618">
            <v>273</v>
          </cell>
          <cell r="F761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8">
            <v>236204</v>
          </cell>
        </row>
        <row r="7619">
          <cell r="A7619" t="str">
            <v>574E56</v>
          </cell>
          <cell r="C7619" t="str">
            <v>ASFALTOVÝ BETON PRO PODKLADNÍ VRSTVY ACP 16+, 16S TL. 60MM</v>
          </cell>
          <cell r="D7619" t="str">
            <v>M2</v>
          </cell>
          <cell r="E7619">
            <v>327</v>
          </cell>
          <cell r="F761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19">
            <v>236234</v>
          </cell>
        </row>
        <row r="7620">
          <cell r="A7620" t="str">
            <v>574E58</v>
          </cell>
          <cell r="C7620" t="str">
            <v>ASFALTOVÝ BETON PRO PODKLADNÍ VRSTVY ACP 22+, 22S TL. 60MM</v>
          </cell>
          <cell r="D7620" t="str">
            <v>M2</v>
          </cell>
          <cell r="E7620">
            <v>324</v>
          </cell>
          <cell r="F762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0">
            <v>236260</v>
          </cell>
        </row>
        <row r="7621">
          <cell r="A7621" t="str">
            <v>574E66</v>
          </cell>
          <cell r="C7621" t="str">
            <v>ASFALTOVÝ BETON PRO PODKLADNÍ VRSTVY ACP 16+, 16S TL. 70MM</v>
          </cell>
          <cell r="D7621" t="str">
            <v>M2</v>
          </cell>
          <cell r="E7621">
            <v>381</v>
          </cell>
          <cell r="F762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1">
            <v>236290</v>
          </cell>
        </row>
        <row r="7622">
          <cell r="A7622" t="str">
            <v>574E68</v>
          </cell>
          <cell r="C7622" t="str">
            <v>ASFALTOVÝ BETON PRO PODKLADNÍ VRSTVY ACP 22+, 22S TL. 70MM</v>
          </cell>
          <cell r="D7622" t="str">
            <v>M2</v>
          </cell>
          <cell r="E7622">
            <v>378</v>
          </cell>
          <cell r="F762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2">
            <v>236316</v>
          </cell>
        </row>
        <row r="7623">
          <cell r="A7623" t="str">
            <v>574E76</v>
          </cell>
          <cell r="C7623" t="str">
            <v>ASFALTOVÝ BETON PRO PODKLADNÍ VRSTVY ACP 16+, 16S TL. 80MM</v>
          </cell>
          <cell r="D7623" t="str">
            <v>M2</v>
          </cell>
          <cell r="E7623">
            <v>440</v>
          </cell>
          <cell r="F762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3">
            <v>236346</v>
          </cell>
        </row>
        <row r="7624">
          <cell r="A7624" t="str">
            <v>574E78</v>
          </cell>
          <cell r="C7624" t="str">
            <v>ASFALTOVÝ BETON PRO PODKLADNÍ VRSTVY ACP 22+, 22S TL. 80MM</v>
          </cell>
          <cell r="D7624" t="str">
            <v>M2</v>
          </cell>
          <cell r="E7624">
            <v>434</v>
          </cell>
          <cell r="F762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4">
            <v>236372</v>
          </cell>
        </row>
        <row r="7625">
          <cell r="A7625" t="str">
            <v>574E88</v>
          </cell>
          <cell r="C7625" t="str">
            <v>ASFALTOVÝ BETON PRO PODKLADNÍ VRSTVY ACP 22+, 22S TL. 90MM</v>
          </cell>
          <cell r="D7625" t="str">
            <v>M2</v>
          </cell>
          <cell r="E7625">
            <v>485</v>
          </cell>
          <cell r="F762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5">
            <v>236402</v>
          </cell>
        </row>
        <row r="7626">
          <cell r="A7626" t="str">
            <v>574E98</v>
          </cell>
          <cell r="C7626" t="str">
            <v>ASFALTOVÝ BETON PRO PODKLADNÍ VRSTVY ACP 22+, 22S TL. 100MM</v>
          </cell>
          <cell r="D7626" t="str">
            <v>M2</v>
          </cell>
          <cell r="E7626">
            <v>549</v>
          </cell>
          <cell r="F762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6">
            <v>236432</v>
          </cell>
        </row>
        <row r="7627">
          <cell r="A7627" t="str">
            <v>574F06</v>
          </cell>
          <cell r="C7627" t="str">
            <v>ASFALTOVÝ BETON PRO PODKLADNÍ VRSTVY MODIFIK ACP 16+, 16S</v>
          </cell>
          <cell r="D7627" t="str">
            <v>M3</v>
          </cell>
          <cell r="E7627">
            <v>6150</v>
          </cell>
          <cell r="F762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7">
            <v>236466</v>
          </cell>
        </row>
        <row r="7628">
          <cell r="A7628" t="str">
            <v>574F07</v>
          </cell>
          <cell r="C7628" t="str">
            <v>ASFALTOVÝ BETON PRO PODKLADNÍ VRSTVY MODIFIK ACP 22+, 22S</v>
          </cell>
          <cell r="D7628" t="str">
            <v>M3</v>
          </cell>
          <cell r="E7628">
            <v>6090</v>
          </cell>
          <cell r="F762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8">
            <v>236492</v>
          </cell>
        </row>
        <row r="7629">
          <cell r="A7629" t="str">
            <v>574F46</v>
          </cell>
          <cell r="C7629" t="str">
            <v>ASFALTOVÝ BETON PRO PODKLADNÍ VRSTVY MODIFIK ACP 16+, 16S TL. 50MM</v>
          </cell>
          <cell r="D7629" t="str">
            <v>M2</v>
          </cell>
          <cell r="E7629">
            <v>305</v>
          </cell>
          <cell r="F762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29">
            <v>236522</v>
          </cell>
        </row>
        <row r="7630">
          <cell r="A7630" t="str">
            <v>574F56</v>
          </cell>
          <cell r="C7630" t="str">
            <v>ASFALTOVÝ BETON PRO PODKLADNÍ VRSTVY MODIFIK ACP 16+, 16S TL. 60MM</v>
          </cell>
          <cell r="D7630" t="str">
            <v>M2</v>
          </cell>
          <cell r="E7630">
            <v>369</v>
          </cell>
          <cell r="F763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0">
            <v>236552</v>
          </cell>
        </row>
        <row r="7631">
          <cell r="A7631" t="str">
            <v>574F58</v>
          </cell>
          <cell r="C7631" t="str">
            <v>ASFALTOVÝ BETON PRO PODKLADNÍ VRSTVY MODIFIK ACP 22+, 22S TL. 60MM</v>
          </cell>
          <cell r="D7631" t="str">
            <v>M2</v>
          </cell>
          <cell r="E7631">
            <v>366</v>
          </cell>
          <cell r="F763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1">
            <v>236578</v>
          </cell>
        </row>
        <row r="7632">
          <cell r="A7632" t="str">
            <v>574F66</v>
          </cell>
          <cell r="C7632" t="str">
            <v>ASFALTOVÝ BETON PRO PODKLADNÍ VRSTVY MODIFIK ACP 16+, 16S TL. 70MM</v>
          </cell>
          <cell r="D7632" t="str">
            <v>M2</v>
          </cell>
          <cell r="E7632">
            <v>431</v>
          </cell>
          <cell r="F763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2">
            <v>236608</v>
          </cell>
        </row>
        <row r="7633">
          <cell r="A7633" t="str">
            <v>574F68</v>
          </cell>
          <cell r="C7633" t="str">
            <v>ASFALTOVÝ BETON PRO PODKLADNÍ VRSTVY MODIFIK ACP 22+, 22S TL. 70MM</v>
          </cell>
          <cell r="D7633" t="str">
            <v>M2</v>
          </cell>
          <cell r="E7633">
            <v>425</v>
          </cell>
          <cell r="F763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3">
            <v>236634</v>
          </cell>
        </row>
        <row r="7634">
          <cell r="A7634" t="str">
            <v>574F76</v>
          </cell>
          <cell r="C7634" t="str">
            <v>ASFALTOVÝ BETON PRO PODKLADNÍ VRSTVY MODIFIK ACP 16+, 16S TL. 80MM</v>
          </cell>
          <cell r="D7634" t="str">
            <v>M2</v>
          </cell>
          <cell r="E7634">
            <v>489</v>
          </cell>
          <cell r="F763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4">
            <v>236664</v>
          </cell>
        </row>
        <row r="7635">
          <cell r="A7635" t="str">
            <v>574F78</v>
          </cell>
          <cell r="C7635" t="str">
            <v>ASFALTOVÝ BETON PRO PODKLADNÍ VRSTVY MODIFIK ACP 22+, 22S TL. 80MM</v>
          </cell>
          <cell r="D7635" t="str">
            <v>M2</v>
          </cell>
          <cell r="E7635">
            <v>486</v>
          </cell>
          <cell r="F763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5">
            <v>236690</v>
          </cell>
        </row>
        <row r="7636">
          <cell r="A7636" t="str">
            <v>574F88</v>
          </cell>
          <cell r="C7636" t="str">
            <v>ASFALTOVÝ BETON PRO PODKLADNÍ VRSTVY MODIFIK ACP 22+, 22S TL. 90MM</v>
          </cell>
          <cell r="D7636" t="str">
            <v>M2</v>
          </cell>
          <cell r="E7636">
            <v>547</v>
          </cell>
          <cell r="F763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6">
            <v>236720</v>
          </cell>
        </row>
        <row r="7637">
          <cell r="A7637" t="str">
            <v>574F98</v>
          </cell>
          <cell r="C7637" t="str">
            <v>ASFALTOVÝ BETON PRO PODKLADNÍ VRSTVY MODIFIK ACP 22+, 22S TL. 100MM</v>
          </cell>
          <cell r="D7637" t="str">
            <v>M2</v>
          </cell>
          <cell r="E7637">
            <v>609</v>
          </cell>
          <cell r="F763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7">
            <v>236750</v>
          </cell>
        </row>
        <row r="7638">
          <cell r="A7638" t="str">
            <v>574G00</v>
          </cell>
          <cell r="C7638" t="str">
            <v>ASFALTOVÝ BETON VELMI TENKÝ BBTM 5</v>
          </cell>
          <cell r="D7638" t="str">
            <v>M3</v>
          </cell>
          <cell r="E7638">
            <v>6120</v>
          </cell>
          <cell r="F763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8">
            <v>236784</v>
          </cell>
        </row>
        <row r="7639">
          <cell r="A7639" t="str">
            <v>574G01</v>
          </cell>
          <cell r="C7639" t="str">
            <v>ASFALTOVÝ BETON VELMI TENKÝ BBTM 8</v>
          </cell>
          <cell r="D7639" t="str">
            <v>M3</v>
          </cell>
          <cell r="E7639">
            <v>5870</v>
          </cell>
          <cell r="F763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39">
            <v>236810</v>
          </cell>
        </row>
        <row r="7640">
          <cell r="A7640" t="str">
            <v>574G02</v>
          </cell>
          <cell r="C7640" t="str">
            <v>ASFALTOVÝ BETON VELMI TENKÝ BBTM 8+, 8S</v>
          </cell>
          <cell r="D7640" t="str">
            <v>M3</v>
          </cell>
          <cell r="E7640">
            <v>6080</v>
          </cell>
          <cell r="F764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0">
            <v>236836</v>
          </cell>
        </row>
        <row r="7641">
          <cell r="A7641" t="str">
            <v>574G03</v>
          </cell>
          <cell r="C7641" t="str">
            <v>ASFALTOVÝ BETON VELMI TENKÝ BBTM 11</v>
          </cell>
          <cell r="D7641" t="str">
            <v>M3</v>
          </cell>
          <cell r="E7641">
            <v>5490</v>
          </cell>
          <cell r="F764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1">
            <v>236862</v>
          </cell>
        </row>
        <row r="7642">
          <cell r="A7642" t="str">
            <v>574G04</v>
          </cell>
          <cell r="C7642" t="str">
            <v>ASFALTOVÝ BETON VELMI TENKÝ BBTM 11+, 11S</v>
          </cell>
          <cell r="D7642" t="str">
            <v>M3</v>
          </cell>
          <cell r="E7642">
            <v>5730</v>
          </cell>
          <cell r="F764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2">
            <v>236888</v>
          </cell>
        </row>
        <row r="7643">
          <cell r="A7643" t="str">
            <v>574G10</v>
          </cell>
          <cell r="C7643" t="str">
            <v>ASFALTOVÝ BETON VELMI TENKÝ BBTM 5 TL. 20MM</v>
          </cell>
          <cell r="D7643" t="str">
            <v>M2</v>
          </cell>
          <cell r="E7643">
            <v>123</v>
          </cell>
          <cell r="F764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3">
            <v>236918</v>
          </cell>
        </row>
        <row r="7644">
          <cell r="A7644" t="str">
            <v>574G11</v>
          </cell>
          <cell r="C7644" t="str">
            <v>ASFALTOVÝ BETON VELMI TENKÝ BBTM 8 TL. 20MM</v>
          </cell>
          <cell r="D7644" t="str">
            <v>M2</v>
          </cell>
          <cell r="E7644">
            <v>117</v>
          </cell>
          <cell r="F764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4">
            <v>236944</v>
          </cell>
        </row>
        <row r="7645">
          <cell r="A7645" t="str">
            <v>574G12</v>
          </cell>
          <cell r="C7645" t="str">
            <v>ASFALTOVÝ BETON VELMI TENKÝ BBTM 8+ TL. 20MM</v>
          </cell>
          <cell r="D7645" t="str">
            <v>M2</v>
          </cell>
          <cell r="E7645">
            <v>122</v>
          </cell>
          <cell r="F764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5">
            <v>236970</v>
          </cell>
        </row>
        <row r="7646">
          <cell r="A7646" t="str">
            <v>574G20</v>
          </cell>
          <cell r="C7646" t="str">
            <v>ASFALTOVÝ BETON VELMI TENKÝ BBTM 5 TL. 25MM</v>
          </cell>
          <cell r="D7646" t="str">
            <v>M2</v>
          </cell>
          <cell r="E7646">
            <v>153</v>
          </cell>
          <cell r="F764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6">
            <v>237000</v>
          </cell>
        </row>
        <row r="7647">
          <cell r="A7647" t="str">
            <v>574G21</v>
          </cell>
          <cell r="C7647" t="str">
            <v>ASFALTOVÝ BETON VELMI TENKÝ BBTM 8 TL. 25MM</v>
          </cell>
          <cell r="D7647" t="str">
            <v>M2</v>
          </cell>
          <cell r="E7647">
            <v>147</v>
          </cell>
          <cell r="F764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7">
            <v>237026</v>
          </cell>
        </row>
        <row r="7648">
          <cell r="A7648" t="str">
            <v>574G22</v>
          </cell>
          <cell r="C7648" t="str">
            <v>ASFALTOVÝ BETON VELMI TENKÝ BBTM 8+, 8S TL. 25MM</v>
          </cell>
          <cell r="D7648" t="str">
            <v>M2</v>
          </cell>
          <cell r="E7648">
            <v>152</v>
          </cell>
          <cell r="F764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8">
            <v>237052</v>
          </cell>
        </row>
        <row r="7649">
          <cell r="A7649" t="str">
            <v>574G23</v>
          </cell>
          <cell r="C7649" t="str">
            <v>ASFALTOVÝ BETON VELMI TENKÝ BBTM 11 TL. 25MM</v>
          </cell>
          <cell r="D7649" t="str">
            <v>M2</v>
          </cell>
          <cell r="E7649">
            <v>135</v>
          </cell>
          <cell r="F764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49">
            <v>237078</v>
          </cell>
        </row>
        <row r="7650">
          <cell r="A7650" t="str">
            <v>574G24</v>
          </cell>
          <cell r="C7650" t="str">
            <v>ASFALTOVÝ BETON VELMI TENKÝ BBTM 11+, 11S TL. 25MM</v>
          </cell>
          <cell r="D7650" t="str">
            <v>M2</v>
          </cell>
          <cell r="E7650">
            <v>144</v>
          </cell>
          <cell r="F765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0">
            <v>237104</v>
          </cell>
        </row>
        <row r="7651">
          <cell r="A7651" t="str">
            <v>574G30</v>
          </cell>
          <cell r="C7651" t="str">
            <v>ASFALTOVÝ BETON VELMI TENKÝ BBTM 5 TL. 30MM</v>
          </cell>
          <cell r="D7651" t="str">
            <v>M2</v>
          </cell>
          <cell r="E7651">
            <v>184</v>
          </cell>
          <cell r="F765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1">
            <v>237134</v>
          </cell>
        </row>
        <row r="7652">
          <cell r="A7652" t="str">
            <v>574G32</v>
          </cell>
          <cell r="C7652" t="str">
            <v>ASFALTOVÝ BETON VELMI TENKÝ BBTM 8+, 8S TL. 30MM</v>
          </cell>
          <cell r="D7652" t="str">
            <v>M2</v>
          </cell>
          <cell r="E7652">
            <v>183</v>
          </cell>
          <cell r="F765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2">
            <v>237160</v>
          </cell>
        </row>
        <row r="7653">
          <cell r="A7653" t="str">
            <v>574G33</v>
          </cell>
          <cell r="C7653" t="str">
            <v>ASFALTOVÝ BETON VELMI TENKÝ BBTM 11 TL. 30MM</v>
          </cell>
          <cell r="D7653" t="str">
            <v>M2</v>
          </cell>
          <cell r="E7653">
            <v>166</v>
          </cell>
          <cell r="F765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3">
            <v>237186</v>
          </cell>
        </row>
        <row r="7654">
          <cell r="A7654" t="str">
            <v>574G34</v>
          </cell>
          <cell r="C7654" t="str">
            <v>ASFALTOVÝ BETON VELMI TENKÝ BBTM 11+, 11S TL. 30MM</v>
          </cell>
          <cell r="D7654" t="str">
            <v>M2</v>
          </cell>
          <cell r="E7654">
            <v>173</v>
          </cell>
          <cell r="F765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4">
            <v>237212</v>
          </cell>
        </row>
        <row r="7655">
          <cell r="A7655" t="str">
            <v>574G42</v>
          </cell>
          <cell r="C7655" t="str">
            <v>ASFALTOVÝ BETON VELMI TENKÝ BBTM 8S TL. 35MM</v>
          </cell>
          <cell r="D7655" t="str">
            <v>M2</v>
          </cell>
          <cell r="E7655">
            <v>211</v>
          </cell>
          <cell r="F765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5">
            <v>237242</v>
          </cell>
        </row>
        <row r="7656">
          <cell r="A7656" t="str">
            <v>574G43</v>
          </cell>
          <cell r="C7656" t="str">
            <v>ASFALTOVÝ BETON VELMI TENKÝ BBTM 11 TL. 35MM</v>
          </cell>
          <cell r="D7656" t="str">
            <v>M2</v>
          </cell>
          <cell r="E7656">
            <v>190</v>
          </cell>
          <cell r="F765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6">
            <v>237268</v>
          </cell>
        </row>
        <row r="7657">
          <cell r="A7657" t="str">
            <v>574G44</v>
          </cell>
          <cell r="C7657" t="str">
            <v>ASFALTOVÝ BETON VELMI TENKÝ BBTM 11+, 11S TL. 35MM</v>
          </cell>
          <cell r="D7657" t="str">
            <v>M2</v>
          </cell>
          <cell r="E7657">
            <v>199</v>
          </cell>
          <cell r="F765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7">
            <v>237294</v>
          </cell>
        </row>
        <row r="7658">
          <cell r="A7658" t="str">
            <v>574H00</v>
          </cell>
          <cell r="C7658" t="str">
            <v>ASFALTOVÝ BETON VELMI TENKÝ MODIFIK BBTM 5</v>
          </cell>
          <cell r="D7658" t="str">
            <v>M3</v>
          </cell>
          <cell r="E7658">
            <v>6500</v>
          </cell>
          <cell r="F765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8">
            <v>237328</v>
          </cell>
        </row>
        <row r="7659">
          <cell r="A7659" t="str">
            <v>574H01</v>
          </cell>
          <cell r="C7659" t="str">
            <v>ASFALTOVÝ BETON VELMI TENKÝ MODIFIK BBTM 8</v>
          </cell>
          <cell r="D7659" t="str">
            <v>M3</v>
          </cell>
          <cell r="E7659">
            <v>6250</v>
          </cell>
          <cell r="F765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59">
            <v>237354</v>
          </cell>
        </row>
        <row r="7660">
          <cell r="A7660" t="str">
            <v>574H02</v>
          </cell>
          <cell r="C7660" t="str">
            <v>ASFALTOVÝ BETON VELMI TENKÝ MODIFIK BBTM 8+, 8S</v>
          </cell>
          <cell r="D7660" t="str">
            <v>M3</v>
          </cell>
          <cell r="E7660">
            <v>6450</v>
          </cell>
          <cell r="F766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0">
            <v>237380</v>
          </cell>
        </row>
        <row r="7661">
          <cell r="A7661" t="str">
            <v>574H03</v>
          </cell>
          <cell r="C7661" t="str">
            <v>ASFALTOVÝ BETON VELMI TENKÝ MODIFIK BBTM 11</v>
          </cell>
          <cell r="D7661" t="str">
            <v>M3</v>
          </cell>
          <cell r="E7661">
            <v>5830</v>
          </cell>
          <cell r="F766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1">
            <v>237406</v>
          </cell>
        </row>
        <row r="7662">
          <cell r="A7662" t="str">
            <v>574H04</v>
          </cell>
          <cell r="C7662" t="str">
            <v>ASFALTOVÝ BETON VELMI TENKÝ MODIFIK BBTM 11+, 11S</v>
          </cell>
          <cell r="D7662" t="str">
            <v>M3</v>
          </cell>
          <cell r="E7662">
            <v>6100</v>
          </cell>
          <cell r="F766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2">
            <v>237432</v>
          </cell>
        </row>
        <row r="7663">
          <cell r="A7663" t="str">
            <v>574H10</v>
          </cell>
          <cell r="C7663" t="str">
            <v>ASFALTOVÝ BETON VELMI TENKÝ MODIFIK BBTM 5 TL. 20MM</v>
          </cell>
          <cell r="D7663" t="str">
            <v>M2</v>
          </cell>
          <cell r="E7663">
            <v>129</v>
          </cell>
          <cell r="F766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3">
            <v>237462</v>
          </cell>
        </row>
        <row r="7664">
          <cell r="A7664" t="str">
            <v>574H11</v>
          </cell>
          <cell r="C7664" t="str">
            <v>ASFALTOVÝ BETON VELMI TENKÝ MODIFIK BBTM 8 TL. 20MM</v>
          </cell>
          <cell r="D7664" t="str">
            <v>M2</v>
          </cell>
          <cell r="E7664">
            <v>124</v>
          </cell>
          <cell r="F766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4">
            <v>237488</v>
          </cell>
        </row>
        <row r="7665">
          <cell r="A7665" t="str">
            <v>574H12</v>
          </cell>
          <cell r="C7665" t="str">
            <v>ASFALTOVÝ BETON VELMI TENKÝ MODIFIK BBTM 8+ TL. 20MM</v>
          </cell>
          <cell r="D7665" t="str">
            <v>M2</v>
          </cell>
          <cell r="E7665">
            <v>128</v>
          </cell>
          <cell r="F766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5">
            <v>237514</v>
          </cell>
        </row>
        <row r="7666">
          <cell r="A7666" t="str">
            <v>574H20</v>
          </cell>
          <cell r="C7666" t="str">
            <v>ASFALTOVÝ BETON VELMI TENKÝ MODIFIK BBTM 5 TL. 25MM</v>
          </cell>
          <cell r="D7666" t="str">
            <v>M2</v>
          </cell>
          <cell r="E7666">
            <v>164</v>
          </cell>
          <cell r="F766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6">
            <v>237544</v>
          </cell>
        </row>
        <row r="7667">
          <cell r="A7667" t="str">
            <v>574H21</v>
          </cell>
          <cell r="C7667" t="str">
            <v>ASFALTOVÝ BETON VELMI TENKÝ MODIFIK BBTM 8 TL. 25MM</v>
          </cell>
          <cell r="D7667" t="str">
            <v>M2</v>
          </cell>
          <cell r="E7667">
            <v>155</v>
          </cell>
          <cell r="F766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7">
            <v>237570</v>
          </cell>
        </row>
        <row r="7668">
          <cell r="A7668" t="str">
            <v>574H22</v>
          </cell>
          <cell r="C7668" t="str">
            <v>ASFALTOVÝ BETON VELMI TENKÝ MODIFIK BBTM 8+, 8S TL. 25MM</v>
          </cell>
          <cell r="D7668" t="str">
            <v>M2</v>
          </cell>
          <cell r="E7668">
            <v>162</v>
          </cell>
          <cell r="F766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8">
            <v>237596</v>
          </cell>
        </row>
        <row r="7669">
          <cell r="A7669" t="str">
            <v>574H23</v>
          </cell>
          <cell r="C7669" t="str">
            <v>ASFALTOVÝ BETON VELMI TENKÝ MODIFIK BBTM 11 TL. 25MM</v>
          </cell>
          <cell r="D7669" t="str">
            <v>M2</v>
          </cell>
          <cell r="E7669">
            <v>147</v>
          </cell>
          <cell r="F766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69">
            <v>237622</v>
          </cell>
        </row>
        <row r="7670">
          <cell r="A7670" t="str">
            <v>574H24</v>
          </cell>
          <cell r="C7670" t="str">
            <v>ASFALTOVÝ BETON VELMI TENKÝ MODIFIK BBTM 11+, 11S TL. 25MM</v>
          </cell>
          <cell r="D7670" t="str">
            <v>M2</v>
          </cell>
          <cell r="E7670">
            <v>153</v>
          </cell>
          <cell r="F767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0">
            <v>237648</v>
          </cell>
        </row>
        <row r="7671">
          <cell r="A7671" t="str">
            <v>574H30</v>
          </cell>
          <cell r="C7671" t="str">
            <v>ASFALTOVÝ BETON VELMI TENKÝ MODIFIK BBTM 5 TL. 30MM</v>
          </cell>
          <cell r="D7671" t="str">
            <v>M2</v>
          </cell>
          <cell r="E7671">
            <v>193</v>
          </cell>
          <cell r="F767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1">
            <v>237678</v>
          </cell>
        </row>
        <row r="7672">
          <cell r="A7672" t="str">
            <v>574H32</v>
          </cell>
          <cell r="C7672" t="str">
            <v>ASFALTOVÝ BETON VELMI TENKÝ MODIFIK BBTM 8+, 8S TL. 30MM</v>
          </cell>
          <cell r="D7672" t="str">
            <v>M2</v>
          </cell>
          <cell r="E7672">
            <v>192</v>
          </cell>
          <cell r="F767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2">
            <v>237704</v>
          </cell>
        </row>
        <row r="7673">
          <cell r="A7673" t="str">
            <v>574H33</v>
          </cell>
          <cell r="C7673" t="str">
            <v>ASFALTOVÝ BETON VELMI TENKÝ MODIFIK BBTM 11 TL. 30MM</v>
          </cell>
          <cell r="D7673" t="str">
            <v>M2</v>
          </cell>
          <cell r="E7673">
            <v>175</v>
          </cell>
          <cell r="F767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3">
            <v>237730</v>
          </cell>
        </row>
        <row r="7674">
          <cell r="A7674" t="str">
            <v>574H34</v>
          </cell>
          <cell r="C7674" t="str">
            <v>ASFALTOVÝ BETON VELMI TENKÝ MODIFIK BBTM 11+, 11S TL. 30MM</v>
          </cell>
          <cell r="D7674" t="str">
            <v>M2</v>
          </cell>
          <cell r="E7674">
            <v>183</v>
          </cell>
          <cell r="F767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4">
            <v>237756</v>
          </cell>
        </row>
        <row r="7675">
          <cell r="A7675" t="str">
            <v>574H42</v>
          </cell>
          <cell r="C7675" t="str">
            <v>ASFALTOVÝ BETON VELMI TENKÝ MODIFIK BBTM 8S TL. 35MM</v>
          </cell>
          <cell r="D7675" t="str">
            <v>M2</v>
          </cell>
          <cell r="E7675">
            <v>222</v>
          </cell>
          <cell r="F767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5">
            <v>237786</v>
          </cell>
        </row>
        <row r="7676">
          <cell r="A7676" t="str">
            <v>574H43</v>
          </cell>
          <cell r="C7676" t="str">
            <v>ASFALTOVÝ BETON VELMI TENKÝ MODIFIK BBTM 11 TL. 35MM</v>
          </cell>
          <cell r="D7676" t="str">
            <v>M2</v>
          </cell>
          <cell r="E7676">
            <v>203</v>
          </cell>
          <cell r="F767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6">
            <v>237812</v>
          </cell>
        </row>
        <row r="7677">
          <cell r="A7677" t="str">
            <v>574H44</v>
          </cell>
          <cell r="C7677" t="str">
            <v>ASFALTOVÝ BETON VELMI TENKÝ MODIFIK BBTM 11+, 11S TL. 35MM</v>
          </cell>
          <cell r="D7677" t="str">
            <v>M2</v>
          </cell>
          <cell r="E7677">
            <v>211</v>
          </cell>
          <cell r="F767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7">
            <v>237838</v>
          </cell>
        </row>
        <row r="7678">
          <cell r="A7678" t="str">
            <v>574I00</v>
          </cell>
          <cell r="C7678" t="str">
            <v>ASFALTOVÝ KOBEREC MASTIXOVÝ SMA 4, 5</v>
          </cell>
          <cell r="D7678" t="str">
            <v>M3</v>
          </cell>
          <cell r="E7678">
            <v>8030</v>
          </cell>
          <cell r="F767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8">
            <v>237872</v>
          </cell>
        </row>
        <row r="7679">
          <cell r="A7679" t="str">
            <v>574I01</v>
          </cell>
          <cell r="C7679" t="str">
            <v>ASFALTOVÝ KOBEREC MASTIXOVÝ SMA 8</v>
          </cell>
          <cell r="D7679" t="str">
            <v>M3</v>
          </cell>
          <cell r="E7679">
            <v>7770</v>
          </cell>
          <cell r="F767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79">
            <v>237898</v>
          </cell>
        </row>
        <row r="7680">
          <cell r="A7680" t="str">
            <v>574I02</v>
          </cell>
          <cell r="C7680" t="str">
            <v>ASFALTOVÝ KOBEREC MASTIXOVÝ SMA 8+, 8S</v>
          </cell>
          <cell r="D7680" t="str">
            <v>M3</v>
          </cell>
          <cell r="E7680">
            <v>8130</v>
          </cell>
          <cell r="F768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0">
            <v>237924</v>
          </cell>
        </row>
        <row r="7681">
          <cell r="A7681" t="str">
            <v>574I03</v>
          </cell>
          <cell r="C7681" t="str">
            <v>ASFALTOVÝ KOBEREC MASTIXOVÝ SMA 11</v>
          </cell>
          <cell r="D7681" t="str">
            <v>M3</v>
          </cell>
          <cell r="E7681">
            <v>7050</v>
          </cell>
          <cell r="F768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1">
            <v>237950</v>
          </cell>
        </row>
        <row r="7682">
          <cell r="A7682" t="str">
            <v>574I04</v>
          </cell>
          <cell r="C7682" t="str">
            <v>ASFALTOVÝ KOBEREC MASTIXOVÝ SMA 11+, 11S</v>
          </cell>
          <cell r="D7682" t="str">
            <v>M3</v>
          </cell>
          <cell r="E7682">
            <v>7380</v>
          </cell>
          <cell r="F768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2">
            <v>237976</v>
          </cell>
        </row>
        <row r="7683">
          <cell r="A7683" t="str">
            <v>574I05</v>
          </cell>
          <cell r="C7683" t="str">
            <v>ASFALTOVÝ KOBEREC MASTIXOVÝ SMA 16</v>
          </cell>
          <cell r="D7683" t="str">
            <v>M3</v>
          </cell>
          <cell r="E7683">
            <v>6700</v>
          </cell>
          <cell r="F768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3">
            <v>238002</v>
          </cell>
        </row>
        <row r="7684">
          <cell r="A7684" t="str">
            <v>574I06</v>
          </cell>
          <cell r="C7684" t="str">
            <v>ASFALTOVÝ KOBEREC MASTIXOVÝ SMA 16+</v>
          </cell>
          <cell r="D7684" t="str">
            <v>M3</v>
          </cell>
          <cell r="E7684">
            <v>6990</v>
          </cell>
          <cell r="F768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4">
            <v>238028</v>
          </cell>
        </row>
        <row r="7685">
          <cell r="A7685" t="str">
            <v>574I10</v>
          </cell>
          <cell r="C7685" t="str">
            <v>ASFALTOVÝ KOBEREC MASTIXOVÝ SMA 4, 5 TL. 20MM</v>
          </cell>
          <cell r="D7685" t="str">
            <v>M2</v>
          </cell>
          <cell r="E7685">
            <v>167</v>
          </cell>
          <cell r="F768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5">
            <v>238058</v>
          </cell>
        </row>
        <row r="7686">
          <cell r="A7686" t="str">
            <v>574I11</v>
          </cell>
          <cell r="C7686" t="str">
            <v>ASFALTOVÝ KOBEREC MASTIXOVÝ SMA 8 TL. 20MM</v>
          </cell>
          <cell r="D7686" t="str">
            <v>M2</v>
          </cell>
          <cell r="E7686">
            <v>161</v>
          </cell>
          <cell r="F768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6">
            <v>238084</v>
          </cell>
        </row>
        <row r="7687">
          <cell r="A7687" t="str">
            <v>574I12</v>
          </cell>
          <cell r="C7687" t="str">
            <v>ASFALTOVÝ KOBEREC MASTIXOVÝ SMA 8+, 8S TL. 20MM</v>
          </cell>
          <cell r="D7687" t="str">
            <v>M2</v>
          </cell>
          <cell r="E7687">
            <v>169</v>
          </cell>
          <cell r="F768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7">
            <v>238110</v>
          </cell>
        </row>
        <row r="7688">
          <cell r="A7688" t="str">
            <v>574I20</v>
          </cell>
          <cell r="C7688" t="str">
            <v>ASFALTOVÝ KOBEREC MASTIXOVÝ SMA 4, 5 TL. 25MM</v>
          </cell>
          <cell r="D7688" t="str">
            <v>M2</v>
          </cell>
          <cell r="E7688">
            <v>203</v>
          </cell>
          <cell r="F768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8">
            <v>238140</v>
          </cell>
        </row>
        <row r="7689">
          <cell r="A7689" t="str">
            <v>574I21</v>
          </cell>
          <cell r="C7689" t="str">
            <v>ASFALTOVÝ KOBEREC MASTIXOVÝ SMA 8 TL. 25MM</v>
          </cell>
          <cell r="D7689" t="str">
            <v>M2</v>
          </cell>
          <cell r="E7689">
            <v>197</v>
          </cell>
          <cell r="F768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89">
            <v>238166</v>
          </cell>
        </row>
        <row r="7690">
          <cell r="A7690" t="str">
            <v>574I22</v>
          </cell>
          <cell r="C7690" t="str">
            <v>ASFALTOVÝ KOBEREC MASTIXOVÝ SMA 8+, 8S TL. 25MM</v>
          </cell>
          <cell r="D7690" t="str">
            <v>M2</v>
          </cell>
          <cell r="E7690">
            <v>206</v>
          </cell>
          <cell r="F769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0">
            <v>238192</v>
          </cell>
        </row>
        <row r="7691">
          <cell r="A7691" t="str">
            <v>574I30</v>
          </cell>
          <cell r="C7691" t="str">
            <v>ASFALTOVÝ KOBEREC MASTIXOVÝ SMA 4, 5 TL. 30MM</v>
          </cell>
          <cell r="D7691" t="str">
            <v>M2</v>
          </cell>
          <cell r="E7691">
            <v>242</v>
          </cell>
          <cell r="F769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1">
            <v>238222</v>
          </cell>
        </row>
        <row r="7692">
          <cell r="A7692" t="str">
            <v>574I31</v>
          </cell>
          <cell r="C7692" t="str">
            <v>ASFALTOVÝ KOBEREC MASTIXOVÝ SMA 8 TL. 30MM</v>
          </cell>
          <cell r="D7692" t="str">
            <v>M2</v>
          </cell>
          <cell r="E7692">
            <v>234</v>
          </cell>
          <cell r="F769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2">
            <v>238248</v>
          </cell>
        </row>
        <row r="7693">
          <cell r="A7693" t="str">
            <v>574I32</v>
          </cell>
          <cell r="C7693" t="str">
            <v>ASFALTOVÝ KOBEREC MASTIXOVÝ SMA 8+, 8S TL. 30MM</v>
          </cell>
          <cell r="D7693" t="str">
            <v>M2</v>
          </cell>
          <cell r="E7693">
            <v>245</v>
          </cell>
          <cell r="F769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3">
            <v>238274</v>
          </cell>
        </row>
        <row r="7694">
          <cell r="A7694" t="str">
            <v>574I33</v>
          </cell>
          <cell r="C7694" t="str">
            <v>ASFALTOVÝ KOBEREC MASTIXOVÝ SMA 11 TL. 30MM</v>
          </cell>
          <cell r="D7694" t="str">
            <v>M2</v>
          </cell>
          <cell r="E7694">
            <v>212</v>
          </cell>
          <cell r="F769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4">
            <v>238300</v>
          </cell>
        </row>
        <row r="7695">
          <cell r="A7695" t="str">
            <v>574I34</v>
          </cell>
          <cell r="C7695" t="str">
            <v>ASFALTOVÝ KOBEREC MASTIXOVÝ SMA 11+ TL. 30MM</v>
          </cell>
          <cell r="D7695" t="str">
            <v>M2</v>
          </cell>
          <cell r="E7695">
            <v>221</v>
          </cell>
          <cell r="F769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5">
            <v>238326</v>
          </cell>
        </row>
        <row r="7696">
          <cell r="A7696" t="str">
            <v>574I41</v>
          </cell>
          <cell r="C7696" t="str">
            <v>ASFALTOVÝ KOBEREC MASTIXOVÝ SMA 8 TL. 35MM</v>
          </cell>
          <cell r="D7696" t="str">
            <v>M2</v>
          </cell>
          <cell r="E7696">
            <v>273</v>
          </cell>
          <cell r="F769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6">
            <v>238356</v>
          </cell>
        </row>
        <row r="7697">
          <cell r="A7697" t="str">
            <v>574I42</v>
          </cell>
          <cell r="C7697" t="str">
            <v>ASFALTOVÝ KOBEREC MASTIXOVÝ SMA 8+, 8S TL. 35MM</v>
          </cell>
          <cell r="D7697" t="str">
            <v>M2</v>
          </cell>
          <cell r="E7697">
            <v>284</v>
          </cell>
          <cell r="F769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7">
            <v>238382</v>
          </cell>
        </row>
        <row r="7698">
          <cell r="A7698" t="str">
            <v>574I43</v>
          </cell>
          <cell r="C7698" t="str">
            <v>ASFALTOVÝ KOBEREC MASTIXOVÝ SMA 11 TL. 35MM</v>
          </cell>
          <cell r="D7698" t="str">
            <v>M2</v>
          </cell>
          <cell r="E7698">
            <v>249</v>
          </cell>
          <cell r="F769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8">
            <v>238408</v>
          </cell>
        </row>
        <row r="7699">
          <cell r="A7699" t="str">
            <v>574I44</v>
          </cell>
          <cell r="C7699" t="str">
            <v>ASFALTOVÝ KOBEREC MASTIXOVÝ SMA 11+, 11S TL. 35MM</v>
          </cell>
          <cell r="D7699" t="str">
            <v>M2</v>
          </cell>
          <cell r="E7699">
            <v>260</v>
          </cell>
          <cell r="F769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699">
            <v>238434</v>
          </cell>
        </row>
        <row r="7700">
          <cell r="A7700" t="str">
            <v>574I51</v>
          </cell>
          <cell r="C7700" t="str">
            <v>ASFALTOVÝ KOBEREC MASTIXOVÝ SMA 8 TL. 40MM</v>
          </cell>
          <cell r="D7700" t="str">
            <v>M2</v>
          </cell>
          <cell r="E7700">
            <v>311</v>
          </cell>
          <cell r="F770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0">
            <v>238464</v>
          </cell>
        </row>
        <row r="7701">
          <cell r="A7701" t="str">
            <v>574I52</v>
          </cell>
          <cell r="C7701" t="str">
            <v>ASFALTOVÝ KOBEREC MASTIXOVÝ SMA 8+, 8S TL. 40MM</v>
          </cell>
          <cell r="D7701" t="str">
            <v>M2</v>
          </cell>
          <cell r="E7701">
            <v>324</v>
          </cell>
          <cell r="F770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1">
            <v>238490</v>
          </cell>
        </row>
        <row r="7702">
          <cell r="A7702" t="str">
            <v>574I53</v>
          </cell>
          <cell r="C7702" t="str">
            <v>ASFALTOVÝ KOBEREC MASTIXOVÝ SMA 11 TL. 40MM</v>
          </cell>
          <cell r="D7702" t="str">
            <v>M2</v>
          </cell>
          <cell r="E7702">
            <v>282</v>
          </cell>
          <cell r="F770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2">
            <v>238516</v>
          </cell>
        </row>
        <row r="7703">
          <cell r="A7703" t="str">
            <v>574I54</v>
          </cell>
          <cell r="C7703" t="str">
            <v>ASFALTOVÝ KOBEREC MASTIXOVÝ SMA 11+, 11S TL. 40MM</v>
          </cell>
          <cell r="D7703" t="str">
            <v>M2</v>
          </cell>
          <cell r="E7703">
            <v>295</v>
          </cell>
          <cell r="F770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3">
            <v>238542</v>
          </cell>
        </row>
        <row r="7704">
          <cell r="A7704" t="str">
            <v>574I55</v>
          </cell>
          <cell r="C7704" t="str">
            <v>ASFALTOVÝ KOBEREC MASTIXOVÝ SMA 16 TL. 40MM</v>
          </cell>
          <cell r="D7704" t="str">
            <v>M2</v>
          </cell>
          <cell r="E7704">
            <v>268</v>
          </cell>
          <cell r="F770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4">
            <v>238568</v>
          </cell>
        </row>
        <row r="7705">
          <cell r="A7705" t="str">
            <v>574I56</v>
          </cell>
          <cell r="C7705" t="str">
            <v>ASFALTOVÝ KOBEREC MASTIXOVÝ SMA 16+ TL. 40MM</v>
          </cell>
          <cell r="D7705" t="str">
            <v>M2</v>
          </cell>
          <cell r="E7705">
            <v>281</v>
          </cell>
          <cell r="F770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5">
            <v>238594</v>
          </cell>
        </row>
        <row r="7706">
          <cell r="A7706" t="str">
            <v>574I63</v>
          </cell>
          <cell r="C7706" t="str">
            <v>ASFALTOVÝ KOBEREC MASTIXOVÝ SMA 11 TL. 45MM</v>
          </cell>
          <cell r="D7706" t="str">
            <v>M2</v>
          </cell>
          <cell r="E7706">
            <v>317</v>
          </cell>
          <cell r="F770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6">
            <v>238624</v>
          </cell>
        </row>
        <row r="7707">
          <cell r="A7707" t="str">
            <v>574I64</v>
          </cell>
          <cell r="C7707" t="str">
            <v>ASFALTOVÝ KOBEREC MASTIXOVÝ SMA 11+, 11S TL. 45MM</v>
          </cell>
          <cell r="D7707" t="str">
            <v>M2</v>
          </cell>
          <cell r="E7707">
            <v>331</v>
          </cell>
          <cell r="F770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7">
            <v>238650</v>
          </cell>
        </row>
        <row r="7708">
          <cell r="A7708" t="str">
            <v>574I65</v>
          </cell>
          <cell r="C7708" t="str">
            <v>ASFALTOVÝ KOBEREC MASTIXOVÝ SMA 16 TL. 45MM</v>
          </cell>
          <cell r="D7708" t="str">
            <v>M2</v>
          </cell>
          <cell r="E7708">
            <v>302</v>
          </cell>
          <cell r="F770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8">
            <v>238676</v>
          </cell>
        </row>
        <row r="7709">
          <cell r="A7709" t="str">
            <v>574I66</v>
          </cell>
          <cell r="C7709" t="str">
            <v>ASFALTOVÝ KOBEREC MASTIXOVÝ SMA 16+ TL. 45MM</v>
          </cell>
          <cell r="D7709" t="str">
            <v>M2</v>
          </cell>
          <cell r="E7709">
            <v>314</v>
          </cell>
          <cell r="F770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09">
            <v>238702</v>
          </cell>
        </row>
        <row r="7710">
          <cell r="A7710" t="str">
            <v>574I73</v>
          </cell>
          <cell r="C7710" t="str">
            <v>ASFALTOVÝ KOBEREC MASTIXOVÝ SMA 11 TL. 50MM</v>
          </cell>
          <cell r="D7710" t="str">
            <v>M2</v>
          </cell>
          <cell r="E7710">
            <v>355</v>
          </cell>
          <cell r="F771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0">
            <v>238732</v>
          </cell>
        </row>
        <row r="7711">
          <cell r="A7711" t="str">
            <v>574I74</v>
          </cell>
          <cell r="C7711" t="str">
            <v>ASFALTOVÝ KOBEREC MASTIXOVÝ SMA 11+ TL. 50MM</v>
          </cell>
          <cell r="D7711" t="str">
            <v>M2</v>
          </cell>
          <cell r="E7711">
            <v>369</v>
          </cell>
          <cell r="F771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1">
            <v>238758</v>
          </cell>
        </row>
        <row r="7712">
          <cell r="A7712" t="str">
            <v>574I75</v>
          </cell>
          <cell r="C7712" t="str">
            <v>ASFALTOVÝ KOBEREC MASTIXOVÝ SMA 16 TL. 50MM</v>
          </cell>
          <cell r="D7712" t="str">
            <v>M2</v>
          </cell>
          <cell r="E7712">
            <v>335</v>
          </cell>
          <cell r="F771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2">
            <v>238784</v>
          </cell>
        </row>
        <row r="7713">
          <cell r="A7713" t="str">
            <v>574I76</v>
          </cell>
          <cell r="C7713" t="str">
            <v>ASFALTOVÝ KOBEREC MASTIXOVÝ SMA 16+ TL. 50MM</v>
          </cell>
          <cell r="D7713" t="str">
            <v>M2</v>
          </cell>
          <cell r="E7713">
            <v>352</v>
          </cell>
          <cell r="F771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3">
            <v>238810</v>
          </cell>
        </row>
        <row r="7714">
          <cell r="A7714" t="str">
            <v>574I85</v>
          </cell>
          <cell r="C7714" t="str">
            <v>ASFALTOVÝ KOBEREC MASTIXOVÝ SMA 16 TL. 55MM</v>
          </cell>
          <cell r="D7714" t="str">
            <v>M2</v>
          </cell>
          <cell r="E7714">
            <v>370</v>
          </cell>
          <cell r="F771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4">
            <v>238840</v>
          </cell>
        </row>
        <row r="7715">
          <cell r="A7715" t="str">
            <v>574I86</v>
          </cell>
          <cell r="C7715" t="str">
            <v>ASFALTOVÝ KOBEREC MASTIXOVÝ SMA 16+ TL. 55MM</v>
          </cell>
          <cell r="D7715" t="str">
            <v>M2</v>
          </cell>
          <cell r="E7715">
            <v>385</v>
          </cell>
          <cell r="F771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5">
            <v>238866</v>
          </cell>
        </row>
        <row r="7716">
          <cell r="A7716" t="str">
            <v>574I95</v>
          </cell>
          <cell r="C7716" t="str">
            <v>ASFALTOVÝ KOBEREC MASTIXOVÝ SMA 16 TL. 60MM</v>
          </cell>
          <cell r="D7716" t="str">
            <v>M2</v>
          </cell>
          <cell r="E7716">
            <v>403</v>
          </cell>
          <cell r="F771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6">
            <v>238896</v>
          </cell>
        </row>
        <row r="7717">
          <cell r="A7717" t="str">
            <v>574I96</v>
          </cell>
          <cell r="C7717" t="str">
            <v>ASFALTOVÝ KOBEREC MASTIXOVÝ SMA 16+ TL. 60MM</v>
          </cell>
          <cell r="D7717" t="str">
            <v>M2</v>
          </cell>
          <cell r="E7717">
            <v>420</v>
          </cell>
          <cell r="F771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7">
            <v>238922</v>
          </cell>
        </row>
        <row r="7718">
          <cell r="A7718" t="str">
            <v>574J00</v>
          </cell>
          <cell r="C7718" t="str">
            <v>ASFALTOVÝ KOBEREC MASTIXOVÝ MODIFIK SMA 4, 5</v>
          </cell>
          <cell r="D7718" t="str">
            <v>M3</v>
          </cell>
          <cell r="E7718">
            <v>8610</v>
          </cell>
          <cell r="F771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8">
            <v>238956</v>
          </cell>
        </row>
        <row r="7719">
          <cell r="A7719" t="str">
            <v>574J01</v>
          </cell>
          <cell r="C7719" t="str">
            <v>ASFALTOVÝ KOBEREC MASTIXOVÝ MODIFIK SMA 8</v>
          </cell>
          <cell r="D7719" t="str">
            <v>M3</v>
          </cell>
          <cell r="E7719">
            <v>8370</v>
          </cell>
          <cell r="F771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19">
            <v>238982</v>
          </cell>
        </row>
        <row r="7720">
          <cell r="A7720" t="str">
            <v>574J02</v>
          </cell>
          <cell r="C7720" t="str">
            <v>ASFALTOVÝ KOBEREC MASTIXOVÝ MODIFIK SMA 8+, 8S</v>
          </cell>
          <cell r="D7720" t="str">
            <v>M3</v>
          </cell>
          <cell r="E7720">
            <v>8710</v>
          </cell>
          <cell r="F772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0">
            <v>239008</v>
          </cell>
        </row>
        <row r="7721">
          <cell r="A7721" t="str">
            <v>574J03</v>
          </cell>
          <cell r="C7721" t="str">
            <v>ASFALTOVÝ KOBEREC MASTIXOVÝ MODIFIK SMA 11</v>
          </cell>
          <cell r="D7721" t="str">
            <v>M3</v>
          </cell>
          <cell r="E7721">
            <v>7530</v>
          </cell>
          <cell r="F772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1">
            <v>239034</v>
          </cell>
        </row>
        <row r="7722">
          <cell r="A7722" t="str">
            <v>574J04</v>
          </cell>
          <cell r="C7722" t="str">
            <v>ASFALTOVÝ KOBEREC MASTIXOVÝ MODIFIK SMA 11+, 11S</v>
          </cell>
          <cell r="D7722" t="str">
            <v>M3</v>
          </cell>
          <cell r="E7722">
            <v>7840</v>
          </cell>
          <cell r="F772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2">
            <v>239060</v>
          </cell>
        </row>
        <row r="7723">
          <cell r="A7723" t="str">
            <v>574J05</v>
          </cell>
          <cell r="C7723" t="str">
            <v>ASFALTOVÝ KOBEREC MASTIXOVÝ MODIFIK SMA 16</v>
          </cell>
          <cell r="D7723" t="str">
            <v>M3</v>
          </cell>
          <cell r="E7723">
            <v>7190</v>
          </cell>
          <cell r="F772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3">
            <v>239086</v>
          </cell>
        </row>
        <row r="7724">
          <cell r="A7724" t="str">
            <v>574J06</v>
          </cell>
          <cell r="C7724" t="str">
            <v>ASFALTOVÝ KOBEREC MASTIXOVÝ MODIFIK SMA 16+, 16S</v>
          </cell>
          <cell r="D7724" t="str">
            <v>M3</v>
          </cell>
          <cell r="E7724">
            <v>7370</v>
          </cell>
          <cell r="F772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4">
            <v>239112</v>
          </cell>
        </row>
        <row r="7725">
          <cell r="A7725" t="str">
            <v>574J10</v>
          </cell>
          <cell r="C7725" t="str">
            <v>ASFALTOVÝ KOBEREC MASTIXOVÝ MODIFIK SMA 4, 5 TL. 20MM</v>
          </cell>
          <cell r="D7725" t="str">
            <v>M2</v>
          </cell>
          <cell r="E7725">
            <v>173</v>
          </cell>
          <cell r="F772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5">
            <v>239142</v>
          </cell>
        </row>
        <row r="7726">
          <cell r="A7726" t="str">
            <v>574J11</v>
          </cell>
          <cell r="C7726" t="str">
            <v>ASFALTOVÝ KOBEREC MASTIXOVÝ MODIFIK SMA 8 TL. 20MM</v>
          </cell>
          <cell r="D7726" t="str">
            <v>M2</v>
          </cell>
          <cell r="E7726">
            <v>168</v>
          </cell>
          <cell r="F772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6">
            <v>239168</v>
          </cell>
        </row>
        <row r="7727">
          <cell r="A7727" t="str">
            <v>574J12</v>
          </cell>
          <cell r="C7727" t="str">
            <v>ASFALTOVÝ KOBEREC MASTIXOVÝ MODIFIK SMA 8+, 8S TL. 20MM</v>
          </cell>
          <cell r="D7727" t="str">
            <v>M2</v>
          </cell>
          <cell r="E7727">
            <v>174</v>
          </cell>
          <cell r="F772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7">
            <v>239194</v>
          </cell>
        </row>
        <row r="7728">
          <cell r="A7728" t="str">
            <v>574J20</v>
          </cell>
          <cell r="C7728" t="str">
            <v>ASFALTOVÝ KOBEREC MASTIXOVÝ MODIFIK SMA 4, 5 TL. 25MM</v>
          </cell>
          <cell r="D7728" t="str">
            <v>M2</v>
          </cell>
          <cell r="E7728">
            <v>215</v>
          </cell>
          <cell r="F772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8">
            <v>239224</v>
          </cell>
        </row>
        <row r="7729">
          <cell r="A7729" t="str">
            <v>574J21</v>
          </cell>
          <cell r="C7729" t="str">
            <v>ASFALTOVÝ KOBEREC MASTIXOVÝ MODIFIK SMA 8 TL. 25MM</v>
          </cell>
          <cell r="D7729" t="str">
            <v>M2</v>
          </cell>
          <cell r="E7729">
            <v>208</v>
          </cell>
          <cell r="F772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29">
            <v>239250</v>
          </cell>
        </row>
        <row r="7730">
          <cell r="A7730" t="str">
            <v>574J22</v>
          </cell>
          <cell r="C7730" t="str">
            <v>ASFALTOVÝ KOBEREC MASTIXOVÝ MODIFIK SMA 8+, 8S TL. 25MM</v>
          </cell>
          <cell r="D7730" t="str">
            <v>M2</v>
          </cell>
          <cell r="E7730">
            <v>218</v>
          </cell>
          <cell r="F773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0">
            <v>239276</v>
          </cell>
        </row>
        <row r="7731">
          <cell r="A7731" t="str">
            <v>574J30</v>
          </cell>
          <cell r="C7731" t="str">
            <v>ASFALTOVÝ KOBEREC MASTIXOVÝ MODIFIK SMA 4, 5 TL. 30MM</v>
          </cell>
          <cell r="D7731" t="str">
            <v>M2</v>
          </cell>
          <cell r="E7731">
            <v>260</v>
          </cell>
          <cell r="F773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1">
            <v>239306</v>
          </cell>
        </row>
        <row r="7732">
          <cell r="A7732" t="str">
            <v>574J31</v>
          </cell>
          <cell r="C7732" t="str">
            <v>ASFALTOVÝ KOBEREC MASTIXOVÝ MODIFIK SMA 8 TL. 30MM</v>
          </cell>
          <cell r="D7732" t="str">
            <v>M2</v>
          </cell>
          <cell r="E7732">
            <v>253</v>
          </cell>
          <cell r="F773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2">
            <v>239332</v>
          </cell>
        </row>
        <row r="7733">
          <cell r="A7733" t="str">
            <v>574J32</v>
          </cell>
          <cell r="C7733" t="str">
            <v>ASFALTOVÝ KOBEREC MASTIXOVÝ MODIFIK SMA 8+, 8S TL. 30MM</v>
          </cell>
          <cell r="D7733" t="str">
            <v>M2</v>
          </cell>
          <cell r="E7733">
            <v>263</v>
          </cell>
          <cell r="F773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3">
            <v>239358</v>
          </cell>
        </row>
        <row r="7734">
          <cell r="A7734" t="str">
            <v>574J33</v>
          </cell>
          <cell r="C7734" t="str">
            <v>ASFALTOVÝ KOBEREC MASTIXOVÝ MODIFIK SMA 11 TL. 30MM</v>
          </cell>
          <cell r="D7734" t="str">
            <v>M2</v>
          </cell>
          <cell r="E7734">
            <v>225</v>
          </cell>
          <cell r="F773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4">
            <v>239384</v>
          </cell>
        </row>
        <row r="7735">
          <cell r="A7735" t="str">
            <v>574J34</v>
          </cell>
          <cell r="C7735" t="str">
            <v>ASFALTOVÝ KOBEREC MASTIXOVÝ MODIFIK SMA 11+ TL. 30MM</v>
          </cell>
          <cell r="D7735" t="str">
            <v>M2</v>
          </cell>
          <cell r="E7735">
            <v>236</v>
          </cell>
          <cell r="F773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5">
            <v>239410</v>
          </cell>
        </row>
        <row r="7736">
          <cell r="A7736" t="str">
            <v>574J41</v>
          </cell>
          <cell r="C7736" t="str">
            <v>ASFALTOVÝ KOBEREC MASTIXOVÝ MODIFIK SMA 8 TL. 35MM</v>
          </cell>
          <cell r="D7736" t="str">
            <v>M2</v>
          </cell>
          <cell r="E7736">
            <v>293</v>
          </cell>
          <cell r="F773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6">
            <v>239440</v>
          </cell>
        </row>
        <row r="7737">
          <cell r="A7737" t="str">
            <v>574J42</v>
          </cell>
          <cell r="C7737" t="str">
            <v>ASFALTOVÝ KOBEREC MASTIXOVÝ MODIFIK SMA 8+, 8S TL. 35MM</v>
          </cell>
          <cell r="D7737" t="str">
            <v>M2</v>
          </cell>
          <cell r="E7737">
            <v>304</v>
          </cell>
          <cell r="F773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7">
            <v>239466</v>
          </cell>
        </row>
        <row r="7738">
          <cell r="A7738" t="str">
            <v>574J43</v>
          </cell>
          <cell r="C7738" t="str">
            <v>ASFALTOVÝ KOBEREC MASTIXOVÝ MODIFIK SMA 11 TL. 35MM</v>
          </cell>
          <cell r="D7738" t="str">
            <v>M2</v>
          </cell>
          <cell r="E7738">
            <v>264</v>
          </cell>
          <cell r="F773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8">
            <v>239492</v>
          </cell>
        </row>
        <row r="7739">
          <cell r="A7739" t="str">
            <v>574J44</v>
          </cell>
          <cell r="C7739" t="str">
            <v>ASFALTOVÝ KOBEREC MASTIXOVÝ MODIFIK SMA 11+, 11S TL. 35MM</v>
          </cell>
          <cell r="D7739" t="str">
            <v>M2</v>
          </cell>
          <cell r="E7739">
            <v>275</v>
          </cell>
          <cell r="F773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39">
            <v>239518</v>
          </cell>
        </row>
        <row r="7740">
          <cell r="A7740" t="str">
            <v>574J51</v>
          </cell>
          <cell r="C7740" t="str">
            <v>ASFALTOVÝ KOBEREC MASTIXOVÝ MODIFIK SMA 8 TL. 40MM</v>
          </cell>
          <cell r="D7740" t="str">
            <v>M2</v>
          </cell>
          <cell r="E7740">
            <v>334</v>
          </cell>
          <cell r="F774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0">
            <v>239548</v>
          </cell>
        </row>
        <row r="7741">
          <cell r="A7741" t="str">
            <v>574J52</v>
          </cell>
          <cell r="C7741" t="str">
            <v>ASFALTOVÝ KOBEREC MASTIXOVÝ MODIFIK SMA 8+, 8S TL. 40MM</v>
          </cell>
          <cell r="D7741" t="str">
            <v>M2</v>
          </cell>
          <cell r="E7741">
            <v>350</v>
          </cell>
          <cell r="F774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1">
            <v>239574</v>
          </cell>
        </row>
        <row r="7742">
          <cell r="A7742" t="str">
            <v>574J53</v>
          </cell>
          <cell r="C7742" t="str">
            <v>ASFALTOVÝ KOBEREC MASTIXOVÝ MODIFIK SMA 11 TL. 40MM</v>
          </cell>
          <cell r="D7742" t="str">
            <v>M2</v>
          </cell>
          <cell r="E7742">
            <v>301</v>
          </cell>
          <cell r="F774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2">
            <v>239600</v>
          </cell>
        </row>
        <row r="7743">
          <cell r="A7743" t="str">
            <v>574J54</v>
          </cell>
          <cell r="C7743" t="str">
            <v>ASFALTOVÝ KOBEREC MASTIXOVÝ MODIFIK SMA 11+, 11S TL. 40MM</v>
          </cell>
          <cell r="D7743" t="str">
            <v>M2</v>
          </cell>
          <cell r="E7743">
            <v>313</v>
          </cell>
          <cell r="F774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3">
            <v>239626</v>
          </cell>
        </row>
        <row r="7744">
          <cell r="A7744" t="str">
            <v>574J55</v>
          </cell>
          <cell r="C7744" t="str">
            <v>ASFALTOVÝ KOBEREC MASTIXOVÝ MODIFIK SMA 16 TL. 40MM</v>
          </cell>
          <cell r="D7744" t="str">
            <v>M2</v>
          </cell>
          <cell r="E7744">
            <v>287</v>
          </cell>
          <cell r="F774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4">
            <v>239652</v>
          </cell>
        </row>
        <row r="7745">
          <cell r="A7745" t="str">
            <v>574J56</v>
          </cell>
          <cell r="C7745" t="str">
            <v>ASFALTOVÝ KOBEREC MASTIXOVÝ MODIFIK SMA 16+ TL. 40MM</v>
          </cell>
          <cell r="D7745" t="str">
            <v>M2</v>
          </cell>
          <cell r="E7745">
            <v>294</v>
          </cell>
          <cell r="F774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5">
            <v>239678</v>
          </cell>
        </row>
        <row r="7746">
          <cell r="A7746" t="str">
            <v>574J63</v>
          </cell>
          <cell r="C7746" t="str">
            <v>ASFALTOVÝ KOBEREC MASTIXOVÝ MODIFIK SMA 11 TL. 45MM</v>
          </cell>
          <cell r="D7746" t="str">
            <v>M2</v>
          </cell>
          <cell r="E7746">
            <v>339</v>
          </cell>
          <cell r="F774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6">
            <v>239708</v>
          </cell>
        </row>
        <row r="7747">
          <cell r="A7747" t="str">
            <v>574J64</v>
          </cell>
          <cell r="C7747" t="str">
            <v>ASFALTOVÝ KOBEREC MASTIXOVÝ MODIFIK SMA 11+, 11S TL. 45MM</v>
          </cell>
          <cell r="D7747" t="str">
            <v>M2</v>
          </cell>
          <cell r="E7747">
            <v>355</v>
          </cell>
          <cell r="F774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7">
            <v>239734</v>
          </cell>
        </row>
        <row r="7748">
          <cell r="A7748" t="str">
            <v>574J65</v>
          </cell>
          <cell r="C7748" t="str">
            <v>ASFALTOVÝ KOBEREC MASTIXOVÝ MODIFIK SMA 16 TL. 45MM</v>
          </cell>
          <cell r="D7748" t="str">
            <v>M2</v>
          </cell>
          <cell r="E7748">
            <v>321</v>
          </cell>
          <cell r="F774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8">
            <v>239760</v>
          </cell>
        </row>
        <row r="7749">
          <cell r="A7749" t="str">
            <v>574J66</v>
          </cell>
          <cell r="C7749" t="str">
            <v>ASFALTOVÝ KOBEREC MASTIXOVÝ MODIFIK SMA 16+ TL. 45MM</v>
          </cell>
          <cell r="D7749" t="str">
            <v>M2</v>
          </cell>
          <cell r="E7749">
            <v>332</v>
          </cell>
          <cell r="F774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49">
            <v>239786</v>
          </cell>
        </row>
        <row r="7750">
          <cell r="A7750" t="str">
            <v>574J73</v>
          </cell>
          <cell r="C7750" t="str">
            <v>ASFALTOVÝ KOBEREC MASTIXOVÝ MODIFIK SMA 11 TL. 50MM</v>
          </cell>
          <cell r="D7750" t="str">
            <v>M2</v>
          </cell>
          <cell r="E7750">
            <v>377</v>
          </cell>
          <cell r="F775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0">
            <v>239816</v>
          </cell>
        </row>
        <row r="7751">
          <cell r="A7751" t="str">
            <v>574J74</v>
          </cell>
          <cell r="C7751" t="str">
            <v>ASFALTOVÝ KOBEREC MASTIXOVÝ MODIFIK SMA 11+ TL. 50MM</v>
          </cell>
          <cell r="D7751" t="str">
            <v>M2</v>
          </cell>
          <cell r="E7751">
            <v>393</v>
          </cell>
          <cell r="F775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1">
            <v>239842</v>
          </cell>
        </row>
        <row r="7752">
          <cell r="A7752" t="str">
            <v>574J75</v>
          </cell>
          <cell r="C7752" t="str">
            <v>ASFALTOVÝ KOBEREC MASTIXOVÝ MODIFIK SMA 16 TL. 50MM</v>
          </cell>
          <cell r="D7752" t="str">
            <v>M2</v>
          </cell>
          <cell r="E7752">
            <v>359</v>
          </cell>
          <cell r="F775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2">
            <v>239868</v>
          </cell>
        </row>
        <row r="7753">
          <cell r="A7753" t="str">
            <v>574J76</v>
          </cell>
          <cell r="C7753" t="str">
            <v>ASFALTOVÝ KOBEREC MASTIXOVÝ MODIFIK SMA 16+ TL. 50MM</v>
          </cell>
          <cell r="D7753" t="str">
            <v>M2</v>
          </cell>
          <cell r="E7753">
            <v>369</v>
          </cell>
          <cell r="F775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3">
            <v>239894</v>
          </cell>
        </row>
        <row r="7754">
          <cell r="A7754" t="str">
            <v>574J85</v>
          </cell>
          <cell r="C7754" t="str">
            <v>ASFALTOVÝ KOBEREC MASTIXOVÝ MODIFIK SMA 16 TL. 55MM</v>
          </cell>
          <cell r="D7754" t="str">
            <v>M2</v>
          </cell>
          <cell r="E7754">
            <v>395</v>
          </cell>
          <cell r="F775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4">
            <v>239924</v>
          </cell>
        </row>
        <row r="7755">
          <cell r="A7755" t="str">
            <v>574J86</v>
          </cell>
          <cell r="C7755" t="str">
            <v>ASFALTOVÝ KOBEREC MASTIXOVÝ MODIFIK SMA 16+ TL. 55MM</v>
          </cell>
          <cell r="D7755" t="str">
            <v>M2</v>
          </cell>
          <cell r="E7755">
            <v>404</v>
          </cell>
          <cell r="F775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5">
            <v>239950</v>
          </cell>
        </row>
        <row r="7756">
          <cell r="A7756" t="str">
            <v>574J95</v>
          </cell>
          <cell r="C7756" t="str">
            <v>ASFALTOVÝ KOBEREC MASTIXOVÝ MODIFIK SMA 16 TL. 60MM</v>
          </cell>
          <cell r="D7756" t="str">
            <v>M2</v>
          </cell>
          <cell r="E7756">
            <v>430</v>
          </cell>
          <cell r="F775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6">
            <v>239980</v>
          </cell>
        </row>
        <row r="7757">
          <cell r="A7757" t="str">
            <v>574J96</v>
          </cell>
          <cell r="C7757" t="str">
            <v>ASFALTOVÝ KOBEREC MASTIXOVÝ MODIFIK SMA 16+ TL. 60MM</v>
          </cell>
          <cell r="D7757" t="str">
            <v>M2</v>
          </cell>
          <cell r="E7757">
            <v>443</v>
          </cell>
          <cell r="F775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7">
            <v>240006</v>
          </cell>
        </row>
        <row r="7758">
          <cell r="A7758" t="str">
            <v>574K05</v>
          </cell>
          <cell r="C7758" t="str">
            <v>VRSTVY Z ASF SMĚSI S VYSOKÝM MODULEM TUHOSTI VMT16 PRO LOŽNÍ VRSTVY</v>
          </cell>
          <cell r="D7758" t="str">
            <v>M3</v>
          </cell>
          <cell r="E7758">
            <v>5050</v>
          </cell>
          <cell r="F775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8">
            <v>240040</v>
          </cell>
        </row>
        <row r="7759">
          <cell r="A7759" t="str">
            <v>574K07</v>
          </cell>
          <cell r="C7759" t="str">
            <v>VRSTVY Z ASF SMĚSI S VYSOKÝM MODULEM TUHOSTI VMT22 PRO LOŽNÍ VRSTVY</v>
          </cell>
          <cell r="D7759" t="str">
            <v>M3</v>
          </cell>
          <cell r="E7759">
            <v>5050</v>
          </cell>
          <cell r="F775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59">
            <v>240066</v>
          </cell>
        </row>
        <row r="7760">
          <cell r="A7760" t="str">
            <v>574K15</v>
          </cell>
          <cell r="C7760" t="str">
            <v>VRSTVY Z ASF SMĚSI S VYSOKÝM MODULEM TUHOSTI VMT16 PRO LOŽNÍ VRSTVY TL. 50MM</v>
          </cell>
          <cell r="D7760" t="str">
            <v>M2</v>
          </cell>
          <cell r="E7760">
            <v>253</v>
          </cell>
          <cell r="F776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0">
            <v>240096</v>
          </cell>
        </row>
        <row r="7761">
          <cell r="A7761" t="str">
            <v>574K25</v>
          </cell>
          <cell r="C7761" t="str">
            <v>VRSTVY Z ASF SMĚSI S VYSOKÝM MODULEM TUHOSTI VMT16 PRO LOŽNÍ VRSTVY TL. 60MM</v>
          </cell>
          <cell r="D7761" t="str">
            <v>M2</v>
          </cell>
          <cell r="E7761">
            <v>304</v>
          </cell>
          <cell r="F776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1">
            <v>240126</v>
          </cell>
        </row>
        <row r="7762">
          <cell r="A7762" t="str">
            <v>574K27</v>
          </cell>
          <cell r="C7762" t="str">
            <v>VRSTVY Z ASF SMĚSI S VYSOKÝM MODULEM TUHOSTI VMT22 PRO LOŽNÍ VRSTVY TL. 60MM</v>
          </cell>
          <cell r="D7762" t="str">
            <v>M2</v>
          </cell>
          <cell r="E7762">
            <v>304</v>
          </cell>
          <cell r="F776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2">
            <v>240152</v>
          </cell>
        </row>
        <row r="7763">
          <cell r="A7763" t="str">
            <v>574K35</v>
          </cell>
          <cell r="C7763" t="str">
            <v>VRSTVY Z ASF SMĚSI S VYSOKÝM MODULEM TUHOSTI VMT16 PRO LOŽNÍ VRSTVY TL. 70MM</v>
          </cell>
          <cell r="D7763" t="str">
            <v>M2</v>
          </cell>
          <cell r="E7763">
            <v>353</v>
          </cell>
          <cell r="F776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3">
            <v>240182</v>
          </cell>
        </row>
        <row r="7764">
          <cell r="A7764" t="str">
            <v>574K37</v>
          </cell>
          <cell r="C7764" t="str">
            <v>VRSTVY Z ASF SMĚSI S VYSOKÝM MODULEM TUHOSTI VMT22 PRO LOŽNÍ VRSTVY TL. 70MM</v>
          </cell>
          <cell r="D7764" t="str">
            <v>M2</v>
          </cell>
          <cell r="E7764">
            <v>353</v>
          </cell>
          <cell r="F776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4">
            <v>240208</v>
          </cell>
        </row>
        <row r="7765">
          <cell r="A7765" t="str">
            <v>574K45</v>
          </cell>
          <cell r="C7765" t="str">
            <v>VRSTVY Z ASF SMĚSI S VYSOKÝM MODULEM TUHOSTI VMT16 PRO LOŽNÍ VRSTVY TL. 80MM</v>
          </cell>
          <cell r="D7765" t="str">
            <v>M2</v>
          </cell>
          <cell r="E7765">
            <v>404</v>
          </cell>
          <cell r="F776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5">
            <v>240238</v>
          </cell>
        </row>
        <row r="7766">
          <cell r="A7766" t="str">
            <v>574K47</v>
          </cell>
          <cell r="C7766" t="str">
            <v>VRSTVY Z ASF SMĚSI S VYSOKÝM MODULEM TUHOSTI VMT22 PRO LOŽNÍ VRSTVY TL. 80MM</v>
          </cell>
          <cell r="D7766" t="str">
            <v>M2</v>
          </cell>
          <cell r="E7766">
            <v>404</v>
          </cell>
          <cell r="F776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6">
            <v>240264</v>
          </cell>
        </row>
        <row r="7767">
          <cell r="A7767" t="str">
            <v>574K57</v>
          </cell>
          <cell r="C7767" t="str">
            <v>VRSTVY Z ASF SMĚSI S VYSOKÝM MODULEM TUHOSTI VMT22 PRO LOŽNÍ VRSTVY TL. 90MM</v>
          </cell>
          <cell r="D7767" t="str">
            <v>M2</v>
          </cell>
          <cell r="E7767">
            <v>456</v>
          </cell>
          <cell r="F776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7">
            <v>240294</v>
          </cell>
        </row>
        <row r="7768">
          <cell r="A7768" t="str">
            <v>574K67</v>
          </cell>
          <cell r="C7768" t="str">
            <v>VRSTVY Z ASF SMĚSI S VYSOKÝM MODULEM TUHOSTI VMT22 PRO LOŽNÍ VRSTVY TL. 100MM</v>
          </cell>
          <cell r="D7768" t="str">
            <v>M2</v>
          </cell>
          <cell r="E7768">
            <v>505</v>
          </cell>
          <cell r="F776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8">
            <v>240324</v>
          </cell>
        </row>
        <row r="7769">
          <cell r="A7769" t="str">
            <v>574L05</v>
          </cell>
          <cell r="C7769" t="str">
            <v>VRSTVY Z ASF SMĚSI S VYSOKÝM MODULEM TUHOSTI VMT16 MODIFIK PRO LOŽNÍ VRSTVY</v>
          </cell>
          <cell r="D7769" t="str">
            <v>M3</v>
          </cell>
          <cell r="E7769">
            <v>5690</v>
          </cell>
          <cell r="F776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69">
            <v>240366</v>
          </cell>
        </row>
        <row r="7770">
          <cell r="A7770" t="str">
            <v>574L07</v>
          </cell>
          <cell r="C7770" t="str">
            <v>VRSTVY Z ASF SMĚSI S VYSOKÝM MODULEM TUHOSTI VMT22 MODIFIK PRO LOŽNÍ VRSTVY</v>
          </cell>
          <cell r="D7770" t="str">
            <v>M3</v>
          </cell>
          <cell r="E7770">
            <v>5690</v>
          </cell>
          <cell r="F777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0">
            <v>240392</v>
          </cell>
        </row>
        <row r="7771">
          <cell r="A7771" t="str">
            <v>574L15</v>
          </cell>
          <cell r="C7771" t="str">
            <v>VRSTVY Z ASF SMĚSI S VYSOKÝM MODULEM TUHOSTI VMT16 MODIFIK PRO LOŽNÍ VRSTVY TL. 50MM</v>
          </cell>
          <cell r="D7771" t="str">
            <v>M2</v>
          </cell>
          <cell r="E7771">
            <v>285</v>
          </cell>
          <cell r="F777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1">
            <v>240422</v>
          </cell>
        </row>
        <row r="7772">
          <cell r="A7772" t="str">
            <v>574L25</v>
          </cell>
          <cell r="C7772" t="str">
            <v>VRSTVY Z ASF SMĚSI S VYSOKÝM MODULEM TUHOSTI VMT16 MODIFIK PRO LOŽNÍ VRSTVY TL. 60MM</v>
          </cell>
          <cell r="D7772" t="str">
            <v>M2</v>
          </cell>
          <cell r="E7772">
            <v>341</v>
          </cell>
          <cell r="F777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2">
            <v>240452</v>
          </cell>
        </row>
        <row r="7773">
          <cell r="A7773" t="str">
            <v>574L27</v>
          </cell>
          <cell r="C7773" t="str">
            <v>VRSTVY Z ASF SMĚSI S VYSOKÝM MODULEM TUHOSTI VMT22 MODIFIK PRO LOŽNÍ VRSTVY TL. 60MM</v>
          </cell>
          <cell r="D7773" t="str">
            <v>M2</v>
          </cell>
          <cell r="E7773">
            <v>341</v>
          </cell>
          <cell r="F777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3">
            <v>240478</v>
          </cell>
        </row>
        <row r="7774">
          <cell r="A7774" t="str">
            <v>574L35</v>
          </cell>
          <cell r="C7774" t="str">
            <v>VRSTVY Z ASF SMĚSI S VYSOKÝM MODULEM TUHOSTI VMT16 MODIFIK PRO LOŽNÍ VRSTVY TL. 70MM</v>
          </cell>
          <cell r="D7774" t="str">
            <v>M2</v>
          </cell>
          <cell r="E7774">
            <v>399</v>
          </cell>
          <cell r="F777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4">
            <v>240508</v>
          </cell>
        </row>
        <row r="7775">
          <cell r="A7775" t="str">
            <v>574L37</v>
          </cell>
          <cell r="C7775" t="str">
            <v>VRSTVY Z ASF SMĚSI S VYSOKÝM MODULEM TUHOSTI VMT22 MODIFIK PRO LOŽNÍ VRSTVY TL. 70MM</v>
          </cell>
          <cell r="D7775" t="str">
            <v>M2</v>
          </cell>
          <cell r="E7775">
            <v>399</v>
          </cell>
          <cell r="F777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5">
            <v>240534</v>
          </cell>
        </row>
        <row r="7776">
          <cell r="A7776" t="str">
            <v>574L45</v>
          </cell>
          <cell r="C7776" t="str">
            <v>VRSTVY Z ASF SMĚSI S VYSOKÝM MODULEM TUHOSTI VMT16 MODIFIK PRO LOŽNÍ VRSTVY TL. 80MM</v>
          </cell>
          <cell r="D7776" t="str">
            <v>M2</v>
          </cell>
          <cell r="E7776">
            <v>456</v>
          </cell>
          <cell r="F777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6">
            <v>240564</v>
          </cell>
        </row>
        <row r="7777">
          <cell r="A7777" t="str">
            <v>574L47</v>
          </cell>
          <cell r="C7777" t="str">
            <v>VRSTVY Z ASF SMĚSI S VYSOKÝM MODULEM TUHOSTI VMT22 MODIFIK PRO LOŽNÍ VRSTVY TL. 80MM</v>
          </cell>
          <cell r="D7777" t="str">
            <v>M2</v>
          </cell>
          <cell r="E7777">
            <v>456</v>
          </cell>
          <cell r="F777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7">
            <v>240590</v>
          </cell>
        </row>
        <row r="7778">
          <cell r="A7778" t="str">
            <v>574L57</v>
          </cell>
          <cell r="C7778" t="str">
            <v>VRSTVY Z ASF SMĚSI S VYSOKÝM MODULEM TUHOSTI VMT22 MODIFIK PRO LOŽNÍ VRSTVY TL. 90MM</v>
          </cell>
          <cell r="D7778" t="str">
            <v>M2</v>
          </cell>
          <cell r="E7778">
            <v>512</v>
          </cell>
          <cell r="F777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78">
            <v>240620</v>
          </cell>
        </row>
        <row r="7779">
          <cell r="A7779" t="str">
            <v>574L67</v>
          </cell>
          <cell r="C7779" t="str">
            <v>VRSTVY Z ASF SMĚSI S VYSOKÝM MODULEM TUHOSTI VMT22 MODIFIK PRO LOŽNÍ VRSTVY TL. 100MM</v>
          </cell>
          <cell r="D7779" t="str">
            <v>M2</v>
          </cell>
          <cell r="E7779">
            <v>568</v>
          </cell>
          <cell r="F7779"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779">
            <v>240650</v>
          </cell>
        </row>
        <row r="7780">
          <cell r="A7780" t="str">
            <v>574M05</v>
          </cell>
          <cell r="C7780" t="str">
            <v>VRSTVY Z ASF SMĚSI S VYSOKÝM MODULEM TUHOSTI VMT16 PRO PODKLADNÍ VRSTVY</v>
          </cell>
          <cell r="D7780" t="str">
            <v>M3</v>
          </cell>
          <cell r="E7780">
            <v>5820</v>
          </cell>
          <cell r="F778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0">
            <v>240682</v>
          </cell>
        </row>
        <row r="7781">
          <cell r="A7781" t="str">
            <v>574M07</v>
          </cell>
          <cell r="C7781" t="str">
            <v>VRSTVY Z ASF SMĚSI S VYSOKÝM MODULEM TUHOSTI VMT22 PRO PODKLADNÍ VRSTVY</v>
          </cell>
          <cell r="D7781" t="str">
            <v>M3</v>
          </cell>
          <cell r="E7781">
            <v>5820</v>
          </cell>
          <cell r="F778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1">
            <v>240708</v>
          </cell>
        </row>
        <row r="7782">
          <cell r="A7782" t="str">
            <v>574M15</v>
          </cell>
          <cell r="C7782" t="str">
            <v>VRSTVY Z ASF SMĚSI S VYSOKÝM MODULEM TUHOSTI VMT16 PRO PODKLADNÍ VRSTVY TL. 50MM</v>
          </cell>
          <cell r="D7782" t="str">
            <v>M2</v>
          </cell>
          <cell r="E7782">
            <v>291</v>
          </cell>
          <cell r="F778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2">
            <v>240738</v>
          </cell>
        </row>
        <row r="7783">
          <cell r="A7783" t="str">
            <v>574M25</v>
          </cell>
          <cell r="C7783" t="str">
            <v>VRSTVY Z ASF SMĚSI S VYSOKÝM MODULEM TUHOSTI VMT16 PRO PODKLADNÍ VRSTVY TL. 60MM</v>
          </cell>
          <cell r="D7783" t="str">
            <v>M2</v>
          </cell>
          <cell r="E7783">
            <v>350</v>
          </cell>
          <cell r="F778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3">
            <v>240768</v>
          </cell>
        </row>
        <row r="7784">
          <cell r="A7784" t="str">
            <v>574M27</v>
          </cell>
          <cell r="C7784" t="str">
            <v>VRSTVY Z ASF SMĚSI S VYSOKÝM MODULEM TUHOSTI VMT22 PRO PODKLADNÍ VRSTVY TL. 60MM</v>
          </cell>
          <cell r="D7784" t="str">
            <v>M2</v>
          </cell>
          <cell r="E7784">
            <v>350</v>
          </cell>
          <cell r="F778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4">
            <v>240794</v>
          </cell>
        </row>
        <row r="7785">
          <cell r="A7785" t="str">
            <v>574M35</v>
          </cell>
          <cell r="C7785" t="str">
            <v>VRSTVY Z ASF SMĚSI S VYSOKÝM MODULEM TUHOSTI VMT16 PRO PODKLADNÍ VRSTVY TL. 70MM</v>
          </cell>
          <cell r="D7785" t="str">
            <v>M2</v>
          </cell>
          <cell r="E7785">
            <v>407</v>
          </cell>
          <cell r="F778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5">
            <v>240824</v>
          </cell>
        </row>
        <row r="7786">
          <cell r="A7786" t="str">
            <v>574M37</v>
          </cell>
          <cell r="C7786" t="str">
            <v>VRSTVY Z ASF SMĚSI S VYSOKÝM MODULEM TUHOSTI VMT22 PRO PODKLADNÍ VRSTVY TL. 70MM</v>
          </cell>
          <cell r="D7786" t="str">
            <v>M2</v>
          </cell>
          <cell r="E7786">
            <v>407</v>
          </cell>
          <cell r="F778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6">
            <v>240850</v>
          </cell>
        </row>
        <row r="7787">
          <cell r="A7787" t="str">
            <v>574M45</v>
          </cell>
          <cell r="C7787" t="str">
            <v>VRSTVY Z ASF SMĚSI S VYSOKÝM MODULEM TUHOSTI VMT16 PRO PODKLADNÍ VRSTVY TL. 80MM</v>
          </cell>
          <cell r="D7787" t="str">
            <v>M2</v>
          </cell>
          <cell r="E7787">
            <v>465</v>
          </cell>
          <cell r="F778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7">
            <v>240880</v>
          </cell>
        </row>
        <row r="7788">
          <cell r="A7788" t="str">
            <v>574M47</v>
          </cell>
          <cell r="C7788" t="str">
            <v>VRSTVY Z ASF SMĚSI S VYSOKÝM MODULEM TUHOSTI VMT22 PRO PODKLADNÍ VRSTVY TL. 80MM</v>
          </cell>
          <cell r="D7788" t="str">
            <v>M2</v>
          </cell>
          <cell r="E7788">
            <v>465</v>
          </cell>
          <cell r="F778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8">
            <v>240906</v>
          </cell>
        </row>
        <row r="7789">
          <cell r="A7789" t="str">
            <v>574M57</v>
          </cell>
          <cell r="C7789" t="str">
            <v>VRSTVY Z ASF SMĚSI S VYSOKÝM MODULEM TUHOSTI VMT22 PRO PODKLADNÍ VRSTVY TL. 90MM</v>
          </cell>
          <cell r="D7789" t="str">
            <v>M2</v>
          </cell>
          <cell r="E7789">
            <v>525</v>
          </cell>
          <cell r="F778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89">
            <v>240936</v>
          </cell>
        </row>
        <row r="7790">
          <cell r="A7790" t="str">
            <v>574M67</v>
          </cell>
          <cell r="C7790" t="str">
            <v>VRSTVY Z ASF SMĚSI S VYSOKÝM MODULEM TUHOSTI VMT22 PRO PODKLADNÍ VRSTVY TL. 100MM</v>
          </cell>
          <cell r="D7790" t="str">
            <v>M2</v>
          </cell>
          <cell r="E7790">
            <v>582</v>
          </cell>
          <cell r="F779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0">
            <v>240966</v>
          </cell>
        </row>
        <row r="7791">
          <cell r="A7791" t="str">
            <v>574M77</v>
          </cell>
          <cell r="C7791" t="str">
            <v>VRSTVY Z ASF SMĚSI S VYSOKÝM MODULEM TUHOSTI VMT22 PRO PODKLADNÍ VRSTVY TL. 110MM</v>
          </cell>
          <cell r="D7791" t="str">
            <v>M2</v>
          </cell>
          <cell r="E7791">
            <v>644</v>
          </cell>
          <cell r="F779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1">
            <v>240996</v>
          </cell>
        </row>
        <row r="7792">
          <cell r="A7792" t="str">
            <v>574M87</v>
          </cell>
          <cell r="C7792" t="str">
            <v>VRSTVY Z ASF SMĚSI S VYSOKÝM MODULEM TUHOSTI VMT22 PRO PODKLADNÍ VRSTVY TL. 120MM</v>
          </cell>
          <cell r="D7792" t="str">
            <v>M2</v>
          </cell>
          <cell r="E7792">
            <v>700</v>
          </cell>
          <cell r="F779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2">
            <v>241026</v>
          </cell>
        </row>
        <row r="7793">
          <cell r="A7793" t="str">
            <v>574N05</v>
          </cell>
          <cell r="C7793" t="str">
            <v>VRSTVY Z ASF SMĚSI S VYSOKÝM MODULEM TUHOSTI VMT16 MODIFIK PRO PODKLADNÍ VRSTVY</v>
          </cell>
          <cell r="D7793" t="str">
            <v>M3</v>
          </cell>
          <cell r="E7793">
            <v>6550</v>
          </cell>
          <cell r="F779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3">
            <v>241060</v>
          </cell>
        </row>
        <row r="7794">
          <cell r="A7794" t="str">
            <v>574N07</v>
          </cell>
          <cell r="C7794" t="str">
            <v>VRSTVY Z ASF SMĚSI S VYSOKÝM MODULEM TUHOSTI VMT22 MODIFIK PRO PODKLADNÍ VRSTVY</v>
          </cell>
          <cell r="D7794" t="str">
            <v>M3</v>
          </cell>
          <cell r="E7794">
            <v>6550</v>
          </cell>
          <cell r="F779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4">
            <v>241086</v>
          </cell>
        </row>
        <row r="7795">
          <cell r="A7795" t="str">
            <v>574N15</v>
          </cell>
          <cell r="C7795" t="str">
            <v>VRSTVY Z ASF SMĚSI S VYSOKÝM MODULEM TUHOSTI VMT16 MODIFIK PRO PODKLADNÍ VRSTVY TL. 50MM</v>
          </cell>
          <cell r="D7795" t="str">
            <v>M2</v>
          </cell>
          <cell r="E7795">
            <v>328</v>
          </cell>
          <cell r="F779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5">
            <v>241116</v>
          </cell>
        </row>
        <row r="7796">
          <cell r="A7796" t="str">
            <v>574N25</v>
          </cell>
          <cell r="C7796" t="str">
            <v>VRSTVY Z ASF SMĚSI S VYSOKÝM MODULEM TUHOSTI VMT16 MODIFIK PRO PODKLADNÍ VRSTVY TL. 60MM</v>
          </cell>
          <cell r="D7796" t="str">
            <v>M2</v>
          </cell>
          <cell r="E7796">
            <v>393</v>
          </cell>
          <cell r="F779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6">
            <v>241146</v>
          </cell>
        </row>
        <row r="7797">
          <cell r="A7797" t="str">
            <v>574N27</v>
          </cell>
          <cell r="C7797" t="str">
            <v>VRSTVY Z ASF SMĚSI S VYSOKÝM MODULEM TUHOSTI VMT22 MODIFIK PRO PODKLADNÍ VRSTVY TL. 60MM</v>
          </cell>
          <cell r="D7797" t="str">
            <v>M2</v>
          </cell>
          <cell r="E7797">
            <v>393</v>
          </cell>
          <cell r="F779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7">
            <v>241172</v>
          </cell>
        </row>
        <row r="7798">
          <cell r="A7798" t="str">
            <v>574N35</v>
          </cell>
          <cell r="C7798" t="str">
            <v>VRSTVY Z ASF SMĚSI S VYSOKÝM MODULEM TUHOSTI VMT16 MODIFIK PRO PODKLADNÍ VRSTVY TL. 70MM</v>
          </cell>
          <cell r="D7798" t="str">
            <v>M2</v>
          </cell>
          <cell r="E7798">
            <v>459</v>
          </cell>
          <cell r="F779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8">
            <v>241202</v>
          </cell>
        </row>
        <row r="7799">
          <cell r="A7799" t="str">
            <v>574N37</v>
          </cell>
          <cell r="C7799" t="str">
            <v>VRSTVY Z ASF SMĚSI S VYSOKÝM MODULEM TUHOSTI VMT22 MODIFIK PRO PODKLADNÍ VRSTVY TL. 70MM</v>
          </cell>
          <cell r="D7799" t="str">
            <v>M2</v>
          </cell>
          <cell r="E7799">
            <v>459</v>
          </cell>
          <cell r="F779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799">
            <v>241228</v>
          </cell>
        </row>
        <row r="7800">
          <cell r="A7800" t="str">
            <v>574N45</v>
          </cell>
          <cell r="C7800" t="str">
            <v>VRSTVY Z ASF SMĚSI S VYSOKÝM MODULEM TUHOSTI VMT16 MODIFIK PRO PODKLADNÍ VRSTVY TL. 80MM</v>
          </cell>
          <cell r="D7800" t="str">
            <v>M2</v>
          </cell>
          <cell r="E7800">
            <v>525</v>
          </cell>
          <cell r="F780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0">
            <v>241258</v>
          </cell>
        </row>
        <row r="7801">
          <cell r="A7801" t="str">
            <v>574N47</v>
          </cell>
          <cell r="C7801" t="str">
            <v>VRSTVY Z ASF SMĚSI S VYSOKÝM MODULEM TUHOSTI VMT22 MODIFIK PRO PODKLADNÍ VRSTVY TL. 80MM</v>
          </cell>
          <cell r="D7801" t="str">
            <v>M2</v>
          </cell>
          <cell r="E7801">
            <v>525</v>
          </cell>
          <cell r="F780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1">
            <v>241284</v>
          </cell>
        </row>
        <row r="7802">
          <cell r="A7802" t="str">
            <v>574N57</v>
          </cell>
          <cell r="C7802" t="str">
            <v>VRSTVY Z ASF SMĚSI S VYSOKÝM MODULEM TUHOSTI VMT22 MODIFIK PRO PODKLADNÍ VRSTVY TL. 90MM</v>
          </cell>
          <cell r="D7802" t="str">
            <v>M2</v>
          </cell>
          <cell r="E7802">
            <v>590</v>
          </cell>
          <cell r="F780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2">
            <v>241314</v>
          </cell>
        </row>
        <row r="7803">
          <cell r="A7803" t="str">
            <v>574N67</v>
          </cell>
          <cell r="C7803" t="str">
            <v>VRSTVY Z ASF SMĚSI S VYSOKÝM MODULEM TUHOSTI VMT22 MODIFIK PRO PODKLADNÍ VRSTVY TL. 100MM</v>
          </cell>
          <cell r="D7803" t="str">
            <v>M2</v>
          </cell>
          <cell r="E7803">
            <v>656</v>
          </cell>
          <cell r="F780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3">
            <v>241344</v>
          </cell>
        </row>
        <row r="7804">
          <cell r="A7804" t="str">
            <v>574N77</v>
          </cell>
          <cell r="C7804" t="str">
            <v>VRSTVY Z ASF SMĚSI S VYSOKÝM MODULEM TUHOSTI VMT22 MODIFIK PRO PODKLADNÍ VRSTVY TL. 110MM</v>
          </cell>
          <cell r="D7804" t="str">
            <v>M2</v>
          </cell>
          <cell r="E7804">
            <v>724</v>
          </cell>
          <cell r="F780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4">
            <v>241374</v>
          </cell>
        </row>
        <row r="7805">
          <cell r="A7805" t="str">
            <v>574N87</v>
          </cell>
          <cell r="C7805" t="str">
            <v>VRSTVY Z ASF SMĚSI S VYSOKÝM MODULEM TUHOSTI VMT22 MODIFIK PRO PODKLADNÍ VRSTVY TL. 120MM</v>
          </cell>
          <cell r="D7805" t="str">
            <v>M2</v>
          </cell>
          <cell r="E7805">
            <v>790</v>
          </cell>
          <cell r="F780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5">
            <v>241404</v>
          </cell>
        </row>
        <row r="7806">
          <cell r="A7806" t="str">
            <v>574O00</v>
          </cell>
          <cell r="C7806" t="str">
            <v>ASFALTOVÝ BETON VELMI TENKÝ MODIFIK SE SNÍŽENOU HLUČNOSTÍ BBTM 5 NH</v>
          </cell>
          <cell r="D7806" t="str">
            <v>M3</v>
          </cell>
          <cell r="E7806">
            <v>6880</v>
          </cell>
          <cell r="F7806"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6">
            <v>241438</v>
          </cell>
        </row>
        <row r="7807">
          <cell r="A7807" t="str">
            <v>574O01</v>
          </cell>
          <cell r="C7807" t="str">
            <v>ASFALTOVÝ BETON VELMI TENKÝ MODIFIK SE SNÍŽENOU HLUČNOSTÍ BBTM 8 NH</v>
          </cell>
          <cell r="D7807" t="str">
            <v>M3</v>
          </cell>
          <cell r="E7807">
            <v>6640</v>
          </cell>
          <cell r="F7807"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7">
            <v>241465</v>
          </cell>
        </row>
        <row r="7808">
          <cell r="A7808" t="str">
            <v>574O10</v>
          </cell>
          <cell r="C7808" t="str">
            <v>ASFALTOVÝ BETON VELMI TENKÝ MODIFIK SE SNÍŽENOU HLUČNOSTÍ BBTM 5 NH TL. DO 20MM</v>
          </cell>
          <cell r="D7808" t="str">
            <v>M2</v>
          </cell>
          <cell r="E7808">
            <v>137</v>
          </cell>
          <cell r="F7808"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8">
            <v>241496</v>
          </cell>
        </row>
        <row r="7809">
          <cell r="A7809" t="str">
            <v>574O20</v>
          </cell>
          <cell r="C7809" t="str">
            <v>ASFALTOVÝ BETON VELMI TENKÝ MODIFIK SE SNÍŽENOU HLUČNOSTÍ BBTM 5 NH TL. DO 25MM</v>
          </cell>
          <cell r="D7809" t="str">
            <v>M2</v>
          </cell>
          <cell r="E7809">
            <v>173</v>
          </cell>
          <cell r="F7809"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09">
            <v>241527</v>
          </cell>
        </row>
        <row r="7810">
          <cell r="A7810" t="str">
            <v>574O21</v>
          </cell>
          <cell r="C7810" t="str">
            <v>ASFALTOVÝ BETON VELMI TENKÝ MODIFIK SE SNÍŽENOU HLUČNOSTÍ BBTM 8 NH TL. DO 25MM</v>
          </cell>
          <cell r="D7810" t="str">
            <v>M2</v>
          </cell>
          <cell r="E7810">
            <v>167</v>
          </cell>
          <cell r="F7810"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0">
            <v>241554</v>
          </cell>
        </row>
        <row r="7811">
          <cell r="A7811" t="str">
            <v>574O30</v>
          </cell>
          <cell r="C7811" t="str">
            <v>ASFALTOVÝ BETON VELMI TENKÝ MODIFIK SE SNÍŽENOU HLUČNOSTÍ BBTM 5 NH TL. DO 30MM</v>
          </cell>
          <cell r="D7811" t="str">
            <v>M2</v>
          </cell>
          <cell r="E7811">
            <v>207</v>
          </cell>
          <cell r="F7811"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1">
            <v>241585</v>
          </cell>
        </row>
        <row r="7812">
          <cell r="A7812" t="str">
            <v>574O31</v>
          </cell>
          <cell r="C7812" t="str">
            <v>ASFALTOVÝ BETON VELMI TENKÝ MODIFIK SE SNÍŽENOU HLUČNOSTÍ BBTM 8 NH TL. DO 30MM</v>
          </cell>
          <cell r="D7812" t="str">
            <v>M2</v>
          </cell>
          <cell r="E7812">
            <v>199</v>
          </cell>
          <cell r="F7812"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2">
            <v>241612</v>
          </cell>
        </row>
        <row r="7813">
          <cell r="A7813" t="str">
            <v>574O40</v>
          </cell>
          <cell r="C7813" t="str">
            <v>ASFALTOVÝ BETON VELMI TENKÝ MODIFIK SE SNÍŽENOU HLUČNOSTÍ BBTM 5 NH TL. DO 35MM</v>
          </cell>
          <cell r="D7813" t="str">
            <v>M2</v>
          </cell>
          <cell r="E7813">
            <v>241</v>
          </cell>
          <cell r="F7813"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3">
            <v>241643</v>
          </cell>
        </row>
        <row r="7814">
          <cell r="A7814" t="str">
            <v>574O41</v>
          </cell>
          <cell r="C7814" t="str">
            <v>ASFALTOVÝ BETON VELMI TENKÝ MODIFIK SE SNÍŽENOU HLUČNOSTÍ BBTM 8 NH TL. DO 35MM</v>
          </cell>
          <cell r="D7814" t="str">
            <v>M2</v>
          </cell>
          <cell r="E7814">
            <v>234</v>
          </cell>
          <cell r="F7814"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4">
            <v>241670</v>
          </cell>
        </row>
        <row r="7815">
          <cell r="A7815" t="str">
            <v>574O51</v>
          </cell>
          <cell r="C7815" t="str">
            <v>ASFALTOVÝ BETON VELMI TENKÝ MODIFIK SE SNÍŽENOU HLUČNOSTÍ BBTM 8 NH TL. DO 40MM</v>
          </cell>
          <cell r="D7815" t="str">
            <v>M2</v>
          </cell>
          <cell r="E7815">
            <v>266</v>
          </cell>
          <cell r="F7815"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5">
            <v>241701</v>
          </cell>
        </row>
        <row r="7816">
          <cell r="A7816" t="str">
            <v>574P00</v>
          </cell>
          <cell r="C7816" t="str">
            <v>ASFALTOVÝ KOBEREC MODIFIK SE SNÍŽENOU HLUČNOSTÍ SMA 5 NH</v>
          </cell>
          <cell r="D7816" t="str">
            <v>M3</v>
          </cell>
          <cell r="E7816">
            <v>9020</v>
          </cell>
          <cell r="F7816"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6">
            <v>241736</v>
          </cell>
        </row>
        <row r="7817">
          <cell r="A7817" t="str">
            <v>574P01</v>
          </cell>
          <cell r="C7817" t="str">
            <v>ASFALTOVÝ KOBEREC MODIFIK SE SNÍŽENOU HLUČNOSTÍ SMA 8 NH</v>
          </cell>
          <cell r="D7817" t="str">
            <v>M3</v>
          </cell>
          <cell r="E7817">
            <v>8750</v>
          </cell>
          <cell r="F7817"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7">
            <v>241763</v>
          </cell>
        </row>
        <row r="7818">
          <cell r="A7818" t="str">
            <v>574P10</v>
          </cell>
          <cell r="C7818" t="str">
            <v>ASFALTOVÝ KOBEREC MODIFIK SE SNÍŽENOU HLUČNOSTÍ SMA 5 NH TL. DO 20MM</v>
          </cell>
          <cell r="D7818" t="str">
            <v>M2</v>
          </cell>
          <cell r="E7818">
            <v>181</v>
          </cell>
          <cell r="F7818"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8">
            <v>241794</v>
          </cell>
        </row>
        <row r="7819">
          <cell r="A7819" t="str">
            <v>574P20</v>
          </cell>
          <cell r="C7819" t="str">
            <v>ASFALTOVÝ KOBEREC MODIFIK SE SNÍŽENOU HLUČNOSTÍ SMA 5 NH TL. DO 25MM</v>
          </cell>
          <cell r="D7819" t="str">
            <v>M2</v>
          </cell>
          <cell r="E7819">
            <v>225</v>
          </cell>
          <cell r="F7819"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19">
            <v>241825</v>
          </cell>
        </row>
        <row r="7820">
          <cell r="A7820" t="str">
            <v>574P21</v>
          </cell>
          <cell r="C7820" t="str">
            <v>ASFALTOVÝ BETON VELMI TENKÝ MODIFIK SE SNÍŽENOU HLUČNOSTÍ SMA 8 NH TL. DO 25MM</v>
          </cell>
          <cell r="D7820" t="str">
            <v>M2</v>
          </cell>
          <cell r="E7820">
            <v>219</v>
          </cell>
          <cell r="F7820"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0">
            <v>241852</v>
          </cell>
        </row>
        <row r="7821">
          <cell r="A7821" t="str">
            <v>574P30</v>
          </cell>
          <cell r="C7821" t="str">
            <v>ASFALTOVÝ KOBEREC MODIFIK SE SNÍŽENOU HLUČNOSTÍ SMA 5 NH TL. DO 30MM</v>
          </cell>
          <cell r="D7821" t="str">
            <v>M2</v>
          </cell>
          <cell r="E7821">
            <v>272</v>
          </cell>
          <cell r="F7821"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1">
            <v>241883</v>
          </cell>
        </row>
        <row r="7822">
          <cell r="A7822" t="str">
            <v>574P31</v>
          </cell>
          <cell r="C7822" t="str">
            <v>ASFALTOVÝ KOBEREC MODIFIK SE SNÍŽENOU HLUČNOSTÍ SMA 8 NH TL. DO 30MM</v>
          </cell>
          <cell r="D7822" t="str">
            <v>M2</v>
          </cell>
          <cell r="E7822">
            <v>264</v>
          </cell>
          <cell r="F7822"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2">
            <v>241910</v>
          </cell>
        </row>
        <row r="7823">
          <cell r="A7823" t="str">
            <v>574P40</v>
          </cell>
          <cell r="C7823" t="str">
            <v>ASFALTOVÝ KOBEREC MODIFIK SE SNÍŽENOU HLUČNOSTÍ SMA 5 NH TL. DO 35MM</v>
          </cell>
          <cell r="D7823" t="str">
            <v>M2</v>
          </cell>
          <cell r="E7823">
            <v>314</v>
          </cell>
          <cell r="F7823"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3">
            <v>241941</v>
          </cell>
        </row>
        <row r="7824">
          <cell r="A7824" t="str">
            <v>574P41</v>
          </cell>
          <cell r="C7824" t="str">
            <v>ASFALTOVÝ KOBEREC MODIFIK SE SNÍŽENOU HLUČNOSTÍ SMA 8 NH TL. DO 35MM</v>
          </cell>
          <cell r="D7824" t="str">
            <v>M2</v>
          </cell>
          <cell r="E7824">
            <v>307</v>
          </cell>
          <cell r="F7824"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4">
            <v>241968</v>
          </cell>
        </row>
        <row r="7825">
          <cell r="A7825" t="str">
            <v>574P51</v>
          </cell>
          <cell r="C7825" t="str">
            <v>ASFALTOVÝ KOBEREC MODIFIK SE SNÍŽENOU HLUČNOSTÍ SMA 8 NH TL. DO 40MM</v>
          </cell>
          <cell r="D7825" t="str">
            <v>M2</v>
          </cell>
          <cell r="E7825">
            <v>351</v>
          </cell>
          <cell r="F7825" t="str">
            <v>-modifikovaný polymerem PMB-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5">
            <v>241999</v>
          </cell>
        </row>
        <row r="7826">
          <cell r="A7826" t="str">
            <v>574Z0</v>
          </cell>
          <cell r="C7826" t="str">
            <v>PŘÍPLATEK ZA ASFALTOVOU VOZOVKU SE SNÍŽENOU HLUČNOSTÍ</v>
          </cell>
          <cell r="D7826" t="str">
            <v>M2</v>
          </cell>
          <cell r="E7826">
            <v>790</v>
          </cell>
          <cell r="F782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6">
            <v>242034</v>
          </cell>
        </row>
        <row r="7827">
          <cell r="A7827" t="str">
            <v>575A01</v>
          </cell>
          <cell r="C7827" t="str">
            <v>LITÝ ASFALT MA I (SILNICE, DÁLNICE) 8</v>
          </cell>
          <cell r="D7827" t="str">
            <v>M3</v>
          </cell>
          <cell r="E7827">
            <v>15000</v>
          </cell>
          <cell r="F782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7">
            <v>242144</v>
          </cell>
        </row>
        <row r="7828">
          <cell r="A7828" t="str">
            <v>575A03</v>
          </cell>
          <cell r="C7828" t="str">
            <v>LITÝ ASFALT MA I (SILNICE, DÁLNICE) 11</v>
          </cell>
          <cell r="D7828" t="str">
            <v>M3</v>
          </cell>
          <cell r="E7828">
            <v>15000</v>
          </cell>
          <cell r="F782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8">
            <v>242170</v>
          </cell>
        </row>
        <row r="7829">
          <cell r="A7829" t="str">
            <v>575A05</v>
          </cell>
          <cell r="C7829" t="str">
            <v>LITÝ ASFALT MA I (SILNICE, DÁLNICE) 16</v>
          </cell>
          <cell r="D7829" t="str">
            <v>M3</v>
          </cell>
          <cell r="E7829">
            <v>15000</v>
          </cell>
          <cell r="F782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29">
            <v>242196</v>
          </cell>
        </row>
        <row r="7830">
          <cell r="A7830" t="str">
            <v>575A45</v>
          </cell>
          <cell r="C7830" t="str">
            <v>LITÝ ASFALT MA I (SILNICE, DÁLNICE) 16 TL. 35MM</v>
          </cell>
          <cell r="D7830" t="str">
            <v>M2</v>
          </cell>
          <cell r="E7830">
            <v>526</v>
          </cell>
          <cell r="F783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0">
            <v>242234</v>
          </cell>
        </row>
        <row r="7831">
          <cell r="A7831" t="str">
            <v>575A51</v>
          </cell>
          <cell r="C7831" t="str">
            <v>LITÝ ASFALT MA I (SILNICE, DÁLNICE) 8 TL. 40MM</v>
          </cell>
          <cell r="D7831" t="str">
            <v>M2</v>
          </cell>
          <cell r="E7831">
            <v>598</v>
          </cell>
          <cell r="F783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1">
            <v>242264</v>
          </cell>
        </row>
        <row r="7832">
          <cell r="A7832" t="str">
            <v>575A53</v>
          </cell>
          <cell r="C7832" t="str">
            <v>LITÝ ASFALT MA I (SILNICE, DÁLNICE) 11 TL. 40MM</v>
          </cell>
          <cell r="D7832" t="str">
            <v>M2</v>
          </cell>
          <cell r="E7832">
            <v>593</v>
          </cell>
          <cell r="F783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2">
            <v>242290</v>
          </cell>
        </row>
        <row r="7833">
          <cell r="A7833" t="str">
            <v>575A55</v>
          </cell>
          <cell r="C7833" t="str">
            <v>LITÝ ASFALT MA I (SILNICE, DÁLNICE) 16 TL. 40MM</v>
          </cell>
          <cell r="D7833" t="str">
            <v>M2</v>
          </cell>
          <cell r="E7833">
            <v>590</v>
          </cell>
          <cell r="F783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3">
            <v>242316</v>
          </cell>
        </row>
        <row r="7834">
          <cell r="A7834" t="str">
            <v>575A65</v>
          </cell>
          <cell r="C7834" t="str">
            <v>LITÝ ASFALT MA I (SILNICE, DÁLNICE) 16 TL. 45MM</v>
          </cell>
          <cell r="D7834" t="str">
            <v>M2</v>
          </cell>
          <cell r="E7834">
            <v>654</v>
          </cell>
          <cell r="F783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4">
            <v>242346</v>
          </cell>
        </row>
        <row r="7835">
          <cell r="A7835" t="str">
            <v>575B01</v>
          </cell>
          <cell r="C7835" t="str">
            <v>LITÝ ASFALT MA II (KŘIŽ, PARKOVIŠTĚ, ZASTÁVKY) 8</v>
          </cell>
          <cell r="D7835" t="str">
            <v>M3</v>
          </cell>
          <cell r="E7835">
            <v>15000</v>
          </cell>
          <cell r="F783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5">
            <v>242380</v>
          </cell>
        </row>
        <row r="7836">
          <cell r="A7836" t="str">
            <v>575B03</v>
          </cell>
          <cell r="C7836" t="str">
            <v>LITÝ ASFALT MA II (KŘIŽ, PARKOVIŠTĚ, ZASTÁVKY) 11</v>
          </cell>
          <cell r="D7836" t="str">
            <v>M3</v>
          </cell>
          <cell r="E7836">
            <v>15000</v>
          </cell>
          <cell r="F783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6">
            <v>242406</v>
          </cell>
        </row>
        <row r="7837">
          <cell r="A7837" t="str">
            <v>575B05</v>
          </cell>
          <cell r="C7837" t="str">
            <v>LITÝ ASFALT MA II (KŘIŽ, PARKOVIŠTĚ, ZASTÁVKY) 16</v>
          </cell>
          <cell r="D7837" t="str">
            <v>M3</v>
          </cell>
          <cell r="E7837">
            <v>14900</v>
          </cell>
          <cell r="F783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7">
            <v>242432</v>
          </cell>
        </row>
        <row r="7838">
          <cell r="A7838" t="str">
            <v>575B21</v>
          </cell>
          <cell r="C7838" t="str">
            <v>LITÝ ASFALT MA II (KŘIŽ, PARKOVIŠTĚ, ZASTÁVKY) 8 TL. 25MM</v>
          </cell>
          <cell r="D7838" t="str">
            <v>M2</v>
          </cell>
          <cell r="E7838">
            <v>405</v>
          </cell>
          <cell r="F783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8">
            <v>242462</v>
          </cell>
        </row>
        <row r="7839">
          <cell r="A7839" t="str">
            <v>575B31</v>
          </cell>
          <cell r="C7839" t="str">
            <v>LITÝ ASFALT MA II (KŘIŽ, PARKOVIŠTĚ, ZASTÁVKY) 8 TL. 30MM</v>
          </cell>
          <cell r="D7839" t="str">
            <v>M2</v>
          </cell>
          <cell r="E7839">
            <v>469</v>
          </cell>
          <cell r="F783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39">
            <v>242492</v>
          </cell>
        </row>
        <row r="7840">
          <cell r="A7840" t="str">
            <v>575B33</v>
          </cell>
          <cell r="C7840" t="str">
            <v>LITÝ ASFALT MA II (KŘIŽ, PARKOVIŠTĚ, ZASTÁVKY) 11 TL. 30MM</v>
          </cell>
          <cell r="D7840" t="str">
            <v>M2</v>
          </cell>
          <cell r="E7840">
            <v>465</v>
          </cell>
          <cell r="F784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0">
            <v>242518</v>
          </cell>
        </row>
        <row r="7841">
          <cell r="A7841" t="str">
            <v>575B41</v>
          </cell>
          <cell r="C7841" t="str">
            <v>LITÝ ASFALT MA II (KŘIŽ, PARKOVIŠTĚ, ZASTÁVKY) 8 TL. 35MM</v>
          </cell>
          <cell r="D7841" t="str">
            <v>M2</v>
          </cell>
          <cell r="E7841">
            <v>535</v>
          </cell>
          <cell r="F784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1">
            <v>242548</v>
          </cell>
        </row>
        <row r="7842">
          <cell r="A7842" t="str">
            <v>575B43</v>
          </cell>
          <cell r="C7842" t="str">
            <v>LITÝ ASFALT MA II (KŘIŽ, PARKOVIŠTĚ, ZASTÁVKY) 11 TL. 35MM</v>
          </cell>
          <cell r="D7842" t="str">
            <v>M2</v>
          </cell>
          <cell r="E7842">
            <v>532</v>
          </cell>
          <cell r="F784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2">
            <v>242574</v>
          </cell>
        </row>
        <row r="7843">
          <cell r="A7843" t="str">
            <v>575B45</v>
          </cell>
          <cell r="C7843" t="str">
            <v>LITÝ ASFALT MA II (KŘIŽ, PARKOVIŠTĚ, ZASTÁVKY) 16 TL. 35MM</v>
          </cell>
          <cell r="D7843" t="str">
            <v>M2</v>
          </cell>
          <cell r="E7843">
            <v>526</v>
          </cell>
          <cell r="F784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3">
            <v>242600</v>
          </cell>
        </row>
        <row r="7844">
          <cell r="A7844" t="str">
            <v>575B51</v>
          </cell>
          <cell r="C7844" t="str">
            <v>LITÝ ASFALT MA II (KŘIŽ, PARKOVIŠTĚ, ZASTÁVKY) 8 TL. 40MM</v>
          </cell>
          <cell r="D7844" t="str">
            <v>M2</v>
          </cell>
          <cell r="E7844">
            <v>598</v>
          </cell>
          <cell r="F784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4">
            <v>242630</v>
          </cell>
        </row>
        <row r="7845">
          <cell r="A7845" t="str">
            <v>575B53</v>
          </cell>
          <cell r="C7845" t="str">
            <v>LITÝ ASFALT MA II (KŘIŽ, PARKOVIŠTĚ, ZASTÁVKY) 11 TL. 40MM</v>
          </cell>
          <cell r="D7845" t="str">
            <v>M2</v>
          </cell>
          <cell r="E7845">
            <v>593</v>
          </cell>
          <cell r="F784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5">
            <v>242656</v>
          </cell>
        </row>
        <row r="7846">
          <cell r="A7846" t="str">
            <v>575B55</v>
          </cell>
          <cell r="C7846" t="str">
            <v>LITÝ ASFALT MA II (KŘIŽ, PARKOVIŠTĚ, ZASTÁVKY) 16 TL. 40MM</v>
          </cell>
          <cell r="D7846" t="str">
            <v>M2</v>
          </cell>
          <cell r="E7846">
            <v>590</v>
          </cell>
          <cell r="F784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6">
            <v>242682</v>
          </cell>
        </row>
        <row r="7847">
          <cell r="A7847" t="str">
            <v>575B65</v>
          </cell>
          <cell r="C7847" t="str">
            <v>LITÝ ASFALT MA II (KŘIŽ, PARKOVIŠTĚ, ZASTÁVKY) 16 TL. 45MM</v>
          </cell>
          <cell r="D7847" t="str">
            <v>M2</v>
          </cell>
          <cell r="E7847">
            <v>654</v>
          </cell>
          <cell r="F784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7">
            <v>242712</v>
          </cell>
        </row>
        <row r="7848">
          <cell r="A7848" t="str">
            <v>575C01</v>
          </cell>
          <cell r="C7848" t="str">
            <v>LITÝ ASFALT MA IV (OCHRANA MOSTNÍ IZOLACE) 8</v>
          </cell>
          <cell r="D7848" t="str">
            <v>M3</v>
          </cell>
          <cell r="E7848">
            <v>15000</v>
          </cell>
          <cell r="F784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8">
            <v>242746</v>
          </cell>
        </row>
        <row r="7849">
          <cell r="A7849" t="str">
            <v>575C03</v>
          </cell>
          <cell r="C7849" t="str">
            <v>LITÝ ASFALT MA IV (OCHRANA MOSTNÍ IZOLACE) 11</v>
          </cell>
          <cell r="D7849" t="str">
            <v>M3</v>
          </cell>
          <cell r="E7849">
            <v>15000</v>
          </cell>
          <cell r="F784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49">
            <v>242772</v>
          </cell>
        </row>
        <row r="7850">
          <cell r="A7850" t="str">
            <v>575C05</v>
          </cell>
          <cell r="C7850" t="str">
            <v>LITÝ ASFALT MA IV (OCHRANA MOSTNÍ IZOLACE) 16</v>
          </cell>
          <cell r="D7850" t="str">
            <v>M3</v>
          </cell>
          <cell r="E7850">
            <v>14900</v>
          </cell>
          <cell r="F785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0">
            <v>242798</v>
          </cell>
        </row>
        <row r="7851">
          <cell r="A7851" t="str">
            <v>575C21</v>
          </cell>
          <cell r="C7851" t="str">
            <v>LITÝ ASFALT MA IV (OCHRANA MOSTNÍ IZOLACE) 8 TL. 25MM</v>
          </cell>
          <cell r="D7851" t="str">
            <v>M2</v>
          </cell>
          <cell r="E7851">
            <v>405</v>
          </cell>
          <cell r="F785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1">
            <v>242828</v>
          </cell>
        </row>
        <row r="7852">
          <cell r="A7852" t="str">
            <v>575C31</v>
          </cell>
          <cell r="C7852" t="str">
            <v>LITÝ ASFALT MA IV (OCHRANA MOSTNÍ IZOLACE) 8 TL. 30MM</v>
          </cell>
          <cell r="D7852" t="str">
            <v>M2</v>
          </cell>
          <cell r="E7852">
            <v>469</v>
          </cell>
          <cell r="F785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2">
            <v>242858</v>
          </cell>
        </row>
        <row r="7853">
          <cell r="A7853" t="str">
            <v>575C33</v>
          </cell>
          <cell r="C7853" t="str">
            <v>LITÝ ASFALT MA IV (OCHRANA MOSTNÍ IZOLACE) 11 TL. 30MM</v>
          </cell>
          <cell r="D7853" t="str">
            <v>M2</v>
          </cell>
          <cell r="E7853">
            <v>465</v>
          </cell>
          <cell r="F785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3">
            <v>242884</v>
          </cell>
        </row>
        <row r="7854">
          <cell r="A7854" t="str">
            <v>575C41</v>
          </cell>
          <cell r="C7854" t="str">
            <v>LITÝ ASFALT MA IV (OCHRANA MOSTNÍ IZOLACE) 8 TL. 35MM</v>
          </cell>
          <cell r="D7854" t="str">
            <v>M2</v>
          </cell>
          <cell r="E7854">
            <v>535</v>
          </cell>
          <cell r="F785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4">
            <v>242914</v>
          </cell>
        </row>
        <row r="7855">
          <cell r="A7855" t="str">
            <v>575C43</v>
          </cell>
          <cell r="C7855" t="str">
            <v>LITÝ ASFALT MA IV (OCHRANA MOSTNÍ IZOLACE) 11 TL. 35MM</v>
          </cell>
          <cell r="D7855" t="str">
            <v>M2</v>
          </cell>
          <cell r="E7855">
            <v>532</v>
          </cell>
          <cell r="F785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5">
            <v>242940</v>
          </cell>
        </row>
        <row r="7856">
          <cell r="A7856" t="str">
            <v>575C45</v>
          </cell>
          <cell r="C7856" t="str">
            <v>LITÝ ASFALT MA IV (OCHRANA MOSTNÍ IZOLACE) 16 TL. 35MM</v>
          </cell>
          <cell r="D7856" t="str">
            <v>M2</v>
          </cell>
          <cell r="E7856">
            <v>526</v>
          </cell>
          <cell r="F785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6">
            <v>242966</v>
          </cell>
        </row>
        <row r="7857">
          <cell r="A7857" t="str">
            <v>575C51</v>
          </cell>
          <cell r="C7857" t="str">
            <v>LITÝ ASFALT MA IV (OCHRANA MOSTNÍ IZOLACE) 8 TL. 40MM</v>
          </cell>
          <cell r="D7857" t="str">
            <v>M2</v>
          </cell>
          <cell r="E7857">
            <v>598</v>
          </cell>
          <cell r="F785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7">
            <v>242996</v>
          </cell>
        </row>
        <row r="7858">
          <cell r="A7858" t="str">
            <v>575C53</v>
          </cell>
          <cell r="C7858" t="str">
            <v>LITÝ ASFALT MA IV (OCHRANA MOSTNÍ IZOLACE) 11 TL. 40MM</v>
          </cell>
          <cell r="D7858" t="str">
            <v>M2</v>
          </cell>
          <cell r="E7858">
            <v>593</v>
          </cell>
          <cell r="F785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8">
            <v>243022</v>
          </cell>
        </row>
        <row r="7859">
          <cell r="A7859" t="str">
            <v>575C55</v>
          </cell>
          <cell r="C7859" t="str">
            <v>LITÝ ASFALT MA IV (OCHRANA MOSTNÍ IZOLACE) 16 TL. 40MM</v>
          </cell>
          <cell r="D7859" t="str">
            <v>M2</v>
          </cell>
          <cell r="E7859">
            <v>590</v>
          </cell>
          <cell r="F785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59">
            <v>243048</v>
          </cell>
        </row>
        <row r="7860">
          <cell r="A7860" t="str">
            <v>575C65</v>
          </cell>
          <cell r="C7860" t="str">
            <v>LITÝ ASFALT MA IV (OCHRANA MOSTNÍ IZOLACE) 16 TL. 45MM</v>
          </cell>
          <cell r="D7860" t="str">
            <v>M2</v>
          </cell>
          <cell r="E7860">
            <v>654</v>
          </cell>
          <cell r="F786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0">
            <v>243078</v>
          </cell>
        </row>
        <row r="7861">
          <cell r="A7861" t="str">
            <v>575D01</v>
          </cell>
          <cell r="C7861" t="str">
            <v>LITÝ ASFALT MA I (SILNICE, DÁLNICE) 8 MODIFIK</v>
          </cell>
          <cell r="D7861" t="str">
            <v>M3</v>
          </cell>
          <cell r="E7861">
            <v>17000</v>
          </cell>
          <cell r="F786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1">
            <v>243112</v>
          </cell>
        </row>
        <row r="7862">
          <cell r="A7862" t="str">
            <v>575D03</v>
          </cell>
          <cell r="C7862" t="str">
            <v>LITÝ ASFALT MA I (SILNICE, DÁLNICE) 11 MODIFIK</v>
          </cell>
          <cell r="D7862" t="str">
            <v>M3</v>
          </cell>
          <cell r="E7862">
            <v>17000</v>
          </cell>
          <cell r="F786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2">
            <v>243138</v>
          </cell>
        </row>
        <row r="7863">
          <cell r="A7863" t="str">
            <v>575D05</v>
          </cell>
          <cell r="C7863" t="str">
            <v>LITÝ ASFALT MA I (SILNICE, DÁLNICE) 16 MODIFIK</v>
          </cell>
          <cell r="D7863" t="str">
            <v>M3</v>
          </cell>
          <cell r="E7863">
            <v>17000</v>
          </cell>
          <cell r="F786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3">
            <v>243164</v>
          </cell>
        </row>
        <row r="7864">
          <cell r="A7864" t="str">
            <v>575D45</v>
          </cell>
          <cell r="C7864" t="str">
            <v>LITÝ ASFALT MA I (SILNICE, DÁLNICE) 16 TL. 35MM MODIFIK</v>
          </cell>
          <cell r="D7864" t="str">
            <v>M2</v>
          </cell>
          <cell r="E7864">
            <v>594</v>
          </cell>
          <cell r="F786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4">
            <v>243194</v>
          </cell>
        </row>
        <row r="7865">
          <cell r="A7865" t="str">
            <v>575D51</v>
          </cell>
          <cell r="C7865" t="str">
            <v>LITÝ ASFALT MA I (SILNICE) 8 TL. 40MM MODIFIK</v>
          </cell>
          <cell r="D7865" t="str">
            <v>M2</v>
          </cell>
          <cell r="E7865">
            <v>681</v>
          </cell>
          <cell r="F786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5">
            <v>243224</v>
          </cell>
        </row>
        <row r="7866">
          <cell r="A7866" t="str">
            <v>575D53</v>
          </cell>
          <cell r="C7866" t="str">
            <v>LITÝ ASFALT MA I (SILNICE, DÁLNICE) 11 TL. 40MM MODIFIK</v>
          </cell>
          <cell r="D7866" t="str">
            <v>M2</v>
          </cell>
          <cell r="E7866">
            <v>675</v>
          </cell>
          <cell r="F786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6">
            <v>243250</v>
          </cell>
        </row>
        <row r="7867">
          <cell r="A7867" t="str">
            <v>575D55</v>
          </cell>
          <cell r="C7867" t="str">
            <v>LITÝ ASFALT MA I (SILNICE, DÁLNICE) 16 TL. 40MM MODIFIK</v>
          </cell>
          <cell r="D7867" t="str">
            <v>M2</v>
          </cell>
          <cell r="E7867">
            <v>670</v>
          </cell>
          <cell r="F786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7">
            <v>243276</v>
          </cell>
        </row>
        <row r="7868">
          <cell r="A7868" t="str">
            <v>575D65</v>
          </cell>
          <cell r="C7868" t="str">
            <v>LITÝ ASFALT MA I (SILNICE, DÁLNICE) 16 TL. 45MM MODIFIK</v>
          </cell>
          <cell r="D7868" t="str">
            <v>M2</v>
          </cell>
          <cell r="E7868">
            <v>744</v>
          </cell>
          <cell r="F786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8">
            <v>243306</v>
          </cell>
        </row>
        <row r="7869">
          <cell r="A7869" t="str">
            <v>575E01</v>
          </cell>
          <cell r="C7869" t="str">
            <v>LITÝ ASFALT MA II (KŘIŽ, PARKOVIŠTĚ, ZASTÁVKY) 8 MODIFIK</v>
          </cell>
          <cell r="D7869" t="str">
            <v>M3</v>
          </cell>
          <cell r="E7869">
            <v>17000</v>
          </cell>
          <cell r="F786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69">
            <v>243340</v>
          </cell>
        </row>
        <row r="7870">
          <cell r="A7870" t="str">
            <v>575E03</v>
          </cell>
          <cell r="C7870" t="str">
            <v>LITÝ ASFALT MA II (KŘIŽ, PARKOVIŠTĚ, ZASTÁVKY) 11 MODIFIK</v>
          </cell>
          <cell r="D7870" t="str">
            <v>M3</v>
          </cell>
          <cell r="E7870">
            <v>17000</v>
          </cell>
          <cell r="F787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0">
            <v>243366</v>
          </cell>
        </row>
        <row r="7871">
          <cell r="A7871" t="str">
            <v>575E05</v>
          </cell>
          <cell r="C7871" t="str">
            <v>LITÝ ASFALT MA II (KŘIŽ, PARKOVIŠTĚ, ZASTÁVKY) 16 MODIFIK</v>
          </cell>
          <cell r="D7871" t="str">
            <v>M3</v>
          </cell>
          <cell r="E7871">
            <v>17000</v>
          </cell>
          <cell r="F787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1">
            <v>243392</v>
          </cell>
        </row>
        <row r="7872">
          <cell r="A7872" t="str">
            <v>575E21</v>
          </cell>
          <cell r="C7872" t="str">
            <v>LITÝ ASFALT MA II (KŘIŽ, PARKOVIŠTĚ, ZASTÁVKY) 8 TL. 25MM MODIFIK</v>
          </cell>
          <cell r="D7872" t="str">
            <v>M2</v>
          </cell>
          <cell r="E7872">
            <v>461</v>
          </cell>
          <cell r="F787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2">
            <v>243422</v>
          </cell>
        </row>
        <row r="7873">
          <cell r="A7873" t="str">
            <v>575E31</v>
          </cell>
          <cell r="C7873" t="str">
            <v>LITÝ ASFALT MA II (KŘIŽ, PARKOVIŠTĚ, ZASTÁVKY) 8 TL. 30MM MODIFIK</v>
          </cell>
          <cell r="D7873" t="str">
            <v>M2</v>
          </cell>
          <cell r="E7873">
            <v>535</v>
          </cell>
          <cell r="F787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3">
            <v>243452</v>
          </cell>
        </row>
        <row r="7874">
          <cell r="A7874" t="str">
            <v>575E33</v>
          </cell>
          <cell r="C7874" t="str">
            <v>LITÝ ASFALT MA II (KŘIŽ, PARKOVIŠTĚ, ZASTÁVKY) 11 TL. 30MM MODIFIK</v>
          </cell>
          <cell r="D7874" t="str">
            <v>M2</v>
          </cell>
          <cell r="E7874">
            <v>530</v>
          </cell>
          <cell r="F787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4">
            <v>243478</v>
          </cell>
        </row>
        <row r="7875">
          <cell r="A7875" t="str">
            <v>575E41</v>
          </cell>
          <cell r="C7875" t="str">
            <v>LITÝ ASFALT MA II (KŘIŽ, PARKOVIŠTĚ, ZASTÁVKY) 8 TL. 35MM MODIFIK</v>
          </cell>
          <cell r="D7875" t="str">
            <v>M2</v>
          </cell>
          <cell r="E7875">
            <v>606</v>
          </cell>
          <cell r="F787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5">
            <v>243508</v>
          </cell>
        </row>
        <row r="7876">
          <cell r="A7876" t="str">
            <v>575E43</v>
          </cell>
          <cell r="C7876" t="str">
            <v>LITÝ ASFALT MA II (KŘIŽ, PARKOVIŠTĚ, ZASTÁVKY) 11 TL. 35MM MODIFIK</v>
          </cell>
          <cell r="D7876" t="str">
            <v>M2</v>
          </cell>
          <cell r="E7876">
            <v>603</v>
          </cell>
          <cell r="F787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6">
            <v>243534</v>
          </cell>
        </row>
        <row r="7877">
          <cell r="A7877" t="str">
            <v>575E45</v>
          </cell>
          <cell r="C7877" t="str">
            <v>LITÝ ASFALT MA II (KŘIŽ, PARKOVIŠTĚ, ZASTÁVKY) 16 TL. 35MM MODIFIK</v>
          </cell>
          <cell r="D7877" t="str">
            <v>M2</v>
          </cell>
          <cell r="E7877">
            <v>594</v>
          </cell>
          <cell r="F787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7">
            <v>243560</v>
          </cell>
        </row>
        <row r="7878">
          <cell r="A7878" t="str">
            <v>575E51</v>
          </cell>
          <cell r="C7878" t="str">
            <v>LITÝ ASFALT MA II (KŘIŽ, PARKOVIŠTĚ, ZASTÁVKY) 8 TL. 40MM MODIFIK</v>
          </cell>
          <cell r="D7878" t="str">
            <v>M2</v>
          </cell>
          <cell r="E7878">
            <v>681</v>
          </cell>
          <cell r="F787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8">
            <v>243590</v>
          </cell>
        </row>
        <row r="7879">
          <cell r="A7879" t="str">
            <v>575E53</v>
          </cell>
          <cell r="C7879" t="str">
            <v>LITÝ ASFALT MA II (KŘIŽ, PARKOVIŠTĚ, ZASTÁVKY) 11 TL. 40MM MODIFIK</v>
          </cell>
          <cell r="D7879" t="str">
            <v>M2</v>
          </cell>
          <cell r="E7879">
            <v>675</v>
          </cell>
          <cell r="F787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79">
            <v>243616</v>
          </cell>
        </row>
        <row r="7880">
          <cell r="A7880" t="str">
            <v>575E55</v>
          </cell>
          <cell r="C7880" t="str">
            <v>LITÝ ASFALT MA II (KŘIŽ, PARKOVIŠTĚ, ZASTÁVKY) 16 TL. 40MM MODIFIK</v>
          </cell>
          <cell r="D7880" t="str">
            <v>M2</v>
          </cell>
          <cell r="E7880">
            <v>670</v>
          </cell>
          <cell r="F788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0">
            <v>243642</v>
          </cell>
        </row>
        <row r="7881">
          <cell r="A7881" t="str">
            <v>575E65</v>
          </cell>
          <cell r="C7881" t="str">
            <v>LITÝ ASFALT MA II (KŘIŽ, PARKOVIŠTĚ, ZASTÁVKY) 16 TL. 45MM MODIFIK</v>
          </cell>
          <cell r="D7881" t="str">
            <v>M2</v>
          </cell>
          <cell r="E7881">
            <v>744</v>
          </cell>
          <cell r="F788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1">
            <v>243672</v>
          </cell>
        </row>
        <row r="7882">
          <cell r="A7882" t="str">
            <v>575F01</v>
          </cell>
          <cell r="C7882" t="str">
            <v>LITÝ ASFALT MA IV (OCHRANA MOSTNÍ IZOLACE) 8 MODIFIK</v>
          </cell>
          <cell r="D7882" t="str">
            <v>M3</v>
          </cell>
          <cell r="E7882">
            <v>17000</v>
          </cell>
          <cell r="F788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2">
            <v>243706</v>
          </cell>
        </row>
        <row r="7883">
          <cell r="A7883" t="str">
            <v>575F03</v>
          </cell>
          <cell r="C7883" t="str">
            <v>LITÝ ASFALT MA IV (OCHRANA MOSTNÍ IZOLACE) 11 MODIFIK</v>
          </cell>
          <cell r="D7883" t="str">
            <v>M3</v>
          </cell>
          <cell r="E7883">
            <v>17000</v>
          </cell>
          <cell r="F788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3">
            <v>243732</v>
          </cell>
        </row>
        <row r="7884">
          <cell r="A7884" t="str">
            <v>575F05</v>
          </cell>
          <cell r="C7884" t="str">
            <v>LITÝ ASFALT MA IV (OCHRANA MOSTNÍ IZOLACE) 16 MODIFIK</v>
          </cell>
          <cell r="D7884" t="str">
            <v>M3</v>
          </cell>
          <cell r="E7884">
            <v>17000</v>
          </cell>
          <cell r="F788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4">
            <v>243758</v>
          </cell>
        </row>
        <row r="7885">
          <cell r="A7885" t="str">
            <v>575F21</v>
          </cell>
          <cell r="C7885" t="str">
            <v>LITÝ ASFALT MA IV (OCHRANA MOSTNÍ IZOLACE) 8 TL. 25MM MODIFIK</v>
          </cell>
          <cell r="D7885" t="str">
            <v>M2</v>
          </cell>
          <cell r="E7885">
            <v>461</v>
          </cell>
          <cell r="F788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5">
            <v>243788</v>
          </cell>
        </row>
        <row r="7886">
          <cell r="A7886" t="str">
            <v>575F31</v>
          </cell>
          <cell r="C7886" t="str">
            <v>LITÝ ASFALT MA IV (OCHRANA MOSTNÍ IZOLACE) 8 TL. 30MM MODIFIK</v>
          </cell>
          <cell r="D7886" t="str">
            <v>M2</v>
          </cell>
          <cell r="E7886">
            <v>535</v>
          </cell>
          <cell r="F788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6">
            <v>243818</v>
          </cell>
        </row>
        <row r="7887">
          <cell r="A7887" t="str">
            <v>575F33</v>
          </cell>
          <cell r="C7887" t="str">
            <v>LITÝ ASFALT MA IV (OCHRANA MOSTNÍ IZOLACE) 11 TL. 30MM MODIFIK</v>
          </cell>
          <cell r="D7887" t="str">
            <v>M2</v>
          </cell>
          <cell r="E7887">
            <v>530</v>
          </cell>
          <cell r="F788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7">
            <v>243844</v>
          </cell>
        </row>
        <row r="7888">
          <cell r="A7888" t="str">
            <v>575F41</v>
          </cell>
          <cell r="C7888" t="str">
            <v>LITÝ ASFALT MA IV (OCHRANA MOSTNÍ IZOLACE) 8 TL. 35MM MODIFIK</v>
          </cell>
          <cell r="D7888" t="str">
            <v>M2</v>
          </cell>
          <cell r="E7888">
            <v>606</v>
          </cell>
          <cell r="F788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8">
            <v>243874</v>
          </cell>
        </row>
        <row r="7889">
          <cell r="A7889" t="str">
            <v>575F43</v>
          </cell>
          <cell r="C7889" t="str">
            <v>LITÝ ASFALT MA IV (OCHRANA MOSTNÍ IZOLACE) 11 TL. 35MM MODIFIK</v>
          </cell>
          <cell r="D7889" t="str">
            <v>M2</v>
          </cell>
          <cell r="E7889">
            <v>603</v>
          </cell>
          <cell r="F788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89">
            <v>243900</v>
          </cell>
        </row>
        <row r="7890">
          <cell r="A7890" t="str">
            <v>575F45</v>
          </cell>
          <cell r="C7890" t="str">
            <v>LITÝ ASFALT MA IV (OCHRANA MOSTNÍ IZOLACE) 16 TL. 35MM MODIFIK</v>
          </cell>
          <cell r="D7890" t="str">
            <v>M2</v>
          </cell>
          <cell r="E7890">
            <v>594</v>
          </cell>
          <cell r="F789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90">
            <v>243926</v>
          </cell>
        </row>
        <row r="7891">
          <cell r="A7891" t="str">
            <v>575F51</v>
          </cell>
          <cell r="C7891" t="str">
            <v>LITÝ ASFALT MA IV (OCHRANA MOSTNÍ IZOLACE) 8 TL. 40MM MODIFIK</v>
          </cell>
          <cell r="D7891" t="str">
            <v>M2</v>
          </cell>
          <cell r="E7891">
            <v>681</v>
          </cell>
          <cell r="F789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91">
            <v>243956</v>
          </cell>
        </row>
        <row r="7892">
          <cell r="A7892" t="str">
            <v>575F53</v>
          </cell>
          <cell r="C7892" t="str">
            <v>LITÝ ASFALT MA IV (OCHRANA MOSTNÍ IZOLACE) 11 TL. 40MM MODIFIK</v>
          </cell>
          <cell r="D7892" t="str">
            <v>M2</v>
          </cell>
          <cell r="E7892">
            <v>675</v>
          </cell>
          <cell r="F789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92">
            <v>243982</v>
          </cell>
        </row>
        <row r="7893">
          <cell r="A7893" t="str">
            <v>575F55</v>
          </cell>
          <cell r="C7893" t="str">
            <v>LITÝ ASFALT MA IV (OCHRANA MOSTNÍ IZOLACE) 16 TL. 40MM MODIFIK</v>
          </cell>
          <cell r="D7893" t="str">
            <v>M2</v>
          </cell>
          <cell r="E7893">
            <v>670</v>
          </cell>
          <cell r="F789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93">
            <v>244008</v>
          </cell>
        </row>
        <row r="7894">
          <cell r="A7894" t="str">
            <v>575F65</v>
          </cell>
          <cell r="C7894" t="str">
            <v>LITÝ ASFALT MA IV (OCHRANA MOSTNÍ IZOLACE) 16 TL. 45MM MODIFIK</v>
          </cell>
          <cell r="D7894" t="str">
            <v>M2</v>
          </cell>
          <cell r="E7894">
            <v>744</v>
          </cell>
          <cell r="F789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894">
            <v>244038</v>
          </cell>
        </row>
        <row r="7895">
          <cell r="A7895" t="str">
            <v>57621</v>
          </cell>
          <cell r="C7895" t="str">
            <v>POSYP KAMENIVEM DRCENÝM 5KG/M2</v>
          </cell>
          <cell r="D7895" t="str">
            <v>M2</v>
          </cell>
          <cell r="E7895">
            <v>5.9</v>
          </cell>
          <cell r="F7895" t="str">
            <v>- dodání kameniva předepsané kvality a zrnitosti- posyp předepsaným množstvím</v>
          </cell>
          <cell r="G7895">
            <v>244076</v>
          </cell>
        </row>
        <row r="7896">
          <cell r="A7896" t="str">
            <v>57622</v>
          </cell>
          <cell r="C7896" t="str">
            <v>POSYP KAMENIVEM DRCENÝM 10KG/M2</v>
          </cell>
          <cell r="D7896" t="str">
            <v>M2</v>
          </cell>
          <cell r="E7896">
            <v>10.5</v>
          </cell>
          <cell r="F7896" t="str">
            <v>- dodání kameniva předepsané kvality a zrnitosti- posyp předepsaným množstvím</v>
          </cell>
          <cell r="G7896">
            <v>244101</v>
          </cell>
        </row>
        <row r="7897">
          <cell r="A7897" t="str">
            <v>57623</v>
          </cell>
          <cell r="C7897" t="str">
            <v>POSYP KAMENIVEM DRCENÝM 15KG/M2</v>
          </cell>
          <cell r="D7897" t="str">
            <v>M2</v>
          </cell>
          <cell r="E7897">
            <v>11.6</v>
          </cell>
          <cell r="F7897" t="str">
            <v>- dodání kameniva předepsané kvality a zrnitosti- posyp předepsaným množstvím</v>
          </cell>
          <cell r="G7897">
            <v>244126</v>
          </cell>
        </row>
        <row r="7898">
          <cell r="A7898" t="str">
            <v>57631</v>
          </cell>
          <cell r="C7898" t="str">
            <v>POSYP LOMOVÝMI VÝSIVKAMI 5KG/M2</v>
          </cell>
          <cell r="D7898" t="str">
            <v>M2</v>
          </cell>
          <cell r="E7898">
            <v>4.5999999999999996</v>
          </cell>
          <cell r="F7898" t="str">
            <v>- dodání kameniva předepsané kvality a zrnitosti- posyp předepsaným množstvím</v>
          </cell>
          <cell r="G7898">
            <v>244171</v>
          </cell>
        </row>
        <row r="7899">
          <cell r="A7899" t="str">
            <v>57632</v>
          </cell>
          <cell r="C7899" t="str">
            <v>POSYP LOMOVÝMI VÝSIVKAMI 10KG/M2</v>
          </cell>
          <cell r="D7899" t="str">
            <v>M2</v>
          </cell>
          <cell r="E7899">
            <v>8.1999999999999993</v>
          </cell>
          <cell r="F7899" t="str">
            <v>- dodání kameniva předepsané kvality a zrnitosti- posyp předepsaným množstvím</v>
          </cell>
          <cell r="G7899">
            <v>244196</v>
          </cell>
        </row>
        <row r="7900">
          <cell r="A7900" t="str">
            <v>57633</v>
          </cell>
          <cell r="C7900" t="str">
            <v>POSYP LOMOVÝMI VÝSIVKAMI 15KG/M2</v>
          </cell>
          <cell r="D7900" t="str">
            <v>M2</v>
          </cell>
          <cell r="E7900">
            <v>11.6</v>
          </cell>
          <cell r="F7900" t="str">
            <v>- dodání kameniva předepsané kvality a zrnitosti- posyp předepsaným množstvím</v>
          </cell>
          <cell r="G7900">
            <v>244221</v>
          </cell>
        </row>
        <row r="7901">
          <cell r="A7901" t="str">
            <v>57641</v>
          </cell>
          <cell r="C7901" t="str">
            <v>POSYP KAMENIVEM OBALOVANÝM 5KG/M2</v>
          </cell>
          <cell r="D7901" t="str">
            <v>M2</v>
          </cell>
          <cell r="E7901">
            <v>13.9</v>
          </cell>
          <cell r="F7901" t="str">
            <v>- dodání obalovaného kameniva předepsané kvality a zrnitosti- posyp předepsaným množstvím</v>
          </cell>
          <cell r="G7901">
            <v>244266</v>
          </cell>
        </row>
        <row r="7902">
          <cell r="A7902" t="str">
            <v>576411</v>
          </cell>
          <cell r="C7902" t="str">
            <v>POSYP KAMENIVEM OBALOVANÝM 2KG/M2</v>
          </cell>
          <cell r="D7902" t="str">
            <v>M2</v>
          </cell>
          <cell r="E7902">
            <v>10.5</v>
          </cell>
          <cell r="F7902" t="str">
            <v>- dodání obalovaného kameniva předepsané kvality a zrnitosti- posyp předepsaným množstvím</v>
          </cell>
          <cell r="G7902">
            <v>244287</v>
          </cell>
        </row>
        <row r="7903">
          <cell r="A7903" t="str">
            <v>576412</v>
          </cell>
          <cell r="C7903" t="str">
            <v>POSYP KAMENIVEM OBALOVANÝM 3KG/M2</v>
          </cell>
          <cell r="D7903" t="str">
            <v>M2</v>
          </cell>
          <cell r="E7903">
            <v>11.6</v>
          </cell>
          <cell r="F7903" t="str">
            <v>- dodání obalovaného kameniva předepsané kvality a zrnitosti- posyp předepsaným množstvím</v>
          </cell>
          <cell r="G7903">
            <v>244308</v>
          </cell>
        </row>
        <row r="7904">
          <cell r="A7904" t="str">
            <v>576413</v>
          </cell>
          <cell r="C7904" t="str">
            <v>POSYP KAMENIVEM OBALOVANÝM 4KG/M2</v>
          </cell>
          <cell r="D7904" t="str">
            <v>M2</v>
          </cell>
          <cell r="E7904">
            <v>12.8</v>
          </cell>
          <cell r="F7904" t="str">
            <v>- dodání obalovaného kameniva předepsané kvality a zrnitosti- posyp předepsaným množstvím</v>
          </cell>
          <cell r="G7904">
            <v>244329</v>
          </cell>
        </row>
        <row r="7905">
          <cell r="A7905" t="str">
            <v>57643</v>
          </cell>
          <cell r="C7905" t="str">
            <v>POSYP KAMENIVEM OBALOVANÝM 15KG/M2</v>
          </cell>
          <cell r="D7905" t="str">
            <v>M2</v>
          </cell>
          <cell r="E7905">
            <v>33</v>
          </cell>
          <cell r="F7905" t="str">
            <v>- dodání obalovaného kameniva předepsané kvality a zrnitosti- posyp předepsaným množstvím</v>
          </cell>
          <cell r="G7905">
            <v>244358</v>
          </cell>
        </row>
        <row r="7906">
          <cell r="A7906" t="str">
            <v>57671</v>
          </cell>
          <cell r="C7906" t="str">
            <v>POSYP KAMENIVEM TĚŽENÝM 5KG/M2</v>
          </cell>
          <cell r="D7906" t="str">
            <v>M2</v>
          </cell>
          <cell r="E7906">
            <v>4.5999999999999996</v>
          </cell>
          <cell r="F7906" t="str">
            <v>- dodání kameniva předepsané kvality a zrnitosti- posyp předepsaným množstvím</v>
          </cell>
          <cell r="G7906">
            <v>244403</v>
          </cell>
        </row>
        <row r="7907">
          <cell r="A7907" t="str">
            <v>57672</v>
          </cell>
          <cell r="C7907" t="str">
            <v>POSYP KAMENIVEM TĚŽENÝM 10KG/M2</v>
          </cell>
          <cell r="D7907" t="str">
            <v>M2</v>
          </cell>
          <cell r="E7907">
            <v>9.3000000000000007</v>
          </cell>
          <cell r="F7907" t="str">
            <v>- dodání kameniva předepsané kvality a zrnitosti- posyp předepsaným množstvím</v>
          </cell>
          <cell r="G7907">
            <v>244428</v>
          </cell>
        </row>
        <row r="7908">
          <cell r="A7908" t="str">
            <v>57673</v>
          </cell>
          <cell r="C7908" t="str">
            <v>POSYP KAMENIVEM TĚŽENÝM 15KG/M2</v>
          </cell>
          <cell r="D7908" t="str">
            <v>M2</v>
          </cell>
          <cell r="E7908">
            <v>10.5</v>
          </cell>
          <cell r="F7908" t="str">
            <v>- dodání kameniva předepsané kvality a zrnitosti- posyp předepsaným množstvím</v>
          </cell>
          <cell r="G7908">
            <v>244453</v>
          </cell>
        </row>
        <row r="7909">
          <cell r="A7909" t="str">
            <v>57711</v>
          </cell>
          <cell r="C7909" t="str">
            <v>VRSTVY PRO OBNOVU, OPRAVY - VTLAČOVANÝ ASFALTOVÝ BETON</v>
          </cell>
          <cell r="D7909" t="str">
            <v>M3</v>
          </cell>
          <cell r="E7909">
            <v>4950</v>
          </cell>
          <cell r="F790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909">
            <v>244502</v>
          </cell>
        </row>
        <row r="7910">
          <cell r="A7910" t="str">
            <v>57713</v>
          </cell>
          <cell r="C7910" t="str">
            <v>VRSTVY PRO OBNOVU, OPRAVY - UZAVŘENÉ OBALOVANÉ KAMENIVO</v>
          </cell>
          <cell r="D7910" t="str">
            <v>M3</v>
          </cell>
          <cell r="E7910">
            <v>4280</v>
          </cell>
          <cell r="F791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910">
            <v>244532</v>
          </cell>
        </row>
        <row r="7911">
          <cell r="A7911" t="str">
            <v>57714</v>
          </cell>
          <cell r="C7911" t="str">
            <v>VRSTVY PRO OBNOVU, OPRAVY - VSYPNÝ MAKADAM</v>
          </cell>
          <cell r="D7911" t="str">
            <v>M3</v>
          </cell>
          <cell r="E7911">
            <v>2140</v>
          </cell>
          <cell r="F7911" t="str">
            <v>- dodání kameniva předepsané kvality a zrnitosti, dodání vtlačované směsi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v>
          </cell>
          <cell r="G7911">
            <v>244562</v>
          </cell>
        </row>
        <row r="7912">
          <cell r="A7912" t="str">
            <v>577211</v>
          </cell>
          <cell r="C7912" t="str">
            <v>VRSTVY PRO OBNOVU, OPRAVY - INFILTRAČ POSTŘIK DO 0,5KG/M2</v>
          </cell>
          <cell r="D7912" t="str">
            <v>M2</v>
          </cell>
          <cell r="E7912">
            <v>11.6</v>
          </cell>
          <cell r="F7912"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12">
            <v>244598</v>
          </cell>
        </row>
        <row r="7913">
          <cell r="A7913" t="str">
            <v>577212</v>
          </cell>
          <cell r="C7913" t="str">
            <v>VRSTVY PRO OBNOVU, OPRAVY - SPOJ POSTŘIK DO 0,5KG/M2</v>
          </cell>
          <cell r="D7913" t="str">
            <v>M2</v>
          </cell>
          <cell r="E7913">
            <v>7</v>
          </cell>
          <cell r="F7913"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13">
            <v>244622</v>
          </cell>
        </row>
        <row r="7914">
          <cell r="A7914" t="str">
            <v>577213</v>
          </cell>
          <cell r="C7914" t="str">
            <v>VRSTVY PRO OBNOVU, OPRAVY - REG POSTŘIK DO 0,5KG/M2</v>
          </cell>
          <cell r="D7914" t="str">
            <v>M2</v>
          </cell>
          <cell r="E7914">
            <v>10</v>
          </cell>
          <cell r="F7914"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14">
            <v>244646</v>
          </cell>
        </row>
        <row r="7915">
          <cell r="A7915" t="str">
            <v>577221</v>
          </cell>
          <cell r="C7915" t="str">
            <v>VRSTVY PRO OBNOVU, OPRAVY - INFILTRAČ POSTŘIK DO 1,0KG/M2</v>
          </cell>
          <cell r="D7915" t="str">
            <v>M2</v>
          </cell>
          <cell r="E7915">
            <v>15.2</v>
          </cell>
          <cell r="F7915"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15">
            <v>244674</v>
          </cell>
        </row>
        <row r="7916">
          <cell r="A7916" t="str">
            <v>577222</v>
          </cell>
          <cell r="C7916" t="str">
            <v>VRSTVY PRO OBNOVU, OPRAVY - SPOJ POSTŘIK DO 1,0KG/M2</v>
          </cell>
          <cell r="D7916" t="str">
            <v>M2</v>
          </cell>
          <cell r="E7916">
            <v>10.5</v>
          </cell>
          <cell r="F7916"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16">
            <v>244698</v>
          </cell>
        </row>
        <row r="7917">
          <cell r="A7917" t="str">
            <v>577223</v>
          </cell>
          <cell r="C7917" t="str">
            <v>VRSTVY PRO OBNOVU, OPRAVY - REG POSTŘIK DO 1,0KG/M2</v>
          </cell>
          <cell r="D7917" t="str">
            <v>M2</v>
          </cell>
          <cell r="E7917">
            <v>15</v>
          </cell>
          <cell r="F7917"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17">
            <v>244722</v>
          </cell>
        </row>
        <row r="7918">
          <cell r="A7918" t="str">
            <v>577224</v>
          </cell>
          <cell r="C7918" t="str">
            <v>VRSTVY PRO OBNOVU, OPRAVY - JEDNOVRST NÁTĚR DO 1,0KG/M2</v>
          </cell>
          <cell r="D7918" t="str">
            <v>M2</v>
          </cell>
          <cell r="E7918">
            <v>15</v>
          </cell>
          <cell r="F7918"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18">
            <v>244746</v>
          </cell>
        </row>
        <row r="7919">
          <cell r="A7919" t="str">
            <v>577226</v>
          </cell>
          <cell r="C7919" t="str">
            <v>VRSTVY PRO OBNOVU, OPRAVY - JEDNOVRST NÁTĚR S DVOJ PODRC DO 1,0KG/M2</v>
          </cell>
          <cell r="D7919" t="str">
            <v>M2</v>
          </cell>
          <cell r="E7919">
            <v>19</v>
          </cell>
          <cell r="F7919"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19">
            <v>244770</v>
          </cell>
        </row>
        <row r="7920">
          <cell r="A7920" t="str">
            <v>577228</v>
          </cell>
          <cell r="C7920" t="str">
            <v>VRSTVY PRO OBNOVU, OPRAVY - DVOUVRST NÁTĚR DO 1,0KG/M2</v>
          </cell>
          <cell r="D7920" t="str">
            <v>M2</v>
          </cell>
          <cell r="E7920">
            <v>21</v>
          </cell>
          <cell r="F7920"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0">
            <v>244794</v>
          </cell>
        </row>
        <row r="7921">
          <cell r="A7921" t="str">
            <v>577229</v>
          </cell>
          <cell r="C7921" t="str">
            <v>VRSTVY PRO OBNOVU, OPRAVY - DVOUVRST NÁTĚR S OBRÁC PODRŤ DO 1,0KG/M2</v>
          </cell>
          <cell r="D7921" t="str">
            <v>M2</v>
          </cell>
          <cell r="E7921">
            <v>26</v>
          </cell>
          <cell r="F7921"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1">
            <v>244818</v>
          </cell>
        </row>
        <row r="7922">
          <cell r="A7922" t="str">
            <v>57722A</v>
          </cell>
          <cell r="C7922" t="str">
            <v>VRSTVY PRO OBNOVU, OPRAVY - JEDNOVRST NÁTĚR S PŘEDDRC DO 1,0KG/M2</v>
          </cell>
          <cell r="D7922" t="str">
            <v>M2</v>
          </cell>
          <cell r="E7922">
            <v>21</v>
          </cell>
          <cell r="F7922"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2">
            <v>244842</v>
          </cell>
        </row>
        <row r="7923">
          <cell r="A7923" t="str">
            <v>577231</v>
          </cell>
          <cell r="C7923" t="str">
            <v>VRSTVY PRO OBNOVU, OPRAVY - INFILTRAČ POSTŘIK DO 1,5KG/M2</v>
          </cell>
          <cell r="D7923" t="str">
            <v>M2</v>
          </cell>
          <cell r="E7923">
            <v>19.8</v>
          </cell>
          <cell r="F7923"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3">
            <v>244870</v>
          </cell>
        </row>
        <row r="7924">
          <cell r="A7924" t="str">
            <v>577232</v>
          </cell>
          <cell r="C7924" t="str">
            <v>VRSTVY PRO OBNOVU, OPRAVY - SPOJ POSTŘIK DO 1,5KG/M2</v>
          </cell>
          <cell r="D7924" t="str">
            <v>M2</v>
          </cell>
          <cell r="E7924">
            <v>15.2</v>
          </cell>
          <cell r="F7924"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4">
            <v>244894</v>
          </cell>
        </row>
        <row r="7925">
          <cell r="A7925" t="str">
            <v>577233</v>
          </cell>
          <cell r="C7925" t="str">
            <v>VRSTVY PRO OBNOVU, OPRAVY - REG POSTŘIK DO 1,5KG/M2</v>
          </cell>
          <cell r="D7925" t="str">
            <v>M2</v>
          </cell>
          <cell r="E7925">
            <v>20</v>
          </cell>
          <cell r="F7925"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5">
            <v>244918</v>
          </cell>
        </row>
        <row r="7926">
          <cell r="A7926" t="str">
            <v>577234</v>
          </cell>
          <cell r="C7926" t="str">
            <v>VRSTVY PRO OBNOVU, OPRAVY - JEDNOVRST NÁTĚR DO 1,5KG/M2</v>
          </cell>
          <cell r="D7926" t="str">
            <v>M2</v>
          </cell>
          <cell r="E7926">
            <v>20</v>
          </cell>
          <cell r="F7926"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6">
            <v>244942</v>
          </cell>
        </row>
        <row r="7927">
          <cell r="A7927" t="str">
            <v>577236</v>
          </cell>
          <cell r="C7927" t="str">
            <v>VRSTVY PRO OBNOVU, OPRAVY - JEDNOVRST NÁTĚR S DVOJ PODRC DO 1,5KG/M2</v>
          </cell>
          <cell r="D7927" t="str">
            <v>M2</v>
          </cell>
          <cell r="E7927">
            <v>25</v>
          </cell>
          <cell r="F7927"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7">
            <v>244966</v>
          </cell>
        </row>
        <row r="7928">
          <cell r="A7928" t="str">
            <v>577238</v>
          </cell>
          <cell r="C7928" t="str">
            <v>VRSTVY PRO OBNOVU, OPRAVY - DVOUVRST NÁTĚR DO 1,5KG/M2</v>
          </cell>
          <cell r="D7928" t="str">
            <v>M2</v>
          </cell>
          <cell r="E7928">
            <v>27</v>
          </cell>
          <cell r="F7928"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8">
            <v>244990</v>
          </cell>
        </row>
        <row r="7929">
          <cell r="A7929" t="str">
            <v>577239</v>
          </cell>
          <cell r="C7929" t="str">
            <v>VRSTVY PRO OBNOVU, OPRAVY - DVOUVRST NÁTĚR S OBRÁC PODRŤ DO 1,5KG/M2</v>
          </cell>
          <cell r="D7929" t="str">
            <v>M2</v>
          </cell>
          <cell r="E7929">
            <v>34</v>
          </cell>
          <cell r="F7929"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29">
            <v>245014</v>
          </cell>
        </row>
        <row r="7930">
          <cell r="A7930" t="str">
            <v>57723A</v>
          </cell>
          <cell r="C7930" t="str">
            <v>VRSTVY PRO OBNOVU, OPRAVY - JEDNOVRST NÁTĚR S PŘEDDRC DO 1,5KG/M2</v>
          </cell>
          <cell r="D7930" t="str">
            <v>M2</v>
          </cell>
          <cell r="E7930">
            <v>27</v>
          </cell>
          <cell r="F7930"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0">
            <v>245038</v>
          </cell>
        </row>
        <row r="7931">
          <cell r="A7931" t="str">
            <v>577241</v>
          </cell>
          <cell r="C7931" t="str">
            <v>VRSTVY PRO OBNOVU, OPRAVY - INFILTRAČ POSTŘIK DO 2,0KG/M2</v>
          </cell>
          <cell r="D7931" t="str">
            <v>M2</v>
          </cell>
          <cell r="E7931">
            <v>26</v>
          </cell>
          <cell r="F7931"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1">
            <v>245066</v>
          </cell>
        </row>
        <row r="7932">
          <cell r="A7932" t="str">
            <v>577242</v>
          </cell>
          <cell r="C7932" t="str">
            <v>VRSTVY PRO OBNOVU, OPRAVY - SPOJ POSTŘIK DO 2,0KG/M2</v>
          </cell>
          <cell r="D7932" t="str">
            <v>M2</v>
          </cell>
          <cell r="E7932">
            <v>19.8</v>
          </cell>
          <cell r="F7932"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2">
            <v>245090</v>
          </cell>
        </row>
        <row r="7933">
          <cell r="A7933" t="str">
            <v>577243</v>
          </cell>
          <cell r="C7933" t="str">
            <v>VRSTVY PRO OBNOVU, OPRAVY - REG POSTŘIK DO 2,0KG/M2</v>
          </cell>
          <cell r="D7933" t="str">
            <v>M2</v>
          </cell>
          <cell r="E7933">
            <v>29</v>
          </cell>
          <cell r="F7933"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3">
            <v>245114</v>
          </cell>
        </row>
        <row r="7934">
          <cell r="A7934" t="str">
            <v>577244</v>
          </cell>
          <cell r="C7934" t="str">
            <v>VRSTVY PRO OBNOVU, OPRAVY - JEDNOVRST NÁTĚR DO 2,0KG/M2</v>
          </cell>
          <cell r="D7934" t="str">
            <v>M2</v>
          </cell>
          <cell r="E7934">
            <v>29</v>
          </cell>
          <cell r="F7934"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4">
            <v>245138</v>
          </cell>
        </row>
        <row r="7935">
          <cell r="A7935" t="str">
            <v>577246</v>
          </cell>
          <cell r="C7935" t="str">
            <v>VRSTVY PRO OBNOVU, OPRAVY - JEDNOVRST NÁTĚR S DVOJ PODRC DO 2,0KG/M2</v>
          </cell>
          <cell r="D7935" t="str">
            <v>M2</v>
          </cell>
          <cell r="E7935">
            <v>38</v>
          </cell>
          <cell r="F7935"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5">
            <v>245162</v>
          </cell>
        </row>
        <row r="7936">
          <cell r="A7936" t="str">
            <v>577248</v>
          </cell>
          <cell r="C7936" t="str">
            <v>VRSTVY PRO OBNOVU, OPRAVY - DVOUVRST NÁTĚR DO 2,0KG/M2</v>
          </cell>
          <cell r="D7936" t="str">
            <v>M2</v>
          </cell>
          <cell r="E7936">
            <v>41</v>
          </cell>
          <cell r="F7936"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6">
            <v>245186</v>
          </cell>
        </row>
        <row r="7937">
          <cell r="A7937" t="str">
            <v>577249</v>
          </cell>
          <cell r="C7937" t="str">
            <v>VRSTVY PRO OBNOVU, OPRAVY - DVOUVRST NÁTĚR S OBRÁC PODRŤ DO 2,0KG/M2</v>
          </cell>
          <cell r="D7937" t="str">
            <v>M2</v>
          </cell>
          <cell r="E7937">
            <v>51</v>
          </cell>
          <cell r="F7937"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7">
            <v>245210</v>
          </cell>
        </row>
        <row r="7938">
          <cell r="A7938" t="str">
            <v>57724A</v>
          </cell>
          <cell r="C7938" t="str">
            <v>VRSTVY PRO OBNOVU, OPRAVY - JEDNOVRST NÁTĚR S PŘEDDRC DO 2,0KG/M2</v>
          </cell>
          <cell r="D7938" t="str">
            <v>M2</v>
          </cell>
          <cell r="E7938">
            <v>41</v>
          </cell>
          <cell r="F7938"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8">
            <v>245234</v>
          </cell>
        </row>
        <row r="7939">
          <cell r="A7939" t="str">
            <v>577251</v>
          </cell>
          <cell r="C7939" t="str">
            <v>VRSTVY PRO OBNOVU, OPRAVY - INFILTRAČ POSTŘIK DO 2,5KG/M2</v>
          </cell>
          <cell r="D7939" t="str">
            <v>M2</v>
          </cell>
          <cell r="E7939">
            <v>32</v>
          </cell>
          <cell r="F7939"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39">
            <v>245262</v>
          </cell>
        </row>
        <row r="7940">
          <cell r="A7940" t="str">
            <v>577252</v>
          </cell>
          <cell r="C7940" t="str">
            <v>VRSTVY PRO OBNOVU, OPRAVY - SPOJ POSTŘIK DO 2,5KG/M2</v>
          </cell>
          <cell r="D7940" t="str">
            <v>M2</v>
          </cell>
          <cell r="E7940">
            <v>25</v>
          </cell>
          <cell r="F7940"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40">
            <v>245286</v>
          </cell>
        </row>
        <row r="7941">
          <cell r="A7941" t="str">
            <v>577253</v>
          </cell>
          <cell r="C7941" t="str">
            <v>VRSTVY PRO OBNOVU, OPRAVY - REG POSTŘIK DO 2,5KG/M2</v>
          </cell>
          <cell r="D7941" t="str">
            <v>M2</v>
          </cell>
          <cell r="E7941">
            <v>37</v>
          </cell>
          <cell r="F7941" t="str">
            <v>- dodání všech předepsaných materiálů pro postřiky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41">
            <v>245310</v>
          </cell>
        </row>
        <row r="7942">
          <cell r="A7942" t="str">
            <v>577254</v>
          </cell>
          <cell r="C7942" t="str">
            <v>VRSTVY PRO OBNOVU, OPRAVY - JEDNOVRST NÁTĚR DO 2,5KG/M2</v>
          </cell>
          <cell r="D7942" t="str">
            <v>M2</v>
          </cell>
          <cell r="E7942">
            <v>37</v>
          </cell>
          <cell r="F7942"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42">
            <v>245334</v>
          </cell>
        </row>
        <row r="7943">
          <cell r="A7943" t="str">
            <v>577256</v>
          </cell>
          <cell r="C7943" t="str">
            <v>VRSTVY PRO OBNOVU, OPRAVY - JEDNOVRST NÁTĚR S DVOJ PODRC DO 2,5KG/M2</v>
          </cell>
          <cell r="D7943" t="str">
            <v>M2</v>
          </cell>
          <cell r="E7943">
            <v>47</v>
          </cell>
          <cell r="F7943"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43">
            <v>245358</v>
          </cell>
        </row>
        <row r="7944">
          <cell r="A7944" t="str">
            <v>577258</v>
          </cell>
          <cell r="C7944" t="str">
            <v>VRSTVY PRO OBNOVU, OPRAVY - DVOUVRST NÁTĚR DO 2,5KG/M2</v>
          </cell>
          <cell r="D7944" t="str">
            <v>M2</v>
          </cell>
          <cell r="E7944">
            <v>51</v>
          </cell>
          <cell r="F7944"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44">
            <v>245382</v>
          </cell>
        </row>
        <row r="7945">
          <cell r="A7945" t="str">
            <v>577259</v>
          </cell>
          <cell r="C7945" t="str">
            <v>VRSTVY PRO OBNOVU, OPRAVY - DVOUVRST NÁTĚR S OBRÁC PODRŤ DO 2,5KG/M2</v>
          </cell>
          <cell r="D7945" t="str">
            <v>M2</v>
          </cell>
          <cell r="E7945">
            <v>64</v>
          </cell>
          <cell r="F7945"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45">
            <v>245406</v>
          </cell>
        </row>
        <row r="7946">
          <cell r="A7946" t="str">
            <v>57725A</v>
          </cell>
          <cell r="C7946" t="str">
            <v>VRSTVY PRO OBNOVU, OPRAVY - JEDNOVRST NÁTĚR S PŘEDDRC DO 2,5KG/M2</v>
          </cell>
          <cell r="D7946" t="str">
            <v>M2</v>
          </cell>
          <cell r="E7946">
            <v>51</v>
          </cell>
          <cell r="F7946" t="str">
            <v>- dodání všech předepsaných materiálů pro nátěry v předepsaném množství- provedení dle předepsaného technologického předpisu- zřízení vrstvy bez rozlišení šířky, pokládání vrstvy po etapách- úpravu napojení, ukončenípoložka je určena pro obnovu asfaltového krytu drobných oprav a plošných rozpadů (vztahuje se na plochu jednotlivě do 800m2). Není určena pro souvislou obnovu asfaltového krytu (ta se vykáže položkami 572***) a pro výspravu výtluků (ta je zahrnuta v položkách 5779**).</v>
          </cell>
          <cell r="G7946">
            <v>245430</v>
          </cell>
        </row>
        <row r="7947">
          <cell r="A7947" t="str">
            <v>577311</v>
          </cell>
          <cell r="C7947" t="str">
            <v>VRSTVY PRO OBNOVU, OPRAVY - EMULS KALOVÉ ZÁKRYTY TL DO 5MM</v>
          </cell>
          <cell r="D7947" t="str">
            <v>M2</v>
          </cell>
          <cell r="E7947">
            <v>52</v>
          </cell>
          <cell r="F7947" t="str">
            <v>- dodání všech předepsaných materiálů pro kalové zákryty v předepsaném množství- provedení dle předepsaného technologického předpisu- zřízení vrstvy bez rozlišení šířky, pokládání vrstvy po etapách- úpravu napojení, ukončení</v>
          </cell>
          <cell r="G7947">
            <v>245474</v>
          </cell>
        </row>
        <row r="7948">
          <cell r="A7948" t="str">
            <v>577321</v>
          </cell>
          <cell r="C7948" t="str">
            <v>VRSTVY PRO OBNOVU, OPRAVY - EMULS KALOVÉ ZÁKRYTY TL DO 10MM</v>
          </cell>
          <cell r="D7948" t="str">
            <v>M2</v>
          </cell>
          <cell r="E7948">
            <v>75</v>
          </cell>
          <cell r="F7948" t="str">
            <v>- dodání všech předepsaných materiálů pro kalové zákryty v předepsaném množství- provedení dle předepsaného technologického předpisu- zřízení vrstvy bez rozlišení šířky, pokládání vrstvy po etapách- úpravu napojení, ukončení</v>
          </cell>
          <cell r="G7948">
            <v>245501</v>
          </cell>
        </row>
        <row r="7949">
          <cell r="A7949" t="str">
            <v>577331</v>
          </cell>
          <cell r="C7949" t="str">
            <v>VRSTVY PRO OBNOVU, OPRAVY - EMULS KALOVÉ ZÁKRYTY TL DO 15MM</v>
          </cell>
          <cell r="D7949" t="str">
            <v>M2</v>
          </cell>
          <cell r="E7949">
            <v>62</v>
          </cell>
          <cell r="F7949" t="str">
            <v>- dodání všech předepsaných materiálů pro kalové zákryty v předepsaném množství- provedení dle předepsaného technologického předpisu- zřízení vrstvy bez rozlišení šířky, pokládání vrstvy po etapách- úpravu napojení, ukončení</v>
          </cell>
          <cell r="G7949">
            <v>245528</v>
          </cell>
        </row>
        <row r="7950">
          <cell r="A7950" t="str">
            <v>577332</v>
          </cell>
          <cell r="C7950" t="str">
            <v>VRSTVY PRO OBNOVU, OPRAVY Z MIKROKOBERCE TL DO 15MM</v>
          </cell>
          <cell r="D7950" t="str">
            <v>M2</v>
          </cell>
          <cell r="E7950">
            <v>84</v>
          </cell>
          <cell r="F795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950">
            <v>245551</v>
          </cell>
        </row>
        <row r="7951">
          <cell r="A7951" t="str">
            <v>577342</v>
          </cell>
          <cell r="C7951" t="str">
            <v>VRSTVY PRO OBNOVU, OPRAVY Z MIKROKOBERCE TL DO 20MM</v>
          </cell>
          <cell r="D7951" t="str">
            <v>M2</v>
          </cell>
          <cell r="E7951">
            <v>116</v>
          </cell>
          <cell r="F795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951">
            <v>245581</v>
          </cell>
        </row>
        <row r="7952">
          <cell r="A7952" t="str">
            <v>577352</v>
          </cell>
          <cell r="C7952" t="str">
            <v>VRSTVY PRO OBNOVU, OPRAVY Z MIKROKOBERCE TL DO 25MM</v>
          </cell>
          <cell r="D7952" t="str">
            <v>M2</v>
          </cell>
          <cell r="E7952">
            <v>135</v>
          </cell>
          <cell r="F795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7952">
            <v>245611</v>
          </cell>
        </row>
        <row r="7953">
          <cell r="A7953" t="str">
            <v>5774AB</v>
          </cell>
          <cell r="C7953" t="str">
            <v>VRSTVY PRO OBNOVU A OPRAVY Z ASF BETONU ACO 8</v>
          </cell>
          <cell r="D7953" t="str">
            <v>M3</v>
          </cell>
          <cell r="E7953">
            <v>7760</v>
          </cell>
          <cell r="F795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53">
            <v>245653</v>
          </cell>
        </row>
        <row r="7954">
          <cell r="A7954" t="str">
            <v>5774AE</v>
          </cell>
          <cell r="C7954" t="str">
            <v>VRSTVY PRO OBNOVU A OPRAVY Z ASF BETONU ACO 11+, 11S</v>
          </cell>
          <cell r="D7954" t="str">
            <v>M3</v>
          </cell>
          <cell r="E7954">
            <v>7690</v>
          </cell>
          <cell r="F795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54">
            <v>245681</v>
          </cell>
        </row>
        <row r="7955">
          <cell r="A7955" t="str">
            <v>5774AF</v>
          </cell>
          <cell r="C7955" t="str">
            <v>VRSTVY PRO OBNOVU A OPRAVY Z ASF BETONU ACO 16</v>
          </cell>
          <cell r="D7955" t="str">
            <v>M3</v>
          </cell>
          <cell r="E7955">
            <v>6990</v>
          </cell>
          <cell r="F795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10m2).-nezahrnuje očištění podkladu po veřejném provozu</v>
          </cell>
          <cell r="G7955">
            <v>245709</v>
          </cell>
        </row>
        <row r="7956">
          <cell r="A7956" t="str">
            <v>5774AG</v>
          </cell>
          <cell r="C7956" t="str">
            <v>VRSTVY PRO OBNOVU A OPRAVY Z ASF BETONU ACO 16S, 16+</v>
          </cell>
          <cell r="D7956" t="str">
            <v>M3</v>
          </cell>
          <cell r="E7956">
            <v>7200</v>
          </cell>
          <cell r="F795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56">
            <v>245737</v>
          </cell>
        </row>
        <row r="7957">
          <cell r="A7957" t="str">
            <v>5774BB</v>
          </cell>
          <cell r="C7957" t="str">
            <v>VRSTVY PRO OBNOVU A OPRAVY Z ASF BETONU ACO 8 MODIFIK</v>
          </cell>
          <cell r="D7957" t="str">
            <v>M3</v>
          </cell>
          <cell r="E7957">
            <v>8330</v>
          </cell>
          <cell r="F795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57">
            <v>245769</v>
          </cell>
        </row>
        <row r="7958">
          <cell r="A7958" t="str">
            <v>5774BE</v>
          </cell>
          <cell r="C7958" t="str">
            <v>VRSTVY PRO OBNOVU A OPRAVY Z ASF BETONU ACO 11+, 11S MODIFIK</v>
          </cell>
          <cell r="D7958" t="str">
            <v>M3</v>
          </cell>
          <cell r="E7958">
            <v>8150</v>
          </cell>
          <cell r="F795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58">
            <v>245797</v>
          </cell>
        </row>
        <row r="7959">
          <cell r="A7959" t="str">
            <v>5774BF</v>
          </cell>
          <cell r="C7959" t="str">
            <v>VRSTVY PRO OBNOVU A OPRAVY Z ASF BETONU ACO 16 MODIFIK</v>
          </cell>
          <cell r="D7959" t="str">
            <v>M3</v>
          </cell>
          <cell r="E7959">
            <v>7490</v>
          </cell>
          <cell r="F795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59">
            <v>245825</v>
          </cell>
        </row>
        <row r="7960">
          <cell r="A7960" t="str">
            <v>5774BG</v>
          </cell>
          <cell r="C7960" t="str">
            <v>VRSTVY PRO OBNOVU A OPRAVY Z ASF BETONU ACO 16S, 16+ MODIFIK</v>
          </cell>
          <cell r="D7960" t="str">
            <v>M3</v>
          </cell>
          <cell r="E7960">
            <v>7670</v>
          </cell>
          <cell r="F796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0">
            <v>245853</v>
          </cell>
        </row>
        <row r="7961">
          <cell r="A7961" t="str">
            <v>5774CF</v>
          </cell>
          <cell r="C7961" t="str">
            <v>VRSTVY PRO OBNOVU A OPRAVY Z ASF BETONU ACL 16</v>
          </cell>
          <cell r="D7961" t="str">
            <v>M3</v>
          </cell>
          <cell r="E7961">
            <v>7190</v>
          </cell>
          <cell r="F796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1">
            <v>245885</v>
          </cell>
        </row>
        <row r="7962">
          <cell r="A7962" t="str">
            <v>5774CG</v>
          </cell>
          <cell r="C7962" t="str">
            <v>VRSTVY PRO OBNOVU A OPRAVY Z ASF BETONU ACL 16S, 16+</v>
          </cell>
          <cell r="D7962" t="str">
            <v>M3</v>
          </cell>
          <cell r="E7962">
            <v>7450</v>
          </cell>
          <cell r="F796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2">
            <v>245913</v>
          </cell>
        </row>
        <row r="7963">
          <cell r="A7963" t="str">
            <v>5774CI</v>
          </cell>
          <cell r="C7963" t="str">
            <v>VRSTVY PRO OBNOVU A OPRAVY Z ASF BETONU ACL 22+, 22S</v>
          </cell>
          <cell r="D7963" t="str">
            <v>M3</v>
          </cell>
          <cell r="E7963">
            <v>7190</v>
          </cell>
          <cell r="F796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3">
            <v>245941</v>
          </cell>
        </row>
        <row r="7964">
          <cell r="A7964" t="str">
            <v>5774CH</v>
          </cell>
          <cell r="C7964" t="str">
            <v>VRSTVY PRO OBNOVU A OPRAVY Z ASF BETONU ACL 22</v>
          </cell>
          <cell r="D7964" t="str">
            <v>M3</v>
          </cell>
          <cell r="E7964">
            <v>6920</v>
          </cell>
          <cell r="F796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4">
            <v>245969</v>
          </cell>
        </row>
        <row r="7965">
          <cell r="A7965" t="str">
            <v>5774DF</v>
          </cell>
          <cell r="C7965" t="str">
            <v>VRSTVY PRO OBNOVU A OPRAVY Z ASF BETONU ACL 16MODIFIK</v>
          </cell>
          <cell r="D7965" t="str">
            <v>M3</v>
          </cell>
          <cell r="E7965">
            <v>7680</v>
          </cell>
          <cell r="F796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5">
            <v>246001</v>
          </cell>
        </row>
        <row r="7966">
          <cell r="A7966" t="str">
            <v>5774DG</v>
          </cell>
          <cell r="C7966" t="str">
            <v>VRSTVY PRO OBNOVU A OPRAVY Z ASF BETONU ACL 16S, 16+MODIFIK</v>
          </cell>
          <cell r="D7966" t="str">
            <v>M3</v>
          </cell>
          <cell r="E7966">
            <v>7920</v>
          </cell>
          <cell r="F796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6">
            <v>246029</v>
          </cell>
        </row>
        <row r="7967">
          <cell r="A7967" t="str">
            <v>5774DH</v>
          </cell>
          <cell r="C7967" t="str">
            <v>VRSTVY PRO OBNOVU A OPRAVY Z ASF BETONU ACL 22MODIFIK</v>
          </cell>
          <cell r="D7967" t="str">
            <v>M3</v>
          </cell>
          <cell r="E7967">
            <v>7400</v>
          </cell>
          <cell r="F796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7">
            <v>246057</v>
          </cell>
        </row>
        <row r="7968">
          <cell r="A7968" t="str">
            <v>5774DI</v>
          </cell>
          <cell r="C7968" t="str">
            <v>VRSTVY PRO OBNOVU A OPRAVY Z ASF BETONU ACL 22+, 22SMODIFIK</v>
          </cell>
          <cell r="D7968" t="str">
            <v>M3</v>
          </cell>
          <cell r="E7968">
            <v>7650</v>
          </cell>
          <cell r="F796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8">
            <v>246085</v>
          </cell>
        </row>
        <row r="7969">
          <cell r="A7969" t="str">
            <v>5774EG</v>
          </cell>
          <cell r="C7969" t="str">
            <v>VRSTVY PRO OBNOVU A OPRAVY Z ASF BETONU ACP 16+, 16S</v>
          </cell>
          <cell r="D7969" t="str">
            <v>M3</v>
          </cell>
          <cell r="E7969">
            <v>6690</v>
          </cell>
          <cell r="F796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69">
            <v>246117</v>
          </cell>
        </row>
        <row r="7970">
          <cell r="A7970" t="str">
            <v>5774EI</v>
          </cell>
          <cell r="C7970" t="str">
            <v>VRSTVY PRO OBNOVU A OPRAVY Z ASF BETONU ACP 22+, 22S</v>
          </cell>
          <cell r="D7970" t="str">
            <v>M3</v>
          </cell>
          <cell r="E7970">
            <v>6610</v>
          </cell>
          <cell r="F797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70">
            <v>246145</v>
          </cell>
        </row>
        <row r="7971">
          <cell r="A7971" t="str">
            <v>5774FG</v>
          </cell>
          <cell r="C7971" t="str">
            <v>VRSTVY PRO OBNOVU A OPRAVY Z ASF BETONU ACP 16+, 16S MODIFIK</v>
          </cell>
          <cell r="D7971" t="str">
            <v>M3</v>
          </cell>
          <cell r="E7971">
            <v>7400</v>
          </cell>
          <cell r="F797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71">
            <v>246177</v>
          </cell>
        </row>
        <row r="7972">
          <cell r="A7972" t="str">
            <v>5774FI</v>
          </cell>
          <cell r="C7972" t="str">
            <v>VRSTVY PRO OBNOVU A OPRAVY Z ASF BETONU ACP 22+, 22S MODIFIK</v>
          </cell>
          <cell r="D7972" t="str">
            <v>M3</v>
          </cell>
          <cell r="E7972">
            <v>7320</v>
          </cell>
          <cell r="F797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vyk-nezahrnuje očištění podkladu po veřejném provozu</v>
          </cell>
          <cell r="G7972">
            <v>246205</v>
          </cell>
        </row>
        <row r="7973">
          <cell r="A7973" t="str">
            <v>5774IA</v>
          </cell>
          <cell r="C7973" t="str">
            <v>VRSTVY PRO OBNOVU A OPRAVY Z ASF KOBERCE MASTIX SMA4,5</v>
          </cell>
          <cell r="D7973" t="str">
            <v>M3</v>
          </cell>
          <cell r="E7973">
            <v>8630</v>
          </cell>
          <cell r="F797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73">
            <v>246237</v>
          </cell>
        </row>
        <row r="7974">
          <cell r="A7974" t="str">
            <v>5774IB</v>
          </cell>
          <cell r="C7974" t="str">
            <v>VRSTVY PRO OBNOVU A OPRAVY Z ASF KOBERCE MASTIX SMA8</v>
          </cell>
          <cell r="D7974" t="str">
            <v>M3</v>
          </cell>
          <cell r="E7974">
            <v>8370</v>
          </cell>
          <cell r="F797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74">
            <v>246265</v>
          </cell>
        </row>
        <row r="7975">
          <cell r="A7975" t="str">
            <v>5774IC</v>
          </cell>
          <cell r="C7975" t="str">
            <v>VRSTVY PRO OBNOVU A OPRAVY Z ASF KOBERCE MASTIX SMA8+, 8S</v>
          </cell>
          <cell r="D7975" t="str">
            <v>M3</v>
          </cell>
          <cell r="E7975">
            <v>8740</v>
          </cell>
          <cell r="F797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75">
            <v>246293</v>
          </cell>
        </row>
        <row r="7976">
          <cell r="A7976" t="str">
            <v>5774ID</v>
          </cell>
          <cell r="C7976" t="str">
            <v>VRSTVY PRO OBNOVU A OPRAVY Z ASF KOBERCE MASTIX SMA11</v>
          </cell>
          <cell r="D7976" t="str">
            <v>M3</v>
          </cell>
          <cell r="E7976">
            <v>7600</v>
          </cell>
          <cell r="F797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76">
            <v>246321</v>
          </cell>
        </row>
        <row r="7977">
          <cell r="A7977" t="str">
            <v>5774IE</v>
          </cell>
          <cell r="C7977" t="str">
            <v>VRSTVY PRO OBNOVU A OPRAVY Z ASF KOBERCE MASTIX SMA11+, 11S</v>
          </cell>
          <cell r="D7977" t="str">
            <v>M3</v>
          </cell>
          <cell r="E7977">
            <v>7930</v>
          </cell>
          <cell r="F797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77">
            <v>246349</v>
          </cell>
        </row>
        <row r="7978">
          <cell r="A7978" t="str">
            <v>5774IF</v>
          </cell>
          <cell r="C7978" t="str">
            <v>VRSTVY PRO OBNOVU A OPRAVY Z ASF KOBERCE MASTIX SMA16</v>
          </cell>
          <cell r="D7978" t="str">
            <v>M3</v>
          </cell>
          <cell r="E7978">
            <v>7210</v>
          </cell>
          <cell r="F797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78">
            <v>246377</v>
          </cell>
        </row>
        <row r="7979">
          <cell r="A7979" t="str">
            <v>5774IG</v>
          </cell>
          <cell r="C7979" t="str">
            <v>VRSTVY PRO OBNOVU A OPRAVY Z ASF KOBERCE MASTIX SMA16+, 16S</v>
          </cell>
          <cell r="D7979" t="str">
            <v>M3</v>
          </cell>
          <cell r="E7979">
            <v>7510</v>
          </cell>
          <cell r="F797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79">
            <v>246405</v>
          </cell>
        </row>
        <row r="7980">
          <cell r="A7980" t="str">
            <v>5774JA</v>
          </cell>
          <cell r="C7980" t="str">
            <v>VRSTVY PRO OBNOVU A OPRAVY Z ASF KOBERCE MASTIX SMA4,5MODIFIK</v>
          </cell>
          <cell r="D7980" t="str">
            <v>M3</v>
          </cell>
          <cell r="E7980">
            <v>9430</v>
          </cell>
          <cell r="F798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1000m2). Není určena pro souvislou obnovu asfaltového krytu (ta se vykáže položkami 574*** a 575***) a pro výspravu výtluků (ta se vyká- nezahrnuje očištění podkladu po veřejném provozu</v>
          </cell>
          <cell r="G7980">
            <v>246437</v>
          </cell>
        </row>
        <row r="7981">
          <cell r="A7981" t="str">
            <v>5774JB</v>
          </cell>
          <cell r="C7981" t="str">
            <v>VRSTVY PRO OBNOVU A OPRAVY Z ASF KOBERCE MASTIX SMA8 MODIFIK</v>
          </cell>
          <cell r="D7981" t="str">
            <v>M3</v>
          </cell>
          <cell r="E7981">
            <v>9160</v>
          </cell>
          <cell r="F798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1">
            <v>246465</v>
          </cell>
        </row>
        <row r="7982">
          <cell r="A7982" t="str">
            <v>5774JC</v>
          </cell>
          <cell r="C7982" t="str">
            <v>VRSTVY PRO OBNOVU A OPRAVY Z ASF KOBERCE MASTIX SMA8+, 8SMODIFIK</v>
          </cell>
          <cell r="D7982" t="str">
            <v>M3</v>
          </cell>
          <cell r="E7982">
            <v>9510</v>
          </cell>
          <cell r="F798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2">
            <v>246493</v>
          </cell>
        </row>
        <row r="7983">
          <cell r="A7983" t="str">
            <v>5774JD</v>
          </cell>
          <cell r="C7983" t="str">
            <v>VRSTVY PRO OBNOVU A OPRAVY Z ASF KOBERCE MASTIX SMA11 MODIFIK</v>
          </cell>
          <cell r="D7983" t="str">
            <v>M3</v>
          </cell>
          <cell r="E7983">
            <v>8300</v>
          </cell>
          <cell r="F7983"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3">
            <v>246521</v>
          </cell>
        </row>
        <row r="7984">
          <cell r="A7984" t="str">
            <v>5774JE</v>
          </cell>
          <cell r="C7984" t="str">
            <v>VRSTVY PRO OBNOVU A OPRAVY Z ASF KOBERCE MASTIX SMA11+, 11S MODIFIK</v>
          </cell>
          <cell r="D7984" t="str">
            <v>M3</v>
          </cell>
          <cell r="E7984">
            <v>8610</v>
          </cell>
          <cell r="F798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4">
            <v>246549</v>
          </cell>
        </row>
        <row r="7985">
          <cell r="A7985" t="str">
            <v>5774JF</v>
          </cell>
          <cell r="C7985" t="str">
            <v>VRSTVY PRO OBNOVU A OPRAVY Z ASF KOBERCE MASTIX SMA16 MODIFIK</v>
          </cell>
          <cell r="D7985" t="str">
            <v>M3</v>
          </cell>
          <cell r="E7985">
            <v>7930</v>
          </cell>
          <cell r="F798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5">
            <v>246577</v>
          </cell>
        </row>
        <row r="7986">
          <cell r="A7986" t="str">
            <v>5774JG</v>
          </cell>
          <cell r="C7986" t="str">
            <v>VRSTVY PRO OBNOVU A OPRAVY Z ASF KOBERCE MASTIX SMA16+, 16SMODIFIK</v>
          </cell>
          <cell r="D7986" t="str">
            <v>M3</v>
          </cell>
          <cell r="E7986">
            <v>8130</v>
          </cell>
          <cell r="F798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6">
            <v>246605</v>
          </cell>
        </row>
        <row r="7987">
          <cell r="A7987" t="str">
            <v>5774LB</v>
          </cell>
          <cell r="C7987" t="str">
            <v>VRSTVY PRO OBNOVU A OPRAVY Z LITÉHO ASFALTU MA 8</v>
          </cell>
          <cell r="D7987" t="str">
            <v>M3</v>
          </cell>
          <cell r="E7987">
            <v>12600</v>
          </cell>
          <cell r="F798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7">
            <v>246637</v>
          </cell>
        </row>
        <row r="7988">
          <cell r="A7988" t="str">
            <v>5774LD</v>
          </cell>
          <cell r="C7988" t="str">
            <v>VRSTVY PRO OBNOVU A OPRAVY Z LITÉHO ASFALTU MA 11</v>
          </cell>
          <cell r="D7988" t="str">
            <v>M3</v>
          </cell>
          <cell r="E7988">
            <v>12400</v>
          </cell>
          <cell r="F798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8">
            <v>246665</v>
          </cell>
        </row>
        <row r="7989">
          <cell r="A7989" t="str">
            <v>5774LF</v>
          </cell>
          <cell r="C7989" t="str">
            <v>VRSTVY PRO OBNOVU A OPRAVY Z LITÉHO ASFALTU MA 16</v>
          </cell>
          <cell r="D7989" t="str">
            <v>M3</v>
          </cell>
          <cell r="E7989">
            <v>12400</v>
          </cell>
          <cell r="F798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89">
            <v>246693</v>
          </cell>
        </row>
        <row r="7990">
          <cell r="A7990" t="str">
            <v>5774MB</v>
          </cell>
          <cell r="C7990" t="str">
            <v>VRSTVY PRO OBNOVU A OPRAVY Z LITÉHO ASFALTU MA 8 MODIFIK</v>
          </cell>
          <cell r="D7990" t="str">
            <v>M3</v>
          </cell>
          <cell r="E7990">
            <v>13700</v>
          </cell>
          <cell r="F7990"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90">
            <v>246725</v>
          </cell>
        </row>
        <row r="7991">
          <cell r="A7991" t="str">
            <v>5774MD</v>
          </cell>
          <cell r="C7991" t="str">
            <v>VRSTVY PRO OBNOVU A OPRAVY Z LITÉHO ASFALTU MA 11MODIFIK</v>
          </cell>
          <cell r="D7991" t="str">
            <v>M3</v>
          </cell>
          <cell r="E7991">
            <v>13600</v>
          </cell>
          <cell r="F7991"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91">
            <v>246753</v>
          </cell>
        </row>
        <row r="7992">
          <cell r="A7992" t="str">
            <v>5774MF</v>
          </cell>
          <cell r="C7992" t="str">
            <v>VRSTVY PRO OBNOVU A OPRAVY Z LITÉHO ASFALTU MA 16MODIFIK</v>
          </cell>
          <cell r="D7992" t="str">
            <v>M3</v>
          </cell>
          <cell r="E7992">
            <v>13500</v>
          </cell>
          <cell r="F7992"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 nezahrnuje očištění podkladu po veřejném provozu</v>
          </cell>
          <cell r="G7992">
            <v>246781</v>
          </cell>
        </row>
        <row r="7993">
          <cell r="A7993" t="str">
            <v>57763</v>
          </cell>
          <cell r="C7993" t="str">
            <v>VRSTVY SE ZVÝŠENOU ODOLNOSTÍ PROTI ŠÍŘENÍ TRHLIN (SAL) TL. 15MM</v>
          </cell>
          <cell r="D7993" t="str">
            <v>M2</v>
          </cell>
          <cell r="E7993">
            <v>99</v>
          </cell>
          <cell r="F7993" t="str">
            <v>membrána SAL se provede ve smyslu čl. 5.4 a 6.6 TP 147položka nezahrnuje spojovací postřik</v>
          </cell>
          <cell r="G7993">
            <v>246829</v>
          </cell>
        </row>
        <row r="7994">
          <cell r="A7994" t="str">
            <v>57764</v>
          </cell>
          <cell r="C7994" t="str">
            <v>VRSTVY SE ZVÝŠENOU ODOLNOSTÍ PROTI ŠÍŘENÍ TRHLIN (SAL) TL. 20MM</v>
          </cell>
          <cell r="D7994" t="str">
            <v>M2</v>
          </cell>
          <cell r="E7994">
            <v>129</v>
          </cell>
          <cell r="F7994" t="str">
            <v>membrána SAL se provede ve smyslu čl. 5.4 a 6.6 TP 147položka nezahrnuje spojovací postřik</v>
          </cell>
          <cell r="G7994">
            <v>246854</v>
          </cell>
        </row>
        <row r="7995">
          <cell r="A7995" t="str">
            <v>57765</v>
          </cell>
          <cell r="C7995" t="str">
            <v>VRSTVY SE ZVÝŠENOU ODOLNOSTÍ PROTI ŠÍŘENÍ TRHLIN (SAL) TL. 25MM</v>
          </cell>
          <cell r="D7995" t="str">
            <v>M2</v>
          </cell>
          <cell r="E7995">
            <v>164</v>
          </cell>
          <cell r="F7995" t="str">
            <v>membrána SAL se provede ve smyslu čl. 5.4 a 6.6 TP 147položka nezahrnuje spojovací postřik</v>
          </cell>
          <cell r="G7995">
            <v>246879</v>
          </cell>
        </row>
        <row r="7996">
          <cell r="A7996" t="str">
            <v>57766</v>
          </cell>
          <cell r="C7996" t="str">
            <v>VRSTVY SE ZVÝŠENOU ODOLNOSTÍ PROTI ŠÍŘENÍ TRHLIN (SAL) TL. 30MM</v>
          </cell>
          <cell r="D7996" t="str">
            <v>M2</v>
          </cell>
          <cell r="E7996">
            <v>192</v>
          </cell>
          <cell r="F7996" t="str">
            <v>membrána SAL se provede ve smyslu čl. 5.4 a 6.6 TP 147položka nezahrnuje spojovací postřik</v>
          </cell>
          <cell r="G7996">
            <v>246904</v>
          </cell>
        </row>
        <row r="7997">
          <cell r="A7997" t="str">
            <v>57767</v>
          </cell>
          <cell r="C7997" t="str">
            <v>VRSTVY SE ZVÝŠENOU ODOLNOSTÍ PROTI ŠÍŘENÍ TRHLIN (SAL) TL. 35MM</v>
          </cell>
          <cell r="D7997" t="str">
            <v>M2</v>
          </cell>
          <cell r="E7997">
            <v>225</v>
          </cell>
          <cell r="F7997" t="str">
            <v>membrána SAL se provede ve smyslu čl. 5.4 a 6.6 TP 147položka nezahrnuje spojovací postřik</v>
          </cell>
          <cell r="G7997">
            <v>246929</v>
          </cell>
        </row>
        <row r="7998">
          <cell r="A7998" t="str">
            <v>57772</v>
          </cell>
          <cell r="C7998" t="str">
            <v>REPROFILACE ASF VRSTVY RECYKLACÍ ZA HORKA REMIX TL 30MM</v>
          </cell>
          <cell r="D7998" t="str">
            <v>M2</v>
          </cell>
          <cell r="E7998">
            <v>164</v>
          </cell>
          <cell r="F7998"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7998">
            <v>246958</v>
          </cell>
        </row>
        <row r="7999">
          <cell r="A7999" t="str">
            <v>57773</v>
          </cell>
          <cell r="C7999" t="str">
            <v>REPROFILACE ASF VRSTVY RECYKLACÍ ZA HORKA REMIX TL 40MM</v>
          </cell>
          <cell r="D7999" t="str">
            <v>M2</v>
          </cell>
          <cell r="E7999">
            <v>220</v>
          </cell>
          <cell r="F7999"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7999">
            <v>246986</v>
          </cell>
        </row>
        <row r="8000">
          <cell r="A8000" t="str">
            <v>57774</v>
          </cell>
          <cell r="C8000" t="str">
            <v>REPROFILACE ASF VRSTVY RECYKLACÍ ZA HORKA REMIX TL 50MM</v>
          </cell>
          <cell r="D8000" t="str">
            <v>M2</v>
          </cell>
          <cell r="E8000">
            <v>261</v>
          </cell>
          <cell r="F8000"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0">
            <v>247014</v>
          </cell>
        </row>
        <row r="8001">
          <cell r="A8001" t="str">
            <v>57775</v>
          </cell>
          <cell r="C8001" t="str">
            <v>REPROFILACE ASF VRSTVY RECYKLACÍ ZA HORKA REMIX TL 60MM</v>
          </cell>
          <cell r="D8001" t="str">
            <v>M2</v>
          </cell>
          <cell r="E8001">
            <v>327</v>
          </cell>
          <cell r="F8001"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1">
            <v>247042</v>
          </cell>
        </row>
        <row r="8002">
          <cell r="A8002" t="str">
            <v>577841</v>
          </cell>
          <cell r="C8002" t="str">
            <v>REPROF ASF VRST RECYK ZA HORKA REMIX PLUS TL 50MM SE VTL AC</v>
          </cell>
          <cell r="D8002" t="str">
            <v>M2</v>
          </cell>
          <cell r="E8002">
            <v>234</v>
          </cell>
          <cell r="F8002"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2">
            <v>247086</v>
          </cell>
        </row>
        <row r="8003">
          <cell r="A8003" t="str">
            <v>577842</v>
          </cell>
          <cell r="C8003" t="str">
            <v>REPROF ASF VRST RECYK ZA HORKA REMIX PLUS TL 50MM SE VTL SMA</v>
          </cell>
          <cell r="D8003" t="str">
            <v>M2</v>
          </cell>
          <cell r="E8003">
            <v>234</v>
          </cell>
          <cell r="F8003"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3">
            <v>247110</v>
          </cell>
        </row>
        <row r="8004">
          <cell r="A8004" t="str">
            <v>577851</v>
          </cell>
          <cell r="C8004" t="str">
            <v>REPROF ASF VRST RECYK ZA HORKA REMIX PLUS TL 60MM SE VTL AC</v>
          </cell>
          <cell r="D8004" t="str">
            <v>M2</v>
          </cell>
          <cell r="E8004">
            <v>281</v>
          </cell>
          <cell r="F8004"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4">
            <v>247138</v>
          </cell>
        </row>
        <row r="8005">
          <cell r="A8005" t="str">
            <v>577852</v>
          </cell>
          <cell r="C8005" t="str">
            <v>REPROF ASF VRST RECYK ZA HORKA REMIX PLUS TL 60MM SE VTL SMA</v>
          </cell>
          <cell r="D8005" t="str">
            <v>M2</v>
          </cell>
          <cell r="E8005">
            <v>293</v>
          </cell>
          <cell r="F8005"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5">
            <v>247162</v>
          </cell>
        </row>
        <row r="8006">
          <cell r="A8006" t="str">
            <v>577861</v>
          </cell>
          <cell r="C8006" t="str">
            <v>REPROF ASF VRST RECYK ZA HORKA REMIX PLUS TL 70MM SE VTL AC</v>
          </cell>
          <cell r="D8006" t="str">
            <v>M2</v>
          </cell>
          <cell r="E8006">
            <v>351</v>
          </cell>
          <cell r="F8006"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6">
            <v>247190</v>
          </cell>
        </row>
        <row r="8007">
          <cell r="A8007" t="str">
            <v>577862</v>
          </cell>
          <cell r="C8007" t="str">
            <v>REPROF ASF VRST RECYK ZA HORKA REMIX PLUS TL 70MM SE VTL SMA</v>
          </cell>
          <cell r="D8007" t="str">
            <v>M2</v>
          </cell>
          <cell r="E8007">
            <v>373</v>
          </cell>
          <cell r="F8007"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7">
            <v>247214</v>
          </cell>
        </row>
        <row r="8008">
          <cell r="A8008" t="str">
            <v>577871</v>
          </cell>
          <cell r="C8008" t="str">
            <v>REPROF ASF VRST RECYK ZA HORKA REMIX PLUS TL 80MM SE VTL AC</v>
          </cell>
          <cell r="D8008" t="str">
            <v>M2</v>
          </cell>
          <cell r="E8008">
            <v>409</v>
          </cell>
          <cell r="F8008"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8">
            <v>247242</v>
          </cell>
        </row>
        <row r="8009">
          <cell r="A8009" t="str">
            <v>577872</v>
          </cell>
          <cell r="C8009" t="str">
            <v>REPROF ASF VRST RECYK ZA HORKA REMIX PLUS TL 80MM SE VTL SMA</v>
          </cell>
          <cell r="D8009" t="str">
            <v>M2</v>
          </cell>
          <cell r="E8009">
            <v>447</v>
          </cell>
          <cell r="F8009"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09">
            <v>247266</v>
          </cell>
        </row>
        <row r="8010">
          <cell r="A8010" t="str">
            <v>577881</v>
          </cell>
          <cell r="C8010" t="str">
            <v>REPROF ASF VRST RECYK ZA HORKA REMIX PLUS TL 90MM SE VTL AC</v>
          </cell>
          <cell r="D8010" t="str">
            <v>M2</v>
          </cell>
          <cell r="E8010">
            <v>468</v>
          </cell>
          <cell r="F8010"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10">
            <v>247294</v>
          </cell>
        </row>
        <row r="8011">
          <cell r="A8011" t="str">
            <v>577882</v>
          </cell>
          <cell r="C8011" t="str">
            <v>REPROF ASF VRST RECYK ZA HORKA REMIX PLUS TL 90MM SE VTL SMA</v>
          </cell>
          <cell r="D8011" t="str">
            <v>M2</v>
          </cell>
          <cell r="E8011">
            <v>526</v>
          </cell>
          <cell r="F8011"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11">
            <v>247318</v>
          </cell>
        </row>
        <row r="8012">
          <cell r="A8012" t="str">
            <v>577891</v>
          </cell>
          <cell r="C8012" t="str">
            <v>REPROF ASF VRST RECYK ZA HORKA REMIX PLUS TL 100MM SE VTL AC</v>
          </cell>
          <cell r="D8012" t="str">
            <v>M2</v>
          </cell>
          <cell r="E8012">
            <v>526</v>
          </cell>
          <cell r="F8012"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12">
            <v>247346</v>
          </cell>
        </row>
        <row r="8013">
          <cell r="A8013" t="str">
            <v>577892</v>
          </cell>
          <cell r="C8013" t="str">
            <v>REPROF ASF VRS RECYK ZA HORKA REMIX PLUS TL 100MM SE VTL SMA</v>
          </cell>
          <cell r="D8013" t="str">
            <v>M2</v>
          </cell>
          <cell r="E8013">
            <v>595</v>
          </cell>
          <cell r="F8013" t="str">
            <v>- dodání materiálů předepsaných pro recyklaci za horka- provedení recyklace dle předepsaného technologického předpisu, zhutnění vrstvy v předepsané tloušťce- zřízení vrstvy bez rozlišení šířky, pokládání vrstvy po etapách- úpravu napojení, ukončení- nezahrnuje postřiky, nátěry</v>
          </cell>
          <cell r="G8013">
            <v>247370</v>
          </cell>
        </row>
        <row r="8014">
          <cell r="A8014" t="str">
            <v>57790A</v>
          </cell>
          <cell r="C8014" t="str">
            <v>VÝSPRAVA VÝTLUKŮ SMĚSÍ ACO (KUBATURA)</v>
          </cell>
          <cell r="D8014" t="str">
            <v>M3</v>
          </cell>
          <cell r="E8014">
            <v>13500</v>
          </cell>
          <cell r="F8014" t="str">
            <v>- odfrézování nebo jiné odstranění poškozených vozovkových vrstev- zaříznutí hran- vyčištění- nátěr- dodání a výplň předepsanou zhutněnou balenou asfaltovou směsí- asfaltová zálivka</v>
          </cell>
          <cell r="G8014">
            <v>247402</v>
          </cell>
        </row>
        <row r="8015">
          <cell r="A8015" t="str">
            <v>57790B</v>
          </cell>
          <cell r="C8015" t="str">
            <v>VÝSPRAVA VÝTLUKŮ SMĚSÍ ACO MODIFIK (KUBATURA)</v>
          </cell>
          <cell r="D8015" t="str">
            <v>M3</v>
          </cell>
          <cell r="E8015">
            <v>14000</v>
          </cell>
          <cell r="F8015" t="str">
            <v>- odfrézování nebo jiné odstranění poškozených vozovkových vrstev- zaříznutí hran- vyčištění- nátěr- dodání a výplň předepsanou zhutněnou balenou asfaltovou směsí- asfaltová zálivka</v>
          </cell>
          <cell r="G8015">
            <v>247427</v>
          </cell>
        </row>
        <row r="8016">
          <cell r="A8016" t="str">
            <v>57790C</v>
          </cell>
          <cell r="C8016" t="str">
            <v>VÝSPRAVA VÝTLUKŮ SMĚSÍ ACL (KUBATURA)</v>
          </cell>
          <cell r="D8016" t="str">
            <v>M3</v>
          </cell>
          <cell r="E8016">
            <v>13100</v>
          </cell>
          <cell r="F8016" t="str">
            <v>- odfrézování nebo jiné odstranění poškozených vozovkových vrstev- zaříznutí hran- vyčištění- nátěr- dodání a výplň předepsanou zhutněnou balenou asfaltovou směsí- asfaltová zálivka</v>
          </cell>
          <cell r="G8016">
            <v>247452</v>
          </cell>
        </row>
        <row r="8017">
          <cell r="A8017" t="str">
            <v>57790D</v>
          </cell>
          <cell r="C8017" t="str">
            <v>VÝSPRAVA VÝTLUKŮ SMĚSÍ ACL MODIFIK (KUBATURA)</v>
          </cell>
          <cell r="D8017" t="str">
            <v>M3</v>
          </cell>
          <cell r="E8017">
            <v>13700</v>
          </cell>
          <cell r="F8017" t="str">
            <v>- odfrézování nebo jiné odstranění poškozených vozovkových vrstev- zaříznutí hran- vyčištění- nátěr- dodání a výplň předepsanou zhutněnou balenou asfaltovou směsí- asfaltová zálivka</v>
          </cell>
          <cell r="G8017">
            <v>247477</v>
          </cell>
        </row>
        <row r="8018">
          <cell r="A8018" t="str">
            <v>57790E</v>
          </cell>
          <cell r="C8018" t="str">
            <v>VÝSPRAVA VÝTLUKŮ SMĚSÍ ACP (KUBATURA)</v>
          </cell>
          <cell r="D8018" t="str">
            <v>M3</v>
          </cell>
          <cell r="E8018">
            <v>12800</v>
          </cell>
          <cell r="F8018" t="str">
            <v>- odfrézování nebo jiné odstranění poškozených vozovkových vrstev- zaříznutí hran- vyčištění- nátěr- dodání a výplň předepsanou zhutněnou balenou asfaltovou směsí- asfaltová zálivka</v>
          </cell>
          <cell r="G8018">
            <v>247502</v>
          </cell>
        </row>
        <row r="8019">
          <cell r="A8019" t="str">
            <v>57790F</v>
          </cell>
          <cell r="C8019" t="str">
            <v>VÝSPRAVA VÝTLUKŮ SMĚSÍ ACP MODIFIK (KUBATURA)</v>
          </cell>
          <cell r="D8019" t="str">
            <v>M3</v>
          </cell>
          <cell r="E8019">
            <v>13400</v>
          </cell>
          <cell r="F8019" t="str">
            <v>- odfrézování nebo jiné odstranění poškozených vozovkových vrstev- zaříznutí hran- vyčištění- nátěr- dodání a výplň předepsanou zhutněnou balenou asfaltovou směsí- asfaltová zálivka</v>
          </cell>
          <cell r="G8019">
            <v>247527</v>
          </cell>
        </row>
        <row r="8020">
          <cell r="A8020" t="str">
            <v>57790I</v>
          </cell>
          <cell r="C8020" t="str">
            <v>VÝSPRAVA VÝTLUKŮ SMĚSÍ SMA (KUBATURA)</v>
          </cell>
          <cell r="D8020" t="str">
            <v>M3</v>
          </cell>
          <cell r="E8020">
            <v>14000</v>
          </cell>
          <cell r="F8020" t="str">
            <v>- odfrézování nebo jiné odstranění poškozených vozovkových vrstev- zaříznutí hran- vyčištění- nátěr- dodání a výplň předepsanou zhutněnou balenou asfaltovou směsí- asfaltová zálivka</v>
          </cell>
          <cell r="G8020">
            <v>247552</v>
          </cell>
        </row>
        <row r="8021">
          <cell r="A8021" t="str">
            <v>57790J</v>
          </cell>
          <cell r="C8021" t="str">
            <v>VÝSPRAVA VÝTLUKŮ SMĚSÍ SMA MODIFIK (KUBATURA)</v>
          </cell>
          <cell r="D8021" t="str">
            <v>M3</v>
          </cell>
          <cell r="E8021">
            <v>14900</v>
          </cell>
          <cell r="F8021" t="str">
            <v>- odfrézování nebo jiné odstranění poškozených vozovkových vrstev- zaříznutí hran- vyčištění- nátěr- dodání a výplň předepsanou zhutněnou balenou asfaltovou směsí- asfaltová zálivka</v>
          </cell>
          <cell r="G8021">
            <v>247577</v>
          </cell>
        </row>
        <row r="8022">
          <cell r="A8022" t="str">
            <v>57790L</v>
          </cell>
          <cell r="C8022" t="str">
            <v>VÝSPRAVA VÝTLUKŮ SMĚSÍ MA (KUBATURA)</v>
          </cell>
          <cell r="D8022" t="str">
            <v>M3</v>
          </cell>
          <cell r="E8022">
            <v>18700</v>
          </cell>
          <cell r="F8022" t="str">
            <v>- odfrézování nebo jiné odstranění poškozených vozovkových vrstev- zaříznutí hran- vyčištění- nátěr- dodání a výplň předepsanou zhutněnou balenou asfaltovou směsí- asfaltová zálivka</v>
          </cell>
          <cell r="G8022">
            <v>247602</v>
          </cell>
        </row>
        <row r="8023">
          <cell r="A8023" t="str">
            <v>57790M</v>
          </cell>
          <cell r="C8023" t="str">
            <v>VÝSPRAVA VÝTLUKŮ SMĚSÍ MA MODIFIK (KUBATURA)</v>
          </cell>
          <cell r="D8023" t="str">
            <v>M3</v>
          </cell>
          <cell r="E8023">
            <v>19600</v>
          </cell>
          <cell r="F8023" t="str">
            <v>- odfrézování nebo jiné odstranění poškozených vozovkových vrstev- zaříznutí hran- vyčištění- nátěr- dodání a výplň předepsanou zhutněnou balenou asfaltovou směsí- asfaltová zálivka</v>
          </cell>
          <cell r="G8023">
            <v>247627</v>
          </cell>
        </row>
        <row r="8024">
          <cell r="A8024" t="str">
            <v>57791A</v>
          </cell>
          <cell r="C8024" t="str">
            <v>VÝSPRAVA VÝTLUKŮ SMĚSÍ ACO (HMOTNOST)</v>
          </cell>
          <cell r="D8024" t="str">
            <v>T</v>
          </cell>
          <cell r="E8024">
            <v>6110</v>
          </cell>
          <cell r="F8024" t="str">
            <v>- odfrézování nebo jiné odstranění poškozených vozovkových vrstev- zaříznutí hran- vyčištění- nátěr- dodání a výplň předepsanou zhutněnou balenou asfaltovou směsí- asfaltová zálivka</v>
          </cell>
          <cell r="G8024">
            <v>247656</v>
          </cell>
        </row>
        <row r="8025">
          <cell r="A8025" t="str">
            <v>57791B</v>
          </cell>
          <cell r="C8025" t="str">
            <v>VÝSPRAVA VÝTLUKŮ SMĚSÍ ACO MODIFIK (HMOTNOST)</v>
          </cell>
          <cell r="D8025" t="str">
            <v>T</v>
          </cell>
          <cell r="E8025">
            <v>6340</v>
          </cell>
          <cell r="F8025" t="str">
            <v>- odfrézování nebo jiné odstranění poškozených vozovkových vrstev- zaříznutí hran- vyčištění- nátěr- dodání a výplň předepsanou zhutněnou balenou asfaltovou směsí- asfaltová zálivka</v>
          </cell>
          <cell r="G8025">
            <v>247681</v>
          </cell>
        </row>
        <row r="8026">
          <cell r="A8026" t="str">
            <v>57791C</v>
          </cell>
          <cell r="C8026" t="str">
            <v>VÝSPRAVA VÝTLUKŮ SMĚSÍ ACL (HMOTNOST)</v>
          </cell>
          <cell r="D8026" t="str">
            <v>T</v>
          </cell>
          <cell r="E8026">
            <v>6020</v>
          </cell>
          <cell r="F8026" t="str">
            <v>- odfrézování nebo jiné odstranění poškozených vozovkových vrstev- zaříznutí hran- vyčištění- nátěr- dodání a výplň předepsanou zhutněnou balenou asfaltovou směsí- asfaltová zálivka</v>
          </cell>
          <cell r="G8026">
            <v>247706</v>
          </cell>
        </row>
        <row r="8027">
          <cell r="A8027" t="str">
            <v>57791D</v>
          </cell>
          <cell r="C8027" t="str">
            <v>VÝSPRAVA VÝTLUKŮ SMĚSÍ ACL MODIFIK (HMOTNOST)</v>
          </cell>
          <cell r="D8027" t="str">
            <v>T</v>
          </cell>
          <cell r="E8027">
            <v>6240</v>
          </cell>
          <cell r="F8027" t="str">
            <v>- odfrézování nebo jiné odstranění poškozených vozovkových vrstev- zaříznutí hran- vyčištění- nátěr- dodání a výplň předepsanou zhutněnou balenou asfaltovou směsí- asfaltová zálivka</v>
          </cell>
          <cell r="G8027">
            <v>247731</v>
          </cell>
        </row>
        <row r="8028">
          <cell r="A8028" t="str">
            <v>57791E</v>
          </cell>
          <cell r="C8028" t="str">
            <v>VÝSPRAVA VÝTLUKŮ SMĚSÍ ACP (HMOTNOST)</v>
          </cell>
          <cell r="D8028" t="str">
            <v>T</v>
          </cell>
          <cell r="E8028">
            <v>5790</v>
          </cell>
          <cell r="F8028" t="str">
            <v>- odfrézování nebo jiné odstranění poškozených vozovkových vrstev- zaříznutí hran- vyčištění- nátěr- dodání a výplň předepsanou zhutněnou balenou asfaltovou směsí- asfaltová zálivka</v>
          </cell>
          <cell r="G8028">
            <v>247756</v>
          </cell>
        </row>
        <row r="8029">
          <cell r="A8029" t="str">
            <v>57791F</v>
          </cell>
          <cell r="C8029" t="str">
            <v>VÝSPRAVA VÝTLUKŮ SMĚSÍ ACP MODIFIK (HMOTNOST)</v>
          </cell>
          <cell r="D8029" t="str">
            <v>T</v>
          </cell>
          <cell r="E8029">
            <v>6090</v>
          </cell>
          <cell r="F8029" t="str">
            <v>- odfrézování nebo jiné odstranění poškozených vozovkových vrstev- zaříznutí hran- vyčištění- nátěr- dodání a výplň předepsanou zhutněnou balenou asfaltovou směsí- asfaltová zálivka</v>
          </cell>
          <cell r="G8029">
            <v>247781</v>
          </cell>
        </row>
        <row r="8030">
          <cell r="A8030" t="str">
            <v>57791L</v>
          </cell>
          <cell r="C8030" t="str">
            <v>VÝSPRAVA VÝTLUKŮ SMĚSÍ MA (HMOTNOST)</v>
          </cell>
          <cell r="D8030" t="str">
            <v>T</v>
          </cell>
          <cell r="E8030">
            <v>8100</v>
          </cell>
          <cell r="F8030" t="str">
            <v>- odfrézování nebo jiné odstranění poškozených vozovkových vrstev- zaříznutí hran- vyčištění- nátěr- dodání a výplň předepsanou zhutněnou balenou asfaltovou směsí- asfaltová zálivka</v>
          </cell>
          <cell r="G8030">
            <v>247806</v>
          </cell>
        </row>
        <row r="8031">
          <cell r="A8031" t="str">
            <v>57791M</v>
          </cell>
          <cell r="C8031" t="str">
            <v>VÝSPRAVA VÝTLUKŮ SMĚSÍ MA MODIFIK (HMOTNOST)</v>
          </cell>
          <cell r="D8031" t="str">
            <v>T</v>
          </cell>
          <cell r="E8031">
            <v>8530</v>
          </cell>
          <cell r="F8031" t="str">
            <v>- odfrézování nebo jiné odstranění poškozených vozovkových vrstev- zaříznutí hran- vyčištění- nátěr- dodání a výplň předepsanou zhutněnou balenou asfaltovou směsí- asfaltová zálivka</v>
          </cell>
          <cell r="G8031">
            <v>247831</v>
          </cell>
        </row>
        <row r="8032">
          <cell r="A8032" t="str">
            <v>57792A</v>
          </cell>
          <cell r="C8032" t="str">
            <v>VÝSPRAVA VÝTLUKŮ SMĚSÍ ACO TL. DO 50MM</v>
          </cell>
          <cell r="D8032" t="str">
            <v>M2</v>
          </cell>
          <cell r="E8032">
            <v>674</v>
          </cell>
          <cell r="F8032" t="str">
            <v>- odfrézování nebo jiné odstranění poškozených vozovkových vrstev- zaříznutí hran- vyčištění- nátěr- dodání a výplň předepsanou zhutněnou balenou asfaltovou směsí- asfaltová zálivka</v>
          </cell>
          <cell r="G8032">
            <v>247860</v>
          </cell>
        </row>
        <row r="8033">
          <cell r="A8033" t="str">
            <v>57792B</v>
          </cell>
          <cell r="C8033" t="str">
            <v>VÝSPRAVA VÝTLUKŮ SMĚSÍ ACO MODIFIK TL. DO 50MM</v>
          </cell>
          <cell r="D8033" t="str">
            <v>M2</v>
          </cell>
          <cell r="E8033">
            <v>698</v>
          </cell>
          <cell r="F8033" t="str">
            <v>- odfrézování nebo jiné odstranění poškozených vozovkových vrstev- zaříznutí hran- vyčištění- nátěr- dodání a výplň předepsanou zhutněnou balenou asfaltovou směsí- asfaltová zálivka</v>
          </cell>
          <cell r="G8033">
            <v>247885</v>
          </cell>
        </row>
        <row r="8034">
          <cell r="A8034" t="str">
            <v>57792C</v>
          </cell>
          <cell r="C8034" t="str">
            <v>VÝSPRAVA VÝTLUKŮ SMĚSÍ ACL TL. DO 50MM</v>
          </cell>
          <cell r="D8034" t="str">
            <v>M2</v>
          </cell>
          <cell r="E8034">
            <v>663</v>
          </cell>
          <cell r="F8034" t="str">
            <v>- odfrézování nebo jiné odstranění poškozených vozovkových vrstev- zaříznutí hran- vyčištění- nátěr- dodání a výplň předepsanou zhutněnou balenou asfaltovou směsí- asfaltová zálivka</v>
          </cell>
          <cell r="G8034">
            <v>247910</v>
          </cell>
        </row>
        <row r="8035">
          <cell r="A8035" t="str">
            <v>57792D</v>
          </cell>
          <cell r="C8035" t="str">
            <v>VÝSPRAVA VÝTLUKŮ SMĚSÍ ACL MODIFIK TL. DO 50MM</v>
          </cell>
          <cell r="D8035" t="str">
            <v>M2</v>
          </cell>
          <cell r="E8035">
            <v>685</v>
          </cell>
          <cell r="F8035" t="str">
            <v>- odfrézování nebo jiné odstranění poškozených vozovkových vrstev- zaříznutí hran- vyčištění- nátěr- dodání a výplň předepsanou zhutněnou balenou asfaltovou směsí- asfaltová zálivka</v>
          </cell>
          <cell r="G8035">
            <v>247935</v>
          </cell>
        </row>
        <row r="8036">
          <cell r="A8036" t="str">
            <v>57792E</v>
          </cell>
          <cell r="C8036" t="str">
            <v>VÝSPRAVA VÝTLUKŮ SMĚSÍ ACP TL. DO 50MM</v>
          </cell>
          <cell r="D8036" t="str">
            <v>M2</v>
          </cell>
          <cell r="E8036">
            <v>637</v>
          </cell>
          <cell r="F8036" t="str">
            <v>- odfrézování nebo jiné odstranění poškozených vozovkových vrstev- zaříznutí hran- vyčištění- nátěr- dodání a výplň předepsanou zhutněnou balenou asfaltovou směsí- asfaltová zálivka</v>
          </cell>
          <cell r="G8036">
            <v>247960</v>
          </cell>
        </row>
        <row r="8037">
          <cell r="A8037" t="str">
            <v>57792F</v>
          </cell>
          <cell r="C8037" t="str">
            <v>VÝSPRAVA VÝTLUKŮ SMĚSÍ ACP MODIFIK TL. DO 50MM</v>
          </cell>
          <cell r="D8037" t="str">
            <v>M2</v>
          </cell>
          <cell r="E8037">
            <v>670</v>
          </cell>
          <cell r="F8037" t="str">
            <v>- odfrézování nebo jiné odstranění poškozených vozovkových vrstev- zaříznutí hran- vyčištění- nátěr- dodání a výplň předepsanou zhutněnou balenou asfaltovou směsí- asfaltová zálivka</v>
          </cell>
          <cell r="G8037">
            <v>247985</v>
          </cell>
        </row>
        <row r="8038">
          <cell r="A8038" t="str">
            <v>57792I</v>
          </cell>
          <cell r="C8038" t="str">
            <v>VÝSPRAVA VÝTLUKŮ SMĚSÍ SMA TL. DO 50MM</v>
          </cell>
          <cell r="D8038" t="str">
            <v>M2</v>
          </cell>
          <cell r="E8038">
            <v>702</v>
          </cell>
          <cell r="F8038" t="str">
            <v>- odfrézování nebo jiné odstranění poškozených vozovkových vrstev- zaříznutí hran- vyčištění- nátěr- dodání a výplň předepsanou zhutněnou balenou asfaltovou směsí- asfaltová zálivka</v>
          </cell>
          <cell r="G8038">
            <v>248010</v>
          </cell>
        </row>
        <row r="8039">
          <cell r="A8039" t="str">
            <v>57792J</v>
          </cell>
          <cell r="C8039" t="str">
            <v>VÝSPRAVA VÝTLUKŮ SMĚSÍ SMA MODIFIK TL. DO 50MM</v>
          </cell>
          <cell r="D8039" t="str">
            <v>M2</v>
          </cell>
          <cell r="E8039">
            <v>740</v>
          </cell>
          <cell r="F8039" t="str">
            <v>- odfrézování nebo jiné odstranění poškozených vozovkových vrstev- zaříznutí hran- vyčištění- nátěr- dodání a výplň předepsanou zhutněnou balenou asfaltovou směsí- asfaltová zálivka</v>
          </cell>
          <cell r="G8039">
            <v>248035</v>
          </cell>
        </row>
        <row r="8040">
          <cell r="A8040" t="str">
            <v>57792L</v>
          </cell>
          <cell r="C8040" t="str">
            <v>VÝSPRAVA VÝTLUKŮ SMĚSÍ MA TL. DO 50MM</v>
          </cell>
          <cell r="D8040" t="str">
            <v>M2</v>
          </cell>
          <cell r="E8040">
            <v>928</v>
          </cell>
          <cell r="F8040" t="str">
            <v>- odfrézování nebo jiné odstranění poškozených vozovkových vrstev- zaříznutí hran- vyčištění- nátěr- dodání a výplň předepsanou zhutněnou balenou asfaltovou směsí- asfaltová zálivka</v>
          </cell>
          <cell r="G8040">
            <v>248060</v>
          </cell>
        </row>
        <row r="8041">
          <cell r="A8041" t="str">
            <v>57792M</v>
          </cell>
          <cell r="C8041" t="str">
            <v>VÝSPRAVA VÝTLUKŮ SMĚSÍ MA MODIFIK TL. DO 50MM</v>
          </cell>
          <cell r="D8041" t="str">
            <v>M2</v>
          </cell>
          <cell r="E8041">
            <v>980</v>
          </cell>
          <cell r="F8041" t="str">
            <v>- odfrézování nebo jiné odstranění poškozených vozovkových vrstev- zaříznutí hran- vyčištění- nátěr- dodání a výplň předepsanou zhutněnou balenou asfaltovou směsí- asfaltová zálivka</v>
          </cell>
          <cell r="G8041">
            <v>248085</v>
          </cell>
        </row>
        <row r="8042">
          <cell r="A8042" t="str">
            <v>57793A</v>
          </cell>
          <cell r="C8042" t="str">
            <v>VÝSPRAVA VÝTLUKŮ SMĚSÍ ACO TL. DO 100MM</v>
          </cell>
          <cell r="D8042" t="str">
            <v>M2</v>
          </cell>
          <cell r="E8042">
            <v>1340</v>
          </cell>
          <cell r="F8042" t="str">
            <v>- odfrézování nebo jiné odstranění poškozených vozovkových vrstev- zaříznutí hran- vyčištění- nátěr- dodání a výplň předepsanou zhutněnou balenou asfaltovou směsí- asfaltová zálivka</v>
          </cell>
          <cell r="G8042">
            <v>248114</v>
          </cell>
        </row>
        <row r="8043">
          <cell r="A8043" t="str">
            <v>57793B</v>
          </cell>
          <cell r="C8043" t="str">
            <v>VÝSPRAVA VÝTLUKŮ SMĚSÍ ACO MODIFIK TL. DO 100MM</v>
          </cell>
          <cell r="D8043" t="str">
            <v>M2</v>
          </cell>
          <cell r="E8043">
            <v>1400</v>
          </cell>
          <cell r="F8043" t="str">
            <v>- odfrézování nebo jiné odstranění poškozených vozovkových vrstev- zaříznutí hran- vyčištění- nátěr- dodání a výplň předepsanou zhutněnou balenou asfaltovou směsí- asfaltová zálivka</v>
          </cell>
          <cell r="G8043">
            <v>248139</v>
          </cell>
        </row>
        <row r="8044">
          <cell r="A8044" t="str">
            <v>57793C</v>
          </cell>
          <cell r="C8044" t="str">
            <v>VÝSPRAVA VÝTLUKŮ SMĚSÍ ACL TL. DO 100MM</v>
          </cell>
          <cell r="D8044" t="str">
            <v>M2</v>
          </cell>
          <cell r="E8044">
            <v>1310</v>
          </cell>
          <cell r="F8044" t="str">
            <v>- odfrézování nebo jiné odstranění poškozených vozovkových vrstev- zaříznutí hran- vyčištění- nátěr- dodání a výplň předepsanou zhutněnou balenou asfaltovou směsí- asfaltová zálivka</v>
          </cell>
          <cell r="G8044">
            <v>248164</v>
          </cell>
        </row>
        <row r="8045">
          <cell r="A8045" t="str">
            <v>57793D</v>
          </cell>
          <cell r="C8045" t="str">
            <v>VÝSPRAVA VÝTLUKŮ SMĚSÍ ACL MODIFIK TL. DO 100MM</v>
          </cell>
          <cell r="D8045" t="str">
            <v>M2</v>
          </cell>
          <cell r="E8045">
            <v>1360</v>
          </cell>
          <cell r="F8045" t="str">
            <v>- odfrézování nebo jiné odstranění poškozených vozovkových vrstev- zaříznutí hran- vyčištění- nátěr- dodání a výplň předepsanou zhutněnou balenou asfaltovou směsí- asfaltová zálivka</v>
          </cell>
          <cell r="G8045">
            <v>248189</v>
          </cell>
        </row>
        <row r="8046">
          <cell r="A8046" t="str">
            <v>57793E</v>
          </cell>
          <cell r="C8046" t="str">
            <v>VÝSPRAVA VÝTLUKŮ SMĚSÍ ACP TL. DO 100MM</v>
          </cell>
          <cell r="D8046" t="str">
            <v>M2</v>
          </cell>
          <cell r="E8046">
            <v>1270</v>
          </cell>
          <cell r="F8046" t="str">
            <v>- odfrézování nebo jiné odstranění poškozených vozovkových vrstev- zaříznutí hran- vyčištění- nátěr- dodání a výplň předepsanou zhutněnou balenou asfaltovou směsí- asfaltová zálivka</v>
          </cell>
          <cell r="G8046">
            <v>248214</v>
          </cell>
        </row>
        <row r="8047">
          <cell r="A8047" t="str">
            <v>57793F</v>
          </cell>
          <cell r="C8047" t="str">
            <v>VÝSPRAVA VÝTLUKŮ SMĚSÍ ACP MODIFIK TL. DO 100MM</v>
          </cell>
          <cell r="D8047" t="str">
            <v>M2</v>
          </cell>
          <cell r="E8047">
            <v>1320</v>
          </cell>
          <cell r="F8047" t="str">
            <v>- odfrézování nebo jiné odstranění poškozených vozovkových vrstev- zaříznutí hran- vyčištění- nátěr- dodání a výplň předepsanou zhutněnou balenou asfaltovou směsí- asfaltová zálivka</v>
          </cell>
          <cell r="G8047">
            <v>248239</v>
          </cell>
        </row>
        <row r="8048">
          <cell r="A8048" t="str">
            <v>57793I</v>
          </cell>
          <cell r="C8048" t="str">
            <v>VÝSPRAVA VÝTLUKŮ SMĚSÍ SMA TL. DO 100MM</v>
          </cell>
          <cell r="D8048" t="str">
            <v>M2</v>
          </cell>
          <cell r="E8048">
            <v>1400</v>
          </cell>
          <cell r="F8048" t="str">
            <v>- odfrézování nebo jiné odstranění poškozených vozovkových vrstev- zaříznutí hran- vyčištění- nátěr- dodání a výplň předepsanou zhutněnou balenou asfaltovou směsí- asfaltová zálivka</v>
          </cell>
          <cell r="G8048">
            <v>248264</v>
          </cell>
        </row>
        <row r="8049">
          <cell r="A8049" t="str">
            <v>57793J</v>
          </cell>
          <cell r="C8049" t="str">
            <v>VÝSPRAVA VÝTLUKŮ SMĚSÍ SMA MODIFIK TL. DO 100MM</v>
          </cell>
          <cell r="D8049" t="str">
            <v>M2</v>
          </cell>
          <cell r="E8049">
            <v>1490</v>
          </cell>
          <cell r="F8049" t="str">
            <v>- odfrézování nebo jiné odstranění poškozených vozovkových vrstev- zaříznutí hran- vyčištění- nátěr- dodání a výplň předepsanou zhutněnou balenou asfaltovou směsí- asfaltová zálivka</v>
          </cell>
          <cell r="G8049">
            <v>248289</v>
          </cell>
        </row>
        <row r="8050">
          <cell r="A8050" t="str">
            <v>57793L</v>
          </cell>
          <cell r="C8050" t="str">
            <v>VÝSPRAVA VÝTLUKŮ SMĚSÍ MA TL. DO 100MM</v>
          </cell>
          <cell r="D8050" t="str">
            <v>M2</v>
          </cell>
          <cell r="E8050">
            <v>1870</v>
          </cell>
          <cell r="F8050" t="str">
            <v>- odfrézování nebo jiné odstranění poškozených vozovkových vrstev- zaříznutí hran- vyčištění- nátěr- dodání a výplň předepsanou zhutněnou balenou asfaltovou směsí- asfaltová zálivka</v>
          </cell>
          <cell r="G8050">
            <v>248314</v>
          </cell>
        </row>
        <row r="8051">
          <cell r="A8051" t="str">
            <v>57793M</v>
          </cell>
          <cell r="C8051" t="str">
            <v>VÝSPRAVA VÝTLUKŮ SMĚSÍ MA MODIFIK TL. DO 100MM</v>
          </cell>
          <cell r="D8051" t="str">
            <v>M2</v>
          </cell>
          <cell r="E8051">
            <v>1960</v>
          </cell>
          <cell r="F8051" t="str">
            <v>- odfrézování nebo jiné odstranění poškozených vozovkových vrstev- zaříznutí hran- vyčištění- nátěr- dodání a výplň předepsanou zhutněnou balenou asfaltovou směsí- asfaltová zálivka</v>
          </cell>
          <cell r="G8051">
            <v>248339</v>
          </cell>
        </row>
        <row r="8052">
          <cell r="A8052" t="str">
            <v>577A1</v>
          </cell>
          <cell r="C8052" t="str">
            <v>VÝSPRAVA TRHLIN ASFALTOVOU ZÁLIVKOU</v>
          </cell>
          <cell r="D8052" t="str">
            <v>M</v>
          </cell>
          <cell r="E8052">
            <v>304</v>
          </cell>
          <cell r="F8052" t="str">
            <v>- vyfrézování drážky šířky do 20mm hloubky do 40mm- vyčištění- nátěr- výplň předepsanou zálivkovou hmotou</v>
          </cell>
          <cell r="G8052">
            <v>248372</v>
          </cell>
        </row>
        <row r="8053">
          <cell r="A8053" t="str">
            <v>577A2</v>
          </cell>
          <cell r="C8053" t="str">
            <v>VÝSPRAVA TRHLIN ASFALTOVOU ZÁLIVKOU MODIFIK</v>
          </cell>
          <cell r="D8053" t="str">
            <v>M</v>
          </cell>
          <cell r="E8053">
            <v>314</v>
          </cell>
          <cell r="F8053" t="str">
            <v>- vyfrézování drážky šířky do 20mm hloubky do 40mm- vyčištění- nátěr- výplň předepsanou zálivkovou hmotou</v>
          </cell>
          <cell r="G8053">
            <v>248399</v>
          </cell>
        </row>
        <row r="8054">
          <cell r="A8054" t="str">
            <v>57810</v>
          </cell>
          <cell r="C8054" t="str">
            <v>VOZOVKOVÉ VRSTVY STMELENÉ PĚNOVÝM ASFALTEM ZA STUDENA</v>
          </cell>
          <cell r="D8054" t="str">
            <v>M3</v>
          </cell>
          <cell r="E8054">
            <v>4990</v>
          </cell>
          <cell r="F8054"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8054">
            <v>248434</v>
          </cell>
        </row>
        <row r="8055">
          <cell r="A8055" t="str">
            <v>57814</v>
          </cell>
          <cell r="C8055" t="str">
            <v>VOZOVKOVÉ VRSTVY STMEL PĚNOVÝM ASFALTEM ZA STUDENA TL 50MM</v>
          </cell>
          <cell r="D8055" t="str">
            <v>M2</v>
          </cell>
          <cell r="E8055">
            <v>251</v>
          </cell>
          <cell r="F8055"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8055">
            <v>248464</v>
          </cell>
        </row>
        <row r="8056">
          <cell r="A8056" t="str">
            <v>57815</v>
          </cell>
          <cell r="C8056" t="str">
            <v>VOZOVKOVÉ VRSTVY STMEL PĚNOVÝM ASFALTEM ZA STUDENA TL 60MM</v>
          </cell>
          <cell r="D8056" t="str">
            <v>M2</v>
          </cell>
          <cell r="E8056">
            <v>265</v>
          </cell>
          <cell r="F8056"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8056">
            <v>248494</v>
          </cell>
        </row>
        <row r="8057">
          <cell r="A8057" t="str">
            <v>57816</v>
          </cell>
          <cell r="C8057" t="str">
            <v>VOZOVKOVÉ VRSTVY STMEL PĚNOVÝM ASFALTEM ZA STUDENA TL 70MM</v>
          </cell>
          <cell r="D8057" t="str">
            <v>M2</v>
          </cell>
          <cell r="E8057">
            <v>276</v>
          </cell>
          <cell r="F8057"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8057">
            <v>248524</v>
          </cell>
        </row>
        <row r="8058">
          <cell r="A8058" t="str">
            <v>57817</v>
          </cell>
          <cell r="C8058" t="str">
            <v>VOZOVKOVÉ VRSTVY STMEL PĚNOVÝM ASFALTEM ZA STUDENA TL 80MM</v>
          </cell>
          <cell r="D8058" t="str">
            <v>M2</v>
          </cell>
          <cell r="E8058">
            <v>299</v>
          </cell>
          <cell r="F8058"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8058">
            <v>248554</v>
          </cell>
        </row>
        <row r="8059">
          <cell r="A8059" t="str">
            <v>57818</v>
          </cell>
          <cell r="C8059" t="str">
            <v>VOZOVKOVÉ VRSTVY STMEL PĚNOVÝM ASFALTEM ZA STUDENA TL 90MM</v>
          </cell>
          <cell r="D8059" t="str">
            <v>M2</v>
          </cell>
          <cell r="E8059">
            <v>313</v>
          </cell>
          <cell r="F8059" t="str">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ell>
          <cell r="G8059">
            <v>248584</v>
          </cell>
        </row>
        <row r="8060">
          <cell r="A8060" t="str">
            <v>57A31</v>
          </cell>
          <cell r="C8060" t="str">
            <v>ZDRSNĚNÍ STÁVAJÍCÍ OBRUSNÉ VRSTVY VOZOVKY AB FRÉZOVÁNÍM DO 5MM</v>
          </cell>
          <cell r="D8060" t="str">
            <v>M2</v>
          </cell>
          <cell r="E8060">
            <v>79</v>
          </cell>
          <cell r="F8060" t="str">
            <v>zdrsnění stávající asfaltové vozovky předepsaným způsobem</v>
          </cell>
          <cell r="G8060">
            <v>248622</v>
          </cell>
        </row>
        <row r="8061">
          <cell r="A8061" t="str">
            <v>57A32</v>
          </cell>
          <cell r="C8061" t="str">
            <v>ZDRSNĚNÍ STÁVAJÍCÍ OBRUSNÉ VRSTVY VOZOVKY AB FRÉZOVÁNÍM DO 10MM</v>
          </cell>
          <cell r="D8061" t="str">
            <v>M2</v>
          </cell>
          <cell r="E8061">
            <v>124</v>
          </cell>
          <cell r="F8061" t="str">
            <v>zdrsnění stávající asfaltové vozovky předepsaným způsobem</v>
          </cell>
          <cell r="G8061">
            <v>248646</v>
          </cell>
        </row>
        <row r="8062">
          <cell r="A8062" t="str">
            <v>57A33</v>
          </cell>
          <cell r="C8062" t="str">
            <v>ZDRSNĚNÍ STÁVAJÍCÍ OBRUSNÉ VRSTVY VOZOVKY AB FRÉZOVÁNÍM DO 20MM</v>
          </cell>
          <cell r="D8062" t="str">
            <v>M2</v>
          </cell>
          <cell r="E8062">
            <v>210</v>
          </cell>
          <cell r="F8062" t="str">
            <v>zdrsnění stávající asfaltové vozovky předepsaným způsobem</v>
          </cell>
          <cell r="G8062">
            <v>248670</v>
          </cell>
        </row>
        <row r="8063">
          <cell r="A8063" t="str">
            <v>57A34</v>
          </cell>
          <cell r="C8063" t="str">
            <v>ZDRSNĚNÍ STÁVAJÍCÍ OBRUSNÉ VRSTVY VOZOVKY AB FRÉZOVÁNÍM NAD 20MM</v>
          </cell>
          <cell r="D8063" t="str">
            <v>M2</v>
          </cell>
          <cell r="E8063">
            <v>251</v>
          </cell>
          <cell r="F8063" t="str">
            <v>zdrsnění stávající asfaltové vozovky předepsaným způsobem</v>
          </cell>
          <cell r="G8063">
            <v>248694</v>
          </cell>
        </row>
        <row r="8064">
          <cell r="A8064" t="str">
            <v>57A41</v>
          </cell>
          <cell r="C8064" t="str">
            <v>ZDRSNĚNÍ STÁVAJÍCÍ OBRUSNÉ VRSTVY VOZOVKY AB BROUŠENÍM DO 5MM</v>
          </cell>
          <cell r="D8064" t="str">
            <v>M2</v>
          </cell>
          <cell r="E8064">
            <v>100</v>
          </cell>
          <cell r="F8064" t="str">
            <v>zdrsnění stávající asfaltové vozovky předepsaným způsobem</v>
          </cell>
          <cell r="G8064">
            <v>248722</v>
          </cell>
        </row>
        <row r="8065">
          <cell r="A8065" t="str">
            <v>57A42</v>
          </cell>
          <cell r="C8065" t="str">
            <v>ZDRSNĚNÍ STÁVAJÍCÍ OBRUSNÉ VRSTVY VOZOVKY AB BROUŠENÍM DO 10MM</v>
          </cell>
          <cell r="D8065" t="str">
            <v>M2</v>
          </cell>
          <cell r="E8065">
            <v>158</v>
          </cell>
          <cell r="F8065" t="str">
            <v>zdrsnění stávající asfaltové vozovky předepsaným způsobem</v>
          </cell>
          <cell r="G8065">
            <v>248746</v>
          </cell>
        </row>
        <row r="8066">
          <cell r="A8066" t="str">
            <v>57A43</v>
          </cell>
          <cell r="C8066" t="str">
            <v>ZDRSNĚNÍ STÁVAJÍCÍ OBRUSNÉ VRSTVY VOZOVKY AB BROUŠENÍM DO 20MM</v>
          </cell>
          <cell r="D8066" t="str">
            <v>M2</v>
          </cell>
          <cell r="E8066">
            <v>266</v>
          </cell>
          <cell r="F8066" t="str">
            <v>zdrsnění stávající asfaltové vozovky předepsaným způsobem</v>
          </cell>
          <cell r="G8066">
            <v>248770</v>
          </cell>
        </row>
        <row r="8067">
          <cell r="A8067" t="str">
            <v>57A44</v>
          </cell>
          <cell r="C8067" t="str">
            <v>ZDRSNĚNÍ STÁVAJÍCÍ OBRUSNÉ VRSTVY VOZOVKY AB BROUŠENÍM NAD 20MM</v>
          </cell>
          <cell r="D8067" t="str">
            <v>M2</v>
          </cell>
          <cell r="E8067">
            <v>313</v>
          </cell>
          <cell r="F8067" t="str">
            <v>zdrsnění stávající asfaltové vozovky předepsaným způsobem</v>
          </cell>
          <cell r="G8067">
            <v>248794</v>
          </cell>
        </row>
        <row r="8068">
          <cell r="A8068" t="str">
            <v>57A50</v>
          </cell>
          <cell r="C8068" t="str">
            <v>ZDRSNĚNÍ STÁVAJÍCÍ OBRUSNÉ VRSTVY VOZOVKY AB VODNÍM PAPRSKEM</v>
          </cell>
          <cell r="D8068" t="str">
            <v>M2</v>
          </cell>
          <cell r="E8068">
            <v>77</v>
          </cell>
          <cell r="F8068" t="str">
            <v>zdrsnění stávající asfaltové vozovky předepsaným způsobem</v>
          </cell>
          <cell r="G8068">
            <v>248822</v>
          </cell>
        </row>
        <row r="8069">
          <cell r="A8069" t="str">
            <v>57A60</v>
          </cell>
          <cell r="C8069" t="str">
            <v>ZDRSNĚNÍ STÁVAJÍCÍ OBRUSNÉ VRSTVY VOZOVKY AB BROKOVÁNÍM</v>
          </cell>
          <cell r="D8069" t="str">
            <v>M2</v>
          </cell>
          <cell r="E8069">
            <v>84</v>
          </cell>
          <cell r="F8069" t="str">
            <v>zdrsnění stávající asfaltové vozovky předepsaným způsobem</v>
          </cell>
          <cell r="G8069">
            <v>248854</v>
          </cell>
        </row>
        <row r="8070">
          <cell r="A8070" t="str">
            <v>57A00</v>
          </cell>
          <cell r="C8070" t="str">
            <v>ZDRSNĚNÍ STÁVAJÍCÍ OBRUSNÉ VRSTVY VOZOVKY AB</v>
          </cell>
          <cell r="D8070" t="str">
            <v>M2</v>
          </cell>
          <cell r="E8070">
            <v>100</v>
          </cell>
          <cell r="F8070" t="str">
            <v>zdrsnění stávající asfaltové vozovky předepsaným způsobem</v>
          </cell>
          <cell r="G8070">
            <v>248886</v>
          </cell>
        </row>
        <row r="8071">
          <cell r="A8071" t="str">
            <v>57B10</v>
          </cell>
          <cell r="C8071" t="str">
            <v>ELIMINACE VLIVU LEDOVÝCH JEVŮ SMĚSÍ ABRAZIVA A MODIFIKOVANÉ PRYSKYŘICE</v>
          </cell>
          <cell r="D8071" t="str">
            <v>M2</v>
          </cell>
          <cell r="E8071">
            <v>0</v>
          </cell>
          <cell r="F8071" t="str">
            <v>- úprava stávajícívozovky předepsaným způsobem</v>
          </cell>
          <cell r="G8071">
            <v>248919</v>
          </cell>
        </row>
        <row r="8072">
          <cell r="A8072" t="str">
            <v>57B20</v>
          </cell>
          <cell r="C8072" t="str">
            <v>ZVÝŠENÍ DRSNOSTI KAMENIVEM A EPOXIDOVOU PRYSKYŘICÍ A OPTICKÉ ZVÝRAZNĚNÍ BARVOU</v>
          </cell>
          <cell r="D8072" t="str">
            <v>M2</v>
          </cell>
          <cell r="E8072">
            <v>0</v>
          </cell>
          <cell r="F8072" t="str">
            <v>- úprava stávajícívozovky předepsaným způsobem</v>
          </cell>
          <cell r="G8072">
            <v>248947</v>
          </cell>
        </row>
        <row r="8073">
          <cell r="A8073" t="str">
            <v>58101</v>
          </cell>
          <cell r="C8073" t="str">
            <v>PŘÍPLATEK ZA ÚPRAVU POVRCHU CEMENTOBET KRYTU RAŽBOU</v>
          </cell>
          <cell r="D8073" t="str">
            <v>M2</v>
          </cell>
          <cell r="E8073">
            <v>878</v>
          </cell>
          <cell r="F8073" t="str">
            <v>- položka zahrnuje pouze předepsanou povrchovou úpravu- nezahrnuje žádný materiál</v>
          </cell>
          <cell r="G8073">
            <v>248982</v>
          </cell>
        </row>
        <row r="8074">
          <cell r="A8074" t="str">
            <v>58110</v>
          </cell>
          <cell r="C8074" t="str">
            <v>CEMENTOBETONOVÝ KRYT JEDNOVRSTVÝ NEVYZTUŽENÝ</v>
          </cell>
          <cell r="D8074" t="str">
            <v>M3</v>
          </cell>
          <cell r="E8074">
            <v>4760</v>
          </cell>
          <cell r="F807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74">
            <v>249011</v>
          </cell>
        </row>
        <row r="8075">
          <cell r="A8075" t="str">
            <v>581101</v>
          </cell>
          <cell r="C8075" t="str">
            <v>CEMENTOBETONOVÝ KRYT JEDNOVRSTVÝ NEVYZTUŽENÝ TŘ.L</v>
          </cell>
          <cell r="D8075" t="str">
            <v>M3</v>
          </cell>
          <cell r="E8075">
            <v>5290</v>
          </cell>
          <cell r="F807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75">
            <v>249039</v>
          </cell>
        </row>
        <row r="8076">
          <cell r="A8076" t="str">
            <v>581102</v>
          </cell>
          <cell r="C8076" t="str">
            <v>CEMENTOBETONOVÝ KRYT JEDNOVRSTVÝ NEVYZTUŽENÝ TŘ.I</v>
          </cell>
          <cell r="D8076" t="str">
            <v>M3</v>
          </cell>
          <cell r="E8076">
            <v>4760</v>
          </cell>
          <cell r="F807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76">
            <v>249067</v>
          </cell>
        </row>
        <row r="8077">
          <cell r="A8077" t="str">
            <v>581103</v>
          </cell>
          <cell r="C8077" t="str">
            <v>CEMENTOBETONOVÝ KRYT JEDNOVRSTVÝ NEVYZTUŽENÝ TŘ.II</v>
          </cell>
          <cell r="D8077" t="str">
            <v>M3</v>
          </cell>
          <cell r="E8077">
            <v>4760</v>
          </cell>
          <cell r="F807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77">
            <v>249095</v>
          </cell>
        </row>
        <row r="8078">
          <cell r="A8078" t="str">
            <v>581104</v>
          </cell>
          <cell r="C8078" t="str">
            <v>CEMENTOBETONOVÝ KRYT JEDNOVRSTVÝ NEVYZTUŽENÝ TŘ.III</v>
          </cell>
          <cell r="D8078" t="str">
            <v>M3</v>
          </cell>
          <cell r="E8078">
            <v>4500</v>
          </cell>
          <cell r="F807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78">
            <v>249123</v>
          </cell>
        </row>
        <row r="8079">
          <cell r="A8079" t="str">
            <v>581105</v>
          </cell>
          <cell r="C8079" t="str">
            <v>CEMENTOBETONOVÝ KRYT JEDNOVRSTVÝ NEVYZTUŽENÝ TŘ IV</v>
          </cell>
          <cell r="D8079" t="str">
            <v>M3</v>
          </cell>
          <cell r="E8079">
            <v>4500</v>
          </cell>
          <cell r="F807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79">
            <v>249151</v>
          </cell>
        </row>
        <row r="8080">
          <cell r="A8080" t="str">
            <v>581125</v>
          </cell>
          <cell r="C8080" t="str">
            <v>CEMENTOBET KRYT JEDNOVRSTVÝ NEVYZTUŽENÝ TŘ IV TL 100MM</v>
          </cell>
          <cell r="D8080" t="str">
            <v>M2</v>
          </cell>
          <cell r="E8080">
            <v>450</v>
          </cell>
          <cell r="F808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0">
            <v>249183</v>
          </cell>
        </row>
        <row r="8081">
          <cell r="A8081" t="str">
            <v>581134</v>
          </cell>
          <cell r="C8081" t="str">
            <v>CEMENTOBETONOVÝ KRYT JEDNOVRSTVÝ NEVYZTUŽENÝ TŘ.III TL. DO 150MM</v>
          </cell>
          <cell r="D8081" t="str">
            <v>M2</v>
          </cell>
          <cell r="E8081">
            <v>677</v>
          </cell>
          <cell r="F808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1">
            <v>249215</v>
          </cell>
        </row>
        <row r="8082">
          <cell r="A8082" t="str">
            <v>581135</v>
          </cell>
          <cell r="C8082" t="str">
            <v>CEMENTOBET KRYT JEDNOVRSTVÝ NEVYZTUŽENÝ TŘ IV TL DO 150MM</v>
          </cell>
          <cell r="D8082" t="str">
            <v>M2</v>
          </cell>
          <cell r="E8082">
            <v>677</v>
          </cell>
          <cell r="F808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2">
            <v>249243</v>
          </cell>
        </row>
        <row r="8083">
          <cell r="A8083" t="str">
            <v>581143</v>
          </cell>
          <cell r="C8083" t="str">
            <v>CEMENTOBETONOVÝ KRYT JEDNOVRSTVÝ NEVYZTUŽENÝ TŘ.II TL. DO 200MM</v>
          </cell>
          <cell r="D8083" t="str">
            <v>M2</v>
          </cell>
          <cell r="E8083">
            <v>956</v>
          </cell>
          <cell r="F808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3">
            <v>249275</v>
          </cell>
        </row>
        <row r="8084">
          <cell r="A8084" t="str">
            <v>581144</v>
          </cell>
          <cell r="C8084" t="str">
            <v>CEMENTOBETONOVÝ KRYT JEDNOVRSTVÝ NEVYZTUŽENÝ TŘ.III TL. DO 200MM</v>
          </cell>
          <cell r="D8084" t="str">
            <v>M2</v>
          </cell>
          <cell r="E8084">
            <v>899</v>
          </cell>
          <cell r="F808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4">
            <v>249303</v>
          </cell>
        </row>
        <row r="8085">
          <cell r="A8085" t="str">
            <v>581145</v>
          </cell>
          <cell r="C8085" t="str">
            <v>CEMENTOBET KRYT JEDNOVRSTVÝ NEVYZTUŽENÝ TŘ IV TL DO 200MM</v>
          </cell>
          <cell r="D8085" t="str">
            <v>M2</v>
          </cell>
          <cell r="E8085">
            <v>899</v>
          </cell>
          <cell r="F808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5">
            <v>249331</v>
          </cell>
        </row>
        <row r="8086">
          <cell r="A8086" t="str">
            <v>581151</v>
          </cell>
          <cell r="C8086" t="str">
            <v>CEMENTOBETONOVÝ KRYT JEDNOVRSTVÝ NEVYZTUŽENÝ TŘ.L TL. DO 250MM</v>
          </cell>
          <cell r="D8086" t="str">
            <v>M2</v>
          </cell>
          <cell r="E8086">
            <v>1290</v>
          </cell>
          <cell r="F808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6">
            <v>249363</v>
          </cell>
        </row>
        <row r="8087">
          <cell r="A8087" t="str">
            <v>581152</v>
          </cell>
          <cell r="C8087" t="str">
            <v>CEMENTOBETONOVÝ KRYT JEDNOVRSTVÝ NEVYZTUŽENÝ TŘ.I TL. DO 250MM</v>
          </cell>
          <cell r="D8087" t="str">
            <v>M2</v>
          </cell>
          <cell r="E8087">
            <v>1190</v>
          </cell>
          <cell r="F808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7">
            <v>249391</v>
          </cell>
        </row>
        <row r="8088">
          <cell r="A8088" t="str">
            <v>581153</v>
          </cell>
          <cell r="C8088" t="str">
            <v>CEMENTOBETONOVÝ KRYT JEDNOVRSTVÝ NEVYZTUŽENÝ TŘ.II TL. DO 250MM</v>
          </cell>
          <cell r="D8088" t="str">
            <v>M2</v>
          </cell>
          <cell r="E8088">
            <v>1190</v>
          </cell>
          <cell r="F808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8">
            <v>249419</v>
          </cell>
        </row>
        <row r="8089">
          <cell r="A8089" t="str">
            <v>581154</v>
          </cell>
          <cell r="C8089" t="str">
            <v>CEMENTOBETONOVÝ KRYT JEDNOVRSTVÝ NEVYZTUŽENÝ TŘ.III TL. DO 250MM</v>
          </cell>
          <cell r="D8089" t="str">
            <v>M2</v>
          </cell>
          <cell r="E8089">
            <v>1130</v>
          </cell>
          <cell r="F808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89">
            <v>249447</v>
          </cell>
        </row>
        <row r="8090">
          <cell r="A8090" t="str">
            <v>58120</v>
          </cell>
          <cell r="C8090" t="str">
            <v>CEMENTOBETONOVÝ KRYT DVOUVRSTVÝ NEVYZTUŽENÝ</v>
          </cell>
          <cell r="D8090" t="str">
            <v>M3</v>
          </cell>
          <cell r="E8090">
            <v>4870</v>
          </cell>
          <cell r="F809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0">
            <v>249483</v>
          </cell>
        </row>
        <row r="8091">
          <cell r="A8091" t="str">
            <v>581201</v>
          </cell>
          <cell r="C8091" t="str">
            <v>CEMENTOBETONOVÝ KRYT DVOUVRSTVÝ NEVYZTUŽENÝ TŘ L</v>
          </cell>
          <cell r="D8091" t="str">
            <v>M3</v>
          </cell>
          <cell r="E8091">
            <v>5410</v>
          </cell>
          <cell r="F809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1">
            <v>249511</v>
          </cell>
        </row>
        <row r="8092">
          <cell r="A8092" t="str">
            <v>581202</v>
          </cell>
          <cell r="C8092" t="str">
            <v>CEMENTOBETONOVÝ KRYT DVOUVRSTVÝ NEVYZTUŽENÝ TŘ I</v>
          </cell>
          <cell r="D8092" t="str">
            <v>M3</v>
          </cell>
          <cell r="E8092">
            <v>4870</v>
          </cell>
          <cell r="F809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2">
            <v>249539</v>
          </cell>
        </row>
        <row r="8093">
          <cell r="A8093" t="str">
            <v>581203</v>
          </cell>
          <cell r="C8093" t="str">
            <v>CEMENTOBETONOVÝ KRYT DVOUVRSTVÝ NEVYZTUŽENÝ TŘ II</v>
          </cell>
          <cell r="D8093" t="str">
            <v>M3</v>
          </cell>
          <cell r="E8093">
            <v>4870</v>
          </cell>
          <cell r="F809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3">
            <v>249567</v>
          </cell>
        </row>
        <row r="8094">
          <cell r="A8094" t="str">
            <v>581204</v>
          </cell>
          <cell r="C8094" t="str">
            <v>CEMENTOBETONOVÝ KRYT DVOUVRSTVÝ NEVYZTUŽENÝ TŘ III</v>
          </cell>
          <cell r="D8094" t="str">
            <v>M3</v>
          </cell>
          <cell r="E8094">
            <v>4610</v>
          </cell>
          <cell r="F809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4">
            <v>249595</v>
          </cell>
        </row>
        <row r="8095">
          <cell r="A8095" t="str">
            <v>581205</v>
          </cell>
          <cell r="C8095" t="str">
            <v>CEMENTOBETONOVÝ KRYT DVOUVRSTVÝ NEVYZTUŽENÝ TŘ IV</v>
          </cell>
          <cell r="D8095" t="str">
            <v>M3</v>
          </cell>
          <cell r="E8095">
            <v>4610</v>
          </cell>
          <cell r="F809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5">
            <v>249623</v>
          </cell>
        </row>
        <row r="8096">
          <cell r="A8096" t="str">
            <v>581234</v>
          </cell>
          <cell r="C8096" t="str">
            <v>CEMENTOBET KRYT DVOUVRSTVÝ NEVYZTUŽENÝ TŘ III TL DO 150MM</v>
          </cell>
          <cell r="D8096" t="str">
            <v>M2</v>
          </cell>
          <cell r="E8096">
            <v>691</v>
          </cell>
          <cell r="F809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6">
            <v>249655</v>
          </cell>
        </row>
        <row r="8097">
          <cell r="A8097" t="str">
            <v>581235</v>
          </cell>
          <cell r="C8097" t="str">
            <v>CEMENTOBET KRYT DVOUVRSTVÝ NEVYZTUŽENÝ TŘ IV TL DO 150MM</v>
          </cell>
          <cell r="D8097" t="str">
            <v>M2</v>
          </cell>
          <cell r="E8097">
            <v>691</v>
          </cell>
          <cell r="F809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7">
            <v>249683</v>
          </cell>
        </row>
        <row r="8098">
          <cell r="A8098" t="str">
            <v>581243</v>
          </cell>
          <cell r="C8098" t="str">
            <v>CEMENTOBET KRYT DVOUVRSTVÝ NEVYZTUŽENÝ TŘ II TL DO 200MM</v>
          </cell>
          <cell r="D8098" t="str">
            <v>M2</v>
          </cell>
          <cell r="E8098">
            <v>974</v>
          </cell>
          <cell r="F809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8">
            <v>249715</v>
          </cell>
        </row>
        <row r="8099">
          <cell r="A8099" t="str">
            <v>581244</v>
          </cell>
          <cell r="C8099" t="str">
            <v>CEMENTOBET KRYT DVOUVRSTVÝ NEVYZTUŽENÝ TŘ III TL DO 200MM</v>
          </cell>
          <cell r="D8099" t="str">
            <v>M2</v>
          </cell>
          <cell r="E8099">
            <v>925</v>
          </cell>
          <cell r="F8099"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099">
            <v>249743</v>
          </cell>
        </row>
        <row r="8100">
          <cell r="A8100" t="str">
            <v>581245</v>
          </cell>
          <cell r="C8100" t="str">
            <v>CEMENTOBET KRYT DVOUVRSTVÝ NEVYZTUŽENÝ TŘ IV TL DO 200MM</v>
          </cell>
          <cell r="D8100" t="str">
            <v>M2</v>
          </cell>
          <cell r="E8100">
            <v>925</v>
          </cell>
          <cell r="F810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0">
            <v>249771</v>
          </cell>
        </row>
        <row r="8101">
          <cell r="A8101" t="str">
            <v>581251</v>
          </cell>
          <cell r="C8101" t="str">
            <v>CEMENTOBET KRYT DVOUVRSTVÝ NEVYZTUŽENÝ TŘ L TL DO 250MM</v>
          </cell>
          <cell r="D8101" t="str">
            <v>M2</v>
          </cell>
          <cell r="E8101">
            <v>1340</v>
          </cell>
          <cell r="F8101"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1">
            <v>249803</v>
          </cell>
        </row>
        <row r="8102">
          <cell r="A8102" t="str">
            <v>581252</v>
          </cell>
          <cell r="C8102" t="str">
            <v>CEMENTOBET KRYT DVOUVRSTVÝ NEVYZTUŽENÝ TŘ I TL DO 250MM</v>
          </cell>
          <cell r="D8102" t="str">
            <v>M2</v>
          </cell>
          <cell r="E8102">
            <v>1210</v>
          </cell>
          <cell r="F8102"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2">
            <v>249831</v>
          </cell>
        </row>
        <row r="8103">
          <cell r="A8103" t="str">
            <v>581253</v>
          </cell>
          <cell r="C8103" t="str">
            <v>CEMENTOBET KRYT DVOUVRSTVÝ NEVYZTUŽENÝ TŘ II TL DO 250MM</v>
          </cell>
          <cell r="D8103" t="str">
            <v>M2</v>
          </cell>
          <cell r="E8103">
            <v>1210</v>
          </cell>
          <cell r="F8103"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3">
            <v>249859</v>
          </cell>
        </row>
        <row r="8104">
          <cell r="A8104" t="str">
            <v>581254</v>
          </cell>
          <cell r="C8104" t="str">
            <v>CEMENTOBET KRYT DVOUVRSTVÝ NEVYZTUŽENÝ TŘ III TL DO 250MM</v>
          </cell>
          <cell r="D8104" t="str">
            <v>M2</v>
          </cell>
          <cell r="E8104">
            <v>1150</v>
          </cell>
          <cell r="F8104"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4">
            <v>249887</v>
          </cell>
        </row>
        <row r="8105">
          <cell r="A8105" t="str">
            <v>581261</v>
          </cell>
          <cell r="C8105" t="str">
            <v>CEMENTOBET KRYT DVOUVRSTVÝ NEVYZTUŽENÝ TŘ L TL DO 300MM</v>
          </cell>
          <cell r="D8105" t="str">
            <v>M2</v>
          </cell>
          <cell r="E8105">
            <v>1570</v>
          </cell>
          <cell r="F8105"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5">
            <v>249919</v>
          </cell>
        </row>
        <row r="8106">
          <cell r="A8106" t="str">
            <v>581262</v>
          </cell>
          <cell r="C8106" t="str">
            <v>CEMENTOBET KRYT DVOUVRSTVÝ NEVYZTUŽENÝ TŘ I TL DO 300MM</v>
          </cell>
          <cell r="D8106" t="str">
            <v>M2</v>
          </cell>
          <cell r="E8106">
            <v>1460</v>
          </cell>
          <cell r="F8106"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6">
            <v>249947</v>
          </cell>
        </row>
        <row r="8107">
          <cell r="A8107" t="str">
            <v>581271</v>
          </cell>
          <cell r="C8107" t="str">
            <v>CEMENTOBET KRYT DVOUVRSTVÝ NEVYZTUŽENÝ TŘ L TL DO 350MM</v>
          </cell>
          <cell r="D8107" t="str">
            <v>M2</v>
          </cell>
          <cell r="E8107">
            <v>1870</v>
          </cell>
          <cell r="F8107"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7">
            <v>249979</v>
          </cell>
        </row>
        <row r="8108">
          <cell r="A8108" t="str">
            <v>581281</v>
          </cell>
          <cell r="C8108" t="str">
            <v>CEMENTOBET KRYT DVOUVRSTVÝ NEVYZTUŽENÝ TŘ L TL DO 400MM</v>
          </cell>
          <cell r="D8108" t="str">
            <v>M2</v>
          </cell>
          <cell r="E8108">
            <v>2410</v>
          </cell>
          <cell r="F8108"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8">
            <v>250011</v>
          </cell>
        </row>
        <row r="8109">
          <cell r="A8109" t="str">
            <v>58130</v>
          </cell>
          <cell r="C8109" t="str">
            <v>CEMENTOBETONOVÝ KRYT JEDNOVRSTVÝ VYZTUŽENÝ</v>
          </cell>
          <cell r="D8109" t="str">
            <v>M3</v>
          </cell>
          <cell r="E8109">
            <v>5710</v>
          </cell>
          <cell r="F8109"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09">
            <v>250047</v>
          </cell>
        </row>
        <row r="8110">
          <cell r="A8110" t="str">
            <v>581301</v>
          </cell>
          <cell r="C8110" t="str">
            <v>CEMENTOBETONOVÝ KRYT JEDNOVRSTVÝ VYZTUŽENÝ TŘ.L</v>
          </cell>
          <cell r="D8110" t="str">
            <v>M3</v>
          </cell>
          <cell r="E8110">
            <v>5990</v>
          </cell>
          <cell r="F8110"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0">
            <v>250075</v>
          </cell>
        </row>
        <row r="8111">
          <cell r="A8111" t="str">
            <v>581302</v>
          </cell>
          <cell r="C8111" t="str">
            <v>CEMENTOBETONOVÝ KRYT JEDNOVRSTVÝ VYZTUŽENÝ TŘ.I</v>
          </cell>
          <cell r="D8111" t="str">
            <v>M3</v>
          </cell>
          <cell r="E8111">
            <v>5710</v>
          </cell>
          <cell r="F8111"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1">
            <v>250103</v>
          </cell>
        </row>
        <row r="8112">
          <cell r="A8112" t="str">
            <v>581303</v>
          </cell>
          <cell r="C8112" t="str">
            <v>CEMENTOBETONOVÝ KRYT JEDNOVRSTVÝ VYZTUŽENÝ TŘ.II</v>
          </cell>
          <cell r="D8112" t="str">
            <v>M3</v>
          </cell>
          <cell r="E8112">
            <v>5710</v>
          </cell>
          <cell r="F8112"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2">
            <v>250131</v>
          </cell>
        </row>
        <row r="8113">
          <cell r="A8113" t="str">
            <v>581304</v>
          </cell>
          <cell r="C8113" t="str">
            <v>CEMENTOBETONOVÝ KRYT JEDNOVRSTVÝ VYZTUŽENÝ TŘ.III</v>
          </cell>
          <cell r="D8113" t="str">
            <v>M3</v>
          </cell>
          <cell r="E8113">
            <v>5450</v>
          </cell>
          <cell r="F8113"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3">
            <v>250159</v>
          </cell>
        </row>
        <row r="8114">
          <cell r="A8114" t="str">
            <v>581305</v>
          </cell>
          <cell r="C8114" t="str">
            <v>CEMENTOBETONOVÝ KRYT JEDNOVRSTVÝ VYZTUŽENÝ TŘ IV</v>
          </cell>
          <cell r="D8114" t="str">
            <v>M3</v>
          </cell>
          <cell r="E8114">
            <v>5450</v>
          </cell>
          <cell r="F8114"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4">
            <v>250187</v>
          </cell>
        </row>
        <row r="8115">
          <cell r="A8115" t="str">
            <v>581325</v>
          </cell>
          <cell r="C8115" t="str">
            <v>CEMENTOBET KRYT JEDNOVRSTVÝ VYZTUŽENÝ TŘ IV TL DO 100MM</v>
          </cell>
          <cell r="D8115" t="str">
            <v>M2</v>
          </cell>
          <cell r="E8115">
            <v>544</v>
          </cell>
          <cell r="F8115"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5">
            <v>250219</v>
          </cell>
        </row>
        <row r="8116">
          <cell r="A8116" t="str">
            <v>581334</v>
          </cell>
          <cell r="C8116" t="str">
            <v>CEMENTOBETONOVÝ KRYT VYZTUŽENÝ TŘ.III TL. DO 150MM</v>
          </cell>
          <cell r="D8116" t="str">
            <v>M2</v>
          </cell>
          <cell r="E8116">
            <v>834</v>
          </cell>
          <cell r="F8116"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6">
            <v>250251</v>
          </cell>
        </row>
        <row r="8117">
          <cell r="A8117" t="str">
            <v>581335</v>
          </cell>
          <cell r="C8117" t="str">
            <v>CEMENTOBET KRYT JEDNOVRSTVÝ VYZTUŽENÝ TŘ IV TL DO 150MM</v>
          </cell>
          <cell r="D8117" t="str">
            <v>M2</v>
          </cell>
          <cell r="E8117">
            <v>834</v>
          </cell>
          <cell r="F8117"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7">
            <v>250279</v>
          </cell>
        </row>
        <row r="8118">
          <cell r="A8118" t="str">
            <v>581343</v>
          </cell>
          <cell r="C8118" t="str">
            <v>CEMENTOBETONOVÝ KRYT JEDNOVRSTVÝ VYZTUŽENÝ TŘ.II TL. DO 200MM</v>
          </cell>
          <cell r="D8118" t="str">
            <v>M2</v>
          </cell>
          <cell r="E8118">
            <v>1140</v>
          </cell>
          <cell r="F8118"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8">
            <v>250311</v>
          </cell>
        </row>
        <row r="8119">
          <cell r="A8119" t="str">
            <v>581344</v>
          </cell>
          <cell r="C8119" t="str">
            <v>CEMENTOBETONOVÝ KRYT JEDNOVRSTVÝ VYZTUŽENÝ TŘ.III TL. DO 200MM</v>
          </cell>
          <cell r="D8119" t="str">
            <v>M2</v>
          </cell>
          <cell r="E8119">
            <v>1080</v>
          </cell>
          <cell r="F8119"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19">
            <v>250339</v>
          </cell>
        </row>
        <row r="8120">
          <cell r="A8120" t="str">
            <v>581345</v>
          </cell>
          <cell r="C8120" t="str">
            <v>CEMENTOBET KRYT JEDNOVRSTVÝ VYZTUŽENÝ TŘ IV TL DO 200MM</v>
          </cell>
          <cell r="D8120" t="str">
            <v>M2</v>
          </cell>
          <cell r="E8120">
            <v>1080</v>
          </cell>
          <cell r="F8120"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0">
            <v>250367</v>
          </cell>
        </row>
        <row r="8121">
          <cell r="A8121" t="str">
            <v>581351</v>
          </cell>
          <cell r="C8121" t="str">
            <v>CEMENTOBETONOVÝ KRYT JEDNOVRSTVÝ VYZTUŽENÝ TŘ.L TL. DO 250MM</v>
          </cell>
          <cell r="D8121" t="str">
            <v>M2</v>
          </cell>
          <cell r="E8121">
            <v>1500</v>
          </cell>
          <cell r="F8121"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1">
            <v>250399</v>
          </cell>
        </row>
        <row r="8122">
          <cell r="A8122" t="str">
            <v>581352</v>
          </cell>
          <cell r="C8122" t="str">
            <v>CEMENTOBETONOVÝ KRYT JEDNOVRSTVÝ VYZTUŽENÝ TŘ.I TL. DO 250MM</v>
          </cell>
          <cell r="D8122" t="str">
            <v>M2</v>
          </cell>
          <cell r="E8122">
            <v>1420</v>
          </cell>
          <cell r="F8122"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2">
            <v>250427</v>
          </cell>
        </row>
        <row r="8123">
          <cell r="A8123" t="str">
            <v>581353</v>
          </cell>
          <cell r="C8123" t="str">
            <v>CEMENTOBETONOVÝ KRYT JEDNOVRSTVÝ VYZTUŽENÝ TŘ.II TL. DO 250MM</v>
          </cell>
          <cell r="D8123" t="str">
            <v>M2</v>
          </cell>
          <cell r="E8123">
            <v>1420</v>
          </cell>
          <cell r="F8123"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3">
            <v>250455</v>
          </cell>
        </row>
        <row r="8124">
          <cell r="A8124" t="str">
            <v>581354</v>
          </cell>
          <cell r="C8124" t="str">
            <v>CEMENTOBETONOVÝ KRYT JEDNOVRSTVÝ VYZTUŽENÝ TŘ.III TL. DO 250MM</v>
          </cell>
          <cell r="D8124" t="str">
            <v>M2</v>
          </cell>
          <cell r="E8124">
            <v>1350</v>
          </cell>
          <cell r="F8124"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4">
            <v>250483</v>
          </cell>
        </row>
        <row r="8125">
          <cell r="A8125" t="str">
            <v>58140</v>
          </cell>
          <cell r="C8125" t="str">
            <v>CEMENTOBETONOVÝ KRYT DVOUVRSTVÝ VYZTUŽENÝ</v>
          </cell>
          <cell r="D8125" t="str">
            <v>M3</v>
          </cell>
          <cell r="E8125">
            <v>5800</v>
          </cell>
          <cell r="F8125"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5">
            <v>250519</v>
          </cell>
        </row>
        <row r="8126">
          <cell r="A8126" t="str">
            <v>581401</v>
          </cell>
          <cell r="C8126" t="str">
            <v>CEMENTOBETONOVÝ KRYT DVOUVRSTVÝ VYZTUŽENÝ TŘ L</v>
          </cell>
          <cell r="D8126" t="str">
            <v>M3</v>
          </cell>
          <cell r="E8126">
            <v>6070</v>
          </cell>
          <cell r="F8126"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6">
            <v>250547</v>
          </cell>
        </row>
        <row r="8127">
          <cell r="A8127" t="str">
            <v>581402</v>
          </cell>
          <cell r="C8127" t="str">
            <v>CEMENTOBETONOVÝ KRYT DVOUVRSTVÝ VYZTUŽENÝ TŘ I</v>
          </cell>
          <cell r="D8127" t="str">
            <v>M3</v>
          </cell>
          <cell r="E8127">
            <v>5800</v>
          </cell>
          <cell r="F8127"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7">
            <v>250575</v>
          </cell>
        </row>
        <row r="8128">
          <cell r="A8128" t="str">
            <v>581403</v>
          </cell>
          <cell r="C8128" t="str">
            <v>CEMENTOBETONOVÝ KRYT DVOUVRSTVÝ VYZTUŽENÝ TŘ II</v>
          </cell>
          <cell r="D8128" t="str">
            <v>M3</v>
          </cell>
          <cell r="E8128">
            <v>5800</v>
          </cell>
          <cell r="F8128"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8">
            <v>250603</v>
          </cell>
        </row>
        <row r="8129">
          <cell r="A8129" t="str">
            <v>581404</v>
          </cell>
          <cell r="C8129" t="str">
            <v>CEMENTOBETONOVÝ KRYT DVOUVRSTVÝ VYZTUŽENÝ TŘ III</v>
          </cell>
          <cell r="D8129" t="str">
            <v>M3</v>
          </cell>
          <cell r="E8129">
            <v>5560</v>
          </cell>
          <cell r="F8129"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29">
            <v>250631</v>
          </cell>
        </row>
        <row r="8130">
          <cell r="A8130" t="str">
            <v>581405</v>
          </cell>
          <cell r="C8130" t="str">
            <v>CEMENTOBETONOVÝ KRYT DVOUVRSTVÝ VYZTUŽENÝ TŘ IV</v>
          </cell>
          <cell r="D8130" t="str">
            <v>M3</v>
          </cell>
          <cell r="E8130">
            <v>5560</v>
          </cell>
          <cell r="F8130"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0">
            <v>250659</v>
          </cell>
        </row>
        <row r="8131">
          <cell r="A8131" t="str">
            <v>581434</v>
          </cell>
          <cell r="C8131" t="str">
            <v>CEMENTOBET KRYT DVOUVRSTVÝ VYZTUŽENÝ TŘ III TL DO 150MM</v>
          </cell>
          <cell r="D8131" t="str">
            <v>M2</v>
          </cell>
          <cell r="E8131">
            <v>831</v>
          </cell>
          <cell r="F8131"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1">
            <v>250691</v>
          </cell>
        </row>
        <row r="8132">
          <cell r="A8132" t="str">
            <v>581435</v>
          </cell>
          <cell r="C8132" t="str">
            <v>CEMENTOBET KRYT DVOUVRSTVÝ VYZTUŽENÝ TŘ IV TL DO 150MM</v>
          </cell>
          <cell r="D8132" t="str">
            <v>M2</v>
          </cell>
          <cell r="E8132">
            <v>831</v>
          </cell>
          <cell r="F8132"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2">
            <v>250719</v>
          </cell>
        </row>
        <row r="8133">
          <cell r="A8133" t="str">
            <v>581443</v>
          </cell>
          <cell r="C8133" t="str">
            <v>CEMENTOBET KRYT DVOUVRSTVÝ VYZTUŽENÝ TŘ II TL DO 200MM</v>
          </cell>
          <cell r="D8133" t="str">
            <v>M2</v>
          </cell>
          <cell r="E8133">
            <v>1160</v>
          </cell>
          <cell r="F8133"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3">
            <v>250751</v>
          </cell>
        </row>
        <row r="8134">
          <cell r="A8134" t="str">
            <v>581444</v>
          </cell>
          <cell r="C8134" t="str">
            <v>CEMENTOBET KRYT DVOUVRSTVÝ VYZTUŽENÝ TŘ III TL DO 200MM</v>
          </cell>
          <cell r="D8134" t="str">
            <v>M2</v>
          </cell>
          <cell r="E8134">
            <v>1110</v>
          </cell>
          <cell r="F8134"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4">
            <v>250779</v>
          </cell>
        </row>
        <row r="8135">
          <cell r="A8135" t="str">
            <v>581445</v>
          </cell>
          <cell r="C8135" t="str">
            <v>CEMENTOBET KRYT DVOUVRSTVÝ VYZTUŽENÝ TŘ IV TL DO 200MM</v>
          </cell>
          <cell r="D8135" t="str">
            <v>M2</v>
          </cell>
          <cell r="E8135">
            <v>1110</v>
          </cell>
          <cell r="F8135"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5">
            <v>250807</v>
          </cell>
        </row>
        <row r="8136">
          <cell r="A8136" t="str">
            <v>581451</v>
          </cell>
          <cell r="C8136" t="str">
            <v>CEMENTOBET KRYT DVOUVRSTVÝ VYZTUŽENÝ TŘ L TL DO 250MM</v>
          </cell>
          <cell r="D8136" t="str">
            <v>M2</v>
          </cell>
          <cell r="E8136">
            <v>1520</v>
          </cell>
          <cell r="F8136"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6">
            <v>250839</v>
          </cell>
        </row>
        <row r="8137">
          <cell r="A8137" t="str">
            <v>581452</v>
          </cell>
          <cell r="C8137" t="str">
            <v>CEMENTOBET KRYT DVOUVRSTVÝ VYZTUŽENÝ TŘ I TL DO 250MM</v>
          </cell>
          <cell r="D8137" t="str">
            <v>M2</v>
          </cell>
          <cell r="E8137">
            <v>1440</v>
          </cell>
          <cell r="F8137"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7">
            <v>250867</v>
          </cell>
        </row>
        <row r="8138">
          <cell r="A8138" t="str">
            <v>581453</v>
          </cell>
          <cell r="C8138" t="str">
            <v>CEMENTOBET KRYT DVOUVRSTVÝ VYZTUŽENÝ TŘ II TL DO 250MM</v>
          </cell>
          <cell r="D8138" t="str">
            <v>M2</v>
          </cell>
          <cell r="E8138">
            <v>1440</v>
          </cell>
          <cell r="F8138"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8">
            <v>250895</v>
          </cell>
        </row>
        <row r="8139">
          <cell r="A8139" t="str">
            <v>581454</v>
          </cell>
          <cell r="C8139" t="str">
            <v>CEMENTOBET KRYT DVOUVRSTVÝ VYZTUŽENÝ TŘ III TL DO 250MM</v>
          </cell>
          <cell r="D8139" t="str">
            <v>M2</v>
          </cell>
          <cell r="E8139">
            <v>1370</v>
          </cell>
          <cell r="F8139"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39">
            <v>250923</v>
          </cell>
        </row>
        <row r="8140">
          <cell r="A8140" t="str">
            <v>581461</v>
          </cell>
          <cell r="C8140" t="str">
            <v>CEMENTOBET KRYT DVOUVRSTVÝ VYZTUŽENÝ TŘ L TL DO 300MM</v>
          </cell>
          <cell r="D8140" t="str">
            <v>M2</v>
          </cell>
          <cell r="E8140">
            <v>1810</v>
          </cell>
          <cell r="F8140"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0">
            <v>250955</v>
          </cell>
        </row>
        <row r="8141">
          <cell r="A8141" t="str">
            <v>581462</v>
          </cell>
          <cell r="C8141" t="str">
            <v>CEMENTOBET KRYT DVOUVRSTVÝ VYZTUŽENÝ TŘ I TL DO 300MM</v>
          </cell>
          <cell r="D8141" t="str">
            <v>M2</v>
          </cell>
          <cell r="E8141">
            <v>1720</v>
          </cell>
          <cell r="F8141"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1">
            <v>250983</v>
          </cell>
        </row>
        <row r="8142">
          <cell r="A8142" t="str">
            <v>581471</v>
          </cell>
          <cell r="C8142" t="str">
            <v>CEMENTOBET KRYT DVOUVRSTVÝ VYZTUŽENÝ TŘ L TL DO 350MM</v>
          </cell>
          <cell r="D8142" t="str">
            <v>M2</v>
          </cell>
          <cell r="E8142">
            <v>2130</v>
          </cell>
          <cell r="F8142"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2">
            <v>251015</v>
          </cell>
        </row>
        <row r="8143">
          <cell r="A8143" t="str">
            <v>581481</v>
          </cell>
          <cell r="C8143" t="str">
            <v>CEMENTOBET KRYT DVOUVRSTVÝ VYZTUŽENÝ TŘ L TL DO 400MM</v>
          </cell>
          <cell r="D8143" t="str">
            <v>M2</v>
          </cell>
          <cell r="E8143">
            <v>2440</v>
          </cell>
          <cell r="F8143"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3">
            <v>251047</v>
          </cell>
        </row>
        <row r="8144">
          <cell r="A8144" t="str">
            <v>581502</v>
          </cell>
          <cell r="C8144" t="str">
            <v>CEMENTOBET KRYT JEDNOVRSTVÝ NEVYZTUŽ TŘ.I S OBNAŽENÝM KAMENIVEM</v>
          </cell>
          <cell r="D8144" t="str">
            <v>M3</v>
          </cell>
          <cell r="E8144">
            <v>5420</v>
          </cell>
          <cell r="F8144"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4">
            <v>251083</v>
          </cell>
        </row>
        <row r="8145">
          <cell r="A8145" t="str">
            <v>581542</v>
          </cell>
          <cell r="C8145" t="str">
            <v>CEMENTOBET KRYT JEDNOVRSTVÝ NEVYZTUŽ TŘ.I S OBNAŽENÝM KAMENIVEM TL. DO 200MM</v>
          </cell>
          <cell r="D8145" t="str">
            <v>M2</v>
          </cell>
          <cell r="E8145">
            <v>1080</v>
          </cell>
          <cell r="F8145"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5">
            <v>251115</v>
          </cell>
        </row>
        <row r="8146">
          <cell r="A8146" t="str">
            <v>581552</v>
          </cell>
          <cell r="C8146" t="str">
            <v>CEMENTOBET KRYT JEDNOVRSTVÝ NEVYZTUŽ TŘ.I S OBNAŽENÝM KAMENIVEM TL. DO 250MM</v>
          </cell>
          <cell r="D8146" t="str">
            <v>M2</v>
          </cell>
          <cell r="E8146">
            <v>1350</v>
          </cell>
          <cell r="F8146"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6">
            <v>251147</v>
          </cell>
        </row>
        <row r="8147">
          <cell r="A8147" t="str">
            <v>581602</v>
          </cell>
          <cell r="C8147" t="str">
            <v>CEMENTOBET KRYT DVOUVRSTVÝ NEVYZTUŽ TŘ.I S OBNAŽENÝM KAMENIVEM</v>
          </cell>
          <cell r="D8147" t="str">
            <v>M3</v>
          </cell>
          <cell r="E8147">
            <v>5550</v>
          </cell>
          <cell r="F8147"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7">
            <v>251183</v>
          </cell>
        </row>
        <row r="8148">
          <cell r="A8148" t="str">
            <v>581642</v>
          </cell>
          <cell r="C8148" t="str">
            <v>CEMENTOBET KRYT DVOUVRSTVÝ NEVYZTUŽ TŘ.I S OBNAŽENÝM KAMENIVEM TL. DO 200MM</v>
          </cell>
          <cell r="D8148" t="str">
            <v>M2</v>
          </cell>
          <cell r="E8148">
            <v>1100</v>
          </cell>
          <cell r="F8148"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8">
            <v>251215</v>
          </cell>
        </row>
        <row r="8149">
          <cell r="A8149" t="str">
            <v>581652</v>
          </cell>
          <cell r="C8149" t="str">
            <v>CEMENTOBET KRYT DVOUVRSTVÝ NEVYZTUŽ TŘ.I S OBNAŽENÝM KAMENIVEM TL. DO 250MM</v>
          </cell>
          <cell r="D8149" t="str">
            <v>M2</v>
          </cell>
          <cell r="E8149">
            <v>1370</v>
          </cell>
          <cell r="F8149"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49">
            <v>251247</v>
          </cell>
        </row>
        <row r="8150">
          <cell r="A8150" t="str">
            <v>581662</v>
          </cell>
          <cell r="C8150" t="str">
            <v>CEMENTOBET KRYT DVOUVRSTVÝ NEVYZTUŽ TŘ.I S OBNAŽENÝM KAMENIVEM TL. DO 300MM</v>
          </cell>
          <cell r="D8150" t="str">
            <v>M2</v>
          </cell>
          <cell r="E8150">
            <v>1660</v>
          </cell>
          <cell r="F8150"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0">
            <v>251279</v>
          </cell>
        </row>
        <row r="8151">
          <cell r="A8151" t="str">
            <v>581672</v>
          </cell>
          <cell r="C8151" t="str">
            <v>CEMENTOBET KRYT DVOUVRSTVÝ NEVYZTUŽ TŘ.I S OBNAŽENÝM KAMENIVEM TL. DO 350MM</v>
          </cell>
          <cell r="D8151" t="str">
            <v>M2</v>
          </cell>
          <cell r="E8151">
            <v>1930</v>
          </cell>
          <cell r="F8151"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1">
            <v>251311</v>
          </cell>
        </row>
        <row r="8152">
          <cell r="A8152" t="str">
            <v>581682</v>
          </cell>
          <cell r="C8152" t="str">
            <v>CEMENTOBET KRYT DVOUVRSTVÝ NEVYZTUŽ TŘ.I S OBNAŽENÝM KAMENIVEM TL. DO 400MM</v>
          </cell>
          <cell r="D8152" t="str">
            <v>M2</v>
          </cell>
          <cell r="E8152">
            <v>2210</v>
          </cell>
          <cell r="F8152"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2">
            <v>251343</v>
          </cell>
        </row>
        <row r="8153">
          <cell r="A8153" t="str">
            <v>581702</v>
          </cell>
          <cell r="C8153" t="str">
            <v>CEMENTOBET KRYT JEDNOVRSTVÝ VYZTUŽ TŘ.I S OBNAŽENÝM KAMENIVEM</v>
          </cell>
          <cell r="D8153" t="str">
            <v>M3</v>
          </cell>
          <cell r="E8153">
            <v>6370</v>
          </cell>
          <cell r="F8153"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3">
            <v>251379</v>
          </cell>
        </row>
        <row r="8154">
          <cell r="A8154" t="str">
            <v>581742</v>
          </cell>
          <cell r="C8154" t="str">
            <v>CEMENTOBET KRYT JEDNOVRSTVÝ VYZTUŽ TŘ.I S OBNAŽENÝM KAMENIVEM TL. DO 200MM</v>
          </cell>
          <cell r="D8154" t="str">
            <v>M2</v>
          </cell>
          <cell r="E8154">
            <v>1270</v>
          </cell>
          <cell r="F8154"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4">
            <v>251411</v>
          </cell>
        </row>
        <row r="8155">
          <cell r="A8155" t="str">
            <v>581752</v>
          </cell>
          <cell r="C8155" t="str">
            <v>CEMENTOBET KRYT JEDNOVRSTVÝ VYZTUŽ TŘ.I S OBNAŽENÝM KAMENIVEM TL. DO 200MM</v>
          </cell>
          <cell r="D8155" t="str">
            <v>M2</v>
          </cell>
          <cell r="E8155">
            <v>1590</v>
          </cell>
          <cell r="F8155"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5">
            <v>251443</v>
          </cell>
        </row>
        <row r="8156">
          <cell r="A8156" t="str">
            <v>581802</v>
          </cell>
          <cell r="C8156" t="str">
            <v>CEMENTOBET KRYT DVOUVRSTVÝ VYZTUŽ TŘ.I S OBNAŽENÝM KAMENIVEM</v>
          </cell>
          <cell r="D8156" t="str">
            <v>M3</v>
          </cell>
          <cell r="E8156">
            <v>6470</v>
          </cell>
          <cell r="F8156"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6">
            <v>251479</v>
          </cell>
        </row>
        <row r="8157">
          <cell r="A8157" t="str">
            <v>581842</v>
          </cell>
          <cell r="C8157" t="str">
            <v>CEMENTOBET KRYT DVOUVRSTVÝ VYZTUŽ TŘ.I S OBNAŽENÝM KAMENIVEM TL. DO 200MM</v>
          </cell>
          <cell r="D8157" t="str">
            <v>M2</v>
          </cell>
          <cell r="E8157">
            <v>1290</v>
          </cell>
          <cell r="F8157"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7">
            <v>251511</v>
          </cell>
        </row>
        <row r="8158">
          <cell r="A8158" t="str">
            <v>581852</v>
          </cell>
          <cell r="C8158" t="str">
            <v>CEMENTOBET KRYT DVOUVRSTVÝ VYZTUŽ TŘ.I S OBNAŽENÝM KAMENIVEM TL. DO 250MM</v>
          </cell>
          <cell r="D8158" t="str">
            <v>M2</v>
          </cell>
          <cell r="E8158">
            <v>1620</v>
          </cell>
          <cell r="F8158"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8">
            <v>251543</v>
          </cell>
        </row>
        <row r="8159">
          <cell r="A8159" t="str">
            <v>581862</v>
          </cell>
          <cell r="C8159" t="str">
            <v>CEMENTOBET KRYT DVOUVRSTVÝ VYZTUŽ TŘ.I S OBNAŽENÝM KAMENIVEM TL. DO 300MM</v>
          </cell>
          <cell r="D8159" t="str">
            <v>M2</v>
          </cell>
          <cell r="E8159">
            <v>1930</v>
          </cell>
          <cell r="F8159"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59">
            <v>251575</v>
          </cell>
        </row>
        <row r="8160">
          <cell r="A8160" t="str">
            <v>581872</v>
          </cell>
          <cell r="C8160" t="str">
            <v>CEMENTOBET KRYT DVOUVRSTVÝ VYZTUŽ TŘ.I S OBNAŽENÝM KAMENIVEM TL. DO 350MM</v>
          </cell>
          <cell r="D8160" t="str">
            <v>M2</v>
          </cell>
          <cell r="E8160">
            <v>2270</v>
          </cell>
          <cell r="F8160"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60">
            <v>251607</v>
          </cell>
        </row>
        <row r="8161">
          <cell r="A8161" t="str">
            <v>581882</v>
          </cell>
          <cell r="C8161" t="str">
            <v>CEMENTOBET KRYT DVOUVRSTVÝ VYZTUŽ TŘ.I S OBNAŽENÝM KAMENIVEM TL. DO 400MM</v>
          </cell>
          <cell r="D8161" t="str">
            <v>M2</v>
          </cell>
          <cell r="E8161">
            <v>2590</v>
          </cell>
          <cell r="F8161" t="str">
            <v>- dodání směsi v požadované kvalitě a výztuže v předepsaném množství- očištění podkladu- uložení směsi a výztuže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úpravu povrchu krytu uvedenou v kapitole 7.10 ČSN 73 6123-1- navrtání otvorů a osazení kotev a kluzných trnů v napojovacích spárách- nezahrnuje postřiky, nátěry</v>
          </cell>
          <cell r="G8161">
            <v>251639</v>
          </cell>
        </row>
        <row r="8162">
          <cell r="A8162" t="str">
            <v>58210</v>
          </cell>
          <cell r="C8162" t="str">
            <v>DLÁŽDĚNÉ KRYTY Z VELKÝCH KOSTEK BEZ LOŽE</v>
          </cell>
          <cell r="D8162" t="str">
            <v>M2</v>
          </cell>
          <cell r="E8162">
            <v>1530</v>
          </cell>
          <cell r="F8162"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62">
            <v>251679</v>
          </cell>
        </row>
        <row r="8163">
          <cell r="A8163" t="str">
            <v>58211</v>
          </cell>
          <cell r="C8163" t="str">
            <v>DLÁŽDĚNÉ KRYTY Z VELKÝCH KOSTEK DO LOŽE Z KAMENIVA</v>
          </cell>
          <cell r="D8163" t="str">
            <v>M2</v>
          </cell>
          <cell r="E8163">
            <v>1760</v>
          </cell>
          <cell r="F8163" t="str">
            <v>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63">
            <v>251709</v>
          </cell>
        </row>
        <row r="8164">
          <cell r="A8164" t="str">
            <v>58212</v>
          </cell>
          <cell r="C8164" t="str">
            <v>DLÁŽDĚNÉ KRYTY Z VELKÝCH KOSTEK DO LOŽE Z MC</v>
          </cell>
          <cell r="D8164" t="str">
            <v>M2</v>
          </cell>
          <cell r="E8164">
            <v>1960</v>
          </cell>
          <cell r="F8164"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64">
            <v>251739</v>
          </cell>
        </row>
        <row r="8165">
          <cell r="A8165" t="str">
            <v>58220</v>
          </cell>
          <cell r="C8165" t="str">
            <v>DLÁŽDĚNÉ KRYTY Z DROBNÝCH KOSTEK BEZ LOŽE</v>
          </cell>
          <cell r="D8165" t="str">
            <v>M2</v>
          </cell>
          <cell r="E8165">
            <v>969</v>
          </cell>
          <cell r="F8165"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65">
            <v>251773</v>
          </cell>
        </row>
        <row r="8166">
          <cell r="A8166" t="str">
            <v>58221</v>
          </cell>
          <cell r="C8166" t="str">
            <v>DLÁŽDĚNÉ KRYTY Z DROBNÝCH KOSTEK DO LOŽE Z KAMENIVA</v>
          </cell>
          <cell r="D8166" t="str">
            <v>M2</v>
          </cell>
          <cell r="E8166">
            <v>1260</v>
          </cell>
          <cell r="F8166"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66">
            <v>251803</v>
          </cell>
        </row>
        <row r="8167">
          <cell r="A8167" t="str">
            <v>58222</v>
          </cell>
          <cell r="C8167" t="str">
            <v>DLÁŽDĚNÉ KRYTY Z DROBNÝCH KOSTEK DO LOŽE Z MC</v>
          </cell>
          <cell r="D8167" t="str">
            <v>M2</v>
          </cell>
          <cell r="E8167">
            <v>1360</v>
          </cell>
          <cell r="F8167"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67">
            <v>251833</v>
          </cell>
        </row>
        <row r="8168">
          <cell r="A8168" t="str">
            <v>582301</v>
          </cell>
          <cell r="C8168" t="str">
            <v>DLÁŽDĚNÉ KRYTY Z MOZAIK KOSTEK JEDNOBAREV BEZ LOŽE</v>
          </cell>
          <cell r="D8168" t="str">
            <v>M2</v>
          </cell>
          <cell r="E8168">
            <v>654</v>
          </cell>
          <cell r="F8168"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68">
            <v>251867</v>
          </cell>
        </row>
        <row r="8169">
          <cell r="A8169" t="str">
            <v>582302</v>
          </cell>
          <cell r="C8169" t="str">
            <v>DLÁŽDĚNÉ KRYTY Z MOZAIK KOSTEK VÍCEBAREV BEZ LOŽE</v>
          </cell>
          <cell r="D8169" t="str">
            <v>M2</v>
          </cell>
          <cell r="E8169">
            <v>859</v>
          </cell>
          <cell r="F8169" t="str">
            <v>- dodání dlažebního materiálu v požadované kvalitě, dodání materiálu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69">
            <v>251893</v>
          </cell>
        </row>
        <row r="8170">
          <cell r="A8170" t="str">
            <v>582311</v>
          </cell>
          <cell r="C8170" t="str">
            <v>DLÁŽDĚNÉ KRYTY Z MOZAIK KOSTEK JEDNOBAREVNÝCH DO LOŽE Z KAMENIVA</v>
          </cell>
          <cell r="D8170" t="str">
            <v>M2</v>
          </cell>
          <cell r="E8170">
            <v>796</v>
          </cell>
          <cell r="F8170"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0">
            <v>251923</v>
          </cell>
        </row>
        <row r="8171">
          <cell r="A8171" t="str">
            <v>582312</v>
          </cell>
          <cell r="C8171" t="str">
            <v>DLÁŽDĚNÉ KRYTY Z MOZAIK KOSTEK VÍCEBAREVNÝCH DO LOŽE Z KAMENIVA</v>
          </cell>
          <cell r="D8171" t="str">
            <v>M2</v>
          </cell>
          <cell r="E8171">
            <v>902</v>
          </cell>
          <cell r="F8171"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1">
            <v>251949</v>
          </cell>
        </row>
        <row r="8172">
          <cell r="A8172" t="str">
            <v>582321</v>
          </cell>
          <cell r="C8172" t="str">
            <v>DLÁŽDĚNÉ KRYTY Z MOZAIK KOSTEK JEDNOBAREVNÝCH DO LOŽE Z MC</v>
          </cell>
          <cell r="D8172" t="str">
            <v>M2</v>
          </cell>
          <cell r="E8172">
            <v>1010</v>
          </cell>
          <cell r="F8172"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2">
            <v>251979</v>
          </cell>
        </row>
        <row r="8173">
          <cell r="A8173" t="str">
            <v>582322</v>
          </cell>
          <cell r="C8173" t="str">
            <v>DLÁŽDĚNÉ KRYTY Z MOZAIK KOSTEK VÍCEBAREVNÝCH DO LOŽE Z MC</v>
          </cell>
          <cell r="D8173" t="str">
            <v>M2</v>
          </cell>
          <cell r="E8173">
            <v>1110</v>
          </cell>
          <cell r="F8173"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3">
            <v>252005</v>
          </cell>
        </row>
        <row r="8174">
          <cell r="A8174" t="str">
            <v>58240</v>
          </cell>
          <cell r="C8174" t="str">
            <v>DLÁŽDĚNÉ KRYTY Z KAMEN DESEK BEZ LOŽE</v>
          </cell>
          <cell r="D8174" t="str">
            <v>M2</v>
          </cell>
          <cell r="E8174">
            <v>2740</v>
          </cell>
          <cell r="F8174"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4">
            <v>252039</v>
          </cell>
        </row>
        <row r="8175">
          <cell r="A8175" t="str">
            <v>58241</v>
          </cell>
          <cell r="C8175" t="str">
            <v>DLÁŽDĚNÉ KRYTY Z KAMEN DESEK DO LOŽE Z KAMENIVA</v>
          </cell>
          <cell r="D8175" t="str">
            <v>M2</v>
          </cell>
          <cell r="E8175">
            <v>2990</v>
          </cell>
          <cell r="F8175"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5">
            <v>252069</v>
          </cell>
        </row>
        <row r="8176">
          <cell r="A8176" t="str">
            <v>58242</v>
          </cell>
          <cell r="C8176" t="str">
            <v>DLÁŽDĚNÉ KRYTY Z KAMEN DESEK DO LOŽE Z MC</v>
          </cell>
          <cell r="D8176" t="str">
            <v>M2</v>
          </cell>
          <cell r="E8176">
            <v>3590</v>
          </cell>
          <cell r="F8176"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6">
            <v>252099</v>
          </cell>
        </row>
        <row r="8177">
          <cell r="A8177" t="str">
            <v>58250</v>
          </cell>
          <cell r="C8177" t="str">
            <v>DLÁŽDĚNÉ KRYTY Z BETONOVÝCH DLAŽDIC BEZ LOŽE</v>
          </cell>
          <cell r="D8177" t="str">
            <v>M2</v>
          </cell>
          <cell r="E8177">
            <v>478</v>
          </cell>
          <cell r="F8177"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7">
            <v>252133</v>
          </cell>
        </row>
        <row r="8178">
          <cell r="A8178" t="str">
            <v>58251</v>
          </cell>
          <cell r="C8178" t="str">
            <v>DLÁŽDĚNÉ KRYTY Z BETONOVÝCH DLAŽDIC DO LOŽE Z KAMENIVA</v>
          </cell>
          <cell r="D8178" t="str">
            <v>M2</v>
          </cell>
          <cell r="E8178">
            <v>521</v>
          </cell>
          <cell r="F8178"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8">
            <v>252163</v>
          </cell>
        </row>
        <row r="8179">
          <cell r="A8179" t="str">
            <v>58252</v>
          </cell>
          <cell r="C8179" t="str">
            <v>DLÁŽDĚNÉ KRYTY Z BETONOVÝCH DLAŽDIC DO LOŽE Z MC</v>
          </cell>
          <cell r="D8179" t="str">
            <v>M2</v>
          </cell>
          <cell r="E8179">
            <v>709</v>
          </cell>
          <cell r="F8179"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79">
            <v>252193</v>
          </cell>
        </row>
        <row r="8180">
          <cell r="A8180" t="str">
            <v>582601</v>
          </cell>
          <cell r="C8180" t="str">
            <v>KRYTY Z BETON DLAŽDIC SE ZÁMKEM ŠEDÝCH TL 60MM BEZ LOŽE</v>
          </cell>
          <cell r="D8180" t="str">
            <v>M2</v>
          </cell>
          <cell r="E8180">
            <v>468</v>
          </cell>
          <cell r="F8180"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0">
            <v>252227</v>
          </cell>
        </row>
        <row r="8181">
          <cell r="A8181" t="str">
            <v>582602</v>
          </cell>
          <cell r="C8181" t="str">
            <v>KRYTY Z BETON DLAŽDIC SE ZÁMKEM ŠEDÝCH TL 80MM BEZ LOŽE</v>
          </cell>
          <cell r="D8181" t="str">
            <v>M2</v>
          </cell>
          <cell r="E8181">
            <v>586</v>
          </cell>
          <cell r="F8181"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1">
            <v>252253</v>
          </cell>
        </row>
        <row r="8182">
          <cell r="A8182" t="str">
            <v>582603</v>
          </cell>
          <cell r="C8182" t="str">
            <v>KRYTY Z BETON DLAŽDIC SE ZÁMKEM ŠEDÝCH TL 100MM BEZ LOŽE</v>
          </cell>
          <cell r="D8182" t="str">
            <v>M2</v>
          </cell>
          <cell r="E8182">
            <v>721</v>
          </cell>
          <cell r="F8182"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2">
            <v>252279</v>
          </cell>
        </row>
        <row r="8183">
          <cell r="A8183" t="str">
            <v>582604</v>
          </cell>
          <cell r="C8183" t="str">
            <v>KRYTY Z BETON DLAŽDIC SE ZÁMKEM BAREV TL 60MM BEZ LOŽE</v>
          </cell>
          <cell r="D8183" t="str">
            <v>M2</v>
          </cell>
          <cell r="E8183">
            <v>609</v>
          </cell>
          <cell r="F8183"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3">
            <v>252305</v>
          </cell>
        </row>
        <row r="8184">
          <cell r="A8184" t="str">
            <v>582605</v>
          </cell>
          <cell r="C8184" t="str">
            <v>KRYTY Z BETON DLAŽDIC SE ZÁMKEM BAREV TL 80MM BEZ LOŽE</v>
          </cell>
          <cell r="D8184" t="str">
            <v>M2</v>
          </cell>
          <cell r="E8184">
            <v>682</v>
          </cell>
          <cell r="F8184"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4">
            <v>252331</v>
          </cell>
        </row>
        <row r="8185">
          <cell r="A8185" t="str">
            <v>582606</v>
          </cell>
          <cell r="C8185" t="str">
            <v>KRYTY Z BETON DLAŽDIC SE ZÁMKEM BAREV TL 100MM BEZ LOŽE</v>
          </cell>
          <cell r="D8185" t="str">
            <v>M2</v>
          </cell>
          <cell r="E8185">
            <v>816</v>
          </cell>
          <cell r="F8185"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5">
            <v>252357</v>
          </cell>
        </row>
        <row r="8186">
          <cell r="A8186" t="str">
            <v>582607</v>
          </cell>
          <cell r="C8186" t="str">
            <v>KRYTY Z BETON DLAŽDIC SE ZÁMKEM ŠEDÝCH RELIÉFNÍCH TL 60MM BEZ LOŽE</v>
          </cell>
          <cell r="D8186" t="str">
            <v>M2</v>
          </cell>
          <cell r="E8186">
            <v>816</v>
          </cell>
          <cell r="F8186"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6">
            <v>252383</v>
          </cell>
        </row>
        <row r="8187">
          <cell r="A8187" t="str">
            <v>582608</v>
          </cell>
          <cell r="C8187" t="str">
            <v>KRYTY Z BETON DLAŽDIC SE ZÁMKEM ŠEDÝCH RELIÉFNÍCH TL 80MM BEZ LOŽE</v>
          </cell>
          <cell r="D8187" t="str">
            <v>M2</v>
          </cell>
          <cell r="E8187">
            <v>1090</v>
          </cell>
          <cell r="F8187"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7">
            <v>252409</v>
          </cell>
        </row>
        <row r="8188">
          <cell r="A8188" t="str">
            <v>58260A</v>
          </cell>
          <cell r="C8188" t="str">
            <v>KRYTY Z BETON DLAŽDIC SE ZÁMKEM BAREV RELIÉFNÍCH TL 60MM BEZ LOŽE</v>
          </cell>
          <cell r="D8188" t="str">
            <v>M2</v>
          </cell>
          <cell r="E8188">
            <v>979</v>
          </cell>
          <cell r="F8188"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8">
            <v>252435</v>
          </cell>
        </row>
        <row r="8189">
          <cell r="A8189" t="str">
            <v>58260B</v>
          </cell>
          <cell r="C8189" t="str">
            <v>KRYTY Z BETON DLAŽDIC SE ZÁMKEM BAREV RELIÉFNÍCH TL 80MM BEZ LOŽE</v>
          </cell>
          <cell r="D8189" t="str">
            <v>M2</v>
          </cell>
          <cell r="E8189">
            <v>1160</v>
          </cell>
          <cell r="F8189"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89">
            <v>252461</v>
          </cell>
        </row>
        <row r="8190">
          <cell r="A8190" t="str">
            <v>582611</v>
          </cell>
          <cell r="C8190" t="str">
            <v>KRYTY Z BETON DLAŽDIC SE ZÁMKEM ŠEDÝCH TL 60MM DO LOŽE Z KAM</v>
          </cell>
          <cell r="D8190" t="str">
            <v>M2</v>
          </cell>
          <cell r="E8190">
            <v>545</v>
          </cell>
          <cell r="F8190"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0">
            <v>252491</v>
          </cell>
        </row>
        <row r="8191">
          <cell r="A8191" t="str">
            <v>582612</v>
          </cell>
          <cell r="C8191" t="str">
            <v>KRYTY Z BETON DLAŽDIC SE ZÁMKEM ŠEDÝCH TL 80MM DO LOŽE Z KAM</v>
          </cell>
          <cell r="D8191" t="str">
            <v>M2</v>
          </cell>
          <cell r="E8191">
            <v>666</v>
          </cell>
          <cell r="F8191"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1">
            <v>252517</v>
          </cell>
        </row>
        <row r="8192">
          <cell r="A8192" t="str">
            <v>582613</v>
          </cell>
          <cell r="C8192" t="str">
            <v>KRYTY Z BETON DLAŽDIC SE ZÁMKEM ŠEDÝCH TL 100MM DO LOŽE Z KAM</v>
          </cell>
          <cell r="D8192" t="str">
            <v>M2</v>
          </cell>
          <cell r="E8192">
            <v>800</v>
          </cell>
          <cell r="F8192"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2">
            <v>252543</v>
          </cell>
        </row>
        <row r="8193">
          <cell r="A8193" t="str">
            <v>582614</v>
          </cell>
          <cell r="C8193" t="str">
            <v>KRYTY Z BETON DLAŽDIC SE ZÁMKEM BAREV TL 60MM DO LOŽE Z KAM</v>
          </cell>
          <cell r="D8193" t="str">
            <v>M2</v>
          </cell>
          <cell r="E8193">
            <v>688</v>
          </cell>
          <cell r="F8193"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3">
            <v>252569</v>
          </cell>
        </row>
        <row r="8194">
          <cell r="A8194" t="str">
            <v>582615</v>
          </cell>
          <cell r="C8194" t="str">
            <v>KRYTY Z BETON DLAŽDIC SE ZÁMKEM BAREV TL 80MM DO LOŽE Z KAM</v>
          </cell>
          <cell r="D8194" t="str">
            <v>M2</v>
          </cell>
          <cell r="E8194">
            <v>761</v>
          </cell>
          <cell r="F8194"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4">
            <v>252595</v>
          </cell>
        </row>
        <row r="8195">
          <cell r="A8195" t="str">
            <v>582616</v>
          </cell>
          <cell r="C8195" t="str">
            <v>KRYTY Z BETON DLAŽDIC SE ZÁMKEM BAREV TL 100MM DO LOŽE Z KAM</v>
          </cell>
          <cell r="D8195" t="str">
            <v>M2</v>
          </cell>
          <cell r="E8195">
            <v>897</v>
          </cell>
          <cell r="F8195"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5">
            <v>252621</v>
          </cell>
        </row>
        <row r="8196">
          <cell r="A8196" t="str">
            <v>582617</v>
          </cell>
          <cell r="C8196" t="str">
            <v>KRYTY Z BETON DLAŽDIC SE ZÁMKEM ŠEDÝCH RELIÉF TL 60MM DO LOŽE Z KAM</v>
          </cell>
          <cell r="D8196" t="str">
            <v>M2</v>
          </cell>
          <cell r="E8196">
            <v>897</v>
          </cell>
          <cell r="F8196"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6">
            <v>252647</v>
          </cell>
        </row>
        <row r="8197">
          <cell r="A8197" t="str">
            <v>582618</v>
          </cell>
          <cell r="C8197" t="str">
            <v>KRYTY Z BETON DLAŽDIC SE ZÁMKEM ŠEDÝCH RELIÉF TL 80MM DO LOŽE Z KAM</v>
          </cell>
          <cell r="D8197" t="str">
            <v>M2</v>
          </cell>
          <cell r="E8197">
            <v>1160</v>
          </cell>
          <cell r="F8197"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7">
            <v>252673</v>
          </cell>
        </row>
        <row r="8198">
          <cell r="A8198" t="str">
            <v>58261A</v>
          </cell>
          <cell r="C8198" t="str">
            <v>KRYTY Z BETON DLAŽDIC SE ZÁMKEM BAREV RELIÉF TL 60MM DO LOŽE Z KAM</v>
          </cell>
          <cell r="D8198" t="str">
            <v>M2</v>
          </cell>
          <cell r="E8198">
            <v>1060</v>
          </cell>
          <cell r="F8198"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8">
            <v>252699</v>
          </cell>
        </row>
        <row r="8199">
          <cell r="A8199" t="str">
            <v>58261B</v>
          </cell>
          <cell r="C8199" t="str">
            <v>KRYTY Z BETON DLAŽDIC SE ZÁMKEM BAREV RELIÉF TL 80MM DO LOŽE Z KAM</v>
          </cell>
          <cell r="D8199" t="str">
            <v>M2</v>
          </cell>
          <cell r="E8199">
            <v>1230</v>
          </cell>
          <cell r="F8199"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199">
            <v>252725</v>
          </cell>
        </row>
        <row r="8200">
          <cell r="A8200" t="str">
            <v>582621</v>
          </cell>
          <cell r="C8200" t="str">
            <v>KRYTY Z BETON DLAŽDIC SE ZÁMKEM ŠEDÝCH TL 60MM DO LOŽE Z MC</v>
          </cell>
          <cell r="D8200" t="str">
            <v>M2</v>
          </cell>
          <cell r="E8200">
            <v>666</v>
          </cell>
          <cell r="F8200"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0">
            <v>252755</v>
          </cell>
        </row>
        <row r="8201">
          <cell r="A8201" t="str">
            <v>582622</v>
          </cell>
          <cell r="C8201" t="str">
            <v>KRYTY Z BETON DLAŽDIC SE ZÁMKEM ŠEDÝCH TL 80MM DO LOŽE Z MC</v>
          </cell>
          <cell r="D8201" t="str">
            <v>M2</v>
          </cell>
          <cell r="E8201">
            <v>811</v>
          </cell>
          <cell r="F8201"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1">
            <v>252781</v>
          </cell>
        </row>
        <row r="8202">
          <cell r="A8202" t="str">
            <v>582623</v>
          </cell>
          <cell r="C8202" t="str">
            <v>KRYTY Z BETON DLAŽDIC SE ZÁMKEM ŠEDÝCH TL 100MM DO LOŽE Z MC</v>
          </cell>
          <cell r="D8202" t="str">
            <v>M2</v>
          </cell>
          <cell r="E8202">
            <v>919</v>
          </cell>
          <cell r="F8202"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2">
            <v>252807</v>
          </cell>
        </row>
        <row r="8203">
          <cell r="A8203" t="str">
            <v>582624</v>
          </cell>
          <cell r="C8203" t="str">
            <v>KRYTY Z BETON DLAŽDIC SE ZÁMKEM BAREV TL 60MM DO LOŽE Z MC</v>
          </cell>
          <cell r="D8203" t="str">
            <v>M2</v>
          </cell>
          <cell r="E8203">
            <v>807</v>
          </cell>
          <cell r="F8203"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3">
            <v>252833</v>
          </cell>
        </row>
        <row r="8204">
          <cell r="A8204" t="str">
            <v>582625</v>
          </cell>
          <cell r="C8204" t="str">
            <v>KRYTY Z BETON DLAŽDIC SE ZÁMKEM BAREV TL 80MM DO LOŽE Z MC</v>
          </cell>
          <cell r="D8204" t="str">
            <v>M2</v>
          </cell>
          <cell r="E8204">
            <v>880</v>
          </cell>
          <cell r="F8204"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4">
            <v>252859</v>
          </cell>
        </row>
        <row r="8205">
          <cell r="A8205" t="str">
            <v>582626</v>
          </cell>
          <cell r="C8205" t="str">
            <v>KRYTY Z BETON DLAŽDIC SE ZÁMKEM BAREV TL 100MM DO LOŽE Z MC</v>
          </cell>
          <cell r="D8205" t="str">
            <v>M2</v>
          </cell>
          <cell r="E8205">
            <v>1010</v>
          </cell>
          <cell r="F8205"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5">
            <v>252885</v>
          </cell>
        </row>
        <row r="8206">
          <cell r="A8206" t="str">
            <v>582627</v>
          </cell>
          <cell r="C8206" t="str">
            <v>KRYTY Z BETON DLAŽDIC SE ZÁMKEM ŠEDÝCH RELIÉF TL 60MM DO LOŽE Z MC</v>
          </cell>
          <cell r="D8206" t="str">
            <v>M2</v>
          </cell>
          <cell r="E8206">
            <v>1010</v>
          </cell>
          <cell r="F8206"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6">
            <v>252911</v>
          </cell>
        </row>
        <row r="8207">
          <cell r="A8207" t="str">
            <v>582628</v>
          </cell>
          <cell r="C8207" t="str">
            <v>KRYTY Z BETON DLAŽDIC SE ZÁMKEM ŠEDÝCH RELIÉF TL 80MM DO LOŽE Z MC</v>
          </cell>
          <cell r="D8207" t="str">
            <v>M2</v>
          </cell>
          <cell r="E8207">
            <v>1280</v>
          </cell>
          <cell r="F8207"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7">
            <v>252937</v>
          </cell>
        </row>
        <row r="8208">
          <cell r="A8208" t="str">
            <v>58262A</v>
          </cell>
          <cell r="C8208" t="str">
            <v>KRYTY Z BETON DLAŽDIC SE ZÁMKEM BAREV RELIÉF TL 60MM DO LOŽE Z MC</v>
          </cell>
          <cell r="D8208" t="str">
            <v>M2</v>
          </cell>
          <cell r="E8208">
            <v>1170</v>
          </cell>
          <cell r="F8208"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8">
            <v>252963</v>
          </cell>
        </row>
        <row r="8209">
          <cell r="A8209" t="str">
            <v>58262B</v>
          </cell>
          <cell r="C8209" t="str">
            <v>KRYTY Z BETON DLAŽDIC SE ZÁMKEM BAREV RELIÉF TL 80MM DO LOŽE Z MC</v>
          </cell>
          <cell r="D8209" t="str">
            <v>M2</v>
          </cell>
          <cell r="E8209">
            <v>1360</v>
          </cell>
          <cell r="F8209"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09">
            <v>252989</v>
          </cell>
        </row>
        <row r="8210">
          <cell r="A8210" t="str">
            <v>58270</v>
          </cell>
          <cell r="C8210" t="str">
            <v>DLÁŽDĚNÉ KRYTY Z DESEK Z KONGLOMER KAMENE BEZ LOŽE</v>
          </cell>
          <cell r="D8210" t="str">
            <v>M2</v>
          </cell>
          <cell r="E8210">
            <v>3220</v>
          </cell>
          <cell r="F8210" t="str">
            <v>- dodání dlažebního materiálu v požadované kvalitě, dodání materiálu pro předepsanou výplň spar- očištění podkladu- uložení dlažby dle předepsaného technologického předpisu včetně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0">
            <v>253023</v>
          </cell>
        </row>
        <row r="8211">
          <cell r="A8211" t="str">
            <v>58271</v>
          </cell>
          <cell r="C8211" t="str">
            <v>DLÁŽDĚNÉ KRYTY Z DESEK Z KONGLOMER KAMENE DO LOŽE Z KAMENIVA</v>
          </cell>
          <cell r="D8211" t="str">
            <v>M2</v>
          </cell>
          <cell r="E8211">
            <v>3270</v>
          </cell>
          <cell r="F8211"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1">
            <v>253053</v>
          </cell>
        </row>
        <row r="8212">
          <cell r="A8212" t="str">
            <v>58272</v>
          </cell>
          <cell r="C8212" t="str">
            <v>DLÁŽDĚNÉ KRYTY Z DESEK Z KONGLOMER KAMENE DO LOŽE Z MC</v>
          </cell>
          <cell r="D8212" t="str">
            <v>M2</v>
          </cell>
          <cell r="E8212">
            <v>3420</v>
          </cell>
          <cell r="F8212" t="str">
            <v>- dodání dlažebního materiálu v požadované kvalitě, dodání materiálu pro předepsanélože v tloušťce předepsané dokumentací a pro předepsanou výplň spar- očištění podkladu- uložení dlažby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2">
            <v>253083</v>
          </cell>
        </row>
        <row r="8213">
          <cell r="A8213" t="str">
            <v>58300</v>
          </cell>
          <cell r="C8213" t="str">
            <v>KRYT ZE SINIČNÍCH DÍLCŮ (PANELŮ)</v>
          </cell>
          <cell r="D8213" t="str">
            <v>M3</v>
          </cell>
          <cell r="E8213">
            <v>8950</v>
          </cell>
          <cell r="F8213" t="str">
            <v>- dodání dílců v požadované kvalitě, dodání materiálu pro předepsanélože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3">
            <v>253121</v>
          </cell>
        </row>
        <row r="8214">
          <cell r="A8214" t="str">
            <v>58301</v>
          </cell>
          <cell r="C8214" t="str">
            <v>KRYT ZE SINIČNÍCH DÍLCŮ (PANELŮ) TL 150MM</v>
          </cell>
          <cell r="D8214" t="str">
            <v>M2</v>
          </cell>
          <cell r="E8214">
            <v>1340</v>
          </cell>
          <cell r="F8214" t="str">
            <v>- dodání dílců v požadované kvalitě, dodání materiálu pro předepsanélože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4">
            <v>253151</v>
          </cell>
        </row>
        <row r="8215">
          <cell r="A8215" t="str">
            <v>58302</v>
          </cell>
          <cell r="C8215" t="str">
            <v>KRYT ZE SINIČNÍCH DÍLCŮ (PANELŮ) TL 180MM</v>
          </cell>
          <cell r="D8215" t="str">
            <v>M2</v>
          </cell>
          <cell r="E8215">
            <v>1820</v>
          </cell>
          <cell r="F8215" t="str">
            <v>- dodání dílců v požadované kvalitě, dodání materiálu pro předepsanélože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5">
            <v>253181</v>
          </cell>
        </row>
        <row r="8216">
          <cell r="A8216" t="str">
            <v>58303</v>
          </cell>
          <cell r="C8216" t="str">
            <v>KRYT ZE SINIČNÍCH DÍLCŮ (PANELŮ) TL 210MM</v>
          </cell>
          <cell r="D8216" t="str">
            <v>M2</v>
          </cell>
          <cell r="E8216">
            <v>2110</v>
          </cell>
          <cell r="F8216" t="str">
            <v>- dodání dílců v požadované kvalitě, dodání materiálu pro předepsanélože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6">
            <v>253211</v>
          </cell>
        </row>
        <row r="8217">
          <cell r="A8217" t="str">
            <v>58400</v>
          </cell>
          <cell r="C8217" t="str">
            <v>VOZOVKOVÉ KRYTY Z VEGETAČNÍCH DÍLCŮ</v>
          </cell>
          <cell r="D8217" t="str">
            <v>M3</v>
          </cell>
          <cell r="E8217">
            <v>6880</v>
          </cell>
          <cell r="F8217" t="str">
            <v>- dodání dílců v požadované kvalitě, dodání materiálu pro předepsanélože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7">
            <v>253249</v>
          </cell>
        </row>
        <row r="8218">
          <cell r="A8218" t="str">
            <v>58401</v>
          </cell>
          <cell r="C8218" t="str">
            <v>VOZOVKOVÉ KRYTY Z VEGETAČNÍCH DÍLCŮ DO LOŽE Z KAM TL DO 100MM</v>
          </cell>
          <cell r="D8218" t="str">
            <v>M2</v>
          </cell>
          <cell r="E8218">
            <v>704</v>
          </cell>
          <cell r="F8218" t="str">
            <v>- dodání dílců v požadované kvalitě, dodání materiálu pro předepsanélože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8">
            <v>253279</v>
          </cell>
        </row>
        <row r="8219">
          <cell r="A8219" t="str">
            <v>58402</v>
          </cell>
          <cell r="C8219" t="str">
            <v>VOZOVKOVÉ KRYTY Z VEGETAČNÍCH DÍLCŮ DO LOŽE Z KAM TL PŘES 100MM</v>
          </cell>
          <cell r="D8219" t="str">
            <v>M2</v>
          </cell>
          <cell r="E8219">
            <v>761</v>
          </cell>
          <cell r="F8219" t="str">
            <v>- dodání dílců v požadované kvalitě, dodání materiálu pro předepsanélože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v>
          </cell>
          <cell r="G8219">
            <v>253309</v>
          </cell>
        </row>
        <row r="8220">
          <cell r="A8220" t="str">
            <v>58710</v>
          </cell>
          <cell r="C8220" t="str">
            <v>VRSTVY PRO OBNOVU A OPRAVY KRYTU Z CEMENTOBETONU</v>
          </cell>
          <cell r="D8220" t="str">
            <v>M3</v>
          </cell>
          <cell r="E8220">
            <v>3700</v>
          </cell>
          <cell r="F8220" t="str">
            <v>-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v>
          </cell>
          <cell r="G8220">
            <v>253347</v>
          </cell>
        </row>
        <row r="8221">
          <cell r="A8221" t="str">
            <v>587111</v>
          </cell>
          <cell r="C8221" t="str">
            <v>VYSPRÁVKA TRHLIN CB KRYTU VOZOVEK MATERIÁLEM PRO EMZ HRUBÝM</v>
          </cell>
          <cell r="D8221" t="str">
            <v>M3</v>
          </cell>
          <cell r="E8221">
            <v>182000</v>
          </cell>
          <cell r="F8221" t="str">
            <v>zahrnuje úpravu spáry a přípravu povrchu (nahřátí, penetraci stěn), dodání a pokládku předepsané směsi</v>
          </cell>
          <cell r="G8221">
            <v>253378</v>
          </cell>
        </row>
        <row r="8222">
          <cell r="A8222" t="str">
            <v>587112</v>
          </cell>
          <cell r="C8222" t="str">
            <v>VYSPRÁVKA TRHLIN CB KRYTU VOZOVEK MATERIÁLEM PRO EMZ JEMNÝM</v>
          </cell>
          <cell r="D8222" t="str">
            <v>M3</v>
          </cell>
          <cell r="E8222">
            <v>182000</v>
          </cell>
          <cell r="F8222" t="str">
            <v>zahrnuje úpravu spáry a přípravu povrchu (nahřátí, penetraci stěn), dodání a pokládku předepsané směsi</v>
          </cell>
          <cell r="G8222">
            <v>253398</v>
          </cell>
        </row>
        <row r="8223">
          <cell r="A8223" t="str">
            <v>587121</v>
          </cell>
          <cell r="C8223" t="str">
            <v>PLOŠNÁ LOKÁLNÍ VYSPRÁVKA CB KRYTU VOZ MATERIÁLEM PRO EMZ HRUBÝM</v>
          </cell>
          <cell r="D8223" t="str">
            <v>M3</v>
          </cell>
          <cell r="E8223">
            <v>182000</v>
          </cell>
          <cell r="F8223" t="str">
            <v>zahrnuje úpravu spáry a přípravu povrchu (nahřátí, penetraci stěn), dodání a pokládku předepsané směsi</v>
          </cell>
          <cell r="G8223">
            <v>253422</v>
          </cell>
        </row>
        <row r="8224">
          <cell r="A8224" t="str">
            <v>587122</v>
          </cell>
          <cell r="C8224" t="str">
            <v>PLOŠNÁ LOKÁLNÍ VYSPRÁVKA CB KRYTU VOZ MATERIÁLEM PRO EMZ JEMNÝM</v>
          </cell>
          <cell r="D8224" t="str">
            <v>M3</v>
          </cell>
          <cell r="E8224">
            <v>182000</v>
          </cell>
          <cell r="F8224" t="str">
            <v>zahrnuje úpravu spáry a přípravu povrchu (nahřátí, penetraci stěn), dodání a pokládku předepsané směsi</v>
          </cell>
          <cell r="G8224">
            <v>253442</v>
          </cell>
        </row>
        <row r="8225">
          <cell r="A8225" t="str">
            <v>587131</v>
          </cell>
          <cell r="C8225" t="str">
            <v>VÝMĚNA POŠKOZ CB DESEK ZA VYZTUŽENÉ CB DESKY JEDNOVRST NEKOTVENÉ</v>
          </cell>
          <cell r="D8225" t="str">
            <v>M3</v>
          </cell>
          <cell r="E8225">
            <v>14200</v>
          </cell>
          <cell r="F8225" t="str">
            <v>zahrnuje vybourání poškozené části betonové vozovky, dodání a uložení betonové směsi v požadované kvalitě a výztuže v předepsaném množství, ochranný postřik, povrchovou úpravu</v>
          </cell>
          <cell r="G8225">
            <v>253466</v>
          </cell>
        </row>
        <row r="8226">
          <cell r="A8226" t="str">
            <v>587132</v>
          </cell>
          <cell r="C8226" t="str">
            <v>VÝMĚNA POŠKOZ CB DESEK ZA VYZTUŽENÉ CB DESKY JEDNOVRST KOTVENÉ</v>
          </cell>
          <cell r="D8226" t="str">
            <v>M3</v>
          </cell>
          <cell r="E8226">
            <v>17600</v>
          </cell>
          <cell r="F8226" t="str">
            <v>zahrnuje vybourání poškozené části betonové vozovky, dodání a uložení betonové směsi v požadované kvalitě a výztuže v předepsaném množství, ochranný postřik,navrtání otvorů, dodání a osazení kotev a kluzných trnů, povrchovou úpravu</v>
          </cell>
          <cell r="G8226">
            <v>253486</v>
          </cell>
        </row>
        <row r="8227">
          <cell r="A8227" t="str">
            <v>587133</v>
          </cell>
          <cell r="C8227" t="str">
            <v>VÝMĚNA POŠKOZ CB DESEK ZA VYZT CB DESKY JEDNOVRSTVÉ NEKOTVENÉ S OBNAŽ. KAMENIVEM</v>
          </cell>
          <cell r="D8227" t="str">
            <v>M3</v>
          </cell>
          <cell r="E8227">
            <v>15000</v>
          </cell>
          <cell r="F8227" t="str">
            <v>zahrnuje vybourání poškozené části betonové vozovky, dodání a uložení betonové směsi v požadované kvalitě a výztuže v předepsaném množství, ochranný postřik,navrtání otvorů, dodání a osazení kotev a kluzných trnů, vymývaný povrch (obnažené kamenivo)</v>
          </cell>
          <cell r="G8227">
            <v>253506</v>
          </cell>
        </row>
        <row r="8228">
          <cell r="A8228" t="str">
            <v>587134</v>
          </cell>
          <cell r="C8228" t="str">
            <v>VÝMĚNA POŠKOZ CB DESEK ZA VYZT CB DESKY JEDNOVRSTVÉ KOTVENÉ S OBNAŽ. KAMENIVEM</v>
          </cell>
          <cell r="D8228" t="str">
            <v>M3</v>
          </cell>
          <cell r="E8228">
            <v>18400</v>
          </cell>
          <cell r="F8228" t="str">
            <v>zahrnuje vybourání poškozené části betonové vozovky, dodání a uložení betonové směsi v požadované kvalitě a výztuže v předepsaném množství, ochranný postřik,navrtání otvorů, dodání a osazení kotev a kluzných trnů, vymývaný povrch (obnažené kamenivo)</v>
          </cell>
          <cell r="G8228">
            <v>253526</v>
          </cell>
        </row>
        <row r="8229">
          <cell r="A8229" t="str">
            <v>587141</v>
          </cell>
          <cell r="C8229" t="str">
            <v>VÝMĚNA POŠKOZ CB DESEK ZA VYZTUŽENÉ CB DESKY DVOUVRST NEKOTVENÉ</v>
          </cell>
          <cell r="D8229" t="str">
            <v>M3</v>
          </cell>
          <cell r="E8229">
            <v>14200</v>
          </cell>
          <cell r="F8229" t="str">
            <v>zahrnuje vybourání poškozené části betonové vozovky, dodání a uložení betonové směsi v požadované kvalitě a výztuže v předepsaném množství, ochranný postřik,povrchovou úpravu</v>
          </cell>
          <cell r="G8229">
            <v>253550</v>
          </cell>
        </row>
        <row r="8230">
          <cell r="A8230" t="str">
            <v>587142</v>
          </cell>
          <cell r="C8230" t="str">
            <v>VÝMĚNA POŠKOZ CB DESEK ZA VYZTUŽENÉ CB DESKY DVOUVRST KOTVENÉ</v>
          </cell>
          <cell r="D8230" t="str">
            <v>M3</v>
          </cell>
          <cell r="E8230">
            <v>17600</v>
          </cell>
          <cell r="F8230" t="str">
            <v>zahrnuje vybourání poškozené části betonové vozovky, dodání a uložení betonové směsi v požadované kvalitě a výztuže v předepsaném množství, ochranný postřik,navrtání otvorů, dodání a osazení kotev a kluzných trn, povrchovou úpravu</v>
          </cell>
          <cell r="G8230">
            <v>253570</v>
          </cell>
        </row>
        <row r="8231">
          <cell r="A8231" t="str">
            <v>587143</v>
          </cell>
          <cell r="C8231" t="str">
            <v>VÝMĚNA POŠKOZ CB DESEK ZA VYZT CB DESKY DVOUVRSTVÉ NEKOTVENÉ S OBNAŽ. KAMENIVEM</v>
          </cell>
          <cell r="D8231" t="str">
            <v>M3</v>
          </cell>
          <cell r="E8231">
            <v>15000</v>
          </cell>
          <cell r="F8231" t="str">
            <v>zahrnuje vybourání poškozené části betonové vozovky, dodání a uložení betonové směsi v požadované kvalitě a výztuže v předepsaném množství, ochranný postřik,vymývaný povrch (obnažené kamenivo)</v>
          </cell>
          <cell r="G8231">
            <v>253590</v>
          </cell>
        </row>
        <row r="8232">
          <cell r="A8232" t="str">
            <v>587144</v>
          </cell>
          <cell r="C8232" t="str">
            <v>VÝMĚNA POŠKOZ CB DESEK ZA VYZT CB DESKY DVOUVRSTVÉ KOTVENÉ S OBNAŽ. KAMENIVEM</v>
          </cell>
          <cell r="D8232" t="str">
            <v>M3</v>
          </cell>
          <cell r="E8232">
            <v>15000</v>
          </cell>
          <cell r="F8232" t="str">
            <v>zahrnuje vybourání poškozené části betonové vozovky, dodání a uložení betonové směsi v požadované kvalitě a výztuže v předepsaném množství, ochranný postřik,navrtání otvorů, dodání a osazení kotev a kluzných trnů, vymývaný povrch (obnažené kamenivo)</v>
          </cell>
          <cell r="G8232">
            <v>253610</v>
          </cell>
        </row>
        <row r="8233">
          <cell r="A8233" t="str">
            <v>587151</v>
          </cell>
          <cell r="C8233" t="str">
            <v>VÝMĚNA POŠKOZ CB DESEK ZA NEVYZTUŽENÉ CB DESKY JEDNOVRST NEKOTVENÉ</v>
          </cell>
          <cell r="D8233" t="str">
            <v>M3</v>
          </cell>
          <cell r="E8233">
            <v>12600</v>
          </cell>
          <cell r="F8233" t="str">
            <v>zahrnuje vybourání poškozené části betonové vozovky, dodání a uložení betonové směsi v požadované kvalitě, ochranný postřik, povrchovou úpravu</v>
          </cell>
          <cell r="G8233">
            <v>253634</v>
          </cell>
        </row>
        <row r="8234">
          <cell r="A8234" t="str">
            <v>587152</v>
          </cell>
          <cell r="C8234" t="str">
            <v>VÝMĚNA POŠKOZ CB DESEK ZA NEVYZTUŽENÉ CB DESKY JEDNOVRST KOTVENÉ</v>
          </cell>
          <cell r="D8234" t="str">
            <v>M3</v>
          </cell>
          <cell r="E8234">
            <v>15900</v>
          </cell>
          <cell r="F8234" t="str">
            <v>zahrnuje vybourání poškozené části betonové vozovky, dodání a uložení betonové směsi v požadované kvalitě, ochranný postřik, navrtání otvorů, dodání a osazení kotev a kluzných trnů, povrchovou úpravu</v>
          </cell>
          <cell r="G8234">
            <v>253654</v>
          </cell>
        </row>
        <row r="8235">
          <cell r="A8235" t="str">
            <v>587153</v>
          </cell>
          <cell r="C8235" t="str">
            <v>VÝMĚNA POŠKOZ CB DESEK ZA NEVYZTUŽENÉ CB DESKY JEDNOVRST NEKOTVENÉ S OBNAŽ. KAMENIVEM</v>
          </cell>
          <cell r="D8235" t="str">
            <v>M3</v>
          </cell>
          <cell r="E8235">
            <v>13400</v>
          </cell>
          <cell r="F8235" t="str">
            <v>zahrnuje vybourání poškozené části betonové vozovky, dodání a uložení betonové směsi v požadované kvalitě, ochranný postřik, vymývaný povrch (obnažené kamenivo)</v>
          </cell>
          <cell r="G8235">
            <v>253674</v>
          </cell>
        </row>
        <row r="8236">
          <cell r="A8236" t="str">
            <v>587154</v>
          </cell>
          <cell r="C8236" t="str">
            <v>VÝMĚNA POŠKOZ CB DESEK ZA NEVYZTUŽENÉ CB DESKY JEDNOVRST KOTVENÉ S OBNAŽ. KAMENIVEM</v>
          </cell>
          <cell r="D8236" t="str">
            <v>M3</v>
          </cell>
          <cell r="E8236">
            <v>16600</v>
          </cell>
          <cell r="F8236" t="str">
            <v>zahrnuje vybourání poškozené části betonové vozovky, dodání a uložení betonové směsi v požadované kvalitě, ochranný postřik, navrtání otvorů, dodání a osazení kotev a kluzných trnů, vymývaný povrch (obnažené kamenivo)</v>
          </cell>
          <cell r="G8236">
            <v>253694</v>
          </cell>
        </row>
        <row r="8237">
          <cell r="A8237" t="str">
            <v>587161</v>
          </cell>
          <cell r="C8237" t="str">
            <v>VÝMĚNA POŠKOZ CB DESEK ZA NEVYZTUŽENÉ CB DESKY DVOUVRST NEKOTVENÉ</v>
          </cell>
          <cell r="D8237" t="str">
            <v>M3</v>
          </cell>
          <cell r="E8237">
            <v>12700</v>
          </cell>
          <cell r="F8237" t="str">
            <v>zahrnuje vybourání poškozené části betonové vozovky, dodání a uložení betonové směsi v požadované kvalitě, ochranný postřik, povrchovou úpravu</v>
          </cell>
          <cell r="G8237">
            <v>253718</v>
          </cell>
        </row>
        <row r="8238">
          <cell r="A8238" t="str">
            <v>587162</v>
          </cell>
          <cell r="C8238" t="str">
            <v>VÝMĚNA POŠKOZ CB DESEK ZA NEVYZTUŽENÉ CB DESKY DVOUVRST KOTVENÉ</v>
          </cell>
          <cell r="D8238" t="str">
            <v>M3</v>
          </cell>
          <cell r="E8238">
            <v>16100</v>
          </cell>
          <cell r="F8238" t="str">
            <v>zahrnuje vybourání poškozené části betonové vozovky, dodání a uložení betonové směsi v požadované kvalitě, ochranný postřik, navrtání otvorů, dodání a osazení kotev a kluzných trnů, povrchovou úpravu</v>
          </cell>
          <cell r="G8238">
            <v>253738</v>
          </cell>
        </row>
        <row r="8239">
          <cell r="A8239" t="str">
            <v>587163</v>
          </cell>
          <cell r="C8239" t="str">
            <v>VÝMĚNA POŠKOZ CB DESEK ZA NEVYZTUŽENÉ CB DESKY DVOUVRST NEKOTVENÉ S OBNAŽ. KAMENIVEM</v>
          </cell>
          <cell r="D8239" t="str">
            <v>M3</v>
          </cell>
          <cell r="E8239">
            <v>13400</v>
          </cell>
          <cell r="F8239" t="str">
            <v>zahrnuje vybourání poškozené části betonové vozovky, dodání a uložení betonové směsi v požadované kvalitě, ochranný postřik, vymývaný povrch (obnažené kamenivo)</v>
          </cell>
          <cell r="G8239">
            <v>253758</v>
          </cell>
        </row>
        <row r="8240">
          <cell r="A8240" t="str">
            <v>587164</v>
          </cell>
          <cell r="C8240" t="str">
            <v>VÝMĚNA POŠKOZ CB DESEK ZA NEVYZTUŽENÉ CB DESKY DVOUVRST KOTVENÉ S OBNAŽ. KAMENIVEM</v>
          </cell>
          <cell r="D8240" t="str">
            <v>M3</v>
          </cell>
          <cell r="E8240">
            <v>16900</v>
          </cell>
          <cell r="F8240" t="str">
            <v>zahrnuje vybourání poškozené části betonové vozovky, dodání a uložení betonové směsi v požadované kvalitě, ochranný postřik, navrtání otvorů, dodání a osazení kotev a kluzných trnů, vymývaný povrch (obnažené kamenivo)</v>
          </cell>
          <cell r="G8240">
            <v>253778</v>
          </cell>
        </row>
        <row r="8241">
          <cell r="A8241" t="str">
            <v>58717</v>
          </cell>
          <cell r="C8241" t="str">
            <v>SANACE CEMENTOVÉHO KRYTU PLASTBETONEM</v>
          </cell>
          <cell r="D8241" t="str">
            <v>M3</v>
          </cell>
          <cell r="E8241">
            <v>72200</v>
          </cell>
          <cell r="F8241" t="str">
            <v>Položka obsahuje:- dodávku veškerého materiálu potřebného pro předepsanou úpravu v předepsané kvalitě- nutné vyspravení podkladu,- položení vrstvy v předepsané tloušťce.</v>
          </cell>
          <cell r="G8241">
            <v>253799</v>
          </cell>
        </row>
        <row r="8242">
          <cell r="A8242" t="str">
            <v>587201</v>
          </cell>
          <cell r="C8242" t="str">
            <v>PŘEDLÁŽDĚNÍ KRYTU Z VELKÝCH KOSTEK</v>
          </cell>
          <cell r="D8242" t="str">
            <v>M2</v>
          </cell>
          <cell r="E8242">
            <v>986</v>
          </cell>
          <cell r="F8242"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v>
          </cell>
          <cell r="G8242">
            <v>253829</v>
          </cell>
        </row>
        <row r="8243">
          <cell r="A8243" t="str">
            <v>587202</v>
          </cell>
          <cell r="C8243" t="str">
            <v>PŘEDLÁŽDĚNÍ KRYTU Z DROBNÝCH KOSTEK</v>
          </cell>
          <cell r="D8243" t="str">
            <v>M2</v>
          </cell>
          <cell r="E8243">
            <v>1030</v>
          </cell>
          <cell r="F8243"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v>
          </cell>
          <cell r="G8243">
            <v>253852</v>
          </cell>
        </row>
        <row r="8244">
          <cell r="A8244" t="str">
            <v>587203</v>
          </cell>
          <cell r="C8244" t="str">
            <v>PŘEDLÁŽDĚNÍ KRYTU Z MOZAIKOVÝCH KOSTEK</v>
          </cell>
          <cell r="D8244" t="str">
            <v>M2</v>
          </cell>
          <cell r="E8244">
            <v>1050</v>
          </cell>
          <cell r="F8244"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v>
          </cell>
          <cell r="G8244">
            <v>253875</v>
          </cell>
        </row>
        <row r="8245">
          <cell r="A8245" t="str">
            <v>587205</v>
          </cell>
          <cell r="C8245" t="str">
            <v>PŘEDLÁŽDĚNÍ KRYTU Z BETONOVÝCH DLAŽDIC</v>
          </cell>
          <cell r="D8245" t="str">
            <v>M2</v>
          </cell>
          <cell r="E8245">
            <v>451</v>
          </cell>
          <cell r="F8245"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v>
          </cell>
          <cell r="G8245">
            <v>253898</v>
          </cell>
        </row>
        <row r="8246">
          <cell r="A8246" t="str">
            <v>587206</v>
          </cell>
          <cell r="C8246" t="str">
            <v>PŘEDLÁŽDĚNÍ KRYTU Z BETONOVÝCH DLAŽDIC SE ZÁMKEM</v>
          </cell>
          <cell r="D8246" t="str">
            <v>M2</v>
          </cell>
          <cell r="E8246">
            <v>541</v>
          </cell>
          <cell r="F8246"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v>
          </cell>
          <cell r="G8246">
            <v>253921</v>
          </cell>
        </row>
        <row r="8247">
          <cell r="A8247" t="str">
            <v>58730</v>
          </cell>
          <cell r="C8247" t="str">
            <v>PŘEDLÁŽDĚNÍ KRYTU ZE SILNIČNÍCH DÍLCŮ (PANELŮ)</v>
          </cell>
          <cell r="D8247" t="str">
            <v>M2</v>
          </cell>
          <cell r="E8247">
            <v>307</v>
          </cell>
          <cell r="F8247"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v>
          </cell>
          <cell r="G8247">
            <v>253952</v>
          </cell>
        </row>
        <row r="8248">
          <cell r="A8248" t="str">
            <v>58740</v>
          </cell>
          <cell r="C8248" t="str">
            <v>PŘEDLÁŽDĚNÍ KRYTU Z VEGETAČNÍCH DÍLCŮ (PANELŮ)</v>
          </cell>
          <cell r="D8248" t="str">
            <v>M2</v>
          </cell>
          <cell r="E8248">
            <v>435</v>
          </cell>
          <cell r="F8248"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v>
          </cell>
          <cell r="G8248">
            <v>253983</v>
          </cell>
        </row>
        <row r="8249">
          <cell r="A8249" t="str">
            <v>58910</v>
          </cell>
          <cell r="C8249" t="str">
            <v>VÝPLŇ SPAR ASFALTEM</v>
          </cell>
          <cell r="D8249" t="str">
            <v>M</v>
          </cell>
          <cell r="E8249">
            <v>108</v>
          </cell>
          <cell r="F8249" t="str">
            <v>položka zahrnuje:- dodávku předepsaného materiálu- vyčištění a výplň spar tímto materiálem</v>
          </cell>
          <cell r="G8249">
            <v>254018</v>
          </cell>
        </row>
        <row r="8250">
          <cell r="A8250" t="str">
            <v>58920</v>
          </cell>
          <cell r="C8250" t="str">
            <v>VÝPLŇ SPAR MODIFIKOVANÝM ASFALTEM</v>
          </cell>
          <cell r="D8250" t="str">
            <v>M</v>
          </cell>
          <cell r="E8250">
            <v>182</v>
          </cell>
          <cell r="F8250" t="str">
            <v>položka zahrnuje:- dodávku předepsaného materiálu- vyčištění a výplň spar tímto materiálem</v>
          </cell>
          <cell r="G8250">
            <v>254048</v>
          </cell>
        </row>
        <row r="8251">
          <cell r="A8251" t="str">
            <v>58930</v>
          </cell>
          <cell r="C8251" t="str">
            <v>VÝPLŇ SPAR KAMENIVEM</v>
          </cell>
          <cell r="D8251" t="str">
            <v>M</v>
          </cell>
          <cell r="E8251">
            <v>4.5999999999999996</v>
          </cell>
          <cell r="F8251" t="str">
            <v>položka zahrnuje:- dodávku předepsaného materiálu- vyčištění a výplň spar tímto materiálem</v>
          </cell>
          <cell r="G8251">
            <v>254078</v>
          </cell>
        </row>
        <row r="8252">
          <cell r="A8252" t="str">
            <v>58940</v>
          </cell>
          <cell r="C8252" t="str">
            <v>VÝPLŇ SPAR MC</v>
          </cell>
          <cell r="D8252" t="str">
            <v>M</v>
          </cell>
          <cell r="E8252">
            <v>29</v>
          </cell>
          <cell r="F8252" t="str">
            <v>položka zahrnuje:- dodávku předepsaného materiálu- vyčištění a výplň spar tímto materiálem</v>
          </cell>
          <cell r="G8252">
            <v>254108</v>
          </cell>
        </row>
        <row r="8253">
          <cell r="A8253" t="str">
            <v>58950</v>
          </cell>
          <cell r="C8253" t="str">
            <v>VÝPLŇ SPAR PRYŽOVOU VLOŽKOU</v>
          </cell>
          <cell r="D8253" t="str">
            <v>M</v>
          </cell>
          <cell r="E8253">
            <v>74</v>
          </cell>
          <cell r="F8253" t="str">
            <v>položka zahrnuje:- dodávku předepsaného materiálu- vyčištění a výplň spar tímto materiálem</v>
          </cell>
          <cell r="G8253">
            <v>254138</v>
          </cell>
        </row>
        <row r="8254">
          <cell r="A8254" t="str">
            <v>58A31</v>
          </cell>
          <cell r="C8254" t="str">
            <v>ZDRSNĚNÍ STÁVAJÍCÍ OBRUSNÉ VRSTVY VOZOVKY CB FRÉZOVÁNÍM DO 5MM</v>
          </cell>
          <cell r="D8254" t="str">
            <v>M2</v>
          </cell>
          <cell r="E8254">
            <v>89</v>
          </cell>
          <cell r="F8254" t="str">
            <v>zdrsnění stávající betonové vozovky předepsaným způsobem</v>
          </cell>
          <cell r="G8254">
            <v>254172</v>
          </cell>
        </row>
        <row r="8255">
          <cell r="A8255" t="str">
            <v>58A32</v>
          </cell>
          <cell r="C8255" t="str">
            <v>ZDRSNĚNÍ STÁVAJÍCÍ OBRUSNÉ VRSTVY VOZOVKY CB FRÉZOVÁNÍM DO 10MM</v>
          </cell>
          <cell r="D8255" t="str">
            <v>M2</v>
          </cell>
          <cell r="E8255">
            <v>141</v>
          </cell>
          <cell r="F8255" t="str">
            <v>zdrsnění stávající betonové vozovky předepsaným způsobem</v>
          </cell>
          <cell r="G8255">
            <v>254196</v>
          </cell>
        </row>
        <row r="8256">
          <cell r="A8256" t="str">
            <v>58A33</v>
          </cell>
          <cell r="C8256" t="str">
            <v>ZDRSNĚNÍ STÁVAJÍCÍ OBRUSNÉ VRSTVY VOZOVKY CB FRÉZOVÁNÍM DO 20MM</v>
          </cell>
          <cell r="D8256" t="str">
            <v>M2</v>
          </cell>
          <cell r="E8256">
            <v>237</v>
          </cell>
          <cell r="F8256" t="str">
            <v>zdrsnění stávající betonové vozovky předepsaným způsobem</v>
          </cell>
          <cell r="G8256">
            <v>254220</v>
          </cell>
        </row>
        <row r="8257">
          <cell r="A8257" t="str">
            <v>58A34</v>
          </cell>
          <cell r="C8257" t="str">
            <v>ZDRSNĚNÍ STÁVAJÍCÍ OBRUSNÉ VRSTVY VOZOVKY CB FRÉZOVÁNÍM NAD 20MM</v>
          </cell>
          <cell r="D8257" t="str">
            <v>M2</v>
          </cell>
          <cell r="E8257">
            <v>282</v>
          </cell>
          <cell r="F8257" t="str">
            <v>zdrsnění stávající betonové vozovky předepsaným způsobem</v>
          </cell>
          <cell r="G8257">
            <v>254244</v>
          </cell>
        </row>
        <row r="8258">
          <cell r="A8258" t="str">
            <v>58A41</v>
          </cell>
          <cell r="C8258" t="str">
            <v>ZDRSNĚNÍ STÁVAJÍCÍ OBRUSNÉ VRSTVY VOZOVKY CB BROUŠENÍM DO 5MM</v>
          </cell>
          <cell r="D8258" t="str">
            <v>M2</v>
          </cell>
          <cell r="E8258">
            <v>105</v>
          </cell>
          <cell r="F8258" t="str">
            <v>zdrsnění stávající betonové vozovky předepsaným způsobem</v>
          </cell>
          <cell r="G8258">
            <v>254272</v>
          </cell>
        </row>
        <row r="8259">
          <cell r="A8259" t="str">
            <v>58A42</v>
          </cell>
          <cell r="C8259" t="str">
            <v>ZDRSNĚNÍ STÁVAJÍCÍ OBRUSNÉ VRSTVY VOZOVKY CB BROUŠENÍM DO 10MM</v>
          </cell>
          <cell r="D8259" t="str">
            <v>M2</v>
          </cell>
          <cell r="E8259">
            <v>167</v>
          </cell>
          <cell r="F8259" t="str">
            <v>zdrsnění stávající betonové vozovky předepsaným způsobem</v>
          </cell>
          <cell r="G8259">
            <v>254296</v>
          </cell>
        </row>
        <row r="8260">
          <cell r="A8260" t="str">
            <v>58A43</v>
          </cell>
          <cell r="C8260" t="str">
            <v>ZDRSNĚNÍ STÁVAJÍCÍ OBRUSNÉ VRSTVY VOZOVKY CB BROUŠENÍM DO 20MM</v>
          </cell>
          <cell r="D8260" t="str">
            <v>M2</v>
          </cell>
          <cell r="E8260">
            <v>281</v>
          </cell>
          <cell r="F8260" t="str">
            <v>zdrsnění stávající betonové vozovky předepsaným způsobem</v>
          </cell>
          <cell r="G8260">
            <v>254320</v>
          </cell>
        </row>
        <row r="8261">
          <cell r="A8261" t="str">
            <v>58A44</v>
          </cell>
          <cell r="C8261" t="str">
            <v>ZDRSNĚNÍ STÁVAJÍCÍ OBRUSNÉ VRSTVY VOZOVKY CB BROUŠENÍM DO 20MM</v>
          </cell>
          <cell r="D8261" t="str">
            <v>M2</v>
          </cell>
          <cell r="E8261">
            <v>331</v>
          </cell>
          <cell r="F8261" t="str">
            <v>zdrsnění stávající betonové vozovky předepsaným způsobem</v>
          </cell>
          <cell r="G8261">
            <v>254344</v>
          </cell>
        </row>
        <row r="8262">
          <cell r="A8262" t="str">
            <v>58A50</v>
          </cell>
          <cell r="C8262" t="str">
            <v>ZDRSNĚNÍ STÁVAJÍCÍ OBRUSNÉ VRSTVY VOZOVKY CB VODNÍM PAPRSKEM</v>
          </cell>
          <cell r="D8262" t="str">
            <v>M2</v>
          </cell>
          <cell r="E8262">
            <v>84</v>
          </cell>
          <cell r="F8262" t="str">
            <v>zdrsnění stávající betonové vozovky předepsaným způsobem</v>
          </cell>
          <cell r="G8262">
            <v>254372</v>
          </cell>
        </row>
        <row r="8263">
          <cell r="A8263" t="str">
            <v>58A60</v>
          </cell>
          <cell r="C8263" t="str">
            <v>ZDRSNĚNÍ STÁVAJÍCÍ OBRUSNÉ VRSTVY VOZOVKY CB BROKOVÁNÍM</v>
          </cell>
          <cell r="D8263" t="str">
            <v>M2</v>
          </cell>
          <cell r="E8263">
            <v>84</v>
          </cell>
          <cell r="F8263" t="str">
            <v>zdrsnění stávající betonové vozovky předepsaným způsobem</v>
          </cell>
          <cell r="G8263">
            <v>254404</v>
          </cell>
        </row>
        <row r="8264">
          <cell r="A8264" t="str">
            <v>61141</v>
          </cell>
          <cell r="C8264" t="str">
            <v>ÚPRAVY POVRCHŮ VNITŘ STROPŮ PAČOKOVÁNÍM</v>
          </cell>
          <cell r="D8264" t="str">
            <v>M2</v>
          </cell>
          <cell r="E8264">
            <v>77</v>
          </cell>
          <cell r="F8264" t="str">
            <v>položka zahrnuje:dodávku veškerého materiálu potřebného pro předepsanou úpravu v předepsané kvalitěnutné vyspravení podkladu, případně zatření spar zdivapoložení vrstvy v předepsané tloušťcepotřebná lešení a podpěrné konstrukce</v>
          </cell>
          <cell r="G8264">
            <v>254445</v>
          </cell>
        </row>
        <row r="8265">
          <cell r="A8265" t="str">
            <v>61142</v>
          </cell>
          <cell r="C8265" t="str">
            <v>ÚPRAVY POVRCHŮ VNITŘ STROPŮ OMÍTKOU VÁP NEBO VÁPCEM</v>
          </cell>
          <cell r="D8265" t="str">
            <v>M2</v>
          </cell>
          <cell r="E8265">
            <v>74</v>
          </cell>
          <cell r="F8265" t="str">
            <v>položka zahrnuje:dodávku veškerého materiálu potřebného pro předepsanou úpravu v předepsané kvalitěnutné vyspravení podkladu, případně zatření spar zdivapoložení vrstvy v předepsané tloušťcepotřebná lešení a podpěrné konstrukce</v>
          </cell>
          <cell r="G8265">
            <v>254473</v>
          </cell>
        </row>
        <row r="8266">
          <cell r="A8266" t="str">
            <v>61143</v>
          </cell>
          <cell r="C8266" t="str">
            <v>ÚPRAVY POVRCHŮ VNITŘ STROPŮ OMÍTKOU Z UMĚLÉHO KAMENE</v>
          </cell>
          <cell r="D8266" t="str">
            <v>M2</v>
          </cell>
          <cell r="E8266">
            <v>324</v>
          </cell>
          <cell r="F8266" t="str">
            <v>položka zahrnuje:dodávku veškerého materiálu potřebného pro předepsanou úpravu v předepsané kvalitěnutné vyspravení podkladu, případně zatření spar zdivapoložení vrstvy v předepsané tloušťcepotřebná lešení a podpěrné konstrukce</v>
          </cell>
          <cell r="G8266">
            <v>254501</v>
          </cell>
        </row>
        <row r="8267">
          <cell r="A8267" t="str">
            <v>61144</v>
          </cell>
          <cell r="C8267" t="str">
            <v>ÚPRAVY POVRCHŮ VNITŘ STROPŮ OMÍTKOU ŠTUKOVOU</v>
          </cell>
          <cell r="D8267" t="str">
            <v>M2</v>
          </cell>
          <cell r="E8267">
            <v>488</v>
          </cell>
          <cell r="F8267" t="str">
            <v>položka zahrnuje:dodávku veškerého materiálu potřebného pro předepsanou úpravu v předepsané kvalitěnutné vyspravení podkladu, případně zatření spar zdivapoložení vrstvy v předepsané tloušťcepotřebná lešení a podpěrné konstrukce</v>
          </cell>
          <cell r="G8267">
            <v>254529</v>
          </cell>
        </row>
        <row r="8268">
          <cell r="A8268" t="str">
            <v>61145</v>
          </cell>
          <cell r="C8268" t="str">
            <v>ÚPRAVY POVRCHŮ VNITŘ STROPŮ OMÍTKOU CEMENTOVOU</v>
          </cell>
          <cell r="D8268" t="str">
            <v>M2</v>
          </cell>
          <cell r="E8268">
            <v>436</v>
          </cell>
          <cell r="F8268" t="str">
            <v>položka zahrnuje:dodávku veškerého materiálu potřebného pro předepsanou úpravu v předepsané kvalitěnutné vyspravení podkladu, případně zatření spar zdivapoložení vrstvy v předepsané tloušťcepotřebná lešení a podpěrné konstrukce</v>
          </cell>
          <cell r="G8268">
            <v>254557</v>
          </cell>
        </row>
        <row r="8269">
          <cell r="A8269" t="str">
            <v>61148</v>
          </cell>
          <cell r="C8269" t="str">
            <v>ÚPRAVY POVRCHŮ VNITŘ STROPŮ POTAŽENÍM PLETIVEM</v>
          </cell>
          <cell r="D8269" t="str">
            <v>M2</v>
          </cell>
          <cell r="E8269">
            <v>108</v>
          </cell>
          <cell r="F8269" t="str">
            <v>položka zahrnuje:dodávku veškerého materiálu potřebného pro předepsanou úpravu v předepsané kvalitěnutné vyspravení podkladu, případně zatření spar zdivapoložení vrstvy v předepsané tloušťcepotřebná lešení a podpěrné konstrukce</v>
          </cell>
          <cell r="G8269">
            <v>254585</v>
          </cell>
        </row>
        <row r="8270">
          <cell r="A8270" t="str">
            <v>61198</v>
          </cell>
          <cell r="C8270" t="str">
            <v>ÚPRAVY POVRCHŮ VNITŘ STROPŮ OBKLAD DŘEVOCEM DESKAMI</v>
          </cell>
          <cell r="D8270" t="str">
            <v>M2</v>
          </cell>
          <cell r="E8270">
            <v>235</v>
          </cell>
          <cell r="F8270"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0">
            <v>254613</v>
          </cell>
        </row>
        <row r="8271">
          <cell r="A8271" t="str">
            <v>61241</v>
          </cell>
          <cell r="C8271" t="str">
            <v>ÚPRAVY POVRCHŮ VNITŘ SCHODIŠŤ KONSTR PAČOKOVÁNÍM</v>
          </cell>
          <cell r="D8271" t="str">
            <v>M2</v>
          </cell>
          <cell r="E8271">
            <v>10.8</v>
          </cell>
          <cell r="F8271"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1">
            <v>254645</v>
          </cell>
        </row>
        <row r="8272">
          <cell r="A8272" t="str">
            <v>61242</v>
          </cell>
          <cell r="C8272" t="str">
            <v>ÚPRAVY POVRCHŮ VNITŘ SCHODIŠŤ KONSTR OMÍTKOU VÁP, VÁPCEM</v>
          </cell>
          <cell r="D8272" t="str">
            <v>M2</v>
          </cell>
          <cell r="E8272">
            <v>345</v>
          </cell>
          <cell r="F8272"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2">
            <v>254673</v>
          </cell>
        </row>
        <row r="8273">
          <cell r="A8273" t="str">
            <v>61243</v>
          </cell>
          <cell r="C8273" t="str">
            <v>ÚPRAVY POVRCHŮ VNITŘ SCHODIŠŤ KONSTR OMÍTKOU Z UMĚL KAMENE</v>
          </cell>
          <cell r="D8273" t="str">
            <v>M2</v>
          </cell>
          <cell r="E8273">
            <v>247</v>
          </cell>
          <cell r="F8273"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3">
            <v>254701</v>
          </cell>
        </row>
        <row r="8274">
          <cell r="A8274" t="str">
            <v>61244</v>
          </cell>
          <cell r="C8274" t="str">
            <v>ÚPRAVY POVRCHŮ VNITŘ SCHODIŠŤ KONSTR OMÍTKOU ŠTUKOVOU</v>
          </cell>
          <cell r="D8274" t="str">
            <v>M2</v>
          </cell>
          <cell r="E8274">
            <v>400</v>
          </cell>
          <cell r="F8274"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4">
            <v>254729</v>
          </cell>
        </row>
        <row r="8275">
          <cell r="A8275" t="str">
            <v>61245</v>
          </cell>
          <cell r="C8275" t="str">
            <v>ÚPRAVY POVRCHŮ VNITŘ SCHODIŠŤ KONSTR OMÍTKOU CEMENTOVOU</v>
          </cell>
          <cell r="D8275" t="str">
            <v>M2</v>
          </cell>
          <cell r="E8275">
            <v>389</v>
          </cell>
          <cell r="F8275"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5">
            <v>254757</v>
          </cell>
        </row>
        <row r="8276">
          <cell r="A8276" t="str">
            <v>61248</v>
          </cell>
          <cell r="C8276" t="str">
            <v>ÚPRAVY POVRCHŮ VNITŘ SCHODIŠŤ KONSTR POTAŽENÍM PLETIVEM</v>
          </cell>
          <cell r="D8276" t="str">
            <v>M2</v>
          </cell>
          <cell r="E8276">
            <v>90</v>
          </cell>
          <cell r="F8276"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6">
            <v>254785</v>
          </cell>
        </row>
        <row r="8277">
          <cell r="A8277" t="str">
            <v>61298</v>
          </cell>
          <cell r="C8277" t="str">
            <v>ÚPRAVY POVRCHŮ VNITŘ SCHODIŠŤ KONSTR OBKL DŘEVOCEM DESKAMI</v>
          </cell>
          <cell r="D8277" t="str">
            <v>M2</v>
          </cell>
          <cell r="E8277">
            <v>412</v>
          </cell>
          <cell r="F8277"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7">
            <v>254813</v>
          </cell>
        </row>
        <row r="8278">
          <cell r="A8278" t="str">
            <v>61441</v>
          </cell>
          <cell r="C8278" t="str">
            <v>ÚPRAVY POVRCHŮ VNITŘ KONSTR ZDĚNÝCH PAČOKOVÁNÍM</v>
          </cell>
          <cell r="D8278" t="str">
            <v>M2</v>
          </cell>
          <cell r="E8278">
            <v>10.8</v>
          </cell>
          <cell r="F8278"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8">
            <v>254845</v>
          </cell>
        </row>
        <row r="8279">
          <cell r="A8279" t="str">
            <v>61442</v>
          </cell>
          <cell r="C8279" t="str">
            <v>ÚPRAVY POVRCHŮ VNITŘ KONSTR ZDĚNÝCH OMÍTKOU VÁP, VÁPCEM</v>
          </cell>
          <cell r="D8279" t="str">
            <v>M2</v>
          </cell>
          <cell r="E8279">
            <v>247</v>
          </cell>
          <cell r="F8279" t="str">
            <v>položka zahrnuje:dodávku veškerého materiálu potřebného pro předepsanou úpravu v předepsané kvalitěnutné vyspravení podkladu, případně zatření spar zdivapoložení vrstvy v předepsané tloušťcepotřebná lešení a podpěrné konstrukce</v>
          </cell>
          <cell r="G8279">
            <v>254873</v>
          </cell>
        </row>
        <row r="8280">
          <cell r="A8280" t="str">
            <v>61443</v>
          </cell>
          <cell r="C8280" t="str">
            <v>ÚPRAVY POVRCHŮ VNITŘ KONSTR ZDĚNÝCH OMÍTKOU Z UMĚL KAMENE</v>
          </cell>
          <cell r="D8280" t="str">
            <v>M2</v>
          </cell>
          <cell r="E8280">
            <v>178</v>
          </cell>
          <cell r="F8280"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0">
            <v>254901</v>
          </cell>
        </row>
        <row r="8281">
          <cell r="A8281" t="str">
            <v>61444</v>
          </cell>
          <cell r="C8281" t="str">
            <v>ÚPRAVY POVRCHŮ VNITŘ KONSTR ZDĚNÝCH OMÍTKOU ŠTUKOVOU</v>
          </cell>
          <cell r="D8281" t="str">
            <v>M2</v>
          </cell>
          <cell r="E8281">
            <v>311</v>
          </cell>
          <cell r="F8281"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1">
            <v>254929</v>
          </cell>
        </row>
        <row r="8282">
          <cell r="A8282" t="str">
            <v>61445</v>
          </cell>
          <cell r="C8282" t="str">
            <v>ÚPRAVY POVRCHŮ VNITŘ KONSTR ZDĚNÝCH OMÍTKOU CEMENTOVOU</v>
          </cell>
          <cell r="D8282" t="str">
            <v>M2</v>
          </cell>
          <cell r="E8282">
            <v>278</v>
          </cell>
          <cell r="F8282"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2">
            <v>254957</v>
          </cell>
        </row>
        <row r="8283">
          <cell r="A8283" t="str">
            <v>61448</v>
          </cell>
          <cell r="C8283" t="str">
            <v>ÚPRAVY POVRCHŮ VNITŘ KONSTR ZDĚNÝCH POTAŽENÍM PLETIVEM</v>
          </cell>
          <cell r="D8283" t="str">
            <v>M2</v>
          </cell>
          <cell r="E8283">
            <v>90</v>
          </cell>
          <cell r="F8283"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3">
            <v>254985</v>
          </cell>
        </row>
        <row r="8284">
          <cell r="A8284" t="str">
            <v>61498</v>
          </cell>
          <cell r="C8284" t="str">
            <v>ÚPRAVY POVRCHŮ VNITŘ KONSTR ZDĚNÝCH OBKL DŘEVOCEM DESKAMI</v>
          </cell>
          <cell r="D8284" t="str">
            <v>M2</v>
          </cell>
          <cell r="E8284">
            <v>412</v>
          </cell>
          <cell r="F8284"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4">
            <v>255013</v>
          </cell>
        </row>
        <row r="8285">
          <cell r="A8285" t="str">
            <v>61541</v>
          </cell>
          <cell r="C8285" t="str">
            <v>ÚPRAVY POVRCHŮ VNITŘ KONSTR BETON PAČOKOVÁNÍM</v>
          </cell>
          <cell r="D8285" t="str">
            <v>M2</v>
          </cell>
          <cell r="E8285">
            <v>10.8</v>
          </cell>
          <cell r="F8285"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5">
            <v>255045</v>
          </cell>
        </row>
        <row r="8286">
          <cell r="A8286" t="str">
            <v>61542</v>
          </cell>
          <cell r="C8286" t="str">
            <v>ÚPRAVY POVRCHŮ VNITŘ KONSTR BETON OMÍTKOU VÁP, VÁPCEM</v>
          </cell>
          <cell r="D8286" t="str">
            <v>M2</v>
          </cell>
          <cell r="E8286">
            <v>222</v>
          </cell>
          <cell r="F8286"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6">
            <v>255073</v>
          </cell>
        </row>
        <row r="8287">
          <cell r="A8287" t="str">
            <v>61543</v>
          </cell>
          <cell r="C8287" t="str">
            <v>ÚPRAVY POVRCHŮ VNITŘ KONSTR BETON OMÍTKOU Z UMĚL KAMENE</v>
          </cell>
          <cell r="D8287" t="str">
            <v>M2</v>
          </cell>
          <cell r="E8287">
            <v>158</v>
          </cell>
          <cell r="F8287"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7">
            <v>255101</v>
          </cell>
        </row>
        <row r="8288">
          <cell r="A8288" t="str">
            <v>61544</v>
          </cell>
          <cell r="C8288" t="str">
            <v>ÚPRAVY POVRCHŮ VNITŘ KONSTR BETON OMÍTKOU ŠTUKOVOU</v>
          </cell>
          <cell r="D8288" t="str">
            <v>M2</v>
          </cell>
          <cell r="E8288">
            <v>278</v>
          </cell>
          <cell r="F8288"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8">
            <v>255129</v>
          </cell>
        </row>
        <row r="8289">
          <cell r="A8289" t="str">
            <v>61545</v>
          </cell>
          <cell r="C8289" t="str">
            <v>ÚPRAVY POVRCHŮ VNITŘ KONSTR BETON OMÍTKOU CEMENTOVOU</v>
          </cell>
          <cell r="D8289" t="str">
            <v>M2</v>
          </cell>
          <cell r="E8289">
            <v>256</v>
          </cell>
          <cell r="F8289" t="str">
            <v>položka zahrnuje:dodávku veškerého materiálu potřebného pro předepsanou úpravu v předepsané kvalitěnutné vyspravení podkladu, případně zatření spar zdivapoložení vrstvy v předepsané tloušťcepotřebná lešení a podpěrné konstrukce</v>
          </cell>
          <cell r="G8289">
            <v>255157</v>
          </cell>
        </row>
        <row r="8290">
          <cell r="A8290" t="str">
            <v>61548</v>
          </cell>
          <cell r="C8290" t="str">
            <v>ÚPRAVY POVRCHŮ VNITŘ KONSTR BETON POTAŽENÍM PLETIVEM</v>
          </cell>
          <cell r="D8290" t="str">
            <v>M2</v>
          </cell>
          <cell r="E8290">
            <v>90</v>
          </cell>
          <cell r="F8290"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0">
            <v>255185</v>
          </cell>
        </row>
        <row r="8291">
          <cell r="A8291" t="str">
            <v>61598</v>
          </cell>
          <cell r="C8291" t="str">
            <v>ÚPRAVY POVRCHŮ VNITŘ KONSTR BETON OBKL DŘEVOCEM DESKAMI</v>
          </cell>
          <cell r="D8291" t="str">
            <v>M2</v>
          </cell>
          <cell r="E8291">
            <v>412</v>
          </cell>
          <cell r="F8291"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1">
            <v>255213</v>
          </cell>
        </row>
        <row r="8292">
          <cell r="A8292" t="str">
            <v>62142</v>
          </cell>
          <cell r="C8292" t="str">
            <v>ÚPRAVA POVRCHŮ VNĚJŠ PODHLEDŮ OMÍTKOU VÁP, VÁPCEM</v>
          </cell>
          <cell r="D8292" t="str">
            <v>M2</v>
          </cell>
          <cell r="E8292">
            <v>502</v>
          </cell>
          <cell r="F8292"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2">
            <v>255249</v>
          </cell>
        </row>
        <row r="8293">
          <cell r="A8293" t="str">
            <v>62143</v>
          </cell>
          <cell r="C8293" t="str">
            <v>ÚPRAVA POVRCHŮ VNĚJŠ PODHLEDŮ OMÍTKOU Z UMĚL KAMENE</v>
          </cell>
          <cell r="D8293" t="str">
            <v>M2</v>
          </cell>
          <cell r="E8293">
            <v>1610</v>
          </cell>
          <cell r="F8293"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3">
            <v>255277</v>
          </cell>
        </row>
        <row r="8294">
          <cell r="A8294" t="str">
            <v>62144</v>
          </cell>
          <cell r="C8294" t="str">
            <v>ÚPRAVA POVRCHŮ VNĚJŠ PODHLEDŮ OMÍTKOU ŠTUKOVOU</v>
          </cell>
          <cell r="D8294" t="str">
            <v>M2</v>
          </cell>
          <cell r="E8294">
            <v>567</v>
          </cell>
          <cell r="F8294"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4">
            <v>255305</v>
          </cell>
        </row>
        <row r="8295">
          <cell r="A8295" t="str">
            <v>621451</v>
          </cell>
          <cell r="C8295" t="str">
            <v>ÚPRAVA POVRCHŮ VNĚJŠ PODHLEDŮ OMÍT CEMENT BEZ VLOŽKY</v>
          </cell>
          <cell r="D8295" t="str">
            <v>M2</v>
          </cell>
          <cell r="E8295">
            <v>514</v>
          </cell>
          <cell r="F8295"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5">
            <v>255333</v>
          </cell>
        </row>
        <row r="8296">
          <cell r="A8296" t="str">
            <v>621452</v>
          </cell>
          <cell r="C8296" t="str">
            <v>ÚPRAVA POVRCHŮ VNĚJŠ PODHLEDŮ OMÍT CEM S VLOŽ Z PLETIVA</v>
          </cell>
          <cell r="D8296" t="str">
            <v>M2</v>
          </cell>
          <cell r="E8296">
            <v>593</v>
          </cell>
          <cell r="F8296"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6">
            <v>255357</v>
          </cell>
        </row>
        <row r="8297">
          <cell r="A8297" t="str">
            <v>62146</v>
          </cell>
          <cell r="C8297" t="str">
            <v>ÚPRAVA POVRCHŮ VNĚJŠ PODHLEDŮ OMÍT ŠLECHTĚNOU (BŘÍZOLIT)</v>
          </cell>
          <cell r="D8297" t="str">
            <v>M2</v>
          </cell>
          <cell r="E8297">
            <v>593</v>
          </cell>
          <cell r="F8297"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7">
            <v>255385</v>
          </cell>
        </row>
        <row r="8298">
          <cell r="A8298" t="str">
            <v>62147</v>
          </cell>
          <cell r="C8298" t="str">
            <v>ÚPRAVA POVRCHŮ VNĚJŠ PODHLEDŮ OMÍT Z MALTY ZVLÁŠTNÍ</v>
          </cell>
          <cell r="D8298" t="str">
            <v>M2</v>
          </cell>
          <cell r="E8298">
            <v>947</v>
          </cell>
          <cell r="F8298"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8">
            <v>255413</v>
          </cell>
        </row>
        <row r="8299">
          <cell r="A8299" t="str">
            <v>62191</v>
          </cell>
          <cell r="C8299" t="str">
            <v>ÚPRAVA POVRCHŮ VNĚJŠ PODHLEDŮ KAMENICKÝM OPRACOVÁNÍM</v>
          </cell>
          <cell r="D8299" t="str">
            <v>M2</v>
          </cell>
          <cell r="E8299">
            <v>912</v>
          </cell>
          <cell r="F8299" t="str">
            <v>položka zahrnuje:dodávku veškerého materiálu potřebného pro předepsanou úpravu v předepsané kvalitěnutné vyspravení podkladu, případně zatření spar zdivapoložení vrstvy v předepsané tloušťcepotřebná lešení a podpěrné konstrukce</v>
          </cell>
          <cell r="G8299">
            <v>255441</v>
          </cell>
        </row>
        <row r="8300">
          <cell r="A8300" t="str">
            <v>62442</v>
          </cell>
          <cell r="C8300" t="str">
            <v>ÚPRAVA POVRCHŮ VNĚJŠ KONSTR ZDĚNÝCH OMÍTKOU VÁP, VÁPCEM</v>
          </cell>
          <cell r="D8300" t="str">
            <v>M2</v>
          </cell>
          <cell r="E8300">
            <v>356</v>
          </cell>
          <cell r="F8300"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0">
            <v>255473</v>
          </cell>
        </row>
        <row r="8301">
          <cell r="A8301" t="str">
            <v>62443</v>
          </cell>
          <cell r="C8301" t="str">
            <v>ÚPRAVA POVRCHŮ VNĚJŠ KONSTR ZDĚNÝCH OMÍTKOU Z UMĚL KAMENE</v>
          </cell>
          <cell r="D8301" t="str">
            <v>M2</v>
          </cell>
          <cell r="E8301">
            <v>1260</v>
          </cell>
          <cell r="F8301"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1">
            <v>255501</v>
          </cell>
        </row>
        <row r="8302">
          <cell r="A8302" t="str">
            <v>62444</v>
          </cell>
          <cell r="C8302" t="str">
            <v>ÚPRAVA POVRCHŮ VNĚJŠ KONSTR ZDĚNÝCH OMÍTKOU ŠTUKOVOU</v>
          </cell>
          <cell r="D8302" t="str">
            <v>M2</v>
          </cell>
          <cell r="E8302">
            <v>436</v>
          </cell>
          <cell r="F8302"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2">
            <v>255529</v>
          </cell>
        </row>
        <row r="8303">
          <cell r="A8303" t="str">
            <v>624451</v>
          </cell>
          <cell r="C8303" t="str">
            <v>ÚPRAVA POVRCHŮ VNĚJŠ KONSTR ZDĚNÝCH OMÍT CEMENT BEZ VLOŽKY</v>
          </cell>
          <cell r="D8303" t="str">
            <v>M2</v>
          </cell>
          <cell r="E8303">
            <v>445</v>
          </cell>
          <cell r="F8303"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3">
            <v>255557</v>
          </cell>
        </row>
        <row r="8304">
          <cell r="A8304" t="str">
            <v>624452</v>
          </cell>
          <cell r="C8304" t="str">
            <v>ÚPRAVA POVRCHŮ VNĚJŠ KONSTR ZDĚNÝCH OMÍT CEM S VLOŽ Z PLET</v>
          </cell>
          <cell r="D8304" t="str">
            <v>M2</v>
          </cell>
          <cell r="E8304">
            <v>593</v>
          </cell>
          <cell r="F8304"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4">
            <v>255581</v>
          </cell>
        </row>
        <row r="8305">
          <cell r="A8305" t="str">
            <v>62446</v>
          </cell>
          <cell r="C8305" t="str">
            <v>ÚPRAVA POVRCHŮ VNĚJŠ KONSTR ZDĚNÝCH OMÍT ŠLECHTĚN (BŘÍZOLIT)</v>
          </cell>
          <cell r="D8305" t="str">
            <v>M2</v>
          </cell>
          <cell r="E8305">
            <v>514</v>
          </cell>
          <cell r="F8305"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5">
            <v>255609</v>
          </cell>
        </row>
        <row r="8306">
          <cell r="A8306" t="str">
            <v>62447</v>
          </cell>
          <cell r="C8306" t="str">
            <v>ÚPRAVA POVRCHŮ VNĚJŠ KONSTR ZDĚNÝCH OMÍT Z MALTY ZVLÁŠTNÍ</v>
          </cell>
          <cell r="D8306" t="str">
            <v>M2</v>
          </cell>
          <cell r="E8306">
            <v>947</v>
          </cell>
          <cell r="F8306"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6">
            <v>255637</v>
          </cell>
        </row>
        <row r="8307">
          <cell r="A8307" t="str">
            <v>62491</v>
          </cell>
          <cell r="C8307" t="str">
            <v>ÚPRAVA POVRCHŮ VNĚJŠ KONSTR ZDĚNÝCH KAMENICKÝM OPRACOVÁNÍM</v>
          </cell>
          <cell r="D8307" t="str">
            <v>M2</v>
          </cell>
          <cell r="E8307">
            <v>613</v>
          </cell>
          <cell r="F8307"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7">
            <v>255665</v>
          </cell>
        </row>
        <row r="8308">
          <cell r="A8308" t="str">
            <v>62542</v>
          </cell>
          <cell r="C8308" t="str">
            <v>ÚPRAVA POVRCHŮ VNĚJŠ KONSTR BETON OMÍTKOU VÁP, VÁPCEM</v>
          </cell>
          <cell r="D8308" t="str">
            <v>M2</v>
          </cell>
          <cell r="E8308">
            <v>324</v>
          </cell>
          <cell r="F8308"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8">
            <v>255697</v>
          </cell>
        </row>
        <row r="8309">
          <cell r="A8309" t="str">
            <v>62543</v>
          </cell>
          <cell r="C8309" t="str">
            <v>ÚPRAVA POVRCHŮ VNĚJŠ KONSTR BETON OMÍTKOU Z UMĚL KAMENE</v>
          </cell>
          <cell r="D8309" t="str">
            <v>M2</v>
          </cell>
          <cell r="E8309">
            <v>1240</v>
          </cell>
          <cell r="F8309" t="str">
            <v>položka zahrnuje:dodávku veškerého materiálu potřebného pro předepsanou úpravu v předepsané kvalitěnutné vyspravení podkladu, případně zatření spar zdivapoložení vrstvy v předepsané tloušťcepotřebná lešení a podpěrné konstrukce</v>
          </cell>
          <cell r="G8309">
            <v>255725</v>
          </cell>
        </row>
        <row r="8310">
          <cell r="A8310" t="str">
            <v>62544</v>
          </cell>
          <cell r="C8310" t="str">
            <v>ÚPRAVA POVRCHŮ VNĚJŠ KONSTR BETON OMÍTKOU ŠTUKOVOU</v>
          </cell>
          <cell r="D8310" t="str">
            <v>M2</v>
          </cell>
          <cell r="E8310">
            <v>400</v>
          </cell>
          <cell r="F8310"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0">
            <v>255753</v>
          </cell>
        </row>
        <row r="8311">
          <cell r="A8311" t="str">
            <v>625451</v>
          </cell>
          <cell r="C8311" t="str">
            <v>ÚPRAVA POVRCHŮ VNĚJŠ KONSTR BETON OMÍT CEMENT BEZ VLOŽKY</v>
          </cell>
          <cell r="D8311" t="str">
            <v>M2</v>
          </cell>
          <cell r="E8311">
            <v>278</v>
          </cell>
          <cell r="F8311"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1">
            <v>255781</v>
          </cell>
        </row>
        <row r="8312">
          <cell r="A8312" t="str">
            <v>625452</v>
          </cell>
          <cell r="C8312" t="str">
            <v>ÚPRAVA POVRCHŮ VNĚJŠ KONSTR BETON OMÍT CEM S VLOŽ Z PLET</v>
          </cell>
          <cell r="D8312" t="str">
            <v>M2</v>
          </cell>
          <cell r="E8312">
            <v>378</v>
          </cell>
          <cell r="F8312"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2">
            <v>255805</v>
          </cell>
        </row>
        <row r="8313">
          <cell r="A8313" t="str">
            <v>62546</v>
          </cell>
          <cell r="C8313" t="str">
            <v>ÚPRAVA POVRCHŮ VNĚJŠ KONSTR BETON OMÍT ŠLECHTĚN (BŘÍZOLIT)</v>
          </cell>
          <cell r="D8313" t="str">
            <v>M2</v>
          </cell>
          <cell r="E8313">
            <v>466</v>
          </cell>
          <cell r="F8313"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3">
            <v>255833</v>
          </cell>
        </row>
        <row r="8314">
          <cell r="A8314" t="str">
            <v>62547</v>
          </cell>
          <cell r="C8314" t="str">
            <v>ÚPRAVA POVRCHŮ VNĚJŠ KONSTR BETON OMÍT Z MALTY ZVLÁŠTNÍ</v>
          </cell>
          <cell r="D8314" t="str">
            <v>M2</v>
          </cell>
          <cell r="E8314">
            <v>947</v>
          </cell>
          <cell r="F8314"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4">
            <v>255861</v>
          </cell>
        </row>
        <row r="8315">
          <cell r="A8315" t="str">
            <v>62591</v>
          </cell>
          <cell r="C8315" t="str">
            <v>ÚPRAVA POVRCHŮ VNĚJŠ KONSTR BETON KAMENICKÝM OPRACOVÁNÍM</v>
          </cell>
          <cell r="D8315" t="str">
            <v>M2</v>
          </cell>
          <cell r="E8315">
            <v>613</v>
          </cell>
          <cell r="F8315"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5">
            <v>255889</v>
          </cell>
        </row>
        <row r="8316">
          <cell r="A8316" t="str">
            <v>62592</v>
          </cell>
          <cell r="C8316" t="str">
            <v>ÚPRAVA POVRCHU BETONOVÝCH PLOCH A KONSTRUKCÍ - STRIÁŽ</v>
          </cell>
          <cell r="D8316" t="str">
            <v>M2</v>
          </cell>
          <cell r="E8316">
            <v>11.9</v>
          </cell>
          <cell r="F8316" t="str">
            <v>položka zahrnuje:- provedení předepsané úpravy</v>
          </cell>
          <cell r="G8316">
            <v>255917</v>
          </cell>
        </row>
        <row r="8317">
          <cell r="A8317" t="str">
            <v>626111</v>
          </cell>
          <cell r="C8317" t="str">
            <v>REPROFILACE PODHLEDŮ, SVISLÝCH PLOCH SANAČNÍ MALTOU JEDNOVRST TL 10MM</v>
          </cell>
          <cell r="D8317" t="str">
            <v>M2</v>
          </cell>
          <cell r="E8317">
            <v>1080</v>
          </cell>
          <cell r="F8317"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7">
            <v>255949</v>
          </cell>
        </row>
        <row r="8318">
          <cell r="A8318" t="str">
            <v>626112</v>
          </cell>
          <cell r="C8318" t="str">
            <v>REPROFILACE PODHLEDŮ, SVISLÝCH PLOCH SANAČNÍ MALTOU JEDNOVRST TL 20MM</v>
          </cell>
          <cell r="D8318" t="str">
            <v>M2</v>
          </cell>
          <cell r="E8318">
            <v>1880</v>
          </cell>
          <cell r="F8318"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8">
            <v>255973</v>
          </cell>
        </row>
        <row r="8319">
          <cell r="A8319" t="str">
            <v>626113</v>
          </cell>
          <cell r="C8319" t="str">
            <v>REPROFILACE PODHLEDŮ, SVISLÝCH PLOCH SANAČNÍ MALTOU JEDNOVRST TL 30MM</v>
          </cell>
          <cell r="D8319" t="str">
            <v>M2</v>
          </cell>
          <cell r="E8319">
            <v>2710</v>
          </cell>
          <cell r="F8319" t="str">
            <v>položka zahrnuje:dodávku veškerého materiálu potřebného pro předepsanou úpravu v předepsané kvalitěnutné vyspravení podkladu, případně zatření spar zdivapoložení vrstvy v předepsané tloušťcepotřebná lešení a podpěrné konstrukce</v>
          </cell>
          <cell r="G8319">
            <v>255997</v>
          </cell>
        </row>
        <row r="8320">
          <cell r="A8320" t="str">
            <v>626121</v>
          </cell>
          <cell r="C8320" t="str">
            <v>REPROFIL PODHL, SVIS PLOCH SANAČ MALTOU DVOUVRST TL DO 40MM</v>
          </cell>
          <cell r="D8320" t="str">
            <v>M2</v>
          </cell>
          <cell r="E8320">
            <v>3000</v>
          </cell>
          <cell r="F8320"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0">
            <v>256025</v>
          </cell>
        </row>
        <row r="8321">
          <cell r="A8321" t="str">
            <v>626122</v>
          </cell>
          <cell r="C8321" t="str">
            <v>REPROFILACE PODHLEDŮ, SVISLÝCH PLOCH SANAČNÍ MALTOU DVOUVRST TL 50MM</v>
          </cell>
          <cell r="D8321" t="str">
            <v>M2</v>
          </cell>
          <cell r="E8321">
            <v>4430</v>
          </cell>
          <cell r="F8321"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1">
            <v>256049</v>
          </cell>
        </row>
        <row r="8322">
          <cell r="A8322" t="str">
            <v>626123</v>
          </cell>
          <cell r="C8322" t="str">
            <v>REPROFIL PODHL, SVIS PLOCH SANAČ MALTOU DVOUVRST TL DO 60MM</v>
          </cell>
          <cell r="D8322" t="str">
            <v>M2</v>
          </cell>
          <cell r="E8322">
            <v>4670</v>
          </cell>
          <cell r="F8322"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2">
            <v>256073</v>
          </cell>
        </row>
        <row r="8323">
          <cell r="A8323" t="str">
            <v>626131</v>
          </cell>
          <cell r="C8323" t="str">
            <v>REPROFIL PODHL, SVIS PLOCH SANAČ MALTOU TŘÍVRST TL DO 70MM</v>
          </cell>
          <cell r="D8323" t="str">
            <v>M2</v>
          </cell>
          <cell r="E8323">
            <v>4920</v>
          </cell>
          <cell r="F8323"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3">
            <v>256101</v>
          </cell>
        </row>
        <row r="8324">
          <cell r="A8324" t="str">
            <v>626132</v>
          </cell>
          <cell r="C8324" t="str">
            <v>REPROFIL PODHL, SVIS PLOCH SANAČ MALTOU TŘÍVRST TL DO 80MM</v>
          </cell>
          <cell r="D8324" t="str">
            <v>M2</v>
          </cell>
          <cell r="E8324">
            <v>5440</v>
          </cell>
          <cell r="F8324"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4">
            <v>256125</v>
          </cell>
        </row>
        <row r="8325">
          <cell r="A8325" t="str">
            <v>626133</v>
          </cell>
          <cell r="C8325" t="str">
            <v>REPROFIL PODHL, SVIS PLOCH SANAČ MALTOU TŘÍVRST TL DO 90MM</v>
          </cell>
          <cell r="D8325" t="str">
            <v>M2</v>
          </cell>
          <cell r="E8325">
            <v>6050</v>
          </cell>
          <cell r="F8325"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5">
            <v>256149</v>
          </cell>
        </row>
        <row r="8326">
          <cell r="A8326" t="str">
            <v>626211</v>
          </cell>
          <cell r="C8326" t="str">
            <v>REPROFILACE VODOROVNÝCH PLOCH SHORA SANAČNÍ MALTOU JEDNOVRST TL 10MM</v>
          </cell>
          <cell r="D8326" t="str">
            <v>M2</v>
          </cell>
          <cell r="E8326">
            <v>926</v>
          </cell>
          <cell r="F8326"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6">
            <v>256181</v>
          </cell>
        </row>
        <row r="8327">
          <cell r="A8327" t="str">
            <v>626212</v>
          </cell>
          <cell r="C8327" t="str">
            <v>REPROFILACE VODOROVNÝCH PLOCH SHORA SANAČNÍ MALTOU JEDNOVRST TL 20MM</v>
          </cell>
          <cell r="D8327" t="str">
            <v>M2</v>
          </cell>
          <cell r="E8327">
            <v>1630</v>
          </cell>
          <cell r="F8327"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7">
            <v>256205</v>
          </cell>
        </row>
        <row r="8328">
          <cell r="A8328" t="str">
            <v>626213</v>
          </cell>
          <cell r="C8328" t="str">
            <v>REPROFILACE VODOROVNÝCH PLOCH SHORA SANAČNÍ MALTOU JEDNOVRST TL 30MM</v>
          </cell>
          <cell r="D8328" t="str">
            <v>M2</v>
          </cell>
          <cell r="E8328">
            <v>2570</v>
          </cell>
          <cell r="F8328"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8">
            <v>256229</v>
          </cell>
        </row>
        <row r="8329">
          <cell r="A8329" t="str">
            <v>626221</v>
          </cell>
          <cell r="C8329" t="str">
            <v>REPROFIL VODOR PLOCH SHORA SANAČ MALTOU DVOUVRST TL DO 40MM</v>
          </cell>
          <cell r="D8329" t="str">
            <v>M2</v>
          </cell>
          <cell r="E8329">
            <v>2860</v>
          </cell>
          <cell r="F8329" t="str">
            <v>položka zahrnuje:dodávku veškerého materiálu potřebného pro předepsanou úpravu v předepsané kvalitěnutné vyspravení podkladu, případně zatření spar zdivapoložení vrstvy v předepsané tloušťcepotřebná lešení a podpěrné konstrukce</v>
          </cell>
          <cell r="G8329">
            <v>256257</v>
          </cell>
        </row>
        <row r="8330">
          <cell r="A8330" t="str">
            <v>626222</v>
          </cell>
          <cell r="C8330" t="str">
            <v>REPROFIL VODOR PLOCH SHORA SANAČ MALTOU DVOUVRST TL DO 50MM</v>
          </cell>
          <cell r="D8330" t="str">
            <v>M2</v>
          </cell>
          <cell r="E8330">
            <v>3330</v>
          </cell>
          <cell r="F8330" t="str">
            <v>položka zahrnuje:dodávku veškerého materiálu potřebného pro předepsanou úpravu v předepsané kvalitěnutné vyspravení podkladu, případně zatření spar zdivapoložení vrstvy v předepsané tloušťcepotřebná lešení a podpěrné konstrukce</v>
          </cell>
          <cell r="G8330">
            <v>256281</v>
          </cell>
        </row>
        <row r="8331">
          <cell r="A8331" t="str">
            <v>626223</v>
          </cell>
          <cell r="C8331" t="str">
            <v>REPROFIL VODOR PLOCH SHORA SANAČ MALTOU DVOUVRST TL DO 60MM</v>
          </cell>
          <cell r="D8331" t="str">
            <v>M2</v>
          </cell>
          <cell r="E8331">
            <v>3920</v>
          </cell>
          <cell r="F8331" t="str">
            <v>položka zahrnuje:dodávku veškerého materiálu potřebného pro předepsanou úpravu v předepsané kvalitěnutné vyspravení podkladu, případně zatření spar zdivapoložení vrstvy v předepsané tloušťcepotřebná lešení a podpěrné konstrukce</v>
          </cell>
          <cell r="G8331">
            <v>256305</v>
          </cell>
        </row>
        <row r="8332">
          <cell r="A8332" t="str">
            <v>626231</v>
          </cell>
          <cell r="C8332" t="str">
            <v>REPROFIL VODOR PLOCH SHORA SANAČ MALTOU TŘÍVRST TL DO 70MM</v>
          </cell>
          <cell r="D8332" t="str">
            <v>M2</v>
          </cell>
          <cell r="E8332">
            <v>4480</v>
          </cell>
          <cell r="F8332" t="str">
            <v>položka zahrnuje:dodávku veškerého materiálu potřebného pro předepsanou úpravu v předepsané kvalitěnutné vyspravení podkladu, případně zatření spar zdivapoložení vrstvy v předepsané tloušťcepotřebná lešení a podpěrné konstrukce</v>
          </cell>
          <cell r="G8332">
            <v>256333</v>
          </cell>
        </row>
        <row r="8333">
          <cell r="A8333" t="str">
            <v>626232</v>
          </cell>
          <cell r="C8333" t="str">
            <v>REPROFIL VODOR PLOCH SHORA SANAČ MALTOU TŘÍVRST TL DO 80MM</v>
          </cell>
          <cell r="D8333" t="str">
            <v>M2</v>
          </cell>
          <cell r="E8333">
            <v>5040</v>
          </cell>
          <cell r="F8333" t="str">
            <v>položka zahrnuje:dodávku veškerého materiálu potřebného pro předepsanou úpravu v předepsané kvalitěnutné vyspravení podkladu, případně zatření spar zdivapoložení vrstvy v předepsané tloušťcepotřebná lešení a podpěrné konstrukce</v>
          </cell>
          <cell r="G8333">
            <v>256357</v>
          </cell>
        </row>
        <row r="8334">
          <cell r="A8334" t="str">
            <v>626233</v>
          </cell>
          <cell r="C8334" t="str">
            <v>REPROFIL VODOR PLOCH SHORA SANAČ MALTOU TŘÍVRST TL DO 90MM</v>
          </cell>
          <cell r="D8334" t="str">
            <v>M2</v>
          </cell>
          <cell r="E8334">
            <v>5640</v>
          </cell>
          <cell r="F8334" t="str">
            <v>položka zahrnuje:dodávku veškerého materiálu potřebného pro předepsanou úpravu v předepsané kvalitěnutné vyspravení podkladu, případně zatření spar zdivapoložení vrstvy v předepsané tloušťcepotřebná lešení a podpěrné konstrukce</v>
          </cell>
          <cell r="G8334">
            <v>256381</v>
          </cell>
        </row>
        <row r="8335">
          <cell r="A8335" t="str">
            <v>62631</v>
          </cell>
          <cell r="C8335" t="str">
            <v>SPOJOVACÍ MŮSTEK MEZI STARÝM A NOVÝM BETONEM</v>
          </cell>
          <cell r="D8335" t="str">
            <v>M2</v>
          </cell>
          <cell r="E8335">
            <v>202</v>
          </cell>
          <cell r="F8335" t="str">
            <v>položka zahrnuje:dodávku veškerého materiálu potřebného pro předepsanou úpravu v předepsané kvalitěnutné vyspravení podkladu, případně zatření spar zdivapoložení vrstvy v předepsané tloušťcepotřebná lešení a podpěrné konstrukce</v>
          </cell>
          <cell r="G8335">
            <v>256413</v>
          </cell>
        </row>
        <row r="8336">
          <cell r="A8336" t="str">
            <v>62641</v>
          </cell>
          <cell r="C8336" t="str">
            <v>SJEDNOCUJÍCÍ STĚRKA JEMNOU MALTOU TL CCA 2MM</v>
          </cell>
          <cell r="D8336" t="str">
            <v>M2</v>
          </cell>
          <cell r="E8336">
            <v>299</v>
          </cell>
          <cell r="F8336" t="str">
            <v>položka zahrnuje:dodávku veškerého materiálu potřebného pro předepsanou úpravu v předepsané kvalitěnutné vyspravení podkladu, případně zatření spar zdivapoložení vrstvy v předepsané tloušťcepotřebná lešení a podpěrné konstrukce</v>
          </cell>
          <cell r="G8336">
            <v>256445</v>
          </cell>
        </row>
        <row r="8337">
          <cell r="A8337" t="str">
            <v>62651</v>
          </cell>
          <cell r="C8337" t="str">
            <v>OCHRANA VÝZTUŽE PŘI DOSTATEČNÉM KRYTÍ</v>
          </cell>
          <cell r="D8337" t="str">
            <v>M2</v>
          </cell>
          <cell r="E8337">
            <v>589</v>
          </cell>
          <cell r="F8337" t="str">
            <v>položka zahrnuje:dodávku veškerého materiálu potřebného pro předepsanou úpravu v předepsané kvalitěpoložení vrstvy v předepsané tloušťcepotřebná lešení a podpěrné konstrukce</v>
          </cell>
          <cell r="G8337">
            <v>256477</v>
          </cell>
        </row>
        <row r="8338">
          <cell r="A8338" t="str">
            <v>62652</v>
          </cell>
          <cell r="C8338" t="str">
            <v>OCHRANA VÝZTUŽE PŘI NEDOSTATEČNÉM KRYTÍ</v>
          </cell>
          <cell r="D8338" t="str">
            <v>M2</v>
          </cell>
          <cell r="E8338">
            <v>968</v>
          </cell>
          <cell r="F8338" t="str">
            <v>položka zahrnuje:dodávku veškerého materiálu potřebného pro předepsanou úpravu v předepsané kvalitěpoložení vrstvy v předepsané tloušťcepotřebná lešení a podpěrné konstrukce</v>
          </cell>
          <cell r="G8338">
            <v>256504</v>
          </cell>
        </row>
        <row r="8339">
          <cell r="A8339" t="str">
            <v>62661</v>
          </cell>
          <cell r="C8339" t="str">
            <v>INJEKTÁŽ TRHLIN UZAVÍRACÍ</v>
          </cell>
          <cell r="D8339" t="str">
            <v>M</v>
          </cell>
          <cell r="E8339">
            <v>1940</v>
          </cell>
          <cell r="F8339" t="str">
            <v>položka zahrnuje:dodávku veškerého materiálu potřebného pro předepsanou úpravu v předepsané kvalitěvyčištění trhlinyprovedení vlastní injektážepotřebná lešení a podpěrné konstrukce</v>
          </cell>
          <cell r="G8339">
            <v>256535</v>
          </cell>
        </row>
        <row r="8340">
          <cell r="A8340" t="str">
            <v>62662</v>
          </cell>
          <cell r="C8340" t="str">
            <v>INJEKTÁŽ TRHLIN TĚSNÍCÍ</v>
          </cell>
          <cell r="D8340" t="str">
            <v>M</v>
          </cell>
          <cell r="E8340">
            <v>1940</v>
          </cell>
          <cell r="F8340" t="str">
            <v>položka zahrnuje:dodávku veškerého materiálu potřebného pro předepsanou úpravu v předepsané kvalitěvyčištění trhlinyprovedení vlastní injektážepotřebná lešení a podpěrné konstrukce</v>
          </cell>
          <cell r="G8340">
            <v>256563</v>
          </cell>
        </row>
        <row r="8341">
          <cell r="A8341" t="str">
            <v>62663</v>
          </cell>
          <cell r="C8341" t="str">
            <v>INJEKTÁŽ TRHLIN SILOVĚ SPOJUJÍCÍ</v>
          </cell>
          <cell r="D8341" t="str">
            <v>M</v>
          </cell>
          <cell r="E8341">
            <v>3240</v>
          </cell>
          <cell r="F8341" t="str">
            <v>položka zahrnuje:dodávku veškerého materiálu potřebného pro předepsanou úpravu v předepsané kvalitěvyčištění trhlinyprovedení vlastní injektážepotřebná lešení a podpěrné konstrukce</v>
          </cell>
          <cell r="G8341">
            <v>256591</v>
          </cell>
        </row>
        <row r="8342">
          <cell r="A8342" t="str">
            <v>62664</v>
          </cell>
          <cell r="C8342" t="str">
            <v>INJEKTÁŽ TRHLIN DILATAČNĚ SPOJUJÍCÍ</v>
          </cell>
          <cell r="D8342" t="str">
            <v>M</v>
          </cell>
          <cell r="E8342">
            <v>2480</v>
          </cell>
          <cell r="F8342" t="str">
            <v>položka zahrnuje:dodávku veškerého materiálu potřebného pro předepsanou úpravu v předepsané kvalitěvyčištění trhlinyprovedení vlastní injektážepotřebná lešení a podpěrné konstrukce</v>
          </cell>
          <cell r="G8342">
            <v>256619</v>
          </cell>
        </row>
        <row r="8343">
          <cell r="A8343" t="str">
            <v>62665</v>
          </cell>
          <cell r="C8343" t="str">
            <v>REINJEKTÁŽ KANÁLKŮ PODÉLNÉHO A PŘÍČNÉHO PŘEDPJETÍ</v>
          </cell>
          <cell r="D8343" t="str">
            <v>KUS</v>
          </cell>
          <cell r="E8343">
            <v>758</v>
          </cell>
          <cell r="F8343" t="str">
            <v>zahrnuje obnažení a očištění kotevní desky, vyvrtání otvoru pro injektáž v betonu nosníku, zavedení kanyl pro injektáž a pro odvzdušnění, namíchání injektážní směsi a vyplnění trubek tlakovým zařízenímnezahrnuje bourání obetonovaných čel nosníků a zpětné zabetonování</v>
          </cell>
          <cell r="G8343">
            <v>256647</v>
          </cell>
        </row>
        <row r="8344">
          <cell r="A8344" t="str">
            <v>62745</v>
          </cell>
          <cell r="C8344" t="str">
            <v>SPÁROVÁNÍ STARÉHO ZDIVA CEMENTOVOU MALTOU</v>
          </cell>
          <cell r="D8344" t="str">
            <v>M2</v>
          </cell>
          <cell r="E8344">
            <v>690</v>
          </cell>
          <cell r="F8344" t="str">
            <v>položka zahrnuje:dodávku veškerého materiálu potřebného pro předepsanou úpravu v předepsané kvalitěvyčištění spar (vyškrábání), vypláchnutí spar vodou, očištění povrchuspárováníodklizení suti a přebytečného materiálupotřebná lešení</v>
          </cell>
          <cell r="G8344">
            <v>256677</v>
          </cell>
        </row>
        <row r="8345">
          <cell r="A8345" t="str">
            <v>62747</v>
          </cell>
          <cell r="C8345" t="str">
            <v>SPÁROVÁNÍ STARÉHO ZDIVA ZVLÁŠT MALTOU</v>
          </cell>
          <cell r="D8345" t="str">
            <v>M2</v>
          </cell>
          <cell r="E8345">
            <v>1550</v>
          </cell>
          <cell r="F8345" t="str">
            <v>položka zahrnuje:dodávku veškerého materiálu potřebného pro předepsanou úpravu v předepsané kvalitěvyčištění spar (vyškrábání), vypláchnutí spar vodou, očištění povrchuspárováníodklizení suti a přebytečného materiálupotřebná lešení</v>
          </cell>
          <cell r="G8345">
            <v>256706</v>
          </cell>
        </row>
        <row r="8346">
          <cell r="A8346" t="str">
            <v>62845</v>
          </cell>
          <cell r="C8346" t="str">
            <v>SPÁROVÁNÍ STÁVAJÍCÍCH DLAŽEB CEMENT MALTOU</v>
          </cell>
          <cell r="D8346" t="str">
            <v>M2</v>
          </cell>
          <cell r="E8346">
            <v>238</v>
          </cell>
          <cell r="F8346" t="str">
            <v>položka zahrnuje:dodávku veškerého materiálu potřebného pro předepsanou úpravu v předepsané kvalitěvyčištění spar (vyškrábání), vypláchnutí spar vodou, očištění povrchuspárováníodklizení suti a přebytečného materiálupotřebná lešení</v>
          </cell>
          <cell r="G8346">
            <v>256742</v>
          </cell>
        </row>
        <row r="8347">
          <cell r="A8347" t="str">
            <v>628451</v>
          </cell>
          <cell r="C8347" t="str">
            <v>SPÁROVÁNÍ STÁVAJÍCÍCH PŘÍKOPOVÝCH TVÁRNIC CEMENTOVOU MALTOU</v>
          </cell>
          <cell r="D8347" t="str">
            <v>M2</v>
          </cell>
          <cell r="E8347">
            <v>111</v>
          </cell>
          <cell r="F8347" t="str">
            <v>položka zahrnuje:dodávku veškerého materiálu potřebného pro předepsanou úpravu v předepsané kvalitěvyčištění spar (vyškrábání), vypláchnutí spar vodou, očištění povrchuspárováníodklizení suti a přebytečného materiálupotřebná lešení</v>
          </cell>
          <cell r="G8347">
            <v>256767</v>
          </cell>
        </row>
        <row r="8348">
          <cell r="A8348" t="str">
            <v>62945</v>
          </cell>
          <cell r="C8348" t="str">
            <v>VYROVNÁVACÍ VRSTVA Z CEMENT MALTY</v>
          </cell>
          <cell r="D8348" t="str">
            <v>M2</v>
          </cell>
          <cell r="E8348">
            <v>896</v>
          </cell>
          <cell r="F8348" t="str">
            <v>položka zahrnuje:dodávku veškerého materiálu potřebného pro předepsanou úpravu v předepsané kvalitěnutné vyspravení podkladu, případně zatření spar zdivapoložení vrstvy v předepsané tloušťcepotřebná lešení a podpěrné konstrukce</v>
          </cell>
          <cell r="G8348">
            <v>256801</v>
          </cell>
        </row>
        <row r="8349">
          <cell r="A8349" t="str">
            <v>62947</v>
          </cell>
          <cell r="C8349" t="str">
            <v>VYROVNÁVACÍ VRSTVA ZE ZVLÁŠT MALTY</v>
          </cell>
          <cell r="D8349" t="str">
            <v>M2</v>
          </cell>
          <cell r="E8349">
            <v>2600</v>
          </cell>
          <cell r="F8349" t="str">
            <v>položka zahrnuje:dodávku veškerého materiálu potřebného pro předepsanou úpravu v předepsané kvalitěnutné vyspravení podkladu, případně zatření spar zdivapoložení vrstvy v předepsané tloušťcepotřebná lešení a podpěrné konstrukce</v>
          </cell>
          <cell r="G8349">
            <v>256829</v>
          </cell>
        </row>
        <row r="8350">
          <cell r="A8350" t="str">
            <v>63131</v>
          </cell>
          <cell r="C8350" t="str">
            <v>MAZANINA Z PROST BETONU</v>
          </cell>
          <cell r="D8350" t="str">
            <v>M3</v>
          </cell>
          <cell r="E8350">
            <v>3850</v>
          </cell>
          <cell r="F835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0">
            <v>256865</v>
          </cell>
        </row>
        <row r="8351">
          <cell r="A8351" t="str">
            <v>631311</v>
          </cell>
          <cell r="C8351" t="str">
            <v>MAZANINA Z PROSTÉHO BETONU DO C8/10</v>
          </cell>
          <cell r="D8351" t="str">
            <v>M3</v>
          </cell>
          <cell r="E8351">
            <v>3220</v>
          </cell>
          <cell r="F835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1">
            <v>256900</v>
          </cell>
        </row>
        <row r="8352">
          <cell r="A8352" t="str">
            <v>631312</v>
          </cell>
          <cell r="C8352" t="str">
            <v>MAZANINA Z PROSTÉHO BETONU C12/15</v>
          </cell>
          <cell r="D8352" t="str">
            <v>M3</v>
          </cell>
          <cell r="E8352">
            <v>3450</v>
          </cell>
          <cell r="F835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2">
            <v>256935</v>
          </cell>
        </row>
        <row r="8353">
          <cell r="A8353" t="str">
            <v>631313</v>
          </cell>
          <cell r="C8353" t="str">
            <v>MAZANINA Z PROSTÉHO BETONU C16/20</v>
          </cell>
          <cell r="D8353" t="str">
            <v>M3</v>
          </cell>
          <cell r="E8353">
            <v>3650</v>
          </cell>
          <cell r="F835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3">
            <v>256970</v>
          </cell>
        </row>
        <row r="8354">
          <cell r="A8354" t="str">
            <v>631314</v>
          </cell>
          <cell r="C8354" t="str">
            <v>MAZANINA Z PROSTÉHO BETONU C25/30</v>
          </cell>
          <cell r="D8354" t="str">
            <v>M3</v>
          </cell>
          <cell r="E8354">
            <v>4060</v>
          </cell>
          <cell r="F835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4">
            <v>257005</v>
          </cell>
        </row>
        <row r="8355">
          <cell r="A8355" t="str">
            <v>63131A</v>
          </cell>
          <cell r="C8355" t="str">
            <v>MAZANINA Z PROSTÉHO BETONU C20/25</v>
          </cell>
          <cell r="D8355" t="str">
            <v>M3</v>
          </cell>
          <cell r="E8355">
            <v>3850</v>
          </cell>
          <cell r="F835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5">
            <v>257040</v>
          </cell>
        </row>
        <row r="8356">
          <cell r="A8356" t="str">
            <v>63132</v>
          </cell>
          <cell r="C8356" t="str">
            <v>MAZANINA ZE ŽELEZOBETONU</v>
          </cell>
          <cell r="D8356" t="str">
            <v>M3</v>
          </cell>
          <cell r="E8356">
            <v>4070</v>
          </cell>
          <cell r="F835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6">
            <v>257079</v>
          </cell>
        </row>
        <row r="8357">
          <cell r="A8357" t="str">
            <v>631322</v>
          </cell>
          <cell r="C8357" t="str">
            <v>MAZANINA ZE ŽELEZOBETONU DO C12/15</v>
          </cell>
          <cell r="D8357" t="str">
            <v>M3</v>
          </cell>
          <cell r="E8357">
            <v>4170</v>
          </cell>
          <cell r="F835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7">
            <v>257114</v>
          </cell>
        </row>
        <row r="8358">
          <cell r="A8358" t="str">
            <v>631323</v>
          </cell>
          <cell r="C8358" t="str">
            <v>MAZANINA ZE ŽELEZOBETONU DO C16/20</v>
          </cell>
          <cell r="D8358" t="str">
            <v>M3</v>
          </cell>
          <cell r="E8358">
            <v>4320</v>
          </cell>
          <cell r="F835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8">
            <v>257149</v>
          </cell>
        </row>
        <row r="8359">
          <cell r="A8359" t="str">
            <v>631324</v>
          </cell>
          <cell r="C8359" t="str">
            <v>MAZANINA ZE ŽELEZOBETONU DO C25/30</v>
          </cell>
          <cell r="D8359" t="str">
            <v>M3</v>
          </cell>
          <cell r="E8359">
            <v>4530</v>
          </cell>
          <cell r="F835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59">
            <v>257184</v>
          </cell>
        </row>
        <row r="8360">
          <cell r="A8360" t="str">
            <v>631325</v>
          </cell>
          <cell r="C8360" t="str">
            <v>MAZANINA ZE ŽELEZOBETONU DO C30/37</v>
          </cell>
          <cell r="D8360" t="str">
            <v>M3</v>
          </cell>
          <cell r="E8360">
            <v>4980</v>
          </cell>
          <cell r="F836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60">
            <v>257219</v>
          </cell>
        </row>
        <row r="8361">
          <cell r="A8361" t="str">
            <v>63132A</v>
          </cell>
          <cell r="C8361" t="str">
            <v>MAZANINA ZE ŽELEZOBETONU DO C20/25</v>
          </cell>
          <cell r="D8361" t="str">
            <v>M3</v>
          </cell>
          <cell r="E8361">
            <v>4430</v>
          </cell>
          <cell r="F836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v>
          </cell>
          <cell r="G8361">
            <v>257254</v>
          </cell>
        </row>
        <row r="8362">
          <cell r="A8362" t="str">
            <v>63136</v>
          </cell>
          <cell r="C8362" t="str">
            <v>VÝZTUŽ MAZANIN Z OCELI</v>
          </cell>
          <cell r="D8362" t="str">
            <v>T</v>
          </cell>
          <cell r="E8362">
            <v>37700</v>
          </cell>
          <cell r="F8362" t="str">
            <v>- dodání betonářskévýztuževpožadované kvalitě,stříhání,řezání,ohýbáníaspojovánídovšech požadovaných tvarů (vč. armakošů)a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vodivépropojení výztuže, které je součástí ochrany konstrukce proti vlivům bludných proudů, vyvedení do měřících skříní nebo míst pro měření bludných proudů (vlastní měřící skříně se uvádějí položkami SD 74),Dokumentace pro zadání stavby může dále předepsat, že cena položky ještě obsahuje například:- povrchovou antikorozní úpravu výztuže,- separaci výztuže,- osazení měřících zařízení a úpravy pro ně,- osazení měřících skříní nebo míst pro měření bludných proudů.</v>
          </cell>
          <cell r="G8362">
            <v>257293</v>
          </cell>
        </row>
        <row r="8363">
          <cell r="A8363" t="str">
            <v>631364</v>
          </cell>
          <cell r="C8363" t="str">
            <v>VÝZTUŽ MAZANIN Z OCELI 10425, B420B</v>
          </cell>
          <cell r="D8363" t="str">
            <v>T</v>
          </cell>
          <cell r="E8363">
            <v>37200</v>
          </cell>
          <cell r="F8363" t="str">
            <v>- dodání betonářskévýztuževpožadované kvalitě,stříhání,řezání,ohýbáníaspojovánídovšech požadovaných tvarů (vč. armakošů)a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vodivépropojení výztuže, které je součástí ochrany konstrukce proti vlivům bludných proudů, vyvedení do měřících skříní nebo míst pro měření bludných proudů (vlastní měřící skříně se uvádějí položkami SD 74),Dokumentace pro zadání stavby může dále předepsat, že cena položky ještě obsahuje například:- povrchovou antikorozní úpravu výztuže,- separaci výztuže,- osazení měřících zařízení a úpravy pro ně,- osazení měřících skříní nebo míst pro měření bludných proudů.</v>
          </cell>
          <cell r="G8363">
            <v>257327</v>
          </cell>
        </row>
        <row r="8364">
          <cell r="A8364" t="str">
            <v>631365</v>
          </cell>
          <cell r="C8364" t="str">
            <v>VÝZTUŽ MAZANIN Z OCELI 10505, B500B</v>
          </cell>
          <cell r="D8364" t="str">
            <v>T</v>
          </cell>
          <cell r="E8364">
            <v>37700</v>
          </cell>
          <cell r="F8364" t="str">
            <v>- dodání betonářskévýztuževpožadované kvalitě,stříhání,řezání,ohýbáníaspojovánídovšech požadovaných tvarů (vč. armakošů)a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vodivépropojení výztuže, které je součástí ochrany konstrukce proti vlivům bludných proudů, vyvedení do měřících skříní nebo míst pro měření bludných proudů (vlastní měřící skříně se uvádějí položkami SD 74),Dokumentace pro zadání stavby může dále předepsat, že cena položky ještě obsahuje například:- povrchovou antikorozní úpravu výztuže,- separaci výztuže,- osazení měřících zařízení a úpravy pro ně,- osazení měřících skříní nebo míst pro měření bludných proudů.</v>
          </cell>
          <cell r="G8364">
            <v>257361</v>
          </cell>
        </row>
        <row r="8365">
          <cell r="A8365" t="str">
            <v>631366</v>
          </cell>
          <cell r="C8365" t="str">
            <v>VÝZTUŽ MAZANIN Z KARI SÍTÍ</v>
          </cell>
          <cell r="D8365" t="str">
            <v>T</v>
          </cell>
          <cell r="E8365">
            <v>35100</v>
          </cell>
          <cell r="F8365" t="str">
            <v>- dodání betonářskévýztuževpožadované kvalitě,stříhání,řezání,ohýbáníaspojovánídovšech požadovaných tvarů (vč. armakošů)a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vodivépropojení výztuže, které je součástí ochrany konstrukce proti vlivům bludných proudů, vyvedení do měřících skříní nebo míst pro měření bludných proudů (vlastní měřící skříně se uvádějí položkami SD 74),Dokumentace pro zadání stavby může dále předepsat, že cena položky ještě obsahuje například:- povrchovou antikorozní úpravu výztuže,- separaci výztuže,- osazení měřících zařízení a úpravy pro ně,- osazení měřících skříní nebo míst pro měření bludných proudů.</v>
          </cell>
          <cell r="G8365">
            <v>257395</v>
          </cell>
        </row>
        <row r="8366">
          <cell r="A8366" t="str">
            <v>631368</v>
          </cell>
          <cell r="C8366" t="str">
            <v>VÝZTUŽ MAZANIN ZE SVAŘ SÍTÍ</v>
          </cell>
          <cell r="D8366" t="str">
            <v>T</v>
          </cell>
          <cell r="E8366">
            <v>35100</v>
          </cell>
          <cell r="F8366" t="str">
            <v>- dodání betonářskévýztuževpožadované kvalitě,stříhání,řezání,ohýbáníaspojovánídovšech požadovaných tvarů (vč. armakošů)a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vodivépropojení výztuže, které je součástí ochrany konstrukce proti vlivům bludných proudů, vyvedení do měřících skříní nebo míst pro měření bludných proudů (vlastní měřící skříně se uvádějí položkami SD 74),Dokumentace pro zadání stavby může dále předepsat, že cena položky ještě obsahuje například:- povrchovou antikorozní úpravu výztuže,- separaci výztuže,- osazení měřících zařízení a úpravy pro ně,- osazení měřících skříní nebo míst pro měření bludných proudů.</v>
          </cell>
          <cell r="G8366">
            <v>257429</v>
          </cell>
        </row>
        <row r="8367">
          <cell r="A8367" t="str">
            <v>63138</v>
          </cell>
          <cell r="C8367" t="str">
            <v>MAZANINA ZE ŽELEZOBETONU VČET VÝZTUŽE</v>
          </cell>
          <cell r="D8367" t="str">
            <v>M3</v>
          </cell>
          <cell r="E8367">
            <v>5530</v>
          </cell>
          <cell r="F8367" t="str">
            <v>- dodáníčerstvéhobetonu(betonovésměsi)požadovanékvality,jehouloženído požadovaného tvaru při jakékoliv hustotě výztuže, konzistenci čerstvého betonu a způsobu hutnění, ošetření a ochranu betonu- dodání a uložení předepsané výztuže v předepsaném množství-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67">
            <v>257467</v>
          </cell>
        </row>
        <row r="8368">
          <cell r="A8368" t="str">
            <v>631382</v>
          </cell>
          <cell r="C8368" t="str">
            <v>MAZANINA ZE ŽELEZOBETONU DO C12/15 VČET VÝZTUŽE</v>
          </cell>
          <cell r="D8368" t="str">
            <v>M3</v>
          </cell>
          <cell r="E8368">
            <v>5630</v>
          </cell>
          <cell r="F8368" t="str">
            <v>- dodáníčerstvéhobetonu(betonovésměsi)požadovanékvality,jehouloženído požadovaného tvaru při jakékoliv hustotě výztuže, konzistenci čerstvého betonu a způsobu hutnění, ošetření a ochranu betonu- dodání a uložení předepsané výztuže v předepsaném množství-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68">
            <v>257502</v>
          </cell>
        </row>
        <row r="8369">
          <cell r="A8369" t="str">
            <v>631383</v>
          </cell>
          <cell r="C8369" t="str">
            <v>MAZANINA ZE ŽELEZOBETONU DO C16/20 VČET VÝZTUŽE</v>
          </cell>
          <cell r="D8369" t="str">
            <v>M3</v>
          </cell>
          <cell r="E8369">
            <v>5710</v>
          </cell>
          <cell r="F8369" t="str">
            <v>- dodáníčerstvéhobetonu(betonovésměsi)požadovanékvality,jehouloženído požadovaného tvaru při jakékoliv hustotě výztuže, konzistenci čerstvého betonu a způsobu hutnění, ošetření a ochranu betonu- dodání a uložení předepsané výztuže v předepsaném množství-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69">
            <v>257537</v>
          </cell>
        </row>
        <row r="8370">
          <cell r="A8370" t="str">
            <v>631384</v>
          </cell>
          <cell r="C8370" t="str">
            <v>MAZANINA ZE ŽELEZOBETONU DO C25/30 VČET VÝZTUŽE</v>
          </cell>
          <cell r="D8370" t="str">
            <v>M3</v>
          </cell>
          <cell r="E8370">
            <v>5920</v>
          </cell>
          <cell r="F8370" t="str">
            <v>- dodáníčerstvéhobetonu(betonovésměsi)požadovanékvality,jehouloženído požadovaného tvaru při jakékoliv hustotě výztuže, konzistenci čerstvého betonu a způsobu hutnění, ošetření a ochranu betonu- dodání a uložení předepsané výztuže v předepsaném množství-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0">
            <v>257572</v>
          </cell>
        </row>
        <row r="8371">
          <cell r="A8371" t="str">
            <v>631385</v>
          </cell>
          <cell r="C8371" t="str">
            <v>MAZANINA ZE ŽELEZOBETONU DO C30/37 VČET VÝZTUŽE</v>
          </cell>
          <cell r="D8371" t="str">
            <v>M3</v>
          </cell>
          <cell r="E8371">
            <v>6500</v>
          </cell>
          <cell r="F8371" t="str">
            <v>- dodáníčerstvéhobetonu(betonovésměsi)požadovanékvality,jehouloženído požadovaného tvaru při jakékoliv hustotě výztuže, konzistenci čerstvého betonu a způsobu hutnění, ošetření a ochranu betonu- dodání a uložení předepsané výztuže v předepsaném množství-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1">
            <v>257607</v>
          </cell>
        </row>
        <row r="8372">
          <cell r="A8372" t="str">
            <v>63138A</v>
          </cell>
          <cell r="C8372" t="str">
            <v>MAZANINA ZE ŽELEZOBETONU DO C20/25 VČET VÝZTUŽE</v>
          </cell>
          <cell r="D8372" t="str">
            <v>M3</v>
          </cell>
          <cell r="E8372">
            <v>5830</v>
          </cell>
          <cell r="F8372" t="str">
            <v>- dodáníčerstvéhobetonu(betonovésměsi)požadovanékvality,jehouloženído požadovaného tvaru při jakékoliv hustotě výztuže, konzistenci čerstvého betonu a způsobu hutnění, ošetření a ochranu betonu- dodání a uložení předepsané výztuže v předepsaném množství-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2">
            <v>257642</v>
          </cell>
        </row>
        <row r="8373">
          <cell r="A8373" t="str">
            <v>63139</v>
          </cell>
          <cell r="C8373" t="str">
            <v>PRŮMYSLOVÉ PODLAHY ZE ŽELEZOBETONU S ROZPTÝLENOU VÝZTUŽÍ</v>
          </cell>
          <cell r="D8373" t="str">
            <v>M3</v>
          </cell>
          <cell r="E8373">
            <v>6260</v>
          </cell>
          <cell r="F8373" t="str">
            <v>- dodáníčerstvéhobetonu(betonovésměsi)požadovanékvality,jehouloženído požadovaného tvaru při jakékoliv hustotě výztuže, konzistenci čerstvého betonu a způsobu hutnění, ošetření a ochranu betonu- dodání rozptýlené výztuže (bez ohledu na materiál)-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3">
            <v>257681</v>
          </cell>
        </row>
        <row r="8374">
          <cell r="A8374" t="str">
            <v>631392</v>
          </cell>
          <cell r="C8374" t="str">
            <v>PRŮMYSLOVÉ PODLAHY ZE ŽELBET DO C12/15 S ROZPTÝL VÝZTUŽÍ</v>
          </cell>
          <cell r="D8374" t="str">
            <v>M3</v>
          </cell>
          <cell r="E8374">
            <v>5920</v>
          </cell>
          <cell r="F8374" t="str">
            <v>- dodáníčerstvéhobetonu(betonovésměsi)požadovanékvality,jehouloženído požadovaného tvaru při jakékoliv hustotě výztuže, konzistenci čerstvého betonu a způsobu hutnění, ošetření a ochranu betonu- dodání rozptýlené výztuže (bez ohledu na materiál)-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4">
            <v>257714</v>
          </cell>
        </row>
        <row r="8375">
          <cell r="A8375" t="str">
            <v>631393</v>
          </cell>
          <cell r="C8375" t="str">
            <v>PRŮMYSLOVÉ PODLAHY ZE ŽELBET DO C16/20 S ROZPTÝL VÝZTUŽÍ</v>
          </cell>
          <cell r="D8375" t="str">
            <v>M3</v>
          </cell>
          <cell r="E8375">
            <v>6260</v>
          </cell>
          <cell r="F8375" t="str">
            <v>- dodáníčerstvéhobetonu(betonovésměsi)požadovanékvality,jehouloženído požadovaného tvaru při jakékoliv hustotě výztuže, konzistenci čerstvého betonu a způsobu hutnění, ošetření a ochranu betonu- dodání rozptýlené výztuže (bez ohledu na materiál)-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5">
            <v>257747</v>
          </cell>
        </row>
        <row r="8376">
          <cell r="A8376" t="str">
            <v>631394</v>
          </cell>
          <cell r="C8376" t="str">
            <v>PRŮMYSLOVÉ PODLAHY ZE ŽELBET DO C25/30 S ROZPTÝL VÝZTUŽÍ</v>
          </cell>
          <cell r="D8376" t="str">
            <v>M3</v>
          </cell>
          <cell r="E8376">
            <v>6610</v>
          </cell>
          <cell r="F8376" t="str">
            <v>- dodáníčerstvéhobetonu(betonovésměsi)požadovanékvality,jehouloženído požadovaného tvaru při jakékoliv hustotě výztuže, konzistenci čerstvého betonu a způsobu hutnění, ošetření a ochranu betonu- dodání rozptýlené výztuže (bez ohledu na materiál)-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6">
            <v>257780</v>
          </cell>
        </row>
        <row r="8377">
          <cell r="A8377" t="str">
            <v>631395</v>
          </cell>
          <cell r="C8377" t="str">
            <v>PRŮMYSLOVÉ PODLAHY ZE ŽELBET DO C30/37 S ROZPTÝL VÝZTUŽÍ</v>
          </cell>
          <cell r="D8377" t="str">
            <v>M3</v>
          </cell>
          <cell r="E8377">
            <v>6840</v>
          </cell>
          <cell r="F8377" t="str">
            <v>- dodáníčerstvéhobetonu(betonovésměsi)požadovanékvality,jehouloženído požadovaného tvaru při jakékoliv hustotě výztuže, konzistenci čerstvého betonu a způsobu hutnění, ošetření a ochranu betonu- dodání rozptýlené výztuže (bez ohledu na materiál)-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7">
            <v>257813</v>
          </cell>
        </row>
        <row r="8378">
          <cell r="A8378" t="str">
            <v>63139A</v>
          </cell>
          <cell r="C8378" t="str">
            <v>PRŮMYSLOVÉ PODLAHY ZE ŽELBET DO C20/25 S ROZPTÝL VÝZTUŽÍ</v>
          </cell>
          <cell r="D8378" t="str">
            <v>M3</v>
          </cell>
          <cell r="E8378">
            <v>6430</v>
          </cell>
          <cell r="F8378" t="str">
            <v>- dodáníčerstvéhobetonu(betonovésměsi)požadovanékvality,jehouloženído požadovaného tvaru při jakékoliv hustotě výztuže, konzistenci čerstvého betonu a způsobu hutnění, ošetření a ochranu betonu- dodání rozptýlené výztuže (bez ohledu na materiál)-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8378">
            <v>257846</v>
          </cell>
        </row>
        <row r="8379">
          <cell r="A8379" t="str">
            <v>631451</v>
          </cell>
          <cell r="C8379" t="str">
            <v>CEMENTOVÝ POTĚR TL DO 40MM BEZ VLOŽKY</v>
          </cell>
          <cell r="D8379" t="str">
            <v>M2</v>
          </cell>
          <cell r="E8379">
            <v>173</v>
          </cell>
          <cell r="F8379" t="str">
            <v>položka zahrnuje:- dodávku veškerého materiálu potřebného pro předepsanou úpravu v předepsané kvalitě- nutné vyspravení podkladu, případně zatření spar- položení vrstvy v předepsané tloušťce- potřebná lešení a podpěrné konstrukce</v>
          </cell>
          <cell r="G8379">
            <v>257883</v>
          </cell>
        </row>
        <row r="8380">
          <cell r="A8380" t="str">
            <v>631452</v>
          </cell>
          <cell r="C8380" t="str">
            <v>CEMENTOVÝ POTĚR TL DO 40MM S VLOŽKOU Z DRÁT SÍTÍ</v>
          </cell>
          <cell r="D8380" t="str">
            <v>M2</v>
          </cell>
          <cell r="E8380">
            <v>342</v>
          </cell>
          <cell r="F8380" t="str">
            <v>položka zahrnuje:- dodávku veškerého materiálu potřebného pro předepsanou úpravu v předepsané kvalitě- nutné vyspravení podkladu, případně zatření spar- položení vrstvy v předepsané tloušťce- potřebná lešení a podpěrné konstrukce</v>
          </cell>
          <cell r="G8380">
            <v>257907</v>
          </cell>
        </row>
        <row r="8381">
          <cell r="A8381" t="str">
            <v>63147</v>
          </cell>
          <cell r="C8381" t="str">
            <v>POTĚR Z MALTY ZVLÁŠTNÍ</v>
          </cell>
          <cell r="D8381" t="str">
            <v>M2</v>
          </cell>
          <cell r="E8381">
            <v>1020</v>
          </cell>
          <cell r="F8381" t="str">
            <v>položka zahrnuje:- dodávku veškerého materiálu potřebného pro předepsanou úpravu v předepsané kvalitě- nutné vyspravení podkladu, případně zatření spar- položení vrstvy v předepsané tloušťce- potřebná lešení a podpěrné konstrukce</v>
          </cell>
          <cell r="G8381">
            <v>257935</v>
          </cell>
        </row>
        <row r="8382">
          <cell r="A8382" t="str">
            <v>63150</v>
          </cell>
          <cell r="C8382" t="str">
            <v>NÁSYP PODLAH Z KAMENIVA</v>
          </cell>
          <cell r="D8382" t="str">
            <v>M3</v>
          </cell>
          <cell r="E8382">
            <v>995</v>
          </cell>
          <cell r="F8382" t="str">
            <v>položka zahrnuje:- dodávku předepsaného kameniva včetně mimostaveništní i vnitrostaveništní dopravy- úpravu podloží a povrchu- předepsané zhutněnínení-li v zadávací dokumentaci uvedeno jinak, jedná se o nakupovaný materiál</v>
          </cell>
          <cell r="G8382">
            <v>257963</v>
          </cell>
        </row>
        <row r="8383">
          <cell r="A8383" t="str">
            <v>63152</v>
          </cell>
          <cell r="C8383" t="str">
            <v>NÁSYP PODLAH Z KAMENIVA DRCENÉHO</v>
          </cell>
          <cell r="D8383" t="str">
            <v>M3</v>
          </cell>
          <cell r="E8383">
            <v>995</v>
          </cell>
          <cell r="F8383" t="str">
            <v>položka zahrnuje:- dodávku předepsaného kameniva včetně mimostaveništní i vnitrostaveništní dopravy- úpravu podloží a povrchu- předepsané zhutněnínení-li v zadávací dokumentaci uvedeno jinak, jedná se o nakupovaný materiál</v>
          </cell>
          <cell r="G8383">
            <v>257991</v>
          </cell>
        </row>
        <row r="8384">
          <cell r="A8384" t="str">
            <v>63155</v>
          </cell>
          <cell r="C8384" t="str">
            <v>NÁSYP PODLAH ZE STRUSKY NEBO ŠKVÁRY</v>
          </cell>
          <cell r="D8384" t="str">
            <v>M3</v>
          </cell>
          <cell r="E8384">
            <v>1100</v>
          </cell>
          <cell r="F8384" t="str">
            <v>položka zahrnuje:- dodávku předepsaného materiálu včetně mimostaveništní i vnitrostaveništní dopravy- úpravu podloží a povrchu- předepsané zhutnění</v>
          </cell>
          <cell r="G8384">
            <v>258019</v>
          </cell>
        </row>
        <row r="8385">
          <cell r="A8385" t="str">
            <v>63157</v>
          </cell>
          <cell r="C8385" t="str">
            <v>NÁSYP PODLAH Z KAMENIVA TĚŽENÉHO</v>
          </cell>
          <cell r="D8385" t="str">
            <v>M3</v>
          </cell>
          <cell r="E8385">
            <v>995</v>
          </cell>
          <cell r="F8385" t="str">
            <v>položka zahrnuje:- dodávku předepsaného kameniva včetně mimostaveništní i vnitrostaveništní dopravy- úpravu podloží a povrchu- předepsané zhutněnínení-li v zadávací dokumentaci uvedeno jinak, jedná se o nakupovaný materiál</v>
          </cell>
          <cell r="G8385">
            <v>258046</v>
          </cell>
        </row>
        <row r="8386">
          <cell r="A8386" t="str">
            <v>63223</v>
          </cell>
          <cell r="C8386" t="str">
            <v>DLAŽBY PODLAH Z CIHEL PÁLENÝCH</v>
          </cell>
          <cell r="D8386" t="str">
            <v>M2</v>
          </cell>
          <cell r="E8386">
            <v>385</v>
          </cell>
          <cell r="F8386" t="str">
            <v>- dodání dlažebního materiálu v požadované kvalitě, dodání materiálu pro předepsané lože dle textu položky v tloušťce předepsané dokumentací a pro předepsanou výplň spar- očištění podkladu- uložení dlažby dle předepsaného technologického předpisu včetně předepsané podkladní vrstvy a předepsané výplně spar- zřízení dlažby bez rozlišení šířky, pokládání vrstvy po etapách</v>
          </cell>
          <cell r="G8386">
            <v>258078</v>
          </cell>
        </row>
        <row r="8387">
          <cell r="A8387" t="str">
            <v>63227</v>
          </cell>
          <cell r="C8387" t="str">
            <v>DLAŽBY PODLAH Z CIHEL A TVÁRNIC NEPÁLENÝCH</v>
          </cell>
          <cell r="D8387" t="str">
            <v>M2</v>
          </cell>
          <cell r="E8387">
            <v>355</v>
          </cell>
          <cell r="F8387" t="str">
            <v>- dodání dlažebního materiálu v požadované kvalitě, dodání materiálu pro předepsané lože dle textu položky v tloušťce předepsané dokumentací a pro předepsanou výplň spar- očištění podkladu- uložení dlažby dle předepsaného technologického předpisu včetně předepsané podkladní vrstvy a předepsané výplně spar- zřízení dlažby bez rozlišení šířky, pokládání vrstvy po etapách</v>
          </cell>
          <cell r="G8387">
            <v>258105</v>
          </cell>
        </row>
        <row r="8388">
          <cell r="A8388" t="str">
            <v>632921</v>
          </cell>
          <cell r="C8388" t="str">
            <v>DLAŽBY PODLAH Z DLAŽDIC BETON (NEBO GRANITOID) DO LOŽE Z KAM</v>
          </cell>
          <cell r="D8388" t="str">
            <v>M2</v>
          </cell>
          <cell r="E8388">
            <v>682</v>
          </cell>
          <cell r="F8388" t="str">
            <v>- dodání dlažebního materiálu v požadované kvalitě, dodání materiálu pro předepsané lože dle textu položky v tloušťce předepsané dokumentací a pro předepsanou výplň spar- očištění podkladu- uložení dlažby dle předepsaného technologického předpisu včetně předepsané podkladní vrstvy a předepsané výplně spar- zřízení dlažby bez rozlišení šířky, pokládání vrstvy po etapách</v>
          </cell>
          <cell r="G8388">
            <v>258132</v>
          </cell>
        </row>
        <row r="8389">
          <cell r="A8389" t="str">
            <v>632922</v>
          </cell>
          <cell r="C8389" t="str">
            <v>DLAŽBY PODLAH Z DLAŽDIC BETON (NEBO GRANITOID) DO LOŽE Z MC</v>
          </cell>
          <cell r="D8389" t="str">
            <v>M2</v>
          </cell>
          <cell r="E8389">
            <v>854</v>
          </cell>
          <cell r="F8389" t="str">
            <v>- dodání dlažebního materiálu v požadované kvalitě, dodání materiálu pro předepsané lože dle textu položky v tloušťce předepsané dokumentací a pro předepsanou výplň spar- očištění podkladu- uložení dlažby dle předepsaného technologického předpisu včetně předepsané podkladní vrstvy a předepsané výplně spar- zřízení dlažby bez rozlišení šířky, pokládání vrstvy po etapách</v>
          </cell>
          <cell r="G8389">
            <v>258155</v>
          </cell>
        </row>
        <row r="8390">
          <cell r="A8390" t="str">
            <v>63295</v>
          </cell>
          <cell r="C8390" t="str">
            <v>DLAŽBY PODLAH ZE DŘEVA</v>
          </cell>
          <cell r="D8390" t="str">
            <v>M2</v>
          </cell>
          <cell r="E8390">
            <v>1840</v>
          </cell>
          <cell r="F8390" t="str">
            <v>-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jakákoliv doprava a manipulace dílců a montážních sestav, včetně dopravy konstrukce z výrobny na stavbu,- montáž konstrukce na stavbě, včetně montážních prostředků a pomůcek a zednických výpomocí,-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veškeré úpravy dřeva pro zlepšení jeho užitných vlastností (impregnace, zpevňování a pod.),- veškeré druhy povrchových úprav</v>
          </cell>
          <cell r="G8390">
            <v>258182</v>
          </cell>
        </row>
        <row r="8391">
          <cell r="A8391" t="str">
            <v>641111</v>
          </cell>
          <cell r="C8391" t="str">
            <v>OKNA KOMPLETNÍ S DŘEV RÁMEM JEDNODUCHÁ JEDNOKŘÍDLÁ</v>
          </cell>
          <cell r="D8391" t="str">
            <v>M2</v>
          </cell>
          <cell r="E8391">
            <v>8700</v>
          </cell>
          <cell r="F8391"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1">
            <v>258228</v>
          </cell>
        </row>
        <row r="8392">
          <cell r="A8392" t="str">
            <v>641112</v>
          </cell>
          <cell r="C8392" t="str">
            <v>OKNA KOMPLETNÍ S DŘEV RÁMEM JEDNODUCHÁ DVOUKŘÍDLÁ</v>
          </cell>
          <cell r="D8392" t="str">
            <v>M2</v>
          </cell>
          <cell r="E8392">
            <v>7300</v>
          </cell>
          <cell r="F8392"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2">
            <v>258255</v>
          </cell>
        </row>
        <row r="8393">
          <cell r="A8393" t="str">
            <v>641113</v>
          </cell>
          <cell r="C8393" t="str">
            <v>OKNA KOMPLETNÍ S DŘEV RÁMEM JEDNODUCHÁ TROJKŘÍDLÁ</v>
          </cell>
          <cell r="D8393" t="str">
            <v>M2</v>
          </cell>
          <cell r="E8393">
            <v>8280</v>
          </cell>
          <cell r="F8393"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3">
            <v>258282</v>
          </cell>
        </row>
        <row r="8394">
          <cell r="A8394" t="str">
            <v>641121</v>
          </cell>
          <cell r="C8394" t="str">
            <v>OKNA KOMPLETNÍ S DŘEV RÁMEM DVOJITÁ JEDNOKŘÍDLÁ</v>
          </cell>
          <cell r="D8394" t="str">
            <v>M2</v>
          </cell>
          <cell r="E8394">
            <v>9400</v>
          </cell>
          <cell r="F8394"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4">
            <v>258313</v>
          </cell>
        </row>
        <row r="8395">
          <cell r="A8395" t="str">
            <v>641122</v>
          </cell>
          <cell r="C8395" t="str">
            <v>OKNA KOMPLETNÍ S DŘEV RÁMEM DVOJITÁ DVOUKŘÍDLÁ</v>
          </cell>
          <cell r="D8395" t="str">
            <v>M2</v>
          </cell>
          <cell r="E8395">
            <v>7690</v>
          </cell>
          <cell r="F8395"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5">
            <v>258340</v>
          </cell>
        </row>
        <row r="8396">
          <cell r="A8396" t="str">
            <v>641123</v>
          </cell>
          <cell r="C8396" t="str">
            <v>OKNA KOMPLETNÍ S DŘEV RÁMEM DVOJITÁ TROJKŘÍDLÁ</v>
          </cell>
          <cell r="D8396" t="str">
            <v>M2</v>
          </cell>
          <cell r="E8396">
            <v>8960</v>
          </cell>
          <cell r="F8396"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6">
            <v>258367</v>
          </cell>
        </row>
        <row r="8397">
          <cell r="A8397" t="str">
            <v>641131</v>
          </cell>
          <cell r="C8397" t="str">
            <v>OKNA KOMPLETNÍ S DŘEV RÁMEM TROJITÁ JEDNOKŘÍDLÁ</v>
          </cell>
          <cell r="D8397" t="str">
            <v>M2</v>
          </cell>
          <cell r="E8397">
            <v>9930</v>
          </cell>
          <cell r="F8397"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7">
            <v>258398</v>
          </cell>
        </row>
        <row r="8398">
          <cell r="A8398" t="str">
            <v>641132</v>
          </cell>
          <cell r="C8398" t="str">
            <v>OKNA KOMPLETNÍ S DŘEV RÁMEM TROJITÁ DVOUKŘÍDLÁ</v>
          </cell>
          <cell r="D8398" t="str">
            <v>M2</v>
          </cell>
          <cell r="E8398">
            <v>8280</v>
          </cell>
          <cell r="F8398"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8">
            <v>258425</v>
          </cell>
        </row>
        <row r="8399">
          <cell r="A8399" t="str">
            <v>641133</v>
          </cell>
          <cell r="C8399" t="str">
            <v>OKNA KOMPLETNÍ S DŘEV RÁMEM TROJITÁ TROJKŘÍDLÁ</v>
          </cell>
          <cell r="D8399" t="str">
            <v>M2</v>
          </cell>
          <cell r="E8399">
            <v>9400</v>
          </cell>
          <cell r="F8399"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399">
            <v>258452</v>
          </cell>
        </row>
        <row r="8400">
          <cell r="A8400" t="str">
            <v>641211</v>
          </cell>
          <cell r="C8400" t="str">
            <v>OKNA KOMPLETNÍ S OCEL RÁMEM JEDNODUCHÁ JEDNOKŘÍDLÁ</v>
          </cell>
          <cell r="D8400" t="str">
            <v>M2</v>
          </cell>
          <cell r="E8400">
            <v>6640</v>
          </cell>
          <cell r="F8400"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0">
            <v>258487</v>
          </cell>
        </row>
        <row r="8401">
          <cell r="A8401" t="str">
            <v>641212</v>
          </cell>
          <cell r="C8401" t="str">
            <v>OKNA KOMPLETNÍ S OCEL RÁMEM JEDNODUCHÁ DVOUKŘÍDLÁ</v>
          </cell>
          <cell r="D8401" t="str">
            <v>M2</v>
          </cell>
          <cell r="E8401">
            <v>5450</v>
          </cell>
          <cell r="F8401"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1">
            <v>258514</v>
          </cell>
        </row>
        <row r="8402">
          <cell r="A8402" t="str">
            <v>641213</v>
          </cell>
          <cell r="C8402" t="str">
            <v>OKNA KOMPLETNÍ S OCEL RÁMEM JEDNODUCHÁ TROJKŘÍDLÁ</v>
          </cell>
          <cell r="D8402" t="str">
            <v>M2</v>
          </cell>
          <cell r="E8402">
            <v>6200</v>
          </cell>
          <cell r="F8402"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2">
            <v>258541</v>
          </cell>
        </row>
        <row r="8403">
          <cell r="A8403" t="str">
            <v>641221</v>
          </cell>
          <cell r="C8403" t="str">
            <v>OKNA KOMPLETNÍ S OCEL RÁMEM DVOJITÁ JEDNOKŘÍDLÁ</v>
          </cell>
          <cell r="D8403" t="str">
            <v>M2</v>
          </cell>
          <cell r="E8403">
            <v>7160</v>
          </cell>
          <cell r="F8403"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3">
            <v>258572</v>
          </cell>
        </row>
        <row r="8404">
          <cell r="A8404" t="str">
            <v>641222</v>
          </cell>
          <cell r="C8404" t="str">
            <v>OKNA KOMPLETNÍ S OCEL RÁMEM DVOJITÁ DVOUKŘÍDLÁ</v>
          </cell>
          <cell r="D8404" t="str">
            <v>M2</v>
          </cell>
          <cell r="E8404">
            <v>5860</v>
          </cell>
          <cell r="F8404"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4">
            <v>258599</v>
          </cell>
        </row>
        <row r="8405">
          <cell r="A8405" t="str">
            <v>641223</v>
          </cell>
          <cell r="C8405" t="str">
            <v>OKNA KOMPLETNÍ S OCEL RÁMEM DVOJITÁ TROJKŘÍDLÁ</v>
          </cell>
          <cell r="D8405" t="str">
            <v>M2</v>
          </cell>
          <cell r="E8405">
            <v>6640</v>
          </cell>
          <cell r="F8405"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5">
            <v>258626</v>
          </cell>
        </row>
        <row r="8406">
          <cell r="A8406" t="str">
            <v>641231</v>
          </cell>
          <cell r="C8406" t="str">
            <v>OKNA KOMPLETNÍ S OCEL RÁMEM TROJITÁ JEDNOKŘÍDLÁ</v>
          </cell>
          <cell r="D8406" t="str">
            <v>M2</v>
          </cell>
          <cell r="E8406">
            <v>7530</v>
          </cell>
          <cell r="F8406"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6">
            <v>258657</v>
          </cell>
        </row>
        <row r="8407">
          <cell r="A8407" t="str">
            <v>641232</v>
          </cell>
          <cell r="C8407" t="str">
            <v>OKNA KOMPLETNÍ S OCEL RÁMEM TROJITÁ DVOUKŘÍDLÁ</v>
          </cell>
          <cell r="D8407" t="str">
            <v>M2</v>
          </cell>
          <cell r="E8407">
            <v>6200</v>
          </cell>
          <cell r="F8407"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7">
            <v>258684</v>
          </cell>
        </row>
        <row r="8408">
          <cell r="A8408" t="str">
            <v>641233</v>
          </cell>
          <cell r="C8408" t="str">
            <v>OKNA KOMPLETNÍ S OCEL RÁMEM TROJITÁ TROJKŘÍDLÁ</v>
          </cell>
          <cell r="D8408" t="str">
            <v>M2</v>
          </cell>
          <cell r="E8408">
            <v>7160</v>
          </cell>
          <cell r="F8408"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8">
            <v>258711</v>
          </cell>
        </row>
        <row r="8409">
          <cell r="A8409" t="str">
            <v>641311</v>
          </cell>
          <cell r="C8409" t="str">
            <v>OKNA KOMPLETNÍ PLASTOVÁ JEDNODUCHÁ JEDNOKŘÍDLÁ</v>
          </cell>
          <cell r="D8409" t="str">
            <v>M2</v>
          </cell>
          <cell r="E8409">
            <v>6500</v>
          </cell>
          <cell r="F8409"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09">
            <v>258746</v>
          </cell>
        </row>
        <row r="8410">
          <cell r="A8410" t="str">
            <v>641312</v>
          </cell>
          <cell r="C8410" t="str">
            <v>OKNA KOMPLETNÍ PLASTOVÁ JEDNODUCHÁ DVOUKŘÍDLÁ</v>
          </cell>
          <cell r="D8410" t="str">
            <v>M2</v>
          </cell>
          <cell r="E8410">
            <v>5730</v>
          </cell>
          <cell r="F8410"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10">
            <v>258773</v>
          </cell>
        </row>
        <row r="8411">
          <cell r="A8411" t="str">
            <v>641313</v>
          </cell>
          <cell r="C8411" t="str">
            <v>OKNA KOMPLETNÍ PLASTOVÁ JEDNODUCHÁ TROJKŘÍDLÁ</v>
          </cell>
          <cell r="D8411" t="str">
            <v>M2</v>
          </cell>
          <cell r="E8411">
            <v>6040</v>
          </cell>
          <cell r="F8411"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11">
            <v>258800</v>
          </cell>
        </row>
        <row r="8412">
          <cell r="A8412" t="str">
            <v>641321</v>
          </cell>
          <cell r="C8412" t="str">
            <v>OKNA KOMPLETNÍ PLASTOVÁ DVOJITÁ JEDNOKŘÍDLÁ</v>
          </cell>
          <cell r="D8412" t="str">
            <v>M2</v>
          </cell>
          <cell r="E8412">
            <v>7340</v>
          </cell>
          <cell r="F8412"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12">
            <v>258831</v>
          </cell>
        </row>
        <row r="8413">
          <cell r="A8413" t="str">
            <v>641322</v>
          </cell>
          <cell r="C8413" t="str">
            <v>OKNA KOMPLETNÍ PLASTOVÁ DVOJITÁ DVOUKŘÍDLÁ</v>
          </cell>
          <cell r="D8413" t="str">
            <v>M2</v>
          </cell>
          <cell r="E8413">
            <v>6500</v>
          </cell>
          <cell r="F8413"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13">
            <v>258858</v>
          </cell>
        </row>
        <row r="8414">
          <cell r="A8414" t="str">
            <v>641323</v>
          </cell>
          <cell r="C8414" t="str">
            <v>OKNA KOMPLETNÍ PLASTOVÁ DVOJITÁ TROJKŘÍDLÁ</v>
          </cell>
          <cell r="D8414" t="str">
            <v>M2</v>
          </cell>
          <cell r="E8414">
            <v>6850</v>
          </cell>
          <cell r="F8414"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14">
            <v>258885</v>
          </cell>
        </row>
        <row r="8415">
          <cell r="A8415" t="str">
            <v>641331</v>
          </cell>
          <cell r="C8415" t="str">
            <v>OKNA KOMPLETNÍ PLASTOVÁ TROJITÁ JEDNOKŘÍDLÁ</v>
          </cell>
          <cell r="D8415" t="str">
            <v>M2</v>
          </cell>
          <cell r="E8415">
            <v>7760</v>
          </cell>
          <cell r="F8415"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15">
            <v>258916</v>
          </cell>
        </row>
        <row r="8416">
          <cell r="A8416" t="str">
            <v>641332</v>
          </cell>
          <cell r="C8416" t="str">
            <v>OKNA KOMPLETNÍ PLASTOVÁ TROJITÁ DVOUKŘÍDLÁ</v>
          </cell>
          <cell r="D8416" t="str">
            <v>M2</v>
          </cell>
          <cell r="E8416">
            <v>6850</v>
          </cell>
          <cell r="F8416"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16">
            <v>258943</v>
          </cell>
        </row>
        <row r="8417">
          <cell r="A8417" t="str">
            <v>641333</v>
          </cell>
          <cell r="C8417" t="str">
            <v>OKNA KOMPLETNÍ PLASTOVÁ TROJITÁ TROJKŘÍDLÁ</v>
          </cell>
          <cell r="D8417" t="str">
            <v>M2</v>
          </cell>
          <cell r="E8417">
            <v>7110</v>
          </cell>
          <cell r="F8417" t="str">
            <v>položka zahrnuje:- dodávka oken dle specifikace objednatele- montáž nových oken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oken- pokud se jedná o finální stavební práci, zahrnuje i zajištění úklidu vnitřních i vnějších prostor</v>
          </cell>
          <cell r="G8417">
            <v>258970</v>
          </cell>
        </row>
        <row r="8418">
          <cell r="A8418" t="str">
            <v>642111</v>
          </cell>
          <cell r="C8418" t="str">
            <v>DVEŘE KOMPLETNÍ S DŘEV ZÁRUBNÍ CELODŘEV JEDNOKŘÍDLÉ</v>
          </cell>
          <cell r="D8418" t="str">
            <v>M2</v>
          </cell>
          <cell r="E8418">
            <v>7160</v>
          </cell>
          <cell r="F8418"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18">
            <v>259009</v>
          </cell>
        </row>
        <row r="8419">
          <cell r="A8419" t="str">
            <v>642112</v>
          </cell>
          <cell r="C8419" t="str">
            <v>DVEŘE KOMPLETNÍ S DŘEV ZÁRUBNÍ CELODŘEV DVOUKŘÍDLÉ</v>
          </cell>
          <cell r="D8419" t="str">
            <v>M2</v>
          </cell>
          <cell r="E8419">
            <v>6770</v>
          </cell>
          <cell r="F8419"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19">
            <v>259036</v>
          </cell>
        </row>
        <row r="8420">
          <cell r="A8420" t="str">
            <v>642121</v>
          </cell>
          <cell r="C8420" t="str">
            <v>DVEŘE KOMPLETNÍ S DŘEV ZÁRUB DŘEV SE SKLEN VÝPLNÍ JEDNOKŘÍD</v>
          </cell>
          <cell r="D8420" t="str">
            <v>M2</v>
          </cell>
          <cell r="E8420">
            <v>7690</v>
          </cell>
          <cell r="F8420"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0">
            <v>259067</v>
          </cell>
        </row>
        <row r="8421">
          <cell r="A8421" t="str">
            <v>642122</v>
          </cell>
          <cell r="C8421" t="str">
            <v>DVEŘE KOMPLETNÍ S DŘEV ZÁRUB DŘEV SE SKLEN VÝPLNÍ DVOUKŘÍDLÉ</v>
          </cell>
          <cell r="D8421" t="str">
            <v>M2</v>
          </cell>
          <cell r="E8421">
            <v>7300</v>
          </cell>
          <cell r="F8421"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1">
            <v>259094</v>
          </cell>
        </row>
        <row r="8422">
          <cell r="A8422" t="str">
            <v>642211</v>
          </cell>
          <cell r="C8422" t="str">
            <v>DVEŘE KOMPLETNÍ S OCEL ZÁRUBNÍ CELODŘEV JEDNOKŘÍDLÉ</v>
          </cell>
          <cell r="D8422" t="str">
            <v>M2</v>
          </cell>
          <cell r="E8422">
            <v>7160</v>
          </cell>
          <cell r="F8422"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2">
            <v>259129</v>
          </cell>
        </row>
        <row r="8423">
          <cell r="A8423" t="str">
            <v>642212</v>
          </cell>
          <cell r="C8423" t="str">
            <v>DVEŘE KOMPLETNÍ S OCEL ZÁRUBNÍ CELODŘEV DVOUKŘÍDLÉ</v>
          </cell>
          <cell r="D8423" t="str">
            <v>M2</v>
          </cell>
          <cell r="E8423">
            <v>6770</v>
          </cell>
          <cell r="F8423"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3">
            <v>259156</v>
          </cell>
        </row>
        <row r="8424">
          <cell r="A8424" t="str">
            <v>642221</v>
          </cell>
          <cell r="C8424" t="str">
            <v>DVEŘE KOMPLETNÍ S OCEL ZÁRUB DŘEV SE SKLEN VÝPLNÍ JEDNOKŘÍD</v>
          </cell>
          <cell r="D8424" t="str">
            <v>M2</v>
          </cell>
          <cell r="E8424">
            <v>7300</v>
          </cell>
          <cell r="F8424"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4">
            <v>259187</v>
          </cell>
        </row>
        <row r="8425">
          <cell r="A8425" t="str">
            <v>642222</v>
          </cell>
          <cell r="C8425" t="str">
            <v>DVEŘE KOMPLETNÍ S OCEL ZÁRUB DŘEV SE SKLEN VÝPLNÍ DVOUKŘÍDLÉ</v>
          </cell>
          <cell r="D8425" t="str">
            <v>M2</v>
          </cell>
          <cell r="E8425">
            <v>7580</v>
          </cell>
          <cell r="F8425"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5">
            <v>259214</v>
          </cell>
        </row>
        <row r="8426">
          <cell r="A8426" t="str">
            <v>642231</v>
          </cell>
          <cell r="C8426" t="str">
            <v>DVEŘE KOMPLETNÍ S OCEL ZÁRUBNÍ KOVOVÉ JEDNOKŘÍDLÉ</v>
          </cell>
          <cell r="D8426" t="str">
            <v>M2</v>
          </cell>
          <cell r="E8426">
            <v>6890</v>
          </cell>
          <cell r="F8426"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6">
            <v>259245</v>
          </cell>
        </row>
        <row r="8427">
          <cell r="A8427" t="str">
            <v>642232</v>
          </cell>
          <cell r="C8427" t="str">
            <v>DVEŘE KOMPLETNÍ S OCEL ZÁRUBNÍ KOVOVÉ DVOUKŘÍDLÉ</v>
          </cell>
          <cell r="D8427" t="str">
            <v>M2</v>
          </cell>
          <cell r="E8427">
            <v>6530</v>
          </cell>
          <cell r="F8427"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7">
            <v>259272</v>
          </cell>
        </row>
        <row r="8428">
          <cell r="A8428" t="str">
            <v>642243</v>
          </cell>
          <cell r="C8428" t="str">
            <v>DVEŘE KOMPLETNÍ Z PLAST HMOT S OCEL ZÁRUBNÍ SHRNOVACÍ</v>
          </cell>
          <cell r="D8428" t="str">
            <v>M2</v>
          </cell>
          <cell r="E8428">
            <v>6850</v>
          </cell>
          <cell r="F8428"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8">
            <v>259303</v>
          </cell>
        </row>
        <row r="8429">
          <cell r="A8429" t="str">
            <v>642253</v>
          </cell>
          <cell r="C8429" t="str">
            <v>DVEŘE KOMPLETNÍ S OCEL ZÁRUBNÍ KOŽENÉ SHRNOVACÍ</v>
          </cell>
          <cell r="D8429" t="str">
            <v>M2</v>
          </cell>
          <cell r="E8429">
            <v>5430</v>
          </cell>
          <cell r="F8429" t="str">
            <v>položka zahrnuje:- dodávka dveří dle specifikace objednatele- montáž nových dveří do připravených otvorů (tj. zakotvení do ostění a zapěnění spáry PUR pěnou)- seřízení výrobků k jejich plné funkčnosti- případné zapravení venkovního i vnitřního ostění- zajištění prováděných prací tak, aby nebyly znečištěny a poškozeny vnitřní prostory - případná výmalba vnitřních ostění dveří- pokud se jedná o finální stavební práci, zahrnuje i zajištění úklidu vnitřních i vnějších prostor</v>
          </cell>
          <cell r="G8429">
            <v>259334</v>
          </cell>
        </row>
        <row r="8430">
          <cell r="A8430" t="str">
            <v>643211</v>
          </cell>
          <cell r="C8430" t="str">
            <v>VRATA S OCEL ZÁRUBNÍ DŘEVĚNÁ OTEVÍRAVÁ</v>
          </cell>
          <cell r="D8430" t="str">
            <v>M2</v>
          </cell>
          <cell r="E8430">
            <v>6110</v>
          </cell>
          <cell r="F8430" t="str">
            <v>položka zahrnuje:- dodávka vrat dle specifikace objednatele včetně předepsané povrchové úpravy- montáž nových vrat- seřízení výrobků k jejich plné funkčnosti</v>
          </cell>
          <cell r="G8430">
            <v>259373</v>
          </cell>
        </row>
        <row r="8431">
          <cell r="A8431" t="str">
            <v>643221</v>
          </cell>
          <cell r="C8431" t="str">
            <v>VRATA S OCEL ZÁRUBNÍ DŘEVĚNÁ SE SKLEN VÝPLNÍ OTEVÍRAVÁ</v>
          </cell>
          <cell r="D8431" t="str">
            <v>M2</v>
          </cell>
          <cell r="E8431">
            <v>6560</v>
          </cell>
          <cell r="F8431" t="str">
            <v>položka zahrnuje:- dodávka vrat dle specifikace objednatele včetně předepsané povrchové úpravy- montáž nových vrat- seřízení výrobků k jejich plné funkčnosti</v>
          </cell>
          <cell r="G8431">
            <v>259400</v>
          </cell>
        </row>
        <row r="8432">
          <cell r="A8432" t="str">
            <v>643231</v>
          </cell>
          <cell r="C8432" t="str">
            <v>VRATA S OCEL ZÁRUBNÍ KOVOVÁ OTEVÍRAVÁ</v>
          </cell>
          <cell r="D8432" t="str">
            <v>M2</v>
          </cell>
          <cell r="E8432">
            <v>5860</v>
          </cell>
          <cell r="F8432" t="str">
            <v>položka zahrnuje:- dodávka vrat dle specifikace objednatele včetně předepsané povrchové úpravy- montáž nových vrat- seřízení výrobků k jejich plné funkčnosti</v>
          </cell>
          <cell r="G8432">
            <v>259427</v>
          </cell>
        </row>
        <row r="8433">
          <cell r="A8433" t="str">
            <v>643232</v>
          </cell>
          <cell r="C8433" t="str">
            <v>VRATA S OCEL ZÁRUBNÍ KOVOVÁ VYKLÁPĚCÍ</v>
          </cell>
          <cell r="D8433" t="str">
            <v>M2</v>
          </cell>
          <cell r="E8433">
            <v>7160</v>
          </cell>
          <cell r="F8433" t="str">
            <v>položka zahrnuje:- dodávka vrat dle specifikace objednatele včetně předepsané povrchové úpravy- montáž nových vrat- seřízení výrobků k jejich plné funkčnosti</v>
          </cell>
          <cell r="G8433">
            <v>259450</v>
          </cell>
        </row>
        <row r="8434">
          <cell r="A8434" t="str">
            <v>64711</v>
          </cell>
          <cell r="C8434" t="str">
            <v>VÝMĚNA OKEN S DŘEV RÁMEM</v>
          </cell>
          <cell r="D8434" t="str">
            <v>M2</v>
          </cell>
          <cell r="E8434">
            <v>7690</v>
          </cell>
          <cell r="F8434" t="str">
            <v>položka zahrnuje:- zaměření stávajícího stavu- demontáž stávajících oken- odvoz a likvidace demontovaných oken- dodávka oken dle specifikace objednatele- montáž nových oken do připravených otvorů (tj. zakotvení do ostění a zapěnění spáry PUR pěnou)- seřízení výrobků k jejich plné funkčnosti- zapravení venkovního i vnitřního ostění- zajištění prováděných prací tak, aby nebyly znečištěny a poškozeny vnitřní prostory - výmalba vnitřních ostění oken- zajištění úklidu vnitřních i vnějších prostor</v>
          </cell>
          <cell r="G8434">
            <v>259485</v>
          </cell>
        </row>
        <row r="8435">
          <cell r="A8435" t="str">
            <v>64712</v>
          </cell>
          <cell r="C8435" t="str">
            <v>VÝMĚNA OKEN S OCEL RÁMEM</v>
          </cell>
          <cell r="D8435" t="str">
            <v>M2</v>
          </cell>
          <cell r="E8435">
            <v>6640</v>
          </cell>
          <cell r="F8435" t="str">
            <v>položka zahrnuje:- zaměření stávajícího stavu- demontáž stávajících oken- odvoz a likvidace demontovaných oken- dodávka oken dle specifikace objednatele- montáž nových oken do připravených otvorů (tj. zakotvení do ostění a zapěnění spáry PUR pěnou)- seřízení výrobků k jejich plné funkčnosti- zapravení venkovního i vnitřního ostění- zajištění prováděných prací tak, aby nebyly znečištěny a poškozeny vnitřní prostory - výmalba vnitřních ostění oken- zajištění úklidu vnitřních i vnějších prostor</v>
          </cell>
          <cell r="G8435">
            <v>259519</v>
          </cell>
        </row>
        <row r="8436">
          <cell r="A8436" t="str">
            <v>64713</v>
          </cell>
          <cell r="C8436" t="str">
            <v>VÝMĚNA OKEN PLASTOVÝCH</v>
          </cell>
          <cell r="D8436" t="str">
            <v>M2</v>
          </cell>
          <cell r="E8436">
            <v>5840</v>
          </cell>
          <cell r="F8436" t="str">
            <v>položka zahrnuje:- zaměření stávajícího stavu- demontáž stávajících oken- odvoz a likvidace demontovaných oken- dodávka oken dle specifikace objednatele- montáž nových oken do připravených otvorů (tj. zakotvení do ostění a zapěnění spáry PUR pěnou)- seřízení výrobků k jejich plné funkčnosti- zapravení venkovního i vnitřního ostění- zajištění prováděných prací tak, aby nebyly znečištěny a poškozeny vnitřní prostory - výmalba vnitřních ostění oken- zajištění úklidu vnitřních i vnějších prostor</v>
          </cell>
          <cell r="G8436">
            <v>259553</v>
          </cell>
        </row>
        <row r="8437">
          <cell r="A8437" t="str">
            <v>64721</v>
          </cell>
          <cell r="C8437" t="str">
            <v>VÝMĚNA DVEŘÍ CELODŘEVĚNÝCH</v>
          </cell>
          <cell r="D8437" t="str">
            <v>M2</v>
          </cell>
          <cell r="E8437">
            <v>7420</v>
          </cell>
          <cell r="F8437" t="str">
            <v>položka zahrnuje:- zaměření stávajícího stavu- demontáž stávajících dveří- odvoz a likvidace demontovaných dveří- dodávka dveří dle specifikace objednatele- montáž nových dveří do připravených otvorů (tj. zakotvení do ostění a zapěnění spáry PUR pěnou)- seřízení výrobků k jejich plné funkčnosti- zapravení venkovního i vnitřního ostění- zajištění prováděných prací tak, aby nebyly znečištěny a poškozeny vnitřní prostory - výmalba vnitřních ostění dveří- zajištění úklidu vnitřních i vnějších prostor</v>
          </cell>
          <cell r="G8437">
            <v>259591</v>
          </cell>
        </row>
        <row r="8438">
          <cell r="A8438" t="str">
            <v>64722</v>
          </cell>
          <cell r="C8438" t="str">
            <v>VÝMĚNA DVEŘÍ DŘEVĚNÝCH SE SKLEN VÝPLNÍ</v>
          </cell>
          <cell r="D8438" t="str">
            <v>M2</v>
          </cell>
          <cell r="E8438">
            <v>7580</v>
          </cell>
          <cell r="F8438" t="str">
            <v>položka zahrnuje:- zaměření stávajícího stavu- demontáž stávajících dveří- odvoz a likvidace demontovaných dveří- dodávka dveří dle specifikace objednatele- montáž nových dveří do připravených otvorů (tj. zakotvení do ostění a zapěnění spáry PUR pěnou)- seřízení výrobků k jejich plné funkčnosti- zapravení venkovního i vnitřního ostění- zajištění prováděných prací tak, aby nebyly znečištěny a poškozeny vnitřní prostory - výmalba vnitřních ostění dveří- zajištění úklidu vnitřních i vnějších prostor</v>
          </cell>
          <cell r="G8438">
            <v>259625</v>
          </cell>
        </row>
        <row r="8439">
          <cell r="A8439" t="str">
            <v>64723</v>
          </cell>
          <cell r="C8439" t="str">
            <v>VÝMĚNA DVEŘÍ KOVOVÝCH</v>
          </cell>
          <cell r="D8439" t="str">
            <v>M2</v>
          </cell>
          <cell r="E8439">
            <v>7160</v>
          </cell>
          <cell r="F8439" t="str">
            <v>položka zahrnuje:- zaměření stávajícího stavu- demontáž stávajících dveří- odvoz a likvidace demontovaných dveří- dodávka dveří dle specifikace objednatele- montáž nových dveří do připravených otvorů (tj. zakotvení do ostění a zapěnění spáry PUR pěnou)- seřízení výrobků k jejich plné funkčnosti- zapravení venkovního i vnitřního ostění- zajištění prováděných prací tak, aby nebyly znečištěny a poškozeny vnitřní prostory - výmalba vnitřních ostění dveří- zajištění úklidu vnitřních i vnějších prostor</v>
          </cell>
          <cell r="G8439">
            <v>259659</v>
          </cell>
        </row>
        <row r="8440">
          <cell r="A8440" t="str">
            <v>64724</v>
          </cell>
          <cell r="C8440" t="str">
            <v>VÝMĚNA DVEŘÍ Z PLAST HMOT</v>
          </cell>
          <cell r="D8440" t="str">
            <v>M2</v>
          </cell>
          <cell r="E8440">
            <v>7110</v>
          </cell>
          <cell r="F8440" t="str">
            <v>položka zahrnuje:- zaměření stávajícího stavu- demontáž stávajících dveří- odvoz a likvidace demontovaných dveří- dodávka dveří dle specifikace objednatele- montáž nových dveří do připravených otvorů (tj. zakotvení do ostění a zapěnění spáry PUR pěnou)- seřízení výrobků k jejich plné funkčnosti- zapravení venkovního i vnitřního ostění- zajištění prováděných prací tak, aby nebyly znečištěny a poškozeny vnitřní prostory - výmalba vnitřních ostění dveří- zajištění úklidu vnitřních i vnějších prostor</v>
          </cell>
          <cell r="G8440">
            <v>259693</v>
          </cell>
        </row>
        <row r="8441">
          <cell r="A8441" t="str">
            <v>64725</v>
          </cell>
          <cell r="C8441" t="str">
            <v>VÝMĚNA DVEŘÍ KOŽENÝCH</v>
          </cell>
          <cell r="D8441" t="str">
            <v>M2</v>
          </cell>
          <cell r="E8441">
            <v>5730</v>
          </cell>
          <cell r="F8441" t="str">
            <v>položka zahrnuje:- zaměření stávajícího stavu- demontáž stávajících dveří- odvoz a likvidace demontovaných dveří- dodávka dveří dle specifikace objednatele- montáž nových dveří do připravených otvorů (tj. zakotvení do ostění a zapěnění spáry PUR pěnou)- seřízení výrobků k jejich plné funkčnosti- zapravení venkovního i vnitřního ostění- zajištění prováděných prací tak, aby nebyly znečištěny a poškozeny vnitřní prostory - výmalba vnitřních ostění dveří- zajištění úklidu vnitřních i vnějších prostor</v>
          </cell>
          <cell r="G8441">
            <v>259727</v>
          </cell>
        </row>
        <row r="8442">
          <cell r="A8442" t="str">
            <v>64731</v>
          </cell>
          <cell r="C8442" t="str">
            <v>VÝMĚNA VRAT CELODŘEVĚNÝCH</v>
          </cell>
          <cell r="D8442" t="str">
            <v>M2</v>
          </cell>
          <cell r="E8442">
            <v>6330</v>
          </cell>
          <cell r="F8442" t="str">
            <v>položka zahrnuje:- zaměření stávajícího stavu- demontáž stávajících vrat- odvoz a likvidace demontovaných vrat- dodávka vrat dle specifikace objednatele včetně předepsané povrchové úpravy- montáž a osazení nových vrat- seřízení výrobků k jejich plné funkčnosti</v>
          </cell>
          <cell r="G8442">
            <v>259765</v>
          </cell>
        </row>
        <row r="8443">
          <cell r="A8443" t="str">
            <v>64732</v>
          </cell>
          <cell r="C8443" t="str">
            <v>VÝMĚNA VRAT DŘEVĚNÝCH SE SKLEN VÝPLNÍ</v>
          </cell>
          <cell r="D8443" t="str">
            <v>M2</v>
          </cell>
          <cell r="E8443">
            <v>6770</v>
          </cell>
          <cell r="F8443" t="str">
            <v>položka zahrnuje:- zaměření stávajícího stavu- demontáž stávajících vrat- odvoz a likvidace demontovaných vrat- dodávka vrat dle specifikace objednatele včetně předepsané povrchové úpravy- montáž a osazení nových vrat- seřízení výrobků k jejich plné funkčnosti</v>
          </cell>
          <cell r="G8443">
            <v>259795</v>
          </cell>
        </row>
        <row r="8444">
          <cell r="A8444" t="str">
            <v>647331</v>
          </cell>
          <cell r="C8444" t="str">
            <v>VÝMĚNA VRAT KOVOVÝCH OTEVÍRAVÝCH</v>
          </cell>
          <cell r="D8444" t="str">
            <v>M2</v>
          </cell>
          <cell r="E8444">
            <v>6070</v>
          </cell>
          <cell r="F8444" t="str">
            <v>položka zahrnuje:- zaměření stávajícího stavu- demontáž stávajících vrat- odvoz a likvidace demontovaných vrat- dodávka vrat dle specifikace objednatele včetně předepsané povrchové úpravy- montáž a osazení nových vrat- seřízení výrobků k jejich plné funkčnosti</v>
          </cell>
          <cell r="G8444">
            <v>259825</v>
          </cell>
        </row>
        <row r="8445">
          <cell r="A8445" t="str">
            <v>647332</v>
          </cell>
          <cell r="C8445" t="str">
            <v>VÝMĚNA VRAT KOVOVÝCH VYKLÁPĚCÍCH</v>
          </cell>
          <cell r="D8445" t="str">
            <v>M2</v>
          </cell>
          <cell r="E8445">
            <v>6290</v>
          </cell>
          <cell r="F8445" t="str">
            <v>položka zahrnuje:- zaměření stávajícího stavu- demontáž stávajících vrat- odvoz a likvidace demontovaných vrat- dodávka vrat dle specifikace objednatele včetně předepsané povrchové úpravy- montáž a osazení nových vrat- seřízení výrobků k jejich plné funkčnosti</v>
          </cell>
          <cell r="G8445">
            <v>259851</v>
          </cell>
        </row>
        <row r="8446">
          <cell r="A8446" t="str">
            <v>64812</v>
          </cell>
          <cell r="C8446" t="str">
            <v>PARAPETNÍ DESKY ZE ŽELEZOBET DÍLCŮ</v>
          </cell>
          <cell r="D8446" t="str">
            <v>M2</v>
          </cell>
          <cell r="E8446">
            <v>815</v>
          </cell>
          <cell r="F8446" t="str">
            <v>položka zahrnuje:- dodávku parapetní desky z předepsaného materiálu a předepsaných rozměrů- osazení- veškeré ukončující prvky- případně nutné začištění- případně nutný úklid vnitřních i vnějších prostor</v>
          </cell>
          <cell r="G8446">
            <v>259886</v>
          </cell>
        </row>
        <row r="8447">
          <cell r="A8447" t="str">
            <v>64814</v>
          </cell>
          <cell r="C8447" t="str">
            <v>PARAPETNÍ DESKY Z TERACOVÝCH DÍLCŮ</v>
          </cell>
          <cell r="D8447" t="str">
            <v>M2</v>
          </cell>
          <cell r="E8447">
            <v>1660</v>
          </cell>
          <cell r="F8447" t="str">
            <v>položka zahrnuje:- dodávku parapetní desky z předepsaného materiálu a předepsaných rozměrů- osazení- veškeré ukončující prvky- případně nutné začištění- případně nutný úklid vnitřních i vnějších prostor</v>
          </cell>
          <cell r="G8447">
            <v>259915</v>
          </cell>
        </row>
        <row r="8448">
          <cell r="A8448" t="str">
            <v>64815</v>
          </cell>
          <cell r="C8448" t="str">
            <v>PARAPETNÍ DESKY Z DÍLCŮ Z PLAST HMOT</v>
          </cell>
          <cell r="D8448" t="str">
            <v>M2</v>
          </cell>
          <cell r="E8448">
            <v>485</v>
          </cell>
          <cell r="F8448" t="str">
            <v>položka zahrnuje:- dodávku parapetní desky z předepsaného materiálu a předepsaných rozměrů- osazení- veškeré ukončující prvky- případně nutné začištění- případně nutný úklid vnitřních i vnějších prostor</v>
          </cell>
          <cell r="G8448">
            <v>259944</v>
          </cell>
        </row>
        <row r="8449">
          <cell r="A8449" t="str">
            <v>64818</v>
          </cell>
          <cell r="C8449" t="str">
            <v>PARAPETNÍ DESKY Z DŘEVĚNÝCH DÍLCŮ</v>
          </cell>
          <cell r="D8449" t="str">
            <v>M2</v>
          </cell>
          <cell r="E8449">
            <v>1210</v>
          </cell>
          <cell r="F8449" t="str">
            <v>položka zahrnuje:- dodávku parapetní desky z předepsaného materiálu a předepsaných rozměrů- osazení- veškeré ukončující prvky- případně nutné začištění- případně nutný úklid vnitřních i vnějších prostor</v>
          </cell>
          <cell r="G8449">
            <v>259973</v>
          </cell>
        </row>
        <row r="8450">
          <cell r="A8450" t="str">
            <v>701001</v>
          </cell>
          <cell r="C8450" t="str">
            <v>OZNAČOVACÍ ŠTÍTEK KABELOVÉHO VEDENÍ, SPOJKY NEBO KABELOVÉ SKŘÍNĚ (VČETNĚ OBJÍMKY)</v>
          </cell>
          <cell r="D8450" t="str">
            <v>KUS</v>
          </cell>
          <cell r="E8450">
            <v>19</v>
          </cell>
          <cell r="F8450" t="str">
            <v>1. Položka obsahuje: – veškeré práce a materiál obsažený v názvu položky2. Položka neobsahuje: X3. Způsob měření:Udává se počet kusů kompletní konstrukce nebo práce.</v>
          </cell>
          <cell r="G8450">
            <v>260017</v>
          </cell>
        </row>
        <row r="8451">
          <cell r="A8451" t="str">
            <v>701002</v>
          </cell>
          <cell r="C8451" t="str">
            <v>ZNAČKOVACÍ TYČ</v>
          </cell>
          <cell r="D8451" t="str">
            <v>KUS</v>
          </cell>
          <cell r="E8451">
            <v>1810</v>
          </cell>
          <cell r="F8451" t="str">
            <v>1. Položka obsahuje: – veškeré práce a materiál obsažený v názvu položky2. Položka neobsahuje: X3. Způsob měření:Udává se počet kusů kompletní konstrukce nebo práce.</v>
          </cell>
          <cell r="G8451">
            <v>260042</v>
          </cell>
        </row>
        <row r="8452">
          <cell r="A8452" t="str">
            <v>701003</v>
          </cell>
          <cell r="C8452" t="str">
            <v>BETONOVÝ OZNAČNÍK</v>
          </cell>
          <cell r="D8452" t="str">
            <v>KUS</v>
          </cell>
          <cell r="E8452">
            <v>759</v>
          </cell>
          <cell r="F8452" t="str">
            <v>1. Položka obsahuje: – veškeré práce a materiál obsažený v názvu položky2. Položka neobsahuje: X3. Způsob měření:Udává se počet kusů kompletní konstrukce nebo práce.</v>
          </cell>
          <cell r="G8452">
            <v>260067</v>
          </cell>
        </row>
        <row r="8453">
          <cell r="A8453" t="str">
            <v>701004</v>
          </cell>
          <cell r="C8453" t="str">
            <v>VYHLEDÁVACÍ MARKER ZEMNÍ</v>
          </cell>
          <cell r="D8453" t="str">
            <v>KUS</v>
          </cell>
          <cell r="E8453">
            <v>570</v>
          </cell>
          <cell r="F8453" t="str">
            <v>1. Položka obsahuje: – veškeré práce a materiál obsažený v názvu položky2. Položka neobsahuje: X3. Způsob měření:Udává se počet kusů kompletní konstrukce nebo práce.</v>
          </cell>
          <cell r="G8453">
            <v>260092</v>
          </cell>
        </row>
        <row r="8454">
          <cell r="A8454" t="str">
            <v>701005</v>
          </cell>
          <cell r="C8454" t="str">
            <v>VYHLEDÁVACÍ MARKER ZEMNÍ S MOŽNOSTÍ ZÁPISU</v>
          </cell>
          <cell r="D8454" t="str">
            <v>KUS</v>
          </cell>
          <cell r="E8454">
            <v>695</v>
          </cell>
          <cell r="F8454" t="str">
            <v>1. Položka obsahuje: – veškeré práce a materiál obsažený v názvu položky2. Položka neobsahuje: X3. Způsob měření:Udává se počet kusů kompletní konstrukce nebo práce.</v>
          </cell>
          <cell r="G8454">
            <v>260117</v>
          </cell>
        </row>
        <row r="8455">
          <cell r="A8455" t="str">
            <v>702111</v>
          </cell>
          <cell r="C8455" t="str">
            <v>KABELOVÝ ŽLAB ZEMNÍ VČETNĚ KRYTU SVĚTLÉ ŠÍŘKY DO 120 MM</v>
          </cell>
          <cell r="D8455" t="str">
            <v>M</v>
          </cell>
          <cell r="E8455">
            <v>258</v>
          </cell>
          <cell r="F8455"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455">
            <v>260154</v>
          </cell>
        </row>
        <row r="8456">
          <cell r="A8456" t="str">
            <v>702112</v>
          </cell>
          <cell r="C8456" t="str">
            <v>KABELOVÝ ŽLAB ZEMNÍ VČETNĚ KRYTU SVĚTLÉ ŠÍŘKY PŘES 120 DO 250 MM</v>
          </cell>
          <cell r="D8456" t="str">
            <v>M</v>
          </cell>
          <cell r="E8456">
            <v>414</v>
          </cell>
          <cell r="F8456"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456">
            <v>260181</v>
          </cell>
        </row>
        <row r="8457">
          <cell r="A8457" t="str">
            <v>702113</v>
          </cell>
          <cell r="C8457" t="str">
            <v>KABELOVÝ ŽLAB ZEMNÍ VČETNĚ KRYTU SVĚTLÉ ŠÍŘKY PŘES 250 MM</v>
          </cell>
          <cell r="D8457" t="str">
            <v>M</v>
          </cell>
          <cell r="E8457">
            <v>496</v>
          </cell>
          <cell r="F8457"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457">
            <v>260208</v>
          </cell>
        </row>
        <row r="8458">
          <cell r="A8458" t="str">
            <v>702114</v>
          </cell>
          <cell r="C8458" t="str">
            <v>KABELOVÝ ŽLAB ZEMNÍ VČETNĚ KRYTU - PRONÁJEM</v>
          </cell>
          <cell r="D8458" t="str">
            <v>m/měsíc</v>
          </cell>
          <cell r="E8458">
            <v>0</v>
          </cell>
          <cell r="F8458"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458">
            <v>260235</v>
          </cell>
        </row>
        <row r="8459">
          <cell r="A8459" t="str">
            <v>702211</v>
          </cell>
          <cell r="C8459" t="str">
            <v>KABELOVÁ CHRÁNIČKA ZEMNÍ DN DO 100 MM</v>
          </cell>
          <cell r="D8459" t="str">
            <v>M</v>
          </cell>
          <cell r="E8459">
            <v>94</v>
          </cell>
          <cell r="F8459" t="str">
            <v>1. Položka obsahuje: – proražení otvoru zdivem o průřezu od 0,01 do 0,025m2 – úpravu a začištění omítky po montáži vedení – pomocné mechanismy2. Položka neobsahuje: – protipožární ucpávku3. Způsob měření:Udává se počet kusů kompletní konstrukce nebo práce.</v>
          </cell>
          <cell r="G8459">
            <v>260270</v>
          </cell>
        </row>
        <row r="8460">
          <cell r="A8460" t="str">
            <v>702212</v>
          </cell>
          <cell r="C8460" t="str">
            <v>KABELOVÁ CHRÁNIČKA ZEMNÍ DN PŘES 100 DO 200 MM</v>
          </cell>
          <cell r="D8460" t="str">
            <v>M</v>
          </cell>
          <cell r="E8460">
            <v>182</v>
          </cell>
          <cell r="F8460" t="str">
            <v>1. Položka obsahuje: – proražení otvoru zdivem o průřezu od 0,01 do 0,025m2 – úpravu a začištění omítky po montáži vedení – pomocné mechanismy2. Položka neobsahuje: – protipožární ucpávku3. Způsob měření:Udává se počet kusů kompletní konstrukce nebo práce.</v>
          </cell>
          <cell r="G8460">
            <v>260297</v>
          </cell>
        </row>
        <row r="8461">
          <cell r="A8461" t="str">
            <v>702213</v>
          </cell>
          <cell r="C8461" t="str">
            <v>KABELOVÁ CHRÁNIČKA ZEMNÍ DN PŘES 200 MM</v>
          </cell>
          <cell r="D8461" t="str">
            <v>M</v>
          </cell>
          <cell r="E8461">
            <v>1560</v>
          </cell>
          <cell r="F8461" t="str">
            <v>1. Položka obsahuje: – obnovu a výměnu poškozených poklopů – urovnání žlabu v kabelové rýze – pomocné mechanismy2. Položka neobsahuje: X3. Způsob měření:Měří se metr délkový.</v>
          </cell>
          <cell r="G8461">
            <v>260324</v>
          </cell>
        </row>
        <row r="8462">
          <cell r="A8462" t="str">
            <v>702221</v>
          </cell>
          <cell r="C8462" t="str">
            <v>KABELOVÁ CHRÁNIČKA ZEMNÍ UV STABILNÍ DN DO 100 MM</v>
          </cell>
          <cell r="D8462" t="str">
            <v>M</v>
          </cell>
          <cell r="E8462">
            <v>83</v>
          </cell>
          <cell r="F8462" t="str">
            <v>1. Položka obsahuje: – obnovu a výměnu poškozených krytů – pomocné mechanismy2. Položka neobsahuje: X3. Způsob měření:Měří se metr délkový.</v>
          </cell>
          <cell r="G8462">
            <v>260355</v>
          </cell>
        </row>
        <row r="8463">
          <cell r="A8463" t="str">
            <v>702222</v>
          </cell>
          <cell r="C8463" t="str">
            <v>KABELOVÁ CHRÁNIČKA ZEMNÍ UV STABILNÍ DN PŘES 100 DO 200 MM</v>
          </cell>
          <cell r="D8463" t="str">
            <v>M</v>
          </cell>
          <cell r="E8463">
            <v>85</v>
          </cell>
          <cell r="F8463" t="str">
            <v>1. Položka obsahuje: – přípravu podkladu pro osazení2. Položka neobsahuje: X3. Způsob měření:Měří se metr délkový.</v>
          </cell>
          <cell r="G8463">
            <v>260381</v>
          </cell>
        </row>
        <row r="8464">
          <cell r="A8464" t="str">
            <v>702223</v>
          </cell>
          <cell r="C8464" t="str">
            <v>KABELOVÁ CHRÁNIČKA ZEMNÍ UV STABILNÍ DN PŘES 200 MM</v>
          </cell>
          <cell r="D8464" t="str">
            <v>M</v>
          </cell>
          <cell r="E8464">
            <v>1560</v>
          </cell>
          <cell r="F8464" t="str">
            <v>1. Položka obsahuje: – přípravu podkladu pro osazení2. Položka neobsahuje: X3. Způsob měření:Měří se metr délkový.</v>
          </cell>
          <cell r="G8464">
            <v>260406</v>
          </cell>
        </row>
        <row r="8465">
          <cell r="A8465" t="str">
            <v>702231</v>
          </cell>
          <cell r="C8465" t="str">
            <v>KABELOVÁ CHRÁNIČKA ZEMNÍ DĚLENÁ DN DO 100 MM</v>
          </cell>
          <cell r="D8465" t="str">
            <v>M</v>
          </cell>
          <cell r="E8465">
            <v>364</v>
          </cell>
          <cell r="F8465" t="str">
            <v>1. Položka obsahuje: – proražení otvoru zdivem o průřezu od 0,01 do 0,025m2 – úpravu a začištění omítky po montáži vedení – pomocné mechanismy2. Položka neobsahuje: – protipožární ucpávku3. Způsob měření:Udává se počet kusů kompletní konstrukce nebo práce.</v>
          </cell>
          <cell r="G8465">
            <v>260435</v>
          </cell>
        </row>
        <row r="8466">
          <cell r="A8466" t="str">
            <v>702232</v>
          </cell>
          <cell r="C8466" t="str">
            <v>KABELOVÁ CHRÁNIČKA ZEMNÍ DĚLENÁ DN PŘES 100 DO 200 MM</v>
          </cell>
          <cell r="D8466" t="str">
            <v>M</v>
          </cell>
          <cell r="E8466">
            <v>500</v>
          </cell>
          <cell r="F8466" t="str">
            <v>1. Položka obsahuje: – proražení otvoru zdivem o průřezu od 0,01 do 0,025m2 – úpravu a začištění omítky po montáži vedení – pomocné mechanismy2. Položka neobsahuje: – protipožární ucpávku3. Způsob měření:Udává se počet kusů kompletní konstrukce nebo práce.</v>
          </cell>
          <cell r="G8466">
            <v>260462</v>
          </cell>
        </row>
        <row r="8467">
          <cell r="A8467" t="str">
            <v>702233</v>
          </cell>
          <cell r="C8467" t="str">
            <v>KABELOVÁ CHRÁNIČKA ZEMNÍ DĚLENÁ DN PŘES 200 MM</v>
          </cell>
          <cell r="D8467" t="str">
            <v>M</v>
          </cell>
          <cell r="E8467">
            <v>2010</v>
          </cell>
          <cell r="F8467" t="str">
            <v>1. Položka obsahuje: – proražení otvoru zdivem o průřezu od 0,01 do 0,025m2 – úpravu a začištění omítky po montáži vedení – pomocné mechanismy2. Položka neobsahuje: – protipožární ucpávku3. Způsob měření:Udává se počet kusů kompletní konstrukce nebo práce.</v>
          </cell>
          <cell r="G8467">
            <v>260489</v>
          </cell>
        </row>
        <row r="8468">
          <cell r="A8468" t="str">
            <v>702311</v>
          </cell>
          <cell r="C8468" t="str">
            <v>ZAKRYTÍ KABELŮ VÝSTRAŽNOU FÓLIÍ ŠÍŘKY DO 20 CM</v>
          </cell>
          <cell r="D8468" t="str">
            <v>M</v>
          </cell>
          <cell r="E8468">
            <v>9.1</v>
          </cell>
          <cell r="F8468" t="str">
            <v>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v>
          </cell>
          <cell r="G8468">
            <v>260524</v>
          </cell>
        </row>
        <row r="8469">
          <cell r="A8469" t="str">
            <v>702312</v>
          </cell>
          <cell r="C8469" t="str">
            <v>ZAKRYTÍ KABELŮ VÝSTRAŽNOU FÓLIÍ ŠÍŘKY PŘES 20 DO 40 CM</v>
          </cell>
          <cell r="D8469" t="str">
            <v>M</v>
          </cell>
          <cell r="E8469">
            <v>13.2</v>
          </cell>
          <cell r="F8469" t="str">
            <v>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v>
          </cell>
          <cell r="G8469">
            <v>260552</v>
          </cell>
        </row>
        <row r="8470">
          <cell r="A8470" t="str">
            <v>702313</v>
          </cell>
          <cell r="C8470" t="str">
            <v>ZAKRYTÍ KABELŮ VÝSTRAŽNOU FÓLIÍ ŠÍŘKY PŘES 40 CM</v>
          </cell>
          <cell r="D8470" t="str">
            <v>M</v>
          </cell>
          <cell r="E8470">
            <v>27</v>
          </cell>
          <cell r="F8470" t="str">
            <v>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v>
          </cell>
          <cell r="G8470">
            <v>260580</v>
          </cell>
        </row>
        <row r="8471">
          <cell r="A8471" t="str">
            <v>702321</v>
          </cell>
          <cell r="C8471" t="str">
            <v>ZAKRYTÍ KABELŮ BETONOVOU DESKOU ŠÍŘKY DO 20 CM</v>
          </cell>
          <cell r="D8471" t="str">
            <v>M</v>
          </cell>
          <cell r="E8471">
            <v>100</v>
          </cell>
          <cell r="F8471" t="str">
            <v>1. Položka obsahuje: – odvinutí, napojení a zatažení lana do kanálku nebo tvárnicové trasy – pomocné mechanismy2. Položka neobsahuje: X3. Způsob měření:Měří se metr délkový.</v>
          </cell>
          <cell r="G8471">
            <v>260612</v>
          </cell>
        </row>
        <row r="8472">
          <cell r="A8472" t="str">
            <v>702322</v>
          </cell>
          <cell r="C8472" t="str">
            <v>ZAKRYTÍ KABELŮ BETONOVOU DESKOU ŠÍŘKY PŘES 20 DO 40 CM</v>
          </cell>
          <cell r="D8472" t="str">
            <v>M</v>
          </cell>
          <cell r="E8472">
            <v>45</v>
          </cell>
          <cell r="F8472" t="str">
            <v>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v>
          </cell>
          <cell r="G8472">
            <v>260638</v>
          </cell>
        </row>
        <row r="8473">
          <cell r="A8473" t="str">
            <v>702323</v>
          </cell>
          <cell r="C8473" t="str">
            <v>ZAKRYTÍ KABELŮ BETONOVOU DESKOU ŠÍŘKY PŘES 40 CM</v>
          </cell>
          <cell r="D8473" t="str">
            <v>M</v>
          </cell>
          <cell r="E8473">
            <v>376</v>
          </cell>
          <cell r="F8473" t="str">
            <v>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v>
          </cell>
          <cell r="G8473">
            <v>260666</v>
          </cell>
        </row>
        <row r="8474">
          <cell r="A8474" t="str">
            <v>702331</v>
          </cell>
          <cell r="C8474" t="str">
            <v>ZAKRYTÍ KABELŮ PLASTOVOU DESKOU/PÁSEM ŠÍŘKY DO 20 CM</v>
          </cell>
          <cell r="D8474" t="str">
            <v>M</v>
          </cell>
          <cell r="E8474">
            <v>103</v>
          </cell>
          <cell r="F8474" t="str">
            <v>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v>
          </cell>
          <cell r="G8474">
            <v>260698</v>
          </cell>
        </row>
        <row r="8475">
          <cell r="A8475" t="str">
            <v>702332</v>
          </cell>
          <cell r="C8475" t="str">
            <v>ZAKRYTÍ KABELŮ PLASTOVOU DESKOU/PÁSEM ŠÍŘKY PŘES 20 DO 40 CM</v>
          </cell>
          <cell r="D8475" t="str">
            <v>M</v>
          </cell>
          <cell r="E8475">
            <v>24</v>
          </cell>
          <cell r="F8475" t="str">
            <v>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v>
          </cell>
          <cell r="G8475">
            <v>260726</v>
          </cell>
        </row>
        <row r="8476">
          <cell r="A8476" t="str">
            <v>702333</v>
          </cell>
          <cell r="C8476" t="str">
            <v>ZAKRYTÍ KABELŮ PLASTOVOU DESKOU/PÁSEM ŠÍŘKY PŘES 40 CM</v>
          </cell>
          <cell r="D8476" t="str">
            <v>M</v>
          </cell>
          <cell r="E8476">
            <v>233</v>
          </cell>
          <cell r="F8476" t="str">
            <v>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v>
          </cell>
          <cell r="G8476">
            <v>260754</v>
          </cell>
        </row>
        <row r="8477">
          <cell r="A8477" t="str">
            <v>702411</v>
          </cell>
          <cell r="C8477" t="str">
            <v>KABELOVÝ PROSTUP DO OBJEKTU PŘES ZÁKLAD ZDĚNÝ SVĚTLÉ ŠÍŘKY DO 100 MM</v>
          </cell>
          <cell r="D8477" t="str">
            <v>KUS</v>
          </cell>
          <cell r="E8477">
            <v>1630</v>
          </cell>
          <cell r="F8477"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477">
            <v>260790</v>
          </cell>
        </row>
        <row r="8478">
          <cell r="A8478" t="str">
            <v>702412</v>
          </cell>
          <cell r="C8478" t="str">
            <v>KABELOVÝ PROSTUP DO OBJEKTU PŘES ZÁKLAD ZDĚNÝ SVĚTLÉ ŠÍŘKY PŘES 100 DO 200 MM</v>
          </cell>
          <cell r="D8478" t="str">
            <v>KUS</v>
          </cell>
          <cell r="E8478">
            <v>1740</v>
          </cell>
          <cell r="F8478"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478">
            <v>260818</v>
          </cell>
        </row>
        <row r="8479">
          <cell r="A8479" t="str">
            <v>702413</v>
          </cell>
          <cell r="C8479" t="str">
            <v>KABELOVÝ PROSTUP DO OBJEKTU PŘES ZÁKLAD ZDĚNÝ SVĚTLÉ ŠÍŘKY PŘES 200 MM</v>
          </cell>
          <cell r="D8479" t="str">
            <v>KUS</v>
          </cell>
          <cell r="E8479">
            <v>2890</v>
          </cell>
          <cell r="F8479"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479">
            <v>260846</v>
          </cell>
        </row>
        <row r="8480">
          <cell r="A8480" t="str">
            <v>702421</v>
          </cell>
          <cell r="C8480" t="str">
            <v>KABELOVÝ PROSTUP DO OBJEKTU PŘES ZÁKLAD BETONOVÝ SVĚTLÉ ŠÍŘKY DO 100 MM</v>
          </cell>
          <cell r="D8480" t="str">
            <v>KUS</v>
          </cell>
          <cell r="E8480">
            <v>2230</v>
          </cell>
          <cell r="F8480"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480">
            <v>260878</v>
          </cell>
        </row>
        <row r="8481">
          <cell r="A8481" t="str">
            <v>702422</v>
          </cell>
          <cell r="C8481" t="str">
            <v>KABELOVÝ PROSTUP DO OBJEKTU PŘES ZÁKLAD BETONOVÝ SVĚTLÉ ŠÍŘKY PŘES 100 DO 200 MM</v>
          </cell>
          <cell r="D8481" t="str">
            <v>KUS</v>
          </cell>
          <cell r="E8481">
            <v>2050</v>
          </cell>
          <cell r="F8481"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481">
            <v>260906</v>
          </cell>
        </row>
        <row r="8482">
          <cell r="A8482" t="str">
            <v>702423</v>
          </cell>
          <cell r="C8482" t="str">
            <v>KABELOVÝ PROSTUP DO OBJEKTU PŘES ZÁKLAD BETONOVÝ SVĚTLÉ ŠÍŘKY PŘES 200 MM</v>
          </cell>
          <cell r="D8482" t="str">
            <v>KUS</v>
          </cell>
          <cell r="E8482">
            <v>3190</v>
          </cell>
          <cell r="F8482"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482">
            <v>260934</v>
          </cell>
        </row>
        <row r="8483">
          <cell r="A8483" t="str">
            <v>702511</v>
          </cell>
          <cell r="C8483" t="str">
            <v>PRŮRAZ ZDIVEM (PŘÍČKOU) ZDĚNÝM TLOUŠŤKY DO 45 CM</v>
          </cell>
          <cell r="D8483" t="str">
            <v>KUS</v>
          </cell>
          <cell r="E8483">
            <v>622</v>
          </cell>
          <cell r="F8483" t="str">
            <v>1. Položka obsahuje: – veškerý montážní a pomocný materiál – pomocné mechanismy2. Položka neobsahuje: X3. Způsob měření:Udává se počet kusů kompletní konstrukce nebo práce.</v>
          </cell>
          <cell r="G8483">
            <v>260970</v>
          </cell>
        </row>
        <row r="8484">
          <cell r="A8484" t="str">
            <v>702512</v>
          </cell>
          <cell r="C8484" t="str">
            <v>PRŮRAZ ZDIVEM (PŘÍČKOU) ZDĚNÝM TLOUŠŤKY PŘES 45 DO 60 CM</v>
          </cell>
          <cell r="D8484" t="str">
            <v>KUS</v>
          </cell>
          <cell r="E8484">
            <v>942</v>
          </cell>
          <cell r="F8484" t="str">
            <v>1. Položka obsahuje: – veškerý montážní a pomocný materiál – pomocné mechanismy2. Položka neobsahuje: X3. Způsob měření:Udává se počet kusů kompletní konstrukce nebo práce.</v>
          </cell>
          <cell r="G8484">
            <v>260996</v>
          </cell>
        </row>
        <row r="8485">
          <cell r="A8485" t="str">
            <v>702513</v>
          </cell>
          <cell r="C8485" t="str">
            <v>PRŮRAZ ZDIVEM (PŘÍČKOU) ZDĚNÝM TLOUŠŤKY PŘES 60 CM</v>
          </cell>
          <cell r="D8485" t="str">
            <v>KUS</v>
          </cell>
          <cell r="E8485">
            <v>1740</v>
          </cell>
          <cell r="F8485" t="str">
            <v>1. Položka obsahuje: – veškerý montážní a pomocný materiál – pomocné mechanismy2. Položka neobsahuje: X3. Způsob měření:Udává se počet kusů kompletní konstrukce nebo práce.</v>
          </cell>
          <cell r="G8485">
            <v>261022</v>
          </cell>
        </row>
        <row r="8486">
          <cell r="A8486" t="str">
            <v>702521</v>
          </cell>
          <cell r="C8486" t="str">
            <v>PRŮRAZ ZDIVEM (PŘÍČKOU) BETONOVÝM TLOUŠŤKY DO 45 CM</v>
          </cell>
          <cell r="D8486" t="str">
            <v>KUS</v>
          </cell>
          <cell r="E8486">
            <v>1090</v>
          </cell>
          <cell r="F8486"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486">
            <v>261052</v>
          </cell>
        </row>
        <row r="8487">
          <cell r="A8487" t="str">
            <v>702522</v>
          </cell>
          <cell r="C8487" t="str">
            <v>PRŮRAZ ZDIVEM (PŘÍČKOU) BETONOVÝM TLOUŠŤKY PŘES 45 DO 60 CM</v>
          </cell>
          <cell r="D8487" t="str">
            <v>KUS</v>
          </cell>
          <cell r="E8487">
            <v>1480</v>
          </cell>
          <cell r="F8487" t="str">
            <v>1. Položka obsahuje: – kompletní montáž, rozměření, upevnění, řezání a pod.  – veškerý montážní a pomocný materiál – pomocné mechanismy2. Položka neobsahuje: X3. Způsob měření:Měří se plocha v metrech čtverečných.</v>
          </cell>
          <cell r="G8487">
            <v>261079</v>
          </cell>
        </row>
        <row r="8488">
          <cell r="A8488" t="str">
            <v>702523</v>
          </cell>
          <cell r="C8488" t="str">
            <v>PRŮRAZ ZDIVEM (PŘÍČKOU) BETONOVÝM TLOUŠŤKY PŘES 60 CM</v>
          </cell>
          <cell r="D8488" t="str">
            <v>KUS</v>
          </cell>
          <cell r="E8488">
            <v>4840</v>
          </cell>
          <cell r="F8488" t="str">
            <v>1. Položka obsahuje: – kompletní montáž, rozměření, upevnění, řezání a pod.  – veškerý montážní a pomocný materiál – pomocné mechanismy2. Položka neobsahuje: X3. Způsob měření:Měří se plocha v metrech čtverečných.</v>
          </cell>
          <cell r="G8488">
            <v>261106</v>
          </cell>
        </row>
        <row r="8489">
          <cell r="A8489" t="str">
            <v>702610</v>
          </cell>
          <cell r="C8489" t="str">
            <v>ODKRYTÍ A ZAKRYTÍ KABELOVÉHO ŽLABU</v>
          </cell>
          <cell r="D8489" t="str">
            <v>M</v>
          </cell>
          <cell r="E8489">
            <v>32</v>
          </cell>
          <cell r="F8489" t="str">
            <v>1. Položka obsahuje: – pomocné mechanismy2. Položka neobsahuje: X3. Způsob měření:Měří se plocha v metrech čtverečných.</v>
          </cell>
          <cell r="G8489">
            <v>261141</v>
          </cell>
        </row>
        <row r="8490">
          <cell r="A8490" t="str">
            <v>702620</v>
          </cell>
          <cell r="C8490" t="str">
            <v>ODKRYTÍ A ZAKRYTÍ KABELŮ KRYTÝCH FÓLIÍ, PÁSEM NEBO DESKOU</v>
          </cell>
          <cell r="D8490" t="str">
            <v>M</v>
          </cell>
          <cell r="E8490">
            <v>105</v>
          </cell>
          <cell r="F8490" t="str">
            <v>1. Položka obsahuje: – pomocné mechanismy2. Položka neobsahuje: X3. Způsob měření:Měří se plocha v metrech čtverečných.</v>
          </cell>
          <cell r="G8490">
            <v>261170</v>
          </cell>
        </row>
        <row r="8491">
          <cell r="A8491" t="str">
            <v>702710</v>
          </cell>
          <cell r="C8491" t="str">
            <v>ODDĚLENÍ KABELŮ VE VÝKOPU CIHLOU</v>
          </cell>
          <cell r="D8491" t="str">
            <v>M</v>
          </cell>
          <cell r="E8491">
            <v>67</v>
          </cell>
          <cell r="F8491"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491">
            <v>261203</v>
          </cell>
        </row>
        <row r="8492">
          <cell r="A8492" t="str">
            <v>702720</v>
          </cell>
          <cell r="C8492" t="str">
            <v>ODDĚLENÍ KABELŮ VE VÝKOPU BETONOVOU DESKOU</v>
          </cell>
          <cell r="D8492" t="str">
            <v>M</v>
          </cell>
          <cell r="E8492">
            <v>121</v>
          </cell>
          <cell r="F8492"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492">
            <v>261234</v>
          </cell>
        </row>
        <row r="8493">
          <cell r="A8493" t="str">
            <v>702730</v>
          </cell>
          <cell r="C8493" t="str">
            <v>ODDĚLENÍ KABELŮ VE VÝKOPU PLASTOVOU DESKOU</v>
          </cell>
          <cell r="D8493" t="str">
            <v>M</v>
          </cell>
          <cell r="E8493">
            <v>59</v>
          </cell>
          <cell r="F8493"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493">
            <v>261265</v>
          </cell>
        </row>
        <row r="8494">
          <cell r="A8494" t="str">
            <v>702810</v>
          </cell>
          <cell r="C8494" t="str">
            <v>VYČIŠTĚNÍ STÁVAJÍCÍHO KABELOVÉHO PROSTUPU Z TVÁRNIC NEBO CHRÁNIČEK S KABELOVOU KOMOROU</v>
          </cell>
          <cell r="D8494" t="str">
            <v>M</v>
          </cell>
          <cell r="E8494">
            <v>141</v>
          </cell>
          <cell r="F8494" t="str">
            <v>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v>
          </cell>
          <cell r="G8494">
            <v>261300</v>
          </cell>
        </row>
        <row r="8495">
          <cell r="A8495" t="str">
            <v>702820</v>
          </cell>
          <cell r="C8495" t="str">
            <v>VYČIŠTĚNÍ STÁVAJÍCÍHO KABELOVÉHO PROSTUPU Z TVÁRNIC NEBO CHRÁNIČEK BEZ KABELOVÉ KOMORY</v>
          </cell>
          <cell r="D8495" t="str">
            <v>M</v>
          </cell>
          <cell r="E8495">
            <v>200</v>
          </cell>
          <cell r="F8495" t="str">
            <v>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v>
          </cell>
          <cell r="G8495">
            <v>261331</v>
          </cell>
        </row>
        <row r="8496">
          <cell r="A8496" t="str">
            <v>702830</v>
          </cell>
          <cell r="C8496" t="str">
            <v>VYČIŠTĚNÍ STÁVAJÍCÍHO KABELOVÉHO PROSTUPU ZE ŽLABŮ</v>
          </cell>
          <cell r="D8496" t="str">
            <v>M</v>
          </cell>
          <cell r="E8496">
            <v>148</v>
          </cell>
          <cell r="F8496" t="str">
            <v>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v>
          </cell>
          <cell r="G8496">
            <v>261363</v>
          </cell>
        </row>
        <row r="8497">
          <cell r="A8497" t="str">
            <v>702901</v>
          </cell>
          <cell r="C8497" t="str">
            <v>ZASYPÁNÍ KABELOVÉHO ŽLABU VRSTVOU Z PŘESÁTÉHO PÍSKU ČI VÝKOPKU SVĚTLÉ ŠÍŘKY DO 120 MM</v>
          </cell>
          <cell r="D8497" t="str">
            <v>M</v>
          </cell>
          <cell r="E8497">
            <v>48</v>
          </cell>
          <cell r="F8497" t="str">
            <v>1. Položka obsahuje: – veškeré zemní práce včetně dodání zásypového materiálu2. Položka neobsahuje: X3. Způsob měření:Měří se metr délkový.</v>
          </cell>
          <cell r="G8497">
            <v>261399</v>
          </cell>
        </row>
        <row r="8498">
          <cell r="A8498" t="str">
            <v>702902</v>
          </cell>
          <cell r="C8498" t="str">
            <v>ZASYPÁNÍ KABELOVÉHO ŽLABU VRSTVOU Z PŘESÁTÉHO PÍSKU ČI VÝKOPKU SVĚTLÉ ŠÍŘKY PŘES 120 DO 250 MM</v>
          </cell>
          <cell r="D8498" t="str">
            <v>M</v>
          </cell>
          <cell r="E8498">
            <v>72</v>
          </cell>
          <cell r="F8498" t="str">
            <v>1. Položka obsahuje: – veškeré zemní práce včetně dodání zásypového materiálu2. Položka neobsahuje: X3. Způsob měření:Měří se metr délkový.</v>
          </cell>
          <cell r="G8498">
            <v>261424</v>
          </cell>
        </row>
        <row r="8499">
          <cell r="A8499" t="str">
            <v>702903</v>
          </cell>
          <cell r="C8499" t="str">
            <v>ZASYPÁNÍ KABELOVÉHO ŽLABU VRSTVOU Z PŘESÁTÉHO PÍSKU ČI VÝKOPKU SVĚTLÉ ŠÍŘKY PŘES 250 MM</v>
          </cell>
          <cell r="D8499" t="str">
            <v>M</v>
          </cell>
          <cell r="E8499">
            <v>68</v>
          </cell>
          <cell r="F8499" t="str">
            <v>1. Položka obsahuje: – veškeré zemní práce včetně dodání zásypového materiálu2. Položka neobsahuje: X3. Způsob měření:Měří se metr délkový.</v>
          </cell>
          <cell r="G8499">
            <v>261449</v>
          </cell>
        </row>
        <row r="8500">
          <cell r="A8500" t="str">
            <v>703111</v>
          </cell>
          <cell r="C8500" t="str">
            <v>KABELOVÝ ROŠT/LÁVKA NOSNÝ ŽÁROVĚ ZINKOVANÝ VČETNĚ UPEVNĚNÍ A PŘÍSLUŠENSTVÍ SVĚTLÉ ŠÍŘKY DO 100 MM</v>
          </cell>
          <cell r="D8500" t="str">
            <v>M</v>
          </cell>
          <cell r="E8500">
            <v>445</v>
          </cell>
          <cell r="F8500"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0">
            <v>261486</v>
          </cell>
        </row>
        <row r="8501">
          <cell r="A8501" t="str">
            <v>703112</v>
          </cell>
          <cell r="C8501" t="str">
            <v>KABELOVÝ ROŠT/LÁVKA NOSNÝ ŽÁROVĚ ZINKOVANÝ VČETNĚ UPEVNĚNÍ A PŘÍSLUŠENSTVÍ SVĚTLÉ ŠÍŘKY PŘES 100 DO 250 MM</v>
          </cell>
          <cell r="D8501" t="str">
            <v>M</v>
          </cell>
          <cell r="E8501">
            <v>439</v>
          </cell>
          <cell r="F8501"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1">
            <v>261514</v>
          </cell>
        </row>
        <row r="8502">
          <cell r="A8502" t="str">
            <v>703113</v>
          </cell>
          <cell r="C8502" t="str">
            <v>KABELOVÝ ROŠT/LÁVKA NOSNÝ ŽÁROVĚ ZINKOVANÝ VČETNĚ UPEVNĚNÍ A PŘÍSLUŠENSTVÍ SVĚTLÉ ŠÍŘKY PŘES 250 DO 400 MM</v>
          </cell>
          <cell r="D8502" t="str">
            <v>M</v>
          </cell>
          <cell r="E8502">
            <v>1150</v>
          </cell>
          <cell r="F8502"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2">
            <v>261542</v>
          </cell>
        </row>
        <row r="8503">
          <cell r="A8503" t="str">
            <v>703114</v>
          </cell>
          <cell r="C8503" t="str">
            <v>KABELOVÝ ROŠT/LÁVKA NOSNÝ ŽÁROVĚ ZINKOVANÝ VČETNĚ UPEVNĚNÍ A PŘÍSLUŠENSTVÍ SVĚTLÉ ŠÍŘKY PŘES 400 DO 600 MM</v>
          </cell>
          <cell r="D8503" t="str">
            <v>M</v>
          </cell>
          <cell r="E8503">
            <v>2180</v>
          </cell>
          <cell r="F8503"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3">
            <v>261570</v>
          </cell>
        </row>
        <row r="8504">
          <cell r="A8504" t="str">
            <v>703121</v>
          </cell>
          <cell r="C8504" t="str">
            <v>KABELOVÝ ROŠT/LÁVKA NOSNÝ NEREZOVÝ VČETNĚ UPEVNĚNÍ A PŘÍSLUŠENSTVÍ SVĚTLÉ ŠÍŘKY DO 100 MM</v>
          </cell>
          <cell r="D8504" t="str">
            <v>M</v>
          </cell>
          <cell r="E8504">
            <v>1650</v>
          </cell>
          <cell r="F8504"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4">
            <v>261602</v>
          </cell>
        </row>
        <row r="8505">
          <cell r="A8505" t="str">
            <v>703122</v>
          </cell>
          <cell r="C8505" t="str">
            <v>KABELOVÝ ROŠT/LÁVKA NOSNÝ NEREZOVÝ VČETNĚ UPEVNĚNÍ A PŘÍSLUŠENSTVÍ SVĚTLÉ ŠÍŘKY PŘES 100 DO 250 MM</v>
          </cell>
          <cell r="D8505" t="str">
            <v>M</v>
          </cell>
          <cell r="E8505">
            <v>1380</v>
          </cell>
          <cell r="F8505"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5">
            <v>261630</v>
          </cell>
        </row>
        <row r="8506">
          <cell r="A8506" t="str">
            <v>703123</v>
          </cell>
          <cell r="C8506" t="str">
            <v>KABELOVÝ ROŠT/LÁVKA NOSNÝ NEREZOVÝ VČETNĚ UPEVNĚNÍ A PŘÍSLUŠENSTVÍ SVĚTLÉ ŠÍŘKY PŘES 250 DO 400 MM</v>
          </cell>
          <cell r="D8506" t="str">
            <v>M</v>
          </cell>
          <cell r="E8506">
            <v>9720</v>
          </cell>
          <cell r="F8506"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6">
            <v>261658</v>
          </cell>
        </row>
        <row r="8507">
          <cell r="A8507" t="str">
            <v>703124</v>
          </cell>
          <cell r="C8507" t="str">
            <v>KABELOVÝ ROŠT/LÁVKA NOSNÝ NEREZOVÝ VČETNĚ UPEVNĚNÍ A PŘÍSLUŠENSTVÍ SVĚTLÉ ŠÍŘKY PŘES 400 DO 600 MM</v>
          </cell>
          <cell r="D8507" t="str">
            <v>M</v>
          </cell>
          <cell r="E8507">
            <v>17400</v>
          </cell>
          <cell r="F8507"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7">
            <v>261686</v>
          </cell>
        </row>
        <row r="8508">
          <cell r="A8508" t="str">
            <v>703131</v>
          </cell>
          <cell r="C8508" t="str">
            <v>KABELOVÝ ROŠT/LÁVKA NOSNÝ S FUNKČNÍ ODOLNOSTÍ PŘI POŽÁRU VČETNĚ UPEVNĚNÍ A PŘÍSLUŠENSTVÍ SVĚTLÉ ŠÍŘKY DO 100 MM</v>
          </cell>
          <cell r="D8508" t="str">
            <v>M</v>
          </cell>
          <cell r="E8508">
            <v>1410</v>
          </cell>
          <cell r="F8508"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8">
            <v>261718</v>
          </cell>
        </row>
        <row r="8509">
          <cell r="A8509" t="str">
            <v>703132</v>
          </cell>
          <cell r="C8509" t="str">
            <v>KABELOVÝ ROŠT/LÁVKA NOSNÝ S FUNKČNÍ ODOLNOSTÍ PŘI POŽÁRU VČETNĚ UPEVNĚNÍ A PŘÍSLUŠENSTVÍ SVĚTLÉ ŠÍŘKY PŘES 100 DO 250 MM</v>
          </cell>
          <cell r="D8509" t="str">
            <v>M</v>
          </cell>
          <cell r="E8509">
            <v>1810</v>
          </cell>
          <cell r="F8509"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09">
            <v>261746</v>
          </cell>
        </row>
        <row r="8510">
          <cell r="A8510" t="str">
            <v>703133</v>
          </cell>
          <cell r="C8510" t="str">
            <v>KABELOVÝ ROŠT/LÁVKA NOSNÝ S FUNKČNÍ ODOLNOSTÍ PŘI POŽÁRU VČETNĚ UPEVNĚNÍ A PŘÍSLUŠENSTVÍ SVĚTLÉ ŠÍŘKY PŘES 250 DO 400 MM</v>
          </cell>
          <cell r="D8510" t="str">
            <v>M</v>
          </cell>
          <cell r="E8510">
            <v>2710</v>
          </cell>
          <cell r="F8510"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10">
            <v>261774</v>
          </cell>
        </row>
        <row r="8511">
          <cell r="A8511" t="str">
            <v>703134</v>
          </cell>
          <cell r="C8511" t="str">
            <v>KABELOVÝ ROŠT/LÁVKA NOSNÝ S FUNKČNÍ ODOLNOSTÍ PŘI POŽÁRU VČETNĚ UPEVNĚNÍ A PŘÍSLUŠENSTVÍ SVĚTLÉ ŠÍŘKY PŘES 400 DO 600 MM</v>
          </cell>
          <cell r="D8511" t="str">
            <v>M</v>
          </cell>
          <cell r="E8511">
            <v>3140</v>
          </cell>
          <cell r="F8511"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v>
          </cell>
          <cell r="G8511">
            <v>261802</v>
          </cell>
        </row>
        <row r="8512">
          <cell r="A8512" t="str">
            <v>703211</v>
          </cell>
          <cell r="C8512" t="str">
            <v>KABELOVÝ ŽLAB NOSNÝ/DRÁTĚNÝ ŽÁROVĚ ZINKOVANÝ VČETNĚ UPEVNĚNÍ A PŘÍSLUŠENSTVÍ SVĚTLÉ ŠÍŘKY DO 100 MM</v>
          </cell>
          <cell r="D8512" t="str">
            <v>M</v>
          </cell>
          <cell r="E8512">
            <v>425</v>
          </cell>
          <cell r="F8512" t="str">
            <v>1. Položka obsahuje: – kompletní montáž, rozměření, upevnění, sváření, řezání, spojování a pod.  – veškerý spojovací a montážní materiál – pomocné mechanismy a nátěr2. Položka neobsahuje: X3. Způsob měření:Měří se metr délkový.</v>
          </cell>
          <cell r="G8512">
            <v>261838</v>
          </cell>
        </row>
        <row r="8513">
          <cell r="A8513" t="str">
            <v>703212</v>
          </cell>
          <cell r="C8513" t="str">
            <v>KABELOVÝ ŽLAB NOSNÝ/DRÁTĚNÝ ŽÁROVĚ ZINKOVANÝ VČETNĚ UPEVNĚNÍ A PŘÍSLUŠENSTVÍ SVĚTLÉ ŠÍŘKY PŘES 100 DO 250 MM</v>
          </cell>
          <cell r="D8513" t="str">
            <v>M</v>
          </cell>
          <cell r="E8513">
            <v>207</v>
          </cell>
          <cell r="F8513" t="str">
            <v>1. Položka obsahuje: – kompletní montáž, rozměření, upevnění, sváření, řezání, spojování a pod.  – veškerý spojovací a montážní materiál – pomocné mechanismy a nátěr2. Položka neobsahuje: X3. Způsob měření:Měří se metr délkový.</v>
          </cell>
          <cell r="G8513">
            <v>261865</v>
          </cell>
        </row>
        <row r="8514">
          <cell r="A8514" t="str">
            <v>703213</v>
          </cell>
          <cell r="C8514" t="str">
            <v>KABELOVÝ ŽLAB NOSNÝ/DRÁTĚNÝ ŽÁROVĚ ZINKOVANÝ VČETNĚ UPEVNĚNÍ A PŘÍSLUŠENSTVÍ SVĚTLÉ ŠÍŘKY PŘES 250 DO 400 MM</v>
          </cell>
          <cell r="D8514" t="str">
            <v>M</v>
          </cell>
          <cell r="E8514">
            <v>1340</v>
          </cell>
          <cell r="F8514" t="str">
            <v>1. Položka obsahuje: – kompletní montáž, rozměření, upevnění, sváření, řezání, spojování a pod.  – veškerý spojovací a montážní materiál – pomocné mechanismy a nátěr2. Položka neobsahuje: X3. Způsob měření:Měří se metr délkový.</v>
          </cell>
          <cell r="G8514">
            <v>261892</v>
          </cell>
        </row>
        <row r="8515">
          <cell r="A8515" t="str">
            <v>703214</v>
          </cell>
          <cell r="C8515" t="str">
            <v>KABELOVÝ ŽLAB NOSNÝ/DRÁTĚNÝ ŽÁROVĚ ZINKOVANÝ VČETNĚ UPEVNĚNÍ A PŘÍSLUŠENSTVÍ SVĚTLÉ ŠÍŘKY PŘES 400 DO 600 MM</v>
          </cell>
          <cell r="D8515" t="str">
            <v>M</v>
          </cell>
          <cell r="E8515">
            <v>4800</v>
          </cell>
          <cell r="F8515" t="str">
            <v>1. Položka obsahuje: – kompletní montáž, rozměření, upevnění, sváření, řezání, spojování a pod.  – veškerý spojovací a montážní materiál – pomocné mechanismy a nátěr2. Položka neobsahuje: X3. Způsob měření:Měří se metr délkový.</v>
          </cell>
          <cell r="G8515">
            <v>261919</v>
          </cell>
        </row>
        <row r="8516">
          <cell r="A8516" t="str">
            <v>703221</v>
          </cell>
          <cell r="C8516" t="str">
            <v>KABELOVÝ ŽLAB NOSNÝ/DRÁTĚNÝ NEREZOVÝ VČETNĚ UPEVNĚNÍ A PŘÍSLUŠENSTVÍ SVĚTLÉ ŠÍŘKY DO 100 MM</v>
          </cell>
          <cell r="D8516" t="str">
            <v>M</v>
          </cell>
          <cell r="E8516">
            <v>828</v>
          </cell>
          <cell r="F8516" t="str">
            <v>1. Položka obsahuje: – kompletní montáž, rozměření, upevnění, sváření, řezání, spojování a pod.  – veškerý spojovací a montážní materiál – pomocné mechanismy a nátěr2. Položka neobsahuje: X3. Způsob měření:Měří se metr délkový.</v>
          </cell>
          <cell r="G8516">
            <v>261950</v>
          </cell>
        </row>
        <row r="8517">
          <cell r="A8517" t="str">
            <v>703222</v>
          </cell>
          <cell r="C8517" t="str">
            <v>KABELOVÝ ŽLAB NOSNÝ/DRÁTĚNÝ NEREZOVÝ VČETNĚ UPEVNĚNÍ A PŘÍSLUŠENSTVÍ SVĚTLÉ ŠÍŘKY PŘES 100 DO 250 MM</v>
          </cell>
          <cell r="D8517" t="str">
            <v>M</v>
          </cell>
          <cell r="E8517">
            <v>773</v>
          </cell>
          <cell r="F8517" t="str">
            <v>1. Položka obsahuje: – kompletní montáž, rozměření, upevnění, sváření, řezání, spojování a pod.  – veškerý spojovací a montážní materiál – pomocné mechanismy a nátěr2. Položka neobsahuje: X3. Způsob měření:Měří se metr délkový.</v>
          </cell>
          <cell r="G8517">
            <v>261977</v>
          </cell>
        </row>
        <row r="8518">
          <cell r="A8518" t="str">
            <v>703223</v>
          </cell>
          <cell r="C8518" t="str">
            <v>KABELOVÝ ŽLAB NOSNÝ/DRÁTĚNÝ NEREZOVÝ VČETNĚ UPEVNĚNÍ A PŘÍSLUŠENSTVÍ SVĚTLÉ ŠÍŘKY PŘES 250 DO 400 MM</v>
          </cell>
          <cell r="D8518" t="str">
            <v>M</v>
          </cell>
          <cell r="E8518">
            <v>3500</v>
          </cell>
          <cell r="F8518" t="str">
            <v>1. Položka obsahuje: – kompletní montáž, rozměření, upevnění, sváření, řezání, spojování a pod.  – veškerý spojovací a montážní materiál – pomocné mechanismy a nátěr2. Položka neobsahuje: X3. Způsob měření:Měří se metr délkový.</v>
          </cell>
          <cell r="G8518">
            <v>262004</v>
          </cell>
        </row>
        <row r="8519">
          <cell r="A8519" t="str">
            <v>703224</v>
          </cell>
          <cell r="C8519" t="str">
            <v>KABELOVÝ ŽLAB NOSNÝ/DRÁTĚNÝ NEREZOVÝ VČETNĚ UPEVNĚNÍ A PŘÍSLUŠENSTVÍ SVĚTLÉ ŠÍŘKY PŘES 400 DO 600 MM</v>
          </cell>
          <cell r="D8519" t="str">
            <v>M</v>
          </cell>
          <cell r="E8519">
            <v>2550</v>
          </cell>
          <cell r="F8519" t="str">
            <v>1. Položka obsahuje: – kompletní montáž, rozměření, upevnění, sváření, řezání, spojování a pod.  – veškerý spojovací a montážní materiál – pomocné mechanismy a nátěr2. Položka neobsahuje: X3. Způsob měření:Měří se metr délkový.</v>
          </cell>
          <cell r="G8519">
            <v>262031</v>
          </cell>
        </row>
        <row r="8520">
          <cell r="A8520" t="str">
            <v>703231</v>
          </cell>
          <cell r="C8520" t="str">
            <v>KABELOVÝ ŽLAB NOSNÝ/DRÁTĚNÝ S FUNKČNÍ ODOLNOSTÍ PŘI POŽÁRU VČETNĚ UPEVNĚNÍ A PŘÍSLUŠENSTVÍ SVĚTLÉ ŠÍŘKY DO 100 MM</v>
          </cell>
          <cell r="D8520" t="str">
            <v>M</v>
          </cell>
          <cell r="E8520">
            <v>236</v>
          </cell>
          <cell r="F8520" t="str">
            <v>1. Položka obsahuje: – kompletní montáž, rozměření, upevnění, sváření, řezání, spojování a pod.  – veškerý spojovací a montážní materiál – pomocné mechanismy a nátěr2. Položka neobsahuje: X3. Způsob měření:Měří se metr délkový.</v>
          </cell>
          <cell r="G8520">
            <v>262062</v>
          </cell>
        </row>
        <row r="8521">
          <cell r="A8521" t="str">
            <v>703232</v>
          </cell>
          <cell r="C8521" t="str">
            <v>KABELOVÝ ŽLAB NOSNÝ/DRÁTĚNÝ S FUNKČNÍ ODOLNOSTÍ PŘI POŽÁRU VČETNĚ UPEVNĚNÍ A PŘÍSLUŠENSTVÍ SVĚTLÉ ŠÍŘKY PŘES 100 DO 250 MM</v>
          </cell>
          <cell r="D8521" t="str">
            <v>M</v>
          </cell>
          <cell r="E8521">
            <v>557</v>
          </cell>
          <cell r="F8521" t="str">
            <v>1. Položka obsahuje: – kompletní montáž, rozměření, upevnění, sváření, řezání, spojování a pod.  – veškerý spojovací a montážní materiál – pomocné mechanismy a nátěr2. Položka neobsahuje: X3. Způsob měření:Měří se metr délkový.</v>
          </cell>
          <cell r="G8521">
            <v>262089</v>
          </cell>
        </row>
        <row r="8522">
          <cell r="A8522" t="str">
            <v>703233</v>
          </cell>
          <cell r="C8522" t="str">
            <v>KABELOVÝ ŽLAB NOSNÝ/DRÁTĚNÝ S FUNKČNÍ ODOLNOSTÍ PŘI POŽÁRU VČETNĚ UPEVNĚNÍ A PŘÍSLUŠENSTVÍ SVĚTLÉ ŠÍŘKY PŘES 250 DO 400 MM</v>
          </cell>
          <cell r="D8522" t="str">
            <v>M</v>
          </cell>
          <cell r="E8522">
            <v>2740</v>
          </cell>
          <cell r="F8522" t="str">
            <v>1. Položka obsahuje: – kompletní montáž, rozměření, upevnění, sváření, řezání, spojování a pod.  – veškerý spojovací a montážní materiál – pomocné mechanismy a nátěr2. Položka neobsahuje: X3. Způsob měření:Měří se metr délkový.</v>
          </cell>
          <cell r="G8522">
            <v>262116</v>
          </cell>
        </row>
        <row r="8523">
          <cell r="A8523" t="str">
            <v>703234</v>
          </cell>
          <cell r="C8523" t="str">
            <v>KABELOVÝ ŽLAB NOSNÝ/DRÁTĚNÝ S FUNKČNÍ ODOLNOSTÍ PŘI POŽÁRU VČETNĚ UPEVNĚNÍ A PŘÍSLUŠENSTVÍ SVĚTLÉ ŠÍŘKY PŘES 400 DO 600 MM</v>
          </cell>
          <cell r="D8523" t="str">
            <v>M</v>
          </cell>
          <cell r="E8523">
            <v>3490</v>
          </cell>
          <cell r="F8523" t="str">
            <v>1. Položka obsahuje: – kompletní montáž, rozměření, upevnění, sváření, řezání, spojování a pod.  – veškerý spojovací a montážní materiál – pomocné mechanismy a nátěr2. Položka neobsahuje: X3. Způsob měření:Měří se metr délkový.</v>
          </cell>
          <cell r="G8523">
            <v>262143</v>
          </cell>
        </row>
        <row r="8524">
          <cell r="A8524" t="str">
            <v>703311</v>
          </cell>
          <cell r="C8524" t="str">
            <v>KRYT K NOSNÉMU ŽLABU/ROŠTU ŽÁROVĚ ZINKOVANÝ VČETNĚ UPEVNĚNÍ A PŘÍSLUŠENSTVÍ SVĚTLÉ ŠÍŘKY DO 100 MM</v>
          </cell>
          <cell r="D8524" t="str">
            <v>M</v>
          </cell>
          <cell r="E8524">
            <v>316</v>
          </cell>
          <cell r="F8524"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24">
            <v>262178</v>
          </cell>
        </row>
        <row r="8525">
          <cell r="A8525" t="str">
            <v>703312</v>
          </cell>
          <cell r="C8525" t="str">
            <v>KRYT K NOSNÉMU ŽLABU/ROŠTU ŽÁROVĚ ZINKOVANÝ VČETNĚ UPEVNĚNÍ A PŘÍSLUŠENSTVÍ SVĚTLÉ ŠÍŘKY PŘES 100 DO 250 MM</v>
          </cell>
          <cell r="D8525" t="str">
            <v>M</v>
          </cell>
          <cell r="E8525">
            <v>512</v>
          </cell>
          <cell r="F8525"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25">
            <v>262205</v>
          </cell>
        </row>
        <row r="8526">
          <cell r="A8526" t="str">
            <v>703313</v>
          </cell>
          <cell r="C8526" t="str">
            <v>KRYT K NOSNÉMU ŽLABU/ROŠTU ŽÁROVĚ ZINKOVANÝ VČETNĚ UPEVNĚNÍ A PŘÍSLUŠENSTVÍ SVĚTLÉ ŠÍŘKY PŘES 250 DO 400 MM</v>
          </cell>
          <cell r="D8526" t="str">
            <v>M</v>
          </cell>
          <cell r="E8526">
            <v>2570</v>
          </cell>
          <cell r="F8526"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26">
            <v>262232</v>
          </cell>
        </row>
        <row r="8527">
          <cell r="A8527" t="str">
            <v>703314</v>
          </cell>
          <cell r="C8527" t="str">
            <v>KRYT K NOSNÉMU ŽLABU/ROŠTU ŽÁROVĚ ZINKOVANÝ VČETNĚ UPEVNĚNÍ A PŘÍSLUŠENSTVÍ SVĚTLÉ ŠÍŘKY PŘES 400 DO 600 MM</v>
          </cell>
          <cell r="D8527" t="str">
            <v>M</v>
          </cell>
          <cell r="E8527">
            <v>1810</v>
          </cell>
          <cell r="F8527"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27">
            <v>262259</v>
          </cell>
        </row>
        <row r="8528">
          <cell r="A8528" t="str">
            <v>703321</v>
          </cell>
          <cell r="C8528" t="str">
            <v>KRYT K NOSNÉMU ŽLABU/ROŠTU NEREZOVÝ VČETNĚ UPEVNĚNÍ A PŘÍSLUŠENSTVÍ SVĚTLÉ ŠÍŘKY DO 100 MM</v>
          </cell>
          <cell r="D8528" t="str">
            <v>M</v>
          </cell>
          <cell r="E8528">
            <v>746</v>
          </cell>
          <cell r="F8528"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28">
            <v>262290</v>
          </cell>
        </row>
        <row r="8529">
          <cell r="A8529" t="str">
            <v>703322</v>
          </cell>
          <cell r="C8529" t="str">
            <v>KRYT K NOSNÉMU ŽLABU/ROŠTU NEREZOVÝ VČETNĚ UPEVNĚNÍ A PŘÍSLUŠENSTVÍ SVĚTLÉ ŠÍŘKY PŘES 100 DO 250 MM</v>
          </cell>
          <cell r="D8529" t="str">
            <v>M</v>
          </cell>
          <cell r="E8529">
            <v>663</v>
          </cell>
          <cell r="F8529"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29">
            <v>262317</v>
          </cell>
        </row>
        <row r="8530">
          <cell r="A8530" t="str">
            <v>703323</v>
          </cell>
          <cell r="C8530" t="str">
            <v>KRYT K NOSNÉMU ŽLABU/ROŠTU NEREZOVÝ VČETNĚ UPEVNĚNÍ A PŘÍSLUŠENSTVÍ SVĚTLÉ ŠÍŘKY PŘES 250 DO 400 MM</v>
          </cell>
          <cell r="D8530" t="str">
            <v>M</v>
          </cell>
          <cell r="E8530">
            <v>972</v>
          </cell>
          <cell r="F8530"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30">
            <v>262344</v>
          </cell>
        </row>
        <row r="8531">
          <cell r="A8531" t="str">
            <v>703324</v>
          </cell>
          <cell r="C8531" t="str">
            <v>KRYT K NOSNÉMU ŽLABU/ROŠTU NEREZOVÝ VČETNĚ UPEVNĚNÍ A PŘÍSLUŠENSTVÍ SVĚTLÉ ŠÍŘKY PŘES 400 DO 600 MM</v>
          </cell>
          <cell r="D8531" t="str">
            <v>M</v>
          </cell>
          <cell r="E8531">
            <v>1260</v>
          </cell>
          <cell r="F8531"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31">
            <v>262371</v>
          </cell>
        </row>
        <row r="8532">
          <cell r="A8532" t="str">
            <v>703331</v>
          </cell>
          <cell r="C8532" t="str">
            <v>KRYT K NOSNÉMU ŽLABU/ROŠTU S FUNKČNÍ ODOLNOSTÍ PŘI POŽÁRU VČETNĚ UPEVNĚNÍ A PŘÍSLUŠENSTVÍ SVĚTLÉ ŠÍŘKY DO 100 MM</v>
          </cell>
          <cell r="D8532" t="str">
            <v>M</v>
          </cell>
          <cell r="E8532">
            <v>316</v>
          </cell>
          <cell r="F8532"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32">
            <v>262402</v>
          </cell>
        </row>
        <row r="8533">
          <cell r="A8533" t="str">
            <v>703332</v>
          </cell>
          <cell r="C8533" t="str">
            <v>KRYT K NOSNÉMU ŽLABU/ROŠTU S FUNKČNÍ ODOLNOSTÍ PŘI POŽÁRU VČETNĚ UPEVNĚNÍ A PŘÍSLUŠENSTVÍ SVĚTLÉ ŠÍŘKY PŘES 100 DO 250 MM</v>
          </cell>
          <cell r="D8533" t="str">
            <v>M</v>
          </cell>
          <cell r="E8533">
            <v>171</v>
          </cell>
          <cell r="F8533"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33">
            <v>262429</v>
          </cell>
        </row>
        <row r="8534">
          <cell r="A8534" t="str">
            <v>703333</v>
          </cell>
          <cell r="C8534" t="str">
            <v>KRYT K NOSNÉMU ŽLABU/ROŠTU S FUNKČNÍ ODOLNOSTÍ PŘI POŽÁRU VČETNĚ UPEVNĚNÍ A PŘÍSLUŠENSTVÍ SVĚTLÉ ŠÍŘKY PŘES 250 DO 400 MM</v>
          </cell>
          <cell r="D8534" t="str">
            <v>M</v>
          </cell>
          <cell r="E8534">
            <v>648</v>
          </cell>
          <cell r="F8534"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34">
            <v>262456</v>
          </cell>
        </row>
        <row r="8535">
          <cell r="A8535" t="str">
            <v>703334</v>
          </cell>
          <cell r="C8535" t="str">
            <v>KRYT K NOSNÉMU ŽLABU/ROŠTU S FUNKČNÍ ODOLNOSTÍ PŘI POŽÁRU VČETNĚ UPEVNĚNÍ A PŘÍSLUŠENSTVÍ SVĚTLÉ ŠÍŘKY PŘES 400 DO 600 MM</v>
          </cell>
          <cell r="D8535" t="str">
            <v>M</v>
          </cell>
          <cell r="E8535">
            <v>881</v>
          </cell>
          <cell r="F8535"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35">
            <v>262483</v>
          </cell>
        </row>
        <row r="8536">
          <cell r="A8536" t="str">
            <v>703411</v>
          </cell>
          <cell r="C8536" t="str">
            <v>ELEKTROINSTALAČNÍ TRUBKA PLASTOVÁ VČETNĚ UPEVNĚNÍ A PŘÍSLUŠENSTVÍ DN PRŮMĚRU DO 25 MM</v>
          </cell>
          <cell r="D8536" t="str">
            <v>M</v>
          </cell>
          <cell r="E8536">
            <v>39</v>
          </cell>
          <cell r="F8536" t="str">
            <v>1. Položka obsahuje: – přípravu podkladu pro osazení2. Položka neobsahuje: X3. Způsob měření:Měří se metr délkový.</v>
          </cell>
          <cell r="G8536">
            <v>262518</v>
          </cell>
        </row>
        <row r="8537">
          <cell r="A8537" t="str">
            <v>703412</v>
          </cell>
          <cell r="C8537" t="str">
            <v>ELEKTROINSTALAČNÍ TRUBKA PLASTOVÁ VČETNĚ UPEVNĚNÍ A PŘÍSLUŠENSTVÍ DN PRŮMĚRU PŘES 25 DO 40 MM</v>
          </cell>
          <cell r="D8537" t="str">
            <v>M</v>
          </cell>
          <cell r="E8537">
            <v>53</v>
          </cell>
          <cell r="F8537" t="str">
            <v>1. Položka obsahuje: – přípravu podkladu pro osazení2. Položka neobsahuje: X3. Způsob měření:Měří se metr délkový.</v>
          </cell>
          <cell r="G8537">
            <v>262543</v>
          </cell>
        </row>
        <row r="8538">
          <cell r="A8538" t="str">
            <v>703413</v>
          </cell>
          <cell r="C8538" t="str">
            <v>ELEKTROINSTALAČNÍ TRUBKA PLASTOVÁ VČETNĚ UPEVNĚNÍ A PŘÍSLUŠENSTVÍ DN PRŮMĚRU PŘES 40 MM</v>
          </cell>
          <cell r="D8538" t="str">
            <v>M</v>
          </cell>
          <cell r="E8538">
            <v>106</v>
          </cell>
          <cell r="F8538" t="str">
            <v>1. Položka obsahuje: – přípravu podkladu pro osazení2. Položka neobsahuje: X3. Způsob měření:Měří se metr délkový.</v>
          </cell>
          <cell r="G8538">
            <v>262568</v>
          </cell>
        </row>
        <row r="8539">
          <cell r="A8539" t="str">
            <v>703421</v>
          </cell>
          <cell r="C8539" t="str">
            <v>ELEKTROINSTALAČNÍ TRUBKA PLASTOVÁ UV STABILNÍ VČETNĚ UPEVNĚNÍ A PŘÍSLUŠENSTVÍ DN PRŮMĚRU DO 25 MM</v>
          </cell>
          <cell r="D8539" t="str">
            <v>M</v>
          </cell>
          <cell r="E8539">
            <v>116</v>
          </cell>
          <cell r="F8539" t="str">
            <v>1. Položka obsahuje: – přípravu podkladu pro osazení2. Položka neobsahuje: X3. Způsob měření:Měří se metr délkový.</v>
          </cell>
          <cell r="G8539">
            <v>262597</v>
          </cell>
        </row>
        <row r="8540">
          <cell r="A8540" t="str">
            <v>703422</v>
          </cell>
          <cell r="C8540" t="str">
            <v>ELEKTROINSTALAČNÍ TRUBKA PLASTOVÁ UV STABILNÍ VČETNĚ UPEVNĚNÍ A PŘÍSLUŠENSTVÍ DN PRŮMĚRU PŘES 25 DO 40 MM</v>
          </cell>
          <cell r="D8540" t="str">
            <v>M</v>
          </cell>
          <cell r="E8540">
            <v>32</v>
          </cell>
          <cell r="F8540" t="str">
            <v>1. Položka obsahuje: – přípravu podkladu pro osazení2. Položka neobsahuje: X3. Způsob měření:Měří se metr délkový.</v>
          </cell>
          <cell r="G8540">
            <v>262622</v>
          </cell>
        </row>
        <row r="8541">
          <cell r="A8541" t="str">
            <v>703423</v>
          </cell>
          <cell r="C8541" t="str">
            <v>ELEKTROINSTALAČNÍ TRUBKA PLASTOVÁ UV STABILNÍ VČETNĚ UPEVNĚNÍ A PŘÍSLUŠENSTVÍ DN PRŮMĚRU PŘES 40 MM</v>
          </cell>
          <cell r="D8541" t="str">
            <v>M</v>
          </cell>
          <cell r="E8541">
            <v>63</v>
          </cell>
          <cell r="F8541" t="str">
            <v>1. Položka obsahuje: – přípravu podkladu pro osazení2. Položka neobsahuje: X3. Způsob měření:Měří se metr délkový.</v>
          </cell>
          <cell r="G8541">
            <v>262647</v>
          </cell>
        </row>
        <row r="8542">
          <cell r="A8542" t="str">
            <v>703431</v>
          </cell>
          <cell r="C8542" t="str">
            <v>ELEKTROINSTALAČNÍ TRUBKA PRO ULOŽENÍ DO BETONU VČETNĚ UPEVNĚNÍ A PŘÍSLUŠENSTVÍ DN PRŮMĚRU DO 25 MM</v>
          </cell>
          <cell r="D8542" t="str">
            <v>M</v>
          </cell>
          <cell r="E8542">
            <v>57</v>
          </cell>
          <cell r="F8542" t="str">
            <v>1. Položka obsahuje: – přípravu podkladu pro osazení2. Položka neobsahuje: X3. Způsob měření:Měří se metr délkový.</v>
          </cell>
          <cell r="G8542">
            <v>262676</v>
          </cell>
        </row>
        <row r="8543">
          <cell r="A8543" t="str">
            <v>703432</v>
          </cell>
          <cell r="C8543" t="str">
            <v>ELEKTROINSTALAČNÍ TRUBKA PRO ULOŽENÍ DO BETONU VČETNĚ UPEVNĚNÍ A PŘÍSLUŠENSTVÍ DN PRŮMĚRU PŘES 25 DO 40 MM</v>
          </cell>
          <cell r="D8543" t="str">
            <v>M</v>
          </cell>
          <cell r="E8543">
            <v>36</v>
          </cell>
          <cell r="F8543" t="str">
            <v>1. Položka obsahuje: – přípravu podkladu pro osazení2. Položka neobsahuje: X3. Způsob měření:Měří se metr délkový.</v>
          </cell>
          <cell r="G8543">
            <v>262701</v>
          </cell>
        </row>
        <row r="8544">
          <cell r="A8544" t="str">
            <v>703433</v>
          </cell>
          <cell r="C8544" t="str">
            <v>ELEKTROINSTALAČNÍ TRUBKA PRO ULOŽENÍ DO BETONU VČETNĚ UPEVNĚNÍ A PŘÍSLUŠENSTVÍ DN PRŮMĚRU PŘES 40 MM</v>
          </cell>
          <cell r="D8544" t="str">
            <v>M</v>
          </cell>
          <cell r="E8544">
            <v>111</v>
          </cell>
          <cell r="F8544" t="str">
            <v>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v>
          </cell>
          <cell r="G8544">
            <v>262726</v>
          </cell>
        </row>
        <row r="8545">
          <cell r="A8545" t="str">
            <v>703441</v>
          </cell>
          <cell r="C8545" t="str">
            <v>ELEKTROINSTALAČNÍ TRUBKA OCELOVÁ VČETNĚ UPEVNĚNÍ A PŘÍSLUŠENSTVÍ DN PRŮMĚRU DO 25 MM</v>
          </cell>
          <cell r="D8545" t="str">
            <v>M</v>
          </cell>
          <cell r="E8545">
            <v>183</v>
          </cell>
          <cell r="F8545" t="str">
            <v>1. Položka obsahuje: – přípravu podkladu pro osazení2. Položka neobsahuje: X3. Způsob měření:Měří se metr délkový.</v>
          </cell>
          <cell r="G8545">
            <v>262757</v>
          </cell>
        </row>
        <row r="8546">
          <cell r="A8546" t="str">
            <v>703442</v>
          </cell>
          <cell r="C8546" t="str">
            <v>ELEKTROINSTALAČNÍ TRUBKA OCELOVÁ VČETNĚ UPEVNĚNÍ A PŘÍSLUŠENSTVÍ DN PRŮMĚRU PŘES 25 DO 40 MM</v>
          </cell>
          <cell r="D8546" t="str">
            <v>M</v>
          </cell>
          <cell r="E8546">
            <v>330</v>
          </cell>
          <cell r="F8546" t="str">
            <v>1. Položka obsahuje: – přípravu podkladu pro osazení2. Položka neobsahuje: X3. Způsob měření:Měří se metr délkový.</v>
          </cell>
          <cell r="G8546">
            <v>262782</v>
          </cell>
        </row>
        <row r="8547">
          <cell r="A8547" t="str">
            <v>703443</v>
          </cell>
          <cell r="C8547" t="str">
            <v>ELEKTROINSTALAČNÍ TRUBKA OCELOVÁ VČETNĚ UPEVNĚNÍ A PŘÍSLUŠENSTVÍ DN PRŮMĚRU PŘES 40 MM</v>
          </cell>
          <cell r="D8547" t="str">
            <v>M</v>
          </cell>
          <cell r="E8547">
            <v>288</v>
          </cell>
          <cell r="F8547" t="str">
            <v>1. Položka obsahuje: – přípravu podkladu pro osazení2. Položka neobsahuje: X3. Způsob měření:Měří se metr délkový.</v>
          </cell>
          <cell r="G8547">
            <v>262807</v>
          </cell>
        </row>
        <row r="8548">
          <cell r="A8548" t="str">
            <v>703451</v>
          </cell>
          <cell r="C8548" t="str">
            <v>ELEKTROINSTALAČNÍ TRUBKA S FUNKČNÍ ODOLNOSTÍ PŘI POŽÁRU VČETNĚ UPEVNĚNÍ A PŘÍSLUŠENSTVÍ DN PRŮMĚRU DO 25 MM</v>
          </cell>
          <cell r="D8548" t="str">
            <v>M</v>
          </cell>
          <cell r="E8548">
            <v>297</v>
          </cell>
          <cell r="F8548" t="str">
            <v>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v>
          </cell>
          <cell r="G8548">
            <v>262836</v>
          </cell>
        </row>
        <row r="8549">
          <cell r="A8549" t="str">
            <v>703452</v>
          </cell>
          <cell r="C8549" t="str">
            <v>ELEKTROINSTALAČNÍ TRUBKA S FUNKČNÍ ODOLNOSTÍ PŘI POŽÁRU VČETNĚ UPEVNĚNÍ A PŘÍSLUŠENSTVÍ DN PRŮMĚRU PŘES 25 DO 40 MM</v>
          </cell>
          <cell r="D8549" t="str">
            <v>M</v>
          </cell>
          <cell r="E8549">
            <v>376</v>
          </cell>
          <cell r="F8549" t="str">
            <v>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v>
          </cell>
          <cell r="G8549">
            <v>262863</v>
          </cell>
        </row>
        <row r="8550">
          <cell r="A8550" t="str">
            <v>703453</v>
          </cell>
          <cell r="C8550" t="str">
            <v>ELEKTROINSTALAČNÍ TRUBKA S FUNKČNÍ ODOLNOSTÍ PŘI POŽÁRU VČETNĚ UPEVNĚNÍ A PŘÍSLUŠENSTVÍ DN PRŮMĚRU PŘES 40 MM</v>
          </cell>
          <cell r="D8550" t="str">
            <v>M</v>
          </cell>
          <cell r="E8550">
            <v>648</v>
          </cell>
          <cell r="F8550" t="str">
            <v>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v>
          </cell>
          <cell r="G8550">
            <v>262890</v>
          </cell>
        </row>
        <row r="8551">
          <cell r="A8551" t="str">
            <v>703511</v>
          </cell>
          <cell r="C8551" t="str">
            <v>ELEKTROINSTALAČNÍ LIŠTA ŠÍŘKY DO 30 MM</v>
          </cell>
          <cell r="D8551" t="str">
            <v>M</v>
          </cell>
          <cell r="E8551">
            <v>59</v>
          </cell>
          <cell r="F8551" t="str">
            <v>1. Položka obsahuje: – kompletní montáž, rozměření, upevnění, řezání, spojování apod. – veškerý spojovací a montážní materiál vč. upevňovacího materiálu (držáky apod.) – pomocné mechanismy2. Položka neobsahuje: X3. Způsob měření:Měří se metr délkový.</v>
          </cell>
          <cell r="G8551">
            <v>262925</v>
          </cell>
        </row>
        <row r="8552">
          <cell r="A8552" t="str">
            <v>703512</v>
          </cell>
          <cell r="C8552" t="str">
            <v>ELEKTROINSTALAČNÍ LIŠTA ŠÍŘKY PŘES 30 DO 60 MM</v>
          </cell>
          <cell r="D8552" t="str">
            <v>M</v>
          </cell>
          <cell r="E8552">
            <v>156</v>
          </cell>
          <cell r="F8552" t="str">
            <v>1. Položka obsahuje: – kompletní montáž, rozměření, upevnění, řezání, spojování apod. – veškerý spojovací a montážní materiál vč. upevňovacího materiálu (držáky apod.) – pomocné mechanismy2. Položka neobsahuje: X3. Způsob měření:Měří se metr délkový.</v>
          </cell>
          <cell r="G8552">
            <v>262952</v>
          </cell>
        </row>
        <row r="8553">
          <cell r="A8553" t="str">
            <v>703513</v>
          </cell>
          <cell r="C8553" t="str">
            <v>ELEKTROINSTALAČNÍ LIŠTA ŠÍŘKY PŘES 60 MM</v>
          </cell>
          <cell r="D8553" t="str">
            <v>M</v>
          </cell>
          <cell r="E8553">
            <v>396</v>
          </cell>
          <cell r="F8553" t="str">
            <v>1. Položka obsahuje: – kompletní montáž, rozměření, upevnění, řezání, spojování apod. – veškerý spojovací a montážní materiál vč. upevňovacího materiálu (držáky apod.) – pomocné mechanismy2. Položka neobsahuje: X3. Způsob měření:Měří se metr délkový.</v>
          </cell>
          <cell r="G8553">
            <v>262979</v>
          </cell>
        </row>
        <row r="8554">
          <cell r="A8554" t="str">
            <v>703521</v>
          </cell>
          <cell r="C8554" t="str">
            <v>ELEKTROINSTALAČNÍ LIŠTA S FUNKČNÍ ODOLNOSTÍ PŘI POŽÁRU ŠÍŘKY DO 30 MM</v>
          </cell>
          <cell r="D8554" t="str">
            <v>M</v>
          </cell>
          <cell r="E8554">
            <v>84</v>
          </cell>
          <cell r="F8554" t="str">
            <v>1. Položka obsahuje: – kompletní montáž, rozměření, upevnění, řezání, spojování apod. – veškerý spojovací a montážní materiál vč. upevňovacího materiálu (držáky apod.) – pomocné mechanismy2. Položka neobsahuje: X3. Způsob měření:Měří se metr délkový.</v>
          </cell>
          <cell r="G8554">
            <v>263010</v>
          </cell>
        </row>
        <row r="8555">
          <cell r="A8555" t="str">
            <v>703522</v>
          </cell>
          <cell r="C8555" t="str">
            <v>ELEKTROINSTALAČNÍ LIŠTA S FUNKČNÍ ODOLNOSTÍ PŘI POŽÁRU ŠÍŘKY PŘES 30 DO 60 MM</v>
          </cell>
          <cell r="D8555" t="str">
            <v>M</v>
          </cell>
          <cell r="E8555">
            <v>125</v>
          </cell>
          <cell r="F8555" t="str">
            <v>1. Položka obsahuje: – kompletní montáž, rozměření, upevnění, řezání, spojování apod. – veškerý spojovací a montážní materiál vč. upevňovacího materiálu (držáky apod.) – pomocné mechanismy2. Položka neobsahuje: X3. Způsob měření:Měří se metr délkový.</v>
          </cell>
          <cell r="G8555">
            <v>263037</v>
          </cell>
        </row>
        <row r="8556">
          <cell r="A8556" t="str">
            <v>703523</v>
          </cell>
          <cell r="C8556" t="str">
            <v>ELEKTROINSTALAČNÍ LIŠTA S FUNKČNÍ ODOLNOSTÍ PŘI POŽÁRU ŠÍŘKY PŘES 60 MM</v>
          </cell>
          <cell r="D8556" t="str">
            <v>M</v>
          </cell>
          <cell r="E8556">
            <v>582</v>
          </cell>
          <cell r="F8556" t="str">
            <v>1. Položka obsahuje: – kompletní montáž, rozměření, upevnění, řezání, spojování apod. – veškerý spojovací a montážní materiál vč. upevňovacího materiálu (držáky apod.) – pomocné mechanismy2. Položka neobsahuje: X3. Způsob měření:Měří se metr délkový.</v>
          </cell>
          <cell r="G8556">
            <v>263064</v>
          </cell>
        </row>
        <row r="8557">
          <cell r="A8557" t="str">
            <v>703611</v>
          </cell>
          <cell r="C8557" t="str">
            <v>ELEKTROINSTALAČNÍ KANÁL ŠÍŘKY DO 100 MM</v>
          </cell>
          <cell r="D8557" t="str">
            <v>M</v>
          </cell>
          <cell r="E8557">
            <v>289</v>
          </cell>
          <cell r="F8557" t="str">
            <v>1. Položka obsahuje: – kompletní montáž, rozměření, upevnění, řezání, spojování apod. – veškerý spojovací a montážní materiál vč. upevňovacího materiálu (držáky apod.) – pomocné mechanismy2. Položka neobsahuje: X3. Způsob měření:Měří se metr délkový.</v>
          </cell>
          <cell r="G8557">
            <v>263099</v>
          </cell>
        </row>
        <row r="8558">
          <cell r="A8558" t="str">
            <v>703612</v>
          </cell>
          <cell r="C8558" t="str">
            <v>ELEKTROINSTALAČNÍ KANÁL ŠÍŘKY PŘES 100 MM</v>
          </cell>
          <cell r="D8558" t="str">
            <v>M</v>
          </cell>
          <cell r="E8558">
            <v>314</v>
          </cell>
          <cell r="F8558" t="str">
            <v>1. Položka obsahuje: – kompletní montáž, rozměření, upevnění, řezání, spojování apod. – veškerý spojovací a montážní materiál vč. upevňovacího materiálu (držáky apod.) – pomocné mechanismy2. Položka neobsahuje: X3. Způsob měření:Měří se metr délkový.</v>
          </cell>
          <cell r="G8558">
            <v>263126</v>
          </cell>
        </row>
        <row r="8559">
          <cell r="A8559" t="str">
            <v>703711</v>
          </cell>
          <cell r="C8559" t="str">
            <v>IZOLAČNÍ DESKA DO KABELOVÉ LÁVKY VČETNĚ NAŘEZÁNÍ TLOUŠŤKY DO 10 MM</v>
          </cell>
          <cell r="D8559" t="str">
            <v>M2</v>
          </cell>
          <cell r="E8559">
            <v>439</v>
          </cell>
          <cell r="F8559" t="str">
            <v>1. Položka obsahuje: – pomocné mechanismy2. Položka neobsahuje: X3. Způsob měření:Měří se plocha v metrech čtverečných.</v>
          </cell>
          <cell r="G8559">
            <v>263161</v>
          </cell>
        </row>
        <row r="8560">
          <cell r="A8560" t="str">
            <v>703712</v>
          </cell>
          <cell r="C8560" t="str">
            <v>IZOLAČNÍ DESKA DO KABELOVÉ LÁVKY VČETNĚ NAŘEZÁNÍ TLOUŠŤKY PŘES 10 DO 15 MM</v>
          </cell>
          <cell r="D8560" t="str">
            <v>M2</v>
          </cell>
          <cell r="E8560">
            <v>650</v>
          </cell>
          <cell r="F8560" t="str">
            <v>1. Položka obsahuje: – pomocné mechanismy2. Položka neobsahuje: X3. Způsob měření:Měří se plocha v metrech čtverečných.</v>
          </cell>
          <cell r="G8560">
            <v>263186</v>
          </cell>
        </row>
        <row r="8561">
          <cell r="A8561" t="str">
            <v>703713</v>
          </cell>
          <cell r="C8561" t="str">
            <v>IZOLAČNÍ DESKA DO KABELOVÉ LÁVKY VČETNĚ NAŘEZÁNÍ TLOUŠŤKY PŘES 15 MM</v>
          </cell>
          <cell r="D8561" t="str">
            <v>M2</v>
          </cell>
          <cell r="E8561">
            <v>748</v>
          </cell>
          <cell r="F8561" t="str">
            <v>1. Položka obsahuje: – pomocné mechanismy2. Položka neobsahuje: X3. Způsob měření:Měří se plocha v metrech čtverečných.</v>
          </cell>
          <cell r="G8561">
            <v>263211</v>
          </cell>
        </row>
        <row r="8562">
          <cell r="A8562" t="str">
            <v>703721</v>
          </cell>
          <cell r="C8562" t="str">
            <v>KABELOVÁ PŘÍCHYTKA PRO ROZSAH UPNUTÍ DO 25 MM</v>
          </cell>
          <cell r="D8562" t="str">
            <v>KUS</v>
          </cell>
          <cell r="E8562">
            <v>34</v>
          </cell>
          <cell r="F8562"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62">
            <v>263240</v>
          </cell>
        </row>
        <row r="8563">
          <cell r="A8563" t="str">
            <v>703722</v>
          </cell>
          <cell r="C8563" t="str">
            <v>KABELOVÁ PŘÍCHYTKA PRO ROZSAH UPNUTÍ OD 26 DO 50 MM</v>
          </cell>
          <cell r="D8563" t="str">
            <v>KUS</v>
          </cell>
          <cell r="E8563">
            <v>69</v>
          </cell>
          <cell r="F8563"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63">
            <v>263267</v>
          </cell>
        </row>
        <row r="8564">
          <cell r="A8564" t="str">
            <v>703723</v>
          </cell>
          <cell r="C8564" t="str">
            <v>KABELOVÁ PŘÍCHYTKA PRO ROZSAH UPNUTÍ OD 51 DO 90 MM</v>
          </cell>
          <cell r="D8564" t="str">
            <v>KUS</v>
          </cell>
          <cell r="E8564">
            <v>183</v>
          </cell>
          <cell r="F8564"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64">
            <v>263294</v>
          </cell>
        </row>
        <row r="8565">
          <cell r="A8565" t="str">
            <v>703724</v>
          </cell>
          <cell r="C8565" t="str">
            <v>KABELOVÁ PŘÍCHYTKA PRO ROZSAH UPNUTÍ PŘES 90 MM</v>
          </cell>
          <cell r="D8565" t="str">
            <v>KUS</v>
          </cell>
          <cell r="E8565">
            <v>114</v>
          </cell>
          <cell r="F8565"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65">
            <v>263321</v>
          </cell>
        </row>
        <row r="8566">
          <cell r="A8566" t="str">
            <v>703731</v>
          </cell>
          <cell r="C8566" t="str">
            <v>KABELOVÁ PŘÍCHYTKA S FUNKČNÍ ODOLNOSTÍ PŘI POŽÁRU PRO ROZSAH UPNUTÍ DO 25 MM</v>
          </cell>
          <cell r="D8566" t="str">
            <v>KUS</v>
          </cell>
          <cell r="E8566">
            <v>51</v>
          </cell>
          <cell r="F8566"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66">
            <v>263352</v>
          </cell>
        </row>
        <row r="8567">
          <cell r="A8567" t="str">
            <v>703732</v>
          </cell>
          <cell r="C8567" t="str">
            <v>KABELOVÁ PŘÍCHYTKA S FUNKČNÍ ODOLNOSTÍ PŘI POŽÁRU PRO ROZSAH UPNUTÍ OD 26 DO 50 MM</v>
          </cell>
          <cell r="D8567" t="str">
            <v>KUS</v>
          </cell>
          <cell r="E8567">
            <v>81</v>
          </cell>
          <cell r="F8567"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67">
            <v>263379</v>
          </cell>
        </row>
        <row r="8568">
          <cell r="A8568" t="str">
            <v>703733</v>
          </cell>
          <cell r="C8568" t="str">
            <v>KABELOVÁ PŘÍCHYTKA S FUNKČNÍ ODOLNOSTÍ PŘI POŽÁRU PRO ROZSAH UPNUTÍ OD 51 DO 90 MM</v>
          </cell>
          <cell r="D8568" t="str">
            <v>KUS</v>
          </cell>
          <cell r="E8568">
            <v>239</v>
          </cell>
          <cell r="F8568"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68">
            <v>263406</v>
          </cell>
        </row>
        <row r="8569">
          <cell r="A8569" t="str">
            <v>703734</v>
          </cell>
          <cell r="C8569" t="str">
            <v>KABELOVÁ PŘÍCHYTKA S FUNKČNÍ ODOLNOSTÍ PŘI POŽÁRU PRO ROZSAH UPNUTÍ PŘES 90 MM</v>
          </cell>
          <cell r="D8569" t="str">
            <v>KUS</v>
          </cell>
          <cell r="E8569">
            <v>408</v>
          </cell>
          <cell r="F8569"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69">
            <v>263433</v>
          </cell>
        </row>
        <row r="8570">
          <cell r="A8570" t="str">
            <v>703741</v>
          </cell>
          <cell r="C8570" t="str">
            <v>KABELOVÁ PŘÍCHYTKA VN VČETNĚ UPEVNĚNÍ A PŘÍSLUŠENSTVÍ PRO ROZSAH UPNUTÍ DO 25 MM</v>
          </cell>
          <cell r="D8570" t="str">
            <v>KUS</v>
          </cell>
          <cell r="E8570">
            <v>496</v>
          </cell>
          <cell r="F8570"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70">
            <v>263464</v>
          </cell>
        </row>
        <row r="8571">
          <cell r="A8571" t="str">
            <v>703742</v>
          </cell>
          <cell r="C8571" t="str">
            <v>KABELOVÁ PŘÍCHYTKA VN VČETNĚ UPEVNĚNÍ A PŘÍSLUŠENSTVÍ PRO ROZSAH UPNUTÍ OD 26 DO 50 MM</v>
          </cell>
          <cell r="D8571" t="str">
            <v>KUS</v>
          </cell>
          <cell r="E8571">
            <v>80</v>
          </cell>
          <cell r="F8571"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71">
            <v>263491</v>
          </cell>
        </row>
        <row r="8572">
          <cell r="A8572" t="str">
            <v>703743</v>
          </cell>
          <cell r="C8572" t="str">
            <v>KABELOVÁ PŘÍCHYTKA VN VČETNĚ UPEVNĚNÍ A PŘÍSLUŠENSTVÍ PRO ROZSAH UPNUTÍ OD 51 DO 90 MM</v>
          </cell>
          <cell r="D8572" t="str">
            <v>KUS</v>
          </cell>
          <cell r="E8572">
            <v>820</v>
          </cell>
          <cell r="F8572"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72">
            <v>263518</v>
          </cell>
        </row>
        <row r="8573">
          <cell r="A8573" t="str">
            <v>703744</v>
          </cell>
          <cell r="C8573" t="str">
            <v>KABELOVÁ PŘÍCHYTKA VN VČETNĚ UPEVNĚNÍ A PŘÍSLUŠENSTVÍ PRO ROZSAH UPNUTÍ PŘES 90 MM</v>
          </cell>
          <cell r="D8573" t="str">
            <v>KUS</v>
          </cell>
          <cell r="E8573">
            <v>235</v>
          </cell>
          <cell r="F8573"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73">
            <v>263545</v>
          </cell>
        </row>
        <row r="8574">
          <cell r="A8574" t="str">
            <v>703751</v>
          </cell>
          <cell r="C8574" t="str">
            <v>PROTIPOŽÁRNÍ UCPÁVKA POD ROZVADĚČ DO EI 90 MIN.</v>
          </cell>
          <cell r="D8574" t="str">
            <v>M2</v>
          </cell>
          <cell r="E8574">
            <v>9980</v>
          </cell>
          <cell r="F8574" t="str">
            <v>Položka obsahuje: Dodávku a montáž protipožární ucpávky vč. příslušenství a pomocného materiálu, vyhotovéní a dodání atestu. Dále obsahuje cenu za pom. mechanismy včetně všech ostatních vedlejších nákladů.</v>
          </cell>
          <cell r="G8574">
            <v>263576</v>
          </cell>
        </row>
        <row r="8575">
          <cell r="A8575" t="str">
            <v>703752</v>
          </cell>
          <cell r="C8575" t="str">
            <v>PROTIPOŽÁRNÍ UCPÁVKA STĚNOU/STROPEM, TL DO 50CM, DO EI 90 MIN.</v>
          </cell>
          <cell r="D8575" t="str">
            <v>M2</v>
          </cell>
          <cell r="E8575">
            <v>5860</v>
          </cell>
          <cell r="F8575" t="str">
            <v>Položka obsahuje: Dodávku a montáž protipožární ucpávky vč. příslušenství a pomocného materiálu, vyhotovéní a dodání atestu. Dále obsahuje cenu za pom. mechanismy včetně všech ostatních vedlejších nákladů.</v>
          </cell>
          <cell r="G8575">
            <v>263596</v>
          </cell>
        </row>
        <row r="8576">
          <cell r="A8576" t="str">
            <v>703753</v>
          </cell>
          <cell r="C8576" t="str">
            <v>NÁSTŘIK PROTIPOŽÁRNÍ DO 2,5CM NA PŘIPRAVENÝ PODKLAD - PROSTUP</v>
          </cell>
          <cell r="D8576" t="str">
            <v>M2</v>
          </cell>
          <cell r="E8576">
            <v>0</v>
          </cell>
          <cell r="F8576" t="str">
            <v>Položka obsahuje: Dodávku a montáž protipožární ucpávky vč. příslušenství a pomocného materiálu, vyhotovéní a dodání atestu. Dále obsahuje cenu za pom. mechanismy včetně všech ostatních vedlejších nákladů.</v>
          </cell>
          <cell r="G8576">
            <v>263616</v>
          </cell>
        </row>
        <row r="8577">
          <cell r="A8577" t="str">
            <v>703754</v>
          </cell>
          <cell r="C8577" t="str">
            <v>PROTIPOŽÁRNÍ UCPÁVKA PROSTUPU KABELOVÉHO PR. DO 110MM, DO EI 90 MIN.</v>
          </cell>
          <cell r="D8577" t="str">
            <v>KUS</v>
          </cell>
          <cell r="E8577">
            <v>1720</v>
          </cell>
          <cell r="F8577" t="str">
            <v>Položka obsahuje: Dodávku a montáž protipožární ucpávky vč. příslušenství a pomocného materiálu, vyhotovéní a dodání atestu. Dále obsahuje cenu za pom. mechanismy včetně všech ostatních vedlejších nákladů.</v>
          </cell>
          <cell r="G8577">
            <v>263636</v>
          </cell>
        </row>
        <row r="8578">
          <cell r="A8578" t="str">
            <v>703755</v>
          </cell>
          <cell r="C8578" t="str">
            <v>PROTIPOŽÁRNÍ UCPÁVKA PROSTUPU KABELOVÉHO PR. DO 200MM, DO EI 90 MIN.</v>
          </cell>
          <cell r="D8578" t="str">
            <v>KUS</v>
          </cell>
          <cell r="E8578">
            <v>2470</v>
          </cell>
          <cell r="F8578" t="str">
            <v>Položka obsahuje: Dodávku a montáž protipožární ucpávky vč. příslušenství a pomocného materiálu, vyhotovéní a dodání atestu. Dále obsahuje cenu za pom. mechanismy včetně všech ostatních vedlejších nákladů.</v>
          </cell>
          <cell r="G8578">
            <v>263656</v>
          </cell>
        </row>
        <row r="8579">
          <cell r="A8579" t="str">
            <v>703756</v>
          </cell>
          <cell r="C8579" t="str">
            <v>PROTIPOŽÁRNÍ TMEL ( TUBA - 1000ML ), DO EI 90 MIN.</v>
          </cell>
          <cell r="D8579" t="str">
            <v>KUS</v>
          </cell>
          <cell r="E8579">
            <v>1260</v>
          </cell>
          <cell r="F8579" t="str">
            <v>Položka obsahuje: Dodávku a montáž protipožární ucpávky vč. příslušenství a pomocného materiálu, vyhotovéní a dodání atestu. Dále obsahuje cenu za pom. mechanismy včetně všech ostatních vedlejších nákladů.</v>
          </cell>
          <cell r="G8579">
            <v>263676</v>
          </cell>
        </row>
        <row r="8580">
          <cell r="A8580" t="str">
            <v>703761</v>
          </cell>
          <cell r="C8580" t="str">
            <v>KABELOVÁ UCPÁVKA VODĚ ODOLNÁ PRO VNITŘNÍ PRŮMĚR OTVORU DO 60 MM</v>
          </cell>
          <cell r="D8580" t="str">
            <v>KUS</v>
          </cell>
          <cell r="E8580">
            <v>0</v>
          </cell>
          <cell r="F8580" t="str">
            <v>Položka obsahuje: Dodávku a montáž kabelové ucpávky vč. příslušenství ( utěsňovací spony apod. ) a pomocného materiálu, vyhotovení a dodání atestu. Dále obsahuje cenu za pom. mechanismy včetně všech ostatních vedlejších nákladů.</v>
          </cell>
          <cell r="G8580">
            <v>263700</v>
          </cell>
        </row>
        <row r="8581">
          <cell r="A8581" t="str">
            <v>703762</v>
          </cell>
          <cell r="C8581" t="str">
            <v>KABELOVÁ UCPÁVKA VODĚ ODOLNÁ PRO VNITŘNÍ PRŮMĚR OTVORU 65 - 110MM</v>
          </cell>
          <cell r="D8581" t="str">
            <v>KUS</v>
          </cell>
          <cell r="E8581">
            <v>1350</v>
          </cell>
          <cell r="F8581" t="str">
            <v>Položka obsahuje: Dodávku a montáž kabelové ucpávky vč. příslušenství ( utěsňovací spony apod. ) a pomocného materiálu, vyhotovení a dodání atestu. Dále obsahuje cenu za pom. mechanismy včetně všech ostatních vedlejších nákladů.</v>
          </cell>
          <cell r="G8581">
            <v>263720</v>
          </cell>
        </row>
        <row r="8582">
          <cell r="A8582" t="str">
            <v>703763</v>
          </cell>
          <cell r="C8582" t="str">
            <v>KABELOVÁ UCPÁVKA VODĚ ODOLNÁ PRO VNITŘNÍ PRŮMĚR OTVORU 105 - 185MM</v>
          </cell>
          <cell r="D8582" t="str">
            <v>KUS</v>
          </cell>
          <cell r="E8582">
            <v>2130</v>
          </cell>
          <cell r="F8582" t="str">
            <v>Položka obsahuje: Dodávku a montáž kabelové ucpávky vč. příslušenství ( utěsňovací spony apod. ) a pomocného materiálu, vyhotovení a dodání atestu. Dále obsahuje cenu za pom. mechanismy včetně všech ostatních vedlejších nákladů.</v>
          </cell>
          <cell r="G8582">
            <v>263740</v>
          </cell>
        </row>
        <row r="8583">
          <cell r="A8583" t="str">
            <v>704110</v>
          </cell>
          <cell r="C8583" t="str">
            <v>KABELOVÝ ROŠT/LÁVKA NOSNÝ DO EI 90</v>
          </cell>
          <cell r="D8583" t="str">
            <v>M2</v>
          </cell>
          <cell r="E8583">
            <v>3440</v>
          </cell>
          <cell r="F8583"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čtvereční plochy žlabu.</v>
          </cell>
          <cell r="G8583">
            <v>263772</v>
          </cell>
        </row>
        <row r="8584">
          <cell r="A8584" t="str">
            <v>704120</v>
          </cell>
          <cell r="C8584" t="str">
            <v>KABELOVÝ ROŠT/LÁVKA NOSNÝ PŘES EI 90</v>
          </cell>
          <cell r="D8584" t="str">
            <v>M2</v>
          </cell>
          <cell r="E8584">
            <v>11700</v>
          </cell>
          <cell r="F8584" t="str">
            <v>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čtvereční plochy žlabu.</v>
          </cell>
          <cell r="G8584">
            <v>263804</v>
          </cell>
        </row>
        <row r="8585">
          <cell r="A8585" t="str">
            <v>704211</v>
          </cell>
          <cell r="C8585" t="str">
            <v>KABELOVÝ ŽLAB NOSNÝ PRO OTVOR DN DO 60 MM</v>
          </cell>
          <cell r="D8585" t="str">
            <v>KUS</v>
          </cell>
          <cell r="E8585">
            <v>2210</v>
          </cell>
          <cell r="F8585" t="str">
            <v>1. Položka obsahuje: – veškerý montážní a pomocný materiál – pomocné mechanismy2. Položka neobsahuje: X3. Způsob měření:Udává se počet kusů kompletní konstrukce nebo práce.</v>
          </cell>
          <cell r="G8585">
            <v>263840</v>
          </cell>
        </row>
        <row r="8586">
          <cell r="A8586" t="str">
            <v>704212</v>
          </cell>
          <cell r="C8586" t="str">
            <v>KABELOVÝ ŽLAB NOSNÝ PRO OTVOR DN PŘES 60 DO 110 MM</v>
          </cell>
          <cell r="D8586" t="str">
            <v>KUS</v>
          </cell>
          <cell r="E8586">
            <v>1320</v>
          </cell>
          <cell r="F8586" t="str">
            <v>1. Položka obsahuje: – veškerý montážní a pomocný materiál – pomocné mechanismy2. Položka neobsahuje: X3. Způsob měření:Udává se počet kusů kompletní konstrukce nebo práce.</v>
          </cell>
          <cell r="G8586">
            <v>263866</v>
          </cell>
        </row>
        <row r="8587">
          <cell r="A8587" t="str">
            <v>704213</v>
          </cell>
          <cell r="C8587" t="str">
            <v>KABELOVÝ ŽLAB NOSNÝ PRO OTVOR DN PŘES 110 MM</v>
          </cell>
          <cell r="D8587" t="str">
            <v>KUS</v>
          </cell>
          <cell r="E8587">
            <v>4140</v>
          </cell>
          <cell r="F8587" t="str">
            <v>1. Položka obsahuje: – veškerý montážní a pomocný materiál – pomocné mechanismy2. Položka neobsahuje: X3. Způsob měření:Udává se počet kusů kompletní konstrukce nebo práce.</v>
          </cell>
          <cell r="G8587">
            <v>263892</v>
          </cell>
        </row>
        <row r="8588">
          <cell r="A8588" t="str">
            <v>705100</v>
          </cell>
          <cell r="C8588" t="str">
            <v>ZDĚNÝ PILÍŘ PRO KABELOVOU NEBO ROZVADĚČOVOU SKŘÍŇ</v>
          </cell>
          <cell r="D8588" t="str">
            <v>KUS</v>
          </cell>
          <cell r="E8588">
            <v>7030</v>
          </cell>
          <cell r="F8588" t="str">
            <v>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měření:Udává se počet kusů kompletní konstrukce nebo práce.</v>
          </cell>
          <cell r="G8588">
            <v>263930</v>
          </cell>
        </row>
        <row r="8589">
          <cell r="A8589" t="str">
            <v>705200</v>
          </cell>
          <cell r="C8589" t="str">
            <v>ZAZDĚNÍ KABELOVÉ NEBO ROZVADĚČOVÉ SKŘÍNĚ</v>
          </cell>
          <cell r="D8589" t="str">
            <v>KUS</v>
          </cell>
          <cell r="E8589">
            <v>3810</v>
          </cell>
          <cell r="F8589" t="str">
            <v>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v>
          </cell>
          <cell r="G8589">
            <v>263966</v>
          </cell>
        </row>
        <row r="8590">
          <cell r="A8590" t="str">
            <v>709110</v>
          </cell>
          <cell r="C8590" t="str">
            <v>PROVIZORNÍ ZAJIŠTĚNÍ KABELU VE VÝKOPU</v>
          </cell>
          <cell r="D8590" t="str">
            <v>KUS</v>
          </cell>
          <cell r="E8590">
            <v>111</v>
          </cell>
          <cell r="F8590"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90">
            <v>264006</v>
          </cell>
        </row>
        <row r="8591">
          <cell r="A8591" t="str">
            <v>709120</v>
          </cell>
          <cell r="C8591" t="str">
            <v>PROVIZORNÍ ZAJIŠTĚNÍ POTRUBÍ VE VÝKOPU</v>
          </cell>
          <cell r="D8591" t="str">
            <v>KUS</v>
          </cell>
          <cell r="E8591">
            <v>490</v>
          </cell>
          <cell r="F8591"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91">
            <v>264037</v>
          </cell>
        </row>
        <row r="8592">
          <cell r="A8592" t="str">
            <v>709210</v>
          </cell>
          <cell r="C8592" t="str">
            <v>KŘIŽOVATKA KABELOVÝCH VEDENÍ SE STÁVAJÍCÍ INŽENÝRSKOU SÍTÍ (KABELEM, POTRUBÍM APOD.)</v>
          </cell>
          <cell r="D8592" t="str">
            <v>KUS</v>
          </cell>
          <cell r="E8592">
            <v>684</v>
          </cell>
          <cell r="F8592" t="str">
            <v>1. Položka obsahuje: – kompletní montáž, rozměření, upevnění, řezání, spojování a pod.  – veškerý spojovací a montážní materiál vč. upevňovacího materiálu ( držáky apod.) – pomocné mechanismy2. Položka neobsahuje: X3. Způsob měření:Měří se metr délkový.</v>
          </cell>
          <cell r="G8592">
            <v>264072</v>
          </cell>
        </row>
        <row r="8593">
          <cell r="A8593" t="str">
            <v>709310</v>
          </cell>
          <cell r="C8593" t="str">
            <v>VYPODLOŽENÍ, ODDĚLENÍ A KRYTÍ SPOJKY NEBO ODBOČNICE PRO KABEL DO 10 KV</v>
          </cell>
          <cell r="D8593" t="str">
            <v>KUS</v>
          </cell>
          <cell r="E8593">
            <v>340</v>
          </cell>
          <cell r="F8593" t="str">
            <v>1. Položka obsahuje: – úprava dna výkopu, provedení podkladové a zásypové vrstvy písku – dodání a přemísťování cihel, uložení do rýhy – pomocné mechanismy2. Položka neobsahuje: X3. Způsob měření:Udává se počet kusů kompletní konstrukce nebo práce.</v>
          </cell>
          <cell r="G8593">
            <v>264107</v>
          </cell>
        </row>
        <row r="8594">
          <cell r="A8594" t="str">
            <v>709320</v>
          </cell>
          <cell r="C8594" t="str">
            <v>VYPODLOŽENÍ, ODDĚLENÍ A KRYTÍ SPOJKY NEBO ODBOČNICE PRO KABEL PŘES 10 KV</v>
          </cell>
          <cell r="D8594" t="str">
            <v>KUS</v>
          </cell>
          <cell r="E8594">
            <v>404</v>
          </cell>
          <cell r="F8594" t="str">
            <v>1. Položka obsahuje: – úprava dna výkopu, provedení podkladové a zásypové vrstvy písku – dodání a přemísťování cihel, uložení do rýhy – pomocné mechanismy2. Položka neobsahuje: X3. Způsob měření:Udává se počet kusů kompletní konstrukce nebo práce.</v>
          </cell>
          <cell r="G8594">
            <v>264138</v>
          </cell>
        </row>
        <row r="8595">
          <cell r="A8595" t="str">
            <v>709400</v>
          </cell>
          <cell r="C8595" t="str">
            <v>ZATAŽENÍ LANKA DO CHRÁNIČKY NEBO ŽLABU</v>
          </cell>
          <cell r="D8595" t="str">
            <v>M</v>
          </cell>
          <cell r="E8595">
            <v>23</v>
          </cell>
          <cell r="F8595" t="str">
            <v>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v>
          </cell>
          <cell r="G8595">
            <v>264173</v>
          </cell>
        </row>
        <row r="8596">
          <cell r="A8596" t="str">
            <v>709511</v>
          </cell>
          <cell r="C8596" t="str">
            <v>PODPŮRNÉ A POMOCNÉ KONSTRUKCE OCELOVÉ Z PROFILŮ SVAŘOVANÝCH A ŠROUBOVANÝCH BEZ POVRCHOVÉ ÚPRAVY</v>
          </cell>
          <cell r="D8596" t="str">
            <v>KG</v>
          </cell>
          <cell r="E8596">
            <v>265</v>
          </cell>
          <cell r="F8596"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96">
            <v>264209</v>
          </cell>
        </row>
        <row r="8597">
          <cell r="A8597" t="str">
            <v>709512</v>
          </cell>
          <cell r="C8597" t="str">
            <v>PODPŮRNÉ A POMOCNÉ KONSTRUKCE OCELOVÉ Z PROFILŮ SVAŘOVANÝCH A ŠROUBOVANÝCH S POVRCHOVOU ÚPRAVOU NÁTĚREM</v>
          </cell>
          <cell r="D8597" t="str">
            <v>KG</v>
          </cell>
          <cell r="E8597">
            <v>396</v>
          </cell>
          <cell r="F8597"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97">
            <v>264236</v>
          </cell>
        </row>
        <row r="8598">
          <cell r="A8598" t="str">
            <v>709513</v>
          </cell>
          <cell r="C8598" t="str">
            <v>PODPŮRNÉ A POMOCNÉ KONSTRUKCE OCELOVÉ Z PROFILŮ SVAŘOVANÝCH A ŠROUBOVANÝCH S POVRCHOVOU ÚPRAVOU ŽÁROVÝM ZINKOVÁNÍM</v>
          </cell>
          <cell r="D8598" t="str">
            <v>KG</v>
          </cell>
          <cell r="E8598">
            <v>530</v>
          </cell>
          <cell r="F8598"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98">
            <v>264263</v>
          </cell>
        </row>
        <row r="8599">
          <cell r="A8599" t="str">
            <v>709521</v>
          </cell>
          <cell r="C8599" t="str">
            <v>PODPŮRNÉ A POMOCNÉ KONSTRUKCE OCELOVÉ Z PLECHU TL. DO 5 MM BEZ POVRCHOVÉ ÚPRAVY</v>
          </cell>
          <cell r="D8599" t="str">
            <v>KG</v>
          </cell>
          <cell r="E8599">
            <v>213</v>
          </cell>
          <cell r="F8599"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599">
            <v>264294</v>
          </cell>
        </row>
        <row r="8600">
          <cell r="A8600" t="str">
            <v>709522</v>
          </cell>
          <cell r="C8600" t="str">
            <v>PODPŮRNÉ A POMOCNÉ KONSTRUKCE OCELOVÉ Z PLECHU TL. DO 5 MM S POVRCHOVOU ÚPRAVOU NÁTĚREM</v>
          </cell>
          <cell r="D8600" t="str">
            <v>KG</v>
          </cell>
          <cell r="E8600">
            <v>321</v>
          </cell>
          <cell r="F8600"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600">
            <v>264321</v>
          </cell>
        </row>
        <row r="8601">
          <cell r="A8601" t="str">
            <v>709523</v>
          </cell>
          <cell r="C8601" t="str">
            <v>PODPŮRNÉ A POMOCNÉ KONSTRUKCE OCELOVÉ Z PLECHU TL. DO 5 MM S POVRCHOVOU ÚPRAVOU ŽÁROVÝM ZINKOVÁNÍM</v>
          </cell>
          <cell r="D8601" t="str">
            <v>KG</v>
          </cell>
          <cell r="E8601">
            <v>427</v>
          </cell>
          <cell r="F8601"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601">
            <v>264348</v>
          </cell>
        </row>
        <row r="8602">
          <cell r="A8602" t="str">
            <v>709531</v>
          </cell>
          <cell r="C8602" t="str">
            <v>PODPŮRNÉ A POMOCNÉ KONSTRUKCE OCELOVÉ PRO UCHYCENÍ KABELOVÉHO ŽLABU ZEMNÍHO VE SVAHU BEZ POVRCHOVÉ ÚPRAVY</v>
          </cell>
          <cell r="D8602" t="str">
            <v>KG</v>
          </cell>
          <cell r="E8602">
            <v>175</v>
          </cell>
          <cell r="F8602"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602">
            <v>264379</v>
          </cell>
        </row>
        <row r="8603">
          <cell r="A8603" t="str">
            <v>709532</v>
          </cell>
          <cell r="C8603" t="str">
            <v>PODPŮRNÉ A POMOCNÉ KONSTRUKCE OCELOVÉ PRO UCHYCENÍ KABELOVÉHO ŽLABU ZEMNÍHO VE SVAHU S POVRCHOVOU ÚPRAVOU NÁTĚREM</v>
          </cell>
          <cell r="D8603" t="str">
            <v>KG</v>
          </cell>
          <cell r="E8603">
            <v>264</v>
          </cell>
          <cell r="F8603"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603">
            <v>264406</v>
          </cell>
        </row>
        <row r="8604">
          <cell r="A8604" t="str">
            <v>709533</v>
          </cell>
          <cell r="C8604" t="str">
            <v>PODPŮRNÉ A POMOCNÉ KONSTRUKCE OCELOVÉ PRO UCHYCENÍ KABELOVÉHO ŽLABU ZEMNÍHO VE SVAHU S POVRCHOVOU ÚPRAVOU ŽÁROVÝM ZINKOVÁNÍM</v>
          </cell>
          <cell r="D8604" t="str">
            <v>KG</v>
          </cell>
          <cell r="E8604">
            <v>350</v>
          </cell>
          <cell r="F8604" t="str">
            <v>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v>
          </cell>
          <cell r="G8604">
            <v>264433</v>
          </cell>
        </row>
        <row r="8605">
          <cell r="A8605" t="str">
            <v>709611</v>
          </cell>
          <cell r="C8605" t="str">
            <v>DEMONTÁŽ KABELOVÉHO ŽLABU/LIŠTY VČETNĚ KRYTU</v>
          </cell>
          <cell r="D8605" t="str">
            <v>M</v>
          </cell>
          <cell r="E8605">
            <v>169</v>
          </cell>
          <cell r="F8605" t="str">
            <v>1. Položka obsahuje: – přípravu podkladu pro osazení2. Položka neobsahuje: X3. Způsob měření:Měří se metr délkový.</v>
          </cell>
          <cell r="G8605">
            <v>264468</v>
          </cell>
        </row>
        <row r="8606">
          <cell r="A8606" t="str">
            <v>709612</v>
          </cell>
          <cell r="C8606" t="str">
            <v>DEMONTÁŽ CHRÁNIČKY/TRUBKY</v>
          </cell>
          <cell r="D8606" t="str">
            <v>M</v>
          </cell>
          <cell r="E8606">
            <v>135</v>
          </cell>
          <cell r="F8606" t="str">
            <v>1. Položka obsahuje: – veškeré práce a materiál obsažený v názvu položky2. Položka neobsahuje: X3. Způsob měření:Udává se počet kusů kompletní konstrukce nebo práce.</v>
          </cell>
          <cell r="G8606">
            <v>264493</v>
          </cell>
        </row>
        <row r="8607">
          <cell r="A8607" t="str">
            <v>709613</v>
          </cell>
          <cell r="C8607" t="str">
            <v>DEMONTÁŽ KABELOVÉHO ROŠTU VČETNĚ UPEVNĚNÍ A PŘÍSLUŠENSTVÍ</v>
          </cell>
          <cell r="D8607" t="str">
            <v>M</v>
          </cell>
          <cell r="E8607">
            <v>147</v>
          </cell>
          <cell r="F8607" t="str">
            <v>1. Položka obsahuje: – veškeré práce a materiál obsažený v názvu položky2. Položka neobsahuje: X3. Způsob měření:Udává se počet kusů kompletní konstrukce nebo práce.</v>
          </cell>
          <cell r="G8607">
            <v>264518</v>
          </cell>
        </row>
        <row r="8608">
          <cell r="A8608" t="str">
            <v>711111</v>
          </cell>
          <cell r="C8608" t="str">
            <v>IZOLACE BĚŽNÝCH KONSTRUKCÍ PROTI ZEMNÍ VLHKOSTI ASFALTOVÝMI NÁTĚRY</v>
          </cell>
          <cell r="D8608" t="str">
            <v>M2</v>
          </cell>
          <cell r="E8608">
            <v>126</v>
          </cell>
          <cell r="F860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08">
            <v>264567</v>
          </cell>
        </row>
        <row r="8609">
          <cell r="A8609" t="str">
            <v>711112</v>
          </cell>
          <cell r="C8609" t="str">
            <v>IZOLACE BĚŽNÝCH KONSTRUKCÍ PROTI ZEMNÍ VLHKOSTI ASFALTOVÝMI PÁSY</v>
          </cell>
          <cell r="D8609" t="str">
            <v>M2</v>
          </cell>
          <cell r="E8609">
            <v>241</v>
          </cell>
          <cell r="F860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09">
            <v>264597</v>
          </cell>
        </row>
        <row r="8610">
          <cell r="A8610" t="str">
            <v>711116</v>
          </cell>
          <cell r="C8610" t="str">
            <v>IZOLACE BĚŽN KONSTR PROTI ZEM VLHK Z MĚPVC</v>
          </cell>
          <cell r="D8610" t="str">
            <v>M2</v>
          </cell>
          <cell r="E8610">
            <v>321</v>
          </cell>
          <cell r="F861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0">
            <v>264627</v>
          </cell>
        </row>
        <row r="8611">
          <cell r="A8611" t="str">
            <v>711117</v>
          </cell>
          <cell r="C8611" t="str">
            <v>IZOLACE BĚŽNÝCH KONSTRUKCÍ PROTI ZEMNÍ VLHKOSTI Z PE FÓLIÍ</v>
          </cell>
          <cell r="D8611" t="str">
            <v>M2</v>
          </cell>
          <cell r="E8611">
            <v>233</v>
          </cell>
          <cell r="F861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1">
            <v>264657</v>
          </cell>
        </row>
        <row r="8612">
          <cell r="A8612" t="str">
            <v>711118</v>
          </cell>
          <cell r="C8612" t="str">
            <v>IZOLACE BĚŽN KONSTR PROTI ZEM VLHK Z PRYŽÍ</v>
          </cell>
          <cell r="D8612" t="str">
            <v>M2</v>
          </cell>
          <cell r="E8612">
            <v>541</v>
          </cell>
          <cell r="F861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2">
            <v>264687</v>
          </cell>
        </row>
        <row r="8613">
          <cell r="A8613" t="str">
            <v>711121</v>
          </cell>
          <cell r="C8613" t="str">
            <v>IZOLACE BĚŽN KONSTR PROTI TLAK VODĚ ASFALT NÁTĚRY</v>
          </cell>
          <cell r="D8613" t="str">
            <v>M2</v>
          </cell>
          <cell r="E8613">
            <v>163</v>
          </cell>
          <cell r="F861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3">
            <v>264721</v>
          </cell>
        </row>
        <row r="8614">
          <cell r="A8614" t="str">
            <v>711122</v>
          </cell>
          <cell r="C8614" t="str">
            <v>IZOLACE BĚŽNÝCH KONSTRUKCÍ PROTI TLAKOVÉ VODĚ ASFALTOVÝMI PÁSY</v>
          </cell>
          <cell r="D8614" t="str">
            <v>M2</v>
          </cell>
          <cell r="E8614">
            <v>263</v>
          </cell>
          <cell r="F861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4">
            <v>264751</v>
          </cell>
        </row>
        <row r="8615">
          <cell r="A8615" t="str">
            <v>711126</v>
          </cell>
          <cell r="C8615" t="str">
            <v>IZOLACE BĚŽN KONSTR PROTI TLAK VODĚ Z MĚPVC</v>
          </cell>
          <cell r="D8615" t="str">
            <v>M2</v>
          </cell>
          <cell r="E8615">
            <v>321</v>
          </cell>
          <cell r="F861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5">
            <v>264781</v>
          </cell>
        </row>
        <row r="8616">
          <cell r="A8616" t="str">
            <v>711127</v>
          </cell>
          <cell r="C8616" t="str">
            <v>IZOLACE BĚŽN KONSTR PROTI TLAK VODĚ Z PE FÓLIÍ</v>
          </cell>
          <cell r="D8616" t="str">
            <v>M2</v>
          </cell>
          <cell r="E8616">
            <v>170</v>
          </cell>
          <cell r="F861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6">
            <v>264811</v>
          </cell>
        </row>
        <row r="8617">
          <cell r="A8617" t="str">
            <v>711128</v>
          </cell>
          <cell r="C8617" t="str">
            <v>IZOLACE BĚŽN KONSTR PROTI TLAK VODĚ Z PRYŽÍ</v>
          </cell>
          <cell r="D8617" t="str">
            <v>M2</v>
          </cell>
          <cell r="E8617">
            <v>541</v>
          </cell>
          <cell r="F861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7">
            <v>264841</v>
          </cell>
        </row>
        <row r="8618">
          <cell r="A8618" t="str">
            <v>711131</v>
          </cell>
          <cell r="C8618" t="str">
            <v>IZOLACE BĚŽNÝCH KONSTRUKCÍ PROTI VOLNĚ STÉKAJÍCÍ VODĚ ASFALTOVÝMI NÁTĚRY</v>
          </cell>
          <cell r="D8618" t="str">
            <v>M2</v>
          </cell>
          <cell r="E8618">
            <v>126</v>
          </cell>
          <cell r="F861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8">
            <v>264875</v>
          </cell>
        </row>
        <row r="8619">
          <cell r="A8619" t="str">
            <v>711132</v>
          </cell>
          <cell r="C8619" t="str">
            <v>IZOLACE BĚŽNÝCH KONSTRUKCÍ PROTI VOLNĚ STÉKAJÍCÍ VODĚ ASFALTOVÝMI PÁSY</v>
          </cell>
          <cell r="D8619" t="str">
            <v>M2</v>
          </cell>
          <cell r="E8619">
            <v>203</v>
          </cell>
          <cell r="F861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19">
            <v>264905</v>
          </cell>
        </row>
        <row r="8620">
          <cell r="A8620" t="str">
            <v>711136</v>
          </cell>
          <cell r="C8620" t="str">
            <v>IZOLACE BĚŽN KONSTR PROTI VOL STÉK VODĚ Z MĚPVC</v>
          </cell>
          <cell r="D8620" t="str">
            <v>M2</v>
          </cell>
          <cell r="E8620">
            <v>321</v>
          </cell>
          <cell r="F862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0">
            <v>264935</v>
          </cell>
        </row>
        <row r="8621">
          <cell r="A8621" t="str">
            <v>711137</v>
          </cell>
          <cell r="C8621" t="str">
            <v>IZOLACE BĚŽN KONSTR PROTI VOL STÉK VODĚ Z PE FÓLIÍ</v>
          </cell>
          <cell r="D8621" t="str">
            <v>M2</v>
          </cell>
          <cell r="E8621">
            <v>233</v>
          </cell>
          <cell r="F862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1">
            <v>264965</v>
          </cell>
        </row>
        <row r="8622">
          <cell r="A8622" t="str">
            <v>711138</v>
          </cell>
          <cell r="C8622" t="str">
            <v>IZOLACE BĚŽN KONSTR PROTI VOL STÉK VODĚ Z PRYŽÍ</v>
          </cell>
          <cell r="D8622" t="str">
            <v>M2</v>
          </cell>
          <cell r="E8622">
            <v>541</v>
          </cell>
          <cell r="F862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2">
            <v>264995</v>
          </cell>
        </row>
        <row r="8623">
          <cell r="A8623" t="str">
            <v>711211</v>
          </cell>
          <cell r="C8623" t="str">
            <v>IZOLACE ZVLÁŠT KONSTR PROTI ZEM VLHK ASFALT NÁTĚRY</v>
          </cell>
          <cell r="D8623" t="str">
            <v>M2</v>
          </cell>
          <cell r="E8623">
            <v>117</v>
          </cell>
          <cell r="F862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3">
            <v>265033</v>
          </cell>
        </row>
        <row r="8624">
          <cell r="A8624" t="str">
            <v>711212</v>
          </cell>
          <cell r="C8624" t="str">
            <v>IZOLACE ZVLÁŠT KONSTR PROTI ZEM VLHK ASFALT PÁSY</v>
          </cell>
          <cell r="D8624" t="str">
            <v>M2</v>
          </cell>
          <cell r="E8624">
            <v>203</v>
          </cell>
          <cell r="F862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4">
            <v>265063</v>
          </cell>
        </row>
        <row r="8625">
          <cell r="A8625" t="str">
            <v>711216</v>
          </cell>
          <cell r="C8625" t="str">
            <v>IZOLACE ZVLÁŠT KONSTR PROTI ZEM VLHK Z MĚPVC</v>
          </cell>
          <cell r="D8625" t="str">
            <v>M2</v>
          </cell>
          <cell r="E8625">
            <v>321</v>
          </cell>
          <cell r="F862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5">
            <v>265093</v>
          </cell>
        </row>
        <row r="8626">
          <cell r="A8626" t="str">
            <v>711217</v>
          </cell>
          <cell r="C8626" t="str">
            <v>IZOLACE ZVLÁŠT KONSTR PROTI ZEM VLHK Z PE FÓLIÍ</v>
          </cell>
          <cell r="D8626" t="str">
            <v>M2</v>
          </cell>
          <cell r="E8626">
            <v>306</v>
          </cell>
          <cell r="F862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6">
            <v>265123</v>
          </cell>
        </row>
        <row r="8627">
          <cell r="A8627" t="str">
            <v>711218</v>
          </cell>
          <cell r="C8627" t="str">
            <v>IZOLACE ZVLÁŠT KONSTR PROTI ZEM VLHK Z PRYŽÍ</v>
          </cell>
          <cell r="D8627" t="str">
            <v>M2</v>
          </cell>
          <cell r="E8627">
            <v>541</v>
          </cell>
          <cell r="F862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7">
            <v>265153</v>
          </cell>
        </row>
        <row r="8628">
          <cell r="A8628" t="str">
            <v>711221</v>
          </cell>
          <cell r="C8628" t="str">
            <v>IZOLACE ZVLÁŠT KONSTR PROTI TLAK VODĚ ASFALT NÁTĚRY</v>
          </cell>
          <cell r="D8628" t="str">
            <v>M2</v>
          </cell>
          <cell r="E8628">
            <v>163</v>
          </cell>
          <cell r="F862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8">
            <v>265187</v>
          </cell>
        </row>
        <row r="8629">
          <cell r="A8629" t="str">
            <v>711222</v>
          </cell>
          <cell r="C8629" t="str">
            <v>IZOLACE ZVLÁŠT KONSTR PROTI TLAK VODĚ ASFALT PÁSY</v>
          </cell>
          <cell r="D8629" t="str">
            <v>M2</v>
          </cell>
          <cell r="E8629">
            <v>227</v>
          </cell>
          <cell r="F862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29">
            <v>265217</v>
          </cell>
        </row>
        <row r="8630">
          <cell r="A8630" t="str">
            <v>711226</v>
          </cell>
          <cell r="C8630" t="str">
            <v>IZOLACE ZVLÁŠT KONSTR PROTI TLAK VODĚ Z MĚPVC</v>
          </cell>
          <cell r="D8630" t="str">
            <v>M2</v>
          </cell>
          <cell r="E8630">
            <v>321</v>
          </cell>
          <cell r="F863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30">
            <v>265247</v>
          </cell>
        </row>
        <row r="8631">
          <cell r="A8631" t="str">
            <v>711227</v>
          </cell>
          <cell r="C8631" t="str">
            <v>IZOLACE ZVLÁŠTNÍCH KONSTRUKCÍ PROTI TLAKOVÉ VODĚ Z PE FÓLIÍ</v>
          </cell>
          <cell r="D8631" t="str">
            <v>M2</v>
          </cell>
          <cell r="E8631">
            <v>332</v>
          </cell>
          <cell r="F863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31">
            <v>265277</v>
          </cell>
        </row>
        <row r="8632">
          <cell r="A8632" t="str">
            <v>711228</v>
          </cell>
          <cell r="C8632" t="str">
            <v>IZOLACE ZVLÁŠT KONSTR PROTI TLAK VODĚ Z PRYŽÍ</v>
          </cell>
          <cell r="D8632" t="str">
            <v>M2</v>
          </cell>
          <cell r="E8632">
            <v>541</v>
          </cell>
          <cell r="F863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32">
            <v>265307</v>
          </cell>
        </row>
        <row r="8633">
          <cell r="A8633" t="str">
            <v>711231</v>
          </cell>
          <cell r="C8633" t="str">
            <v>IZOLACE ZVLÁŠTNÍCH KONSTRUKCÍ PROTI VOLNĚ STÉKAJÍCÍ VODĚ ASFALTOVÝMI NÁTĚRY</v>
          </cell>
          <cell r="D8633" t="str">
            <v>M2</v>
          </cell>
          <cell r="E8633">
            <v>126</v>
          </cell>
          <cell r="F863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33">
            <v>265341</v>
          </cell>
        </row>
        <row r="8634">
          <cell r="A8634" t="str">
            <v>711232</v>
          </cell>
          <cell r="C8634" t="str">
            <v>IZOLACE ZVLÁŠT KONSTR PROTI VOL STÉK VODĚ ASFALT PÁSY</v>
          </cell>
          <cell r="D8634" t="str">
            <v>M2</v>
          </cell>
          <cell r="E8634">
            <v>203</v>
          </cell>
          <cell r="F863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34">
            <v>265371</v>
          </cell>
        </row>
        <row r="8635">
          <cell r="A8635" t="str">
            <v>711236</v>
          </cell>
          <cell r="C8635" t="str">
            <v>IZOL ZVLÁŠT KONSTR PROTI VOL STÉK VODĚ Z MĚPVC</v>
          </cell>
          <cell r="D8635" t="str">
            <v>M2</v>
          </cell>
          <cell r="E8635">
            <v>321</v>
          </cell>
          <cell r="F863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35">
            <v>265401</v>
          </cell>
        </row>
        <row r="8636">
          <cell r="A8636" t="str">
            <v>711237</v>
          </cell>
          <cell r="C8636" t="str">
            <v>IZOLACE ZVLÁŠT KONSTR PROTI VOL STÉK VODĚ Z PE FÓLIÍ</v>
          </cell>
          <cell r="D8636" t="str">
            <v>M2</v>
          </cell>
          <cell r="E8636">
            <v>306</v>
          </cell>
          <cell r="F863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36">
            <v>265431</v>
          </cell>
        </row>
        <row r="8637">
          <cell r="A8637" t="str">
            <v>711238</v>
          </cell>
          <cell r="C8637" t="str">
            <v>IZOL ZVLÁŠT KONSTR PROTI VOL STÉK VODĚ Z PRYŽÍ</v>
          </cell>
          <cell r="D8637" t="str">
            <v>M2</v>
          </cell>
          <cell r="E8637">
            <v>541</v>
          </cell>
          <cell r="F863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v>
          </cell>
          <cell r="G8637">
            <v>265461</v>
          </cell>
        </row>
        <row r="8638">
          <cell r="A8638" t="str">
            <v>711311</v>
          </cell>
          <cell r="C8638" t="str">
            <v>IZOLACE PODZEMNÍCH OBJEKTŮ PROTI ZEMNÍ VLHKOSTI ASFALTOVÝMI NÁTĚRY</v>
          </cell>
          <cell r="D8638" t="str">
            <v>M2</v>
          </cell>
          <cell r="E8638">
            <v>139</v>
          </cell>
          <cell r="F863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38">
            <v>265499</v>
          </cell>
        </row>
        <row r="8639">
          <cell r="A8639" t="str">
            <v>711312</v>
          </cell>
          <cell r="C8639" t="str">
            <v>IZOLACE PODZEMNÍCH OBJEKTŮ PROTI ZEMNÍ VLHKOSTI ASFALTOVÝMI PÁSY</v>
          </cell>
          <cell r="D8639" t="str">
            <v>M2</v>
          </cell>
          <cell r="E8639">
            <v>233</v>
          </cell>
          <cell r="F863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39">
            <v>265529</v>
          </cell>
        </row>
        <row r="8640">
          <cell r="A8640" t="str">
            <v>711316</v>
          </cell>
          <cell r="C8640" t="str">
            <v>IZOLACE PODZEM OBJ PROTI ZEM VLHK Z MĚPVC</v>
          </cell>
          <cell r="D8640" t="str">
            <v>M2</v>
          </cell>
          <cell r="E8640">
            <v>340</v>
          </cell>
          <cell r="F864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0">
            <v>265559</v>
          </cell>
        </row>
        <row r="8641">
          <cell r="A8641" t="str">
            <v>711317</v>
          </cell>
          <cell r="C8641" t="str">
            <v>IZOLACE PODZEM OBJ PROTI ZEM VLHK Z PE FÓLIÍ</v>
          </cell>
          <cell r="D8641" t="str">
            <v>M2</v>
          </cell>
          <cell r="E8641">
            <v>306</v>
          </cell>
          <cell r="F864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1">
            <v>265589</v>
          </cell>
        </row>
        <row r="8642">
          <cell r="A8642" t="str">
            <v>711318</v>
          </cell>
          <cell r="C8642" t="str">
            <v>IZOLACE PODZEM OBJ PROTI ZEM VLHK Z PRYŽÍ</v>
          </cell>
          <cell r="D8642" t="str">
            <v>M2</v>
          </cell>
          <cell r="E8642">
            <v>258</v>
          </cell>
          <cell r="F864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2">
            <v>265619</v>
          </cell>
        </row>
        <row r="8643">
          <cell r="A8643" t="str">
            <v>711321</v>
          </cell>
          <cell r="C8643" t="str">
            <v>IZOLACE PODZEM OBJ PROTI TLAK VODĚ ASFALT NÁTĚRY</v>
          </cell>
          <cell r="D8643" t="str">
            <v>M2</v>
          </cell>
          <cell r="E8643">
            <v>280</v>
          </cell>
          <cell r="F864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3">
            <v>265653</v>
          </cell>
        </row>
        <row r="8644">
          <cell r="A8644" t="str">
            <v>711322</v>
          </cell>
          <cell r="C8644" t="str">
            <v>IZOLACE PODZEM OBJ PROTI TLAK VODĚ ASFALT PÁSY</v>
          </cell>
          <cell r="D8644" t="str">
            <v>M2</v>
          </cell>
          <cell r="E8644">
            <v>331</v>
          </cell>
          <cell r="F864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4">
            <v>265683</v>
          </cell>
        </row>
        <row r="8645">
          <cell r="A8645" t="str">
            <v>711326</v>
          </cell>
          <cell r="C8645" t="str">
            <v>IZOLACE PODZEM OBJ PROTI TLAK VODĚ Z MĚPVC</v>
          </cell>
          <cell r="D8645" t="str">
            <v>M2</v>
          </cell>
          <cell r="E8645">
            <v>491</v>
          </cell>
          <cell r="F864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5">
            <v>265713</v>
          </cell>
        </row>
        <row r="8646">
          <cell r="A8646" t="str">
            <v>711327</v>
          </cell>
          <cell r="C8646" t="str">
            <v>IZOLACE PODZEM OBJ PROTI TLAK VODĚ Z PE FÓLIÍ</v>
          </cell>
          <cell r="D8646" t="str">
            <v>M2</v>
          </cell>
          <cell r="E8646">
            <v>332</v>
          </cell>
          <cell r="F864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6">
            <v>265743</v>
          </cell>
        </row>
        <row r="8647">
          <cell r="A8647" t="str">
            <v>711328</v>
          </cell>
          <cell r="C8647" t="str">
            <v>IZOLACE PODZEM OBJ PROTI TLAK VODĚ Z PRYŽÍ</v>
          </cell>
          <cell r="D8647" t="str">
            <v>M2</v>
          </cell>
          <cell r="E8647">
            <v>321</v>
          </cell>
          <cell r="F864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7">
            <v>265773</v>
          </cell>
        </row>
        <row r="8648">
          <cell r="A8648" t="str">
            <v>711331</v>
          </cell>
          <cell r="C8648" t="str">
            <v>IZOLACE PODZEM OBJ PROTI VOL STÉK VODĚ ASFALT NÁTĚRY</v>
          </cell>
          <cell r="D8648" t="str">
            <v>M2</v>
          </cell>
          <cell r="E8648">
            <v>293</v>
          </cell>
          <cell r="F864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8">
            <v>265807</v>
          </cell>
        </row>
        <row r="8649">
          <cell r="A8649" t="str">
            <v>711332</v>
          </cell>
          <cell r="C8649" t="str">
            <v>IZOLACE PODZEM OBJ PROTI VOL STÉK VODĚ ASFALT PÁSY</v>
          </cell>
          <cell r="D8649" t="str">
            <v>M2</v>
          </cell>
          <cell r="E8649">
            <v>340</v>
          </cell>
          <cell r="F864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49">
            <v>265837</v>
          </cell>
        </row>
        <row r="8650">
          <cell r="A8650" t="str">
            <v>711336</v>
          </cell>
          <cell r="C8650" t="str">
            <v>IZOLACE PODZEM OBJ PROTI VOL STÉK VODĚ Z MĚPVC</v>
          </cell>
          <cell r="D8650" t="str">
            <v>M2</v>
          </cell>
          <cell r="E8650">
            <v>340</v>
          </cell>
          <cell r="F865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50">
            <v>265867</v>
          </cell>
        </row>
        <row r="8651">
          <cell r="A8651" t="str">
            <v>711337</v>
          </cell>
          <cell r="C8651" t="str">
            <v>IZOLACE PODZEMNÍCH OBJEKTŮ PROTI VOLNĚ STÉKAJÍCÍ VODĚ Z PE FÓLIÍ</v>
          </cell>
          <cell r="D8651" t="str">
            <v>M2</v>
          </cell>
          <cell r="E8651">
            <v>273</v>
          </cell>
          <cell r="F865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51">
            <v>265897</v>
          </cell>
        </row>
        <row r="8652">
          <cell r="A8652" t="str">
            <v>711338</v>
          </cell>
          <cell r="C8652" t="str">
            <v>IZOLACE PODZEM OBJ PROTI VOL STÉK VODĚ Z PRYŽÍ</v>
          </cell>
          <cell r="D8652" t="str">
            <v>M2</v>
          </cell>
          <cell r="E8652">
            <v>560</v>
          </cell>
          <cell r="F865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52">
            <v>265927</v>
          </cell>
        </row>
        <row r="8653">
          <cell r="A8653" t="str">
            <v>711412</v>
          </cell>
          <cell r="C8653" t="str">
            <v>IZOLACE MOSTOVEK CELOPLOŠNÁ ASFALTOVÝMI PÁSY</v>
          </cell>
          <cell r="D8653" t="str">
            <v>M2</v>
          </cell>
          <cell r="E8653">
            <v>579</v>
          </cell>
          <cell r="F865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53">
            <v>265965</v>
          </cell>
        </row>
        <row r="8654">
          <cell r="A8654" t="str">
            <v>711413</v>
          </cell>
          <cell r="C8654" t="str">
            <v>IZOLACE MOSTOVEK LITÝM ASFALTEM CELOPLOŠNÁ</v>
          </cell>
          <cell r="D8654" t="str">
            <v>M2</v>
          </cell>
          <cell r="E8654">
            <v>392</v>
          </cell>
          <cell r="F865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54">
            <v>265996</v>
          </cell>
        </row>
        <row r="8655">
          <cell r="A8655" t="str">
            <v>711414</v>
          </cell>
          <cell r="C8655" t="str">
            <v>IZOLACE MOSTOVEK CELOPLOŠ NÁTĚROVÁ ASFALT VYZTUŽENÁ</v>
          </cell>
          <cell r="D8655" t="str">
            <v>M2</v>
          </cell>
          <cell r="E8655">
            <v>391</v>
          </cell>
          <cell r="F865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55">
            <v>266027</v>
          </cell>
        </row>
        <row r="8656">
          <cell r="A8656" t="str">
            <v>711415</v>
          </cell>
          <cell r="C8656" t="str">
            <v>IZOLACE MOSTOVEK CELOPLOŠ POLYMERNÍ</v>
          </cell>
          <cell r="D8656" t="str">
            <v>M2</v>
          </cell>
          <cell r="E8656">
            <v>503</v>
          </cell>
          <cell r="F865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56">
            <v>266058</v>
          </cell>
        </row>
        <row r="8657">
          <cell r="A8657" t="str">
            <v>711422</v>
          </cell>
          <cell r="C8657" t="str">
            <v>IZOLACE MOSTOVEK POD VOZOVKOU ASFALTOVÝMI PÁSY</v>
          </cell>
          <cell r="D8657" t="str">
            <v>M2</v>
          </cell>
          <cell r="E8657">
            <v>579</v>
          </cell>
          <cell r="F865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57">
            <v>266093</v>
          </cell>
        </row>
        <row r="8658">
          <cell r="A8658" t="str">
            <v>711423</v>
          </cell>
          <cell r="C8658" t="str">
            <v>IZOLACE MOSTOVEK LITÝM ASFALTEM POD VOZOVKOU</v>
          </cell>
          <cell r="D8658" t="str">
            <v>M2</v>
          </cell>
          <cell r="E8658">
            <v>392</v>
          </cell>
          <cell r="F865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58">
            <v>266124</v>
          </cell>
        </row>
        <row r="8659">
          <cell r="A8659" t="str">
            <v>711424</v>
          </cell>
          <cell r="C8659" t="str">
            <v>IZOLACE MOSTOVEK POD VOZOVKOU NÁTĚROVÁ ASFALT VYZTUŽENÁ</v>
          </cell>
          <cell r="D8659" t="str">
            <v>M2</v>
          </cell>
          <cell r="E8659">
            <v>402</v>
          </cell>
          <cell r="F865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59">
            <v>266155</v>
          </cell>
        </row>
        <row r="8660">
          <cell r="A8660" t="str">
            <v>711425</v>
          </cell>
          <cell r="C8660" t="str">
            <v>IZOLACE MOSTOVEK POD VOZOVKOU POLYMERNÍ</v>
          </cell>
          <cell r="D8660" t="str">
            <v>M2</v>
          </cell>
          <cell r="E8660">
            <v>854</v>
          </cell>
          <cell r="F866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60">
            <v>266186</v>
          </cell>
        </row>
        <row r="8661">
          <cell r="A8661" t="str">
            <v>711432</v>
          </cell>
          <cell r="C8661" t="str">
            <v>IZOLACE MOSTOVEK POD ŘÍMSOU ASFALTOVÝMI PÁSY</v>
          </cell>
          <cell r="D8661" t="str">
            <v>M2</v>
          </cell>
          <cell r="E8661">
            <v>579</v>
          </cell>
          <cell r="F866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lepenku s hliníkovou vložkou, litý asfalt, asfaltový beton</v>
          </cell>
          <cell r="G8661">
            <v>266221</v>
          </cell>
        </row>
        <row r="8662">
          <cell r="A8662" t="str">
            <v>711433</v>
          </cell>
          <cell r="C8662" t="str">
            <v>IZOLACE MOSTOVEK LITÝM ASFALTEM POD ŘÍMSOU</v>
          </cell>
          <cell r="D8662" t="str">
            <v>M2</v>
          </cell>
          <cell r="E8662">
            <v>392</v>
          </cell>
          <cell r="F866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lepenku s hliníkovou vložkou, litý asfalt, asfaltový beton</v>
          </cell>
          <cell r="G8662">
            <v>266251</v>
          </cell>
        </row>
        <row r="8663">
          <cell r="A8663" t="str">
            <v>711434</v>
          </cell>
          <cell r="C8663" t="str">
            <v>IZOLACE MOSTOVEK POD ŘÍMSOU NÁTĚROVÁ ASFALT VYZTUŽENÁ</v>
          </cell>
          <cell r="D8663" t="str">
            <v>M2</v>
          </cell>
          <cell r="E8663">
            <v>415</v>
          </cell>
          <cell r="F866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lepenku s hliníkovou vložkou, litý asfalt, asfaltový beton</v>
          </cell>
          <cell r="G8663">
            <v>266281</v>
          </cell>
        </row>
        <row r="8664">
          <cell r="A8664" t="str">
            <v>711435</v>
          </cell>
          <cell r="C8664" t="str">
            <v>IZOLACE MOSTOVEK POD ŘÍMSOU POLYMERNÍ</v>
          </cell>
          <cell r="D8664" t="str">
            <v>M2</v>
          </cell>
          <cell r="E8664">
            <v>984</v>
          </cell>
          <cell r="F866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lepenku s hliníkovou vložkou, litý asfalt, asfaltový beton</v>
          </cell>
          <cell r="G8664">
            <v>266311</v>
          </cell>
        </row>
        <row r="8665">
          <cell r="A8665" t="str">
            <v>711442</v>
          </cell>
          <cell r="C8665" t="str">
            <v>IZOLACE MOSTOVEK CELOPLOŠNÁ ASFALTOVÝMI PÁSY S PEČETÍCÍ VRSTVOU</v>
          </cell>
          <cell r="D8665" t="str">
            <v>M2</v>
          </cell>
          <cell r="E8665">
            <v>758</v>
          </cell>
          <cell r="F866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65">
            <v>266345</v>
          </cell>
        </row>
        <row r="8666">
          <cell r="A8666" t="str">
            <v>711452</v>
          </cell>
          <cell r="C8666" t="str">
            <v>IZOLACE MOSTOVEK POD VOZOVKOU ASFALTOVÝMI PÁSY S PEČETÍCÍ VRSTVOU</v>
          </cell>
          <cell r="D8666" t="str">
            <v>M2</v>
          </cell>
          <cell r="E8666">
            <v>758</v>
          </cell>
          <cell r="F866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ell>
          <cell r="G8666">
            <v>266380</v>
          </cell>
        </row>
        <row r="8667">
          <cell r="A8667" t="str">
            <v>711462</v>
          </cell>
          <cell r="C8667" t="str">
            <v>IZOLACE MOSTOVEK POD ŘÍMSOU ASFALTOVÝMI PÁSY S PEČETÍCÍ VRSTVOU</v>
          </cell>
          <cell r="D8667" t="str">
            <v>M2</v>
          </cell>
          <cell r="E8667">
            <v>758</v>
          </cell>
          <cell r="F8667" t="str">
            <v>položka zahrnuje:- dodánípředepsaného izolačního materiálu- očištění a ošetření podkladu, zadávací dokumentace může zahrnout i případné vyspravení- zřízení izolace jako kompletního povlaku včetně položení pečetící vrstvy,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lepenku s hliníkovou vložkou, litý asfalt, asfaltový beton</v>
          </cell>
          <cell r="G8667">
            <v>266415</v>
          </cell>
        </row>
        <row r="8668">
          <cell r="A8668" t="str">
            <v>71150</v>
          </cell>
          <cell r="C8668" t="str">
            <v>OCHRANA IZOLACE NA POVRCHU</v>
          </cell>
          <cell r="D8668" t="str">
            <v>M2</v>
          </cell>
          <cell r="E8668">
            <v>312</v>
          </cell>
          <cell r="F8668" t="str">
            <v>položka zahrnuje:- dodánípředepsaného ochranného materiálu- zřízení ochrany izolace</v>
          </cell>
          <cell r="G8668">
            <v>266453</v>
          </cell>
        </row>
        <row r="8669">
          <cell r="A8669" t="str">
            <v>711502</v>
          </cell>
          <cell r="C8669" t="str">
            <v>OCHRANA IZOLACE NA POVRCHU ASFALTOVÝMI PÁSY</v>
          </cell>
          <cell r="D8669" t="str">
            <v>M2</v>
          </cell>
          <cell r="E8669">
            <v>251</v>
          </cell>
          <cell r="F8669" t="str">
            <v>položka zahrnuje:- dodánípředepsaného ochranného materiálu- zřízení ochrany izolace</v>
          </cell>
          <cell r="G8669">
            <v>266475</v>
          </cell>
        </row>
        <row r="8670">
          <cell r="A8670" t="str">
            <v>711506</v>
          </cell>
          <cell r="C8670" t="str">
            <v>OCHRANA IZOLACE NA POVRCHU Z MĚ ENÉHO PVC</v>
          </cell>
          <cell r="D8670" t="str">
            <v>M2</v>
          </cell>
          <cell r="E8670">
            <v>199</v>
          </cell>
          <cell r="F8670" t="str">
            <v>položka zahrnuje:- dodánípředepsaného ochranného materiálu- zřízení ochrany izolace</v>
          </cell>
          <cell r="G8670">
            <v>266497</v>
          </cell>
        </row>
        <row r="8671">
          <cell r="A8671" t="str">
            <v>711507</v>
          </cell>
          <cell r="C8671" t="str">
            <v>OCHRANA IZOLACE NA POVRCHU Z PE FÓLIE</v>
          </cell>
          <cell r="D8671" t="str">
            <v>M2</v>
          </cell>
          <cell r="E8671">
            <v>154</v>
          </cell>
          <cell r="F8671" t="str">
            <v>položka zahrnuje:- dodánípředepsaného ochranného materiálu- zřízení ochrany izolace</v>
          </cell>
          <cell r="G8671">
            <v>266519</v>
          </cell>
        </row>
        <row r="8672">
          <cell r="A8672" t="str">
            <v>711509</v>
          </cell>
          <cell r="C8672" t="str">
            <v>OCHRANA IZOLACE NA POVRCHU TEXTILIÍ</v>
          </cell>
          <cell r="D8672" t="str">
            <v>M2</v>
          </cell>
          <cell r="E8672">
            <v>118</v>
          </cell>
          <cell r="F8672" t="str">
            <v>položka zahrnuje:- dodánípředepsaného ochranného materiálu- zřízení ochrany izolace</v>
          </cell>
          <cell r="G8672">
            <v>266541</v>
          </cell>
        </row>
        <row r="8673">
          <cell r="A8673" t="str">
            <v>71151</v>
          </cell>
          <cell r="C8673" t="str">
            <v>OCHRANA IZOLACE V PODZEMÍ</v>
          </cell>
          <cell r="D8673" t="str">
            <v>M2</v>
          </cell>
          <cell r="E8673">
            <v>378</v>
          </cell>
          <cell r="F8673" t="str">
            <v>položka zahrnuje:- dodánípředepsaného ochranného materiálu- zřízení ochrany izolace</v>
          </cell>
          <cell r="G8673">
            <v>266567</v>
          </cell>
        </row>
        <row r="8674">
          <cell r="A8674" t="str">
            <v>711518</v>
          </cell>
          <cell r="C8674" t="str">
            <v>OCHRANA IZOLACE V PODZEMÍ Z PRYŽÍ</v>
          </cell>
          <cell r="D8674" t="str">
            <v>M2</v>
          </cell>
          <cell r="E8674">
            <v>455</v>
          </cell>
          <cell r="F8674" t="str">
            <v>položka zahrnuje:- dodánípředepsaného ochranného materiálu- zřízení ochrany izolace</v>
          </cell>
          <cell r="G8674">
            <v>266589</v>
          </cell>
        </row>
        <row r="8675">
          <cell r="A8675" t="str">
            <v>711519</v>
          </cell>
          <cell r="C8675" t="str">
            <v>OCHRANA IZOLACE PODZEMNÍCH OBJEKTŮ TEXTILIÍ</v>
          </cell>
          <cell r="D8675" t="str">
            <v>M2</v>
          </cell>
          <cell r="E8675">
            <v>251</v>
          </cell>
          <cell r="F8675" t="str">
            <v>položka zahrnuje:- dodánípředepsaného ochranného materiálu- zřízení ochrany izolace</v>
          </cell>
          <cell r="G8675">
            <v>266611</v>
          </cell>
        </row>
        <row r="8676">
          <cell r="A8676" t="str">
            <v>711611</v>
          </cell>
          <cell r="C8676" t="str">
            <v>IZOLACE ŠTOL PROTI ZEM VLHK ASFALT NÁTĚRY</v>
          </cell>
          <cell r="D8676" t="str">
            <v>M2</v>
          </cell>
          <cell r="E8676">
            <v>695</v>
          </cell>
          <cell r="F867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76">
            <v>266641</v>
          </cell>
        </row>
        <row r="8677">
          <cell r="A8677" t="str">
            <v>711612</v>
          </cell>
          <cell r="C8677" t="str">
            <v>IZOLACE ŠTOL PROTI ZEM VLHK ASFALT PÁSY</v>
          </cell>
          <cell r="D8677" t="str">
            <v>M2</v>
          </cell>
          <cell r="E8677">
            <v>624</v>
          </cell>
          <cell r="F867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77">
            <v>266671</v>
          </cell>
        </row>
        <row r="8678">
          <cell r="A8678" t="str">
            <v>711615</v>
          </cell>
          <cell r="C8678" t="str">
            <v>IZOLACE ŠTOL PROTI ZEM VLHK POLYMERNÍ STŘÍKANÁ</v>
          </cell>
          <cell r="D8678" t="str">
            <v>M2</v>
          </cell>
          <cell r="E8678">
            <v>815</v>
          </cell>
          <cell r="F867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78">
            <v>266701</v>
          </cell>
        </row>
        <row r="8679">
          <cell r="A8679" t="str">
            <v>711616</v>
          </cell>
          <cell r="C8679" t="str">
            <v>IZOLACE ŠTOL PROTI ZEM VLHK Z MĚ ENÉHO PVC</v>
          </cell>
          <cell r="D8679" t="str">
            <v>M2</v>
          </cell>
          <cell r="E8679">
            <v>521</v>
          </cell>
          <cell r="F867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79">
            <v>266731</v>
          </cell>
        </row>
        <row r="8680">
          <cell r="A8680" t="str">
            <v>711617</v>
          </cell>
          <cell r="C8680" t="str">
            <v>IZOLACE ŠTOL PROTI ZEM VLHK Z PE FOLIÍ</v>
          </cell>
          <cell r="D8680" t="str">
            <v>M2</v>
          </cell>
          <cell r="E8680">
            <v>1080</v>
          </cell>
          <cell r="F868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0">
            <v>266761</v>
          </cell>
        </row>
        <row r="8681">
          <cell r="A8681" t="str">
            <v>711618</v>
          </cell>
          <cell r="C8681" t="str">
            <v>IZOLACE ŠTOL PROTI ZEM VLHK Z PRYŽÍ</v>
          </cell>
          <cell r="D8681" t="str">
            <v>M2</v>
          </cell>
          <cell r="E8681">
            <v>823</v>
          </cell>
          <cell r="F868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1">
            <v>266791</v>
          </cell>
        </row>
        <row r="8682">
          <cell r="A8682" t="str">
            <v>711621</v>
          </cell>
          <cell r="C8682" t="str">
            <v>IZOLACE ŠTOL PROTI TLAK VODĚ ASFALT NÁTĚRY</v>
          </cell>
          <cell r="D8682" t="str">
            <v>M2</v>
          </cell>
          <cell r="E8682">
            <v>652</v>
          </cell>
          <cell r="F868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2">
            <v>266825</v>
          </cell>
        </row>
        <row r="8683">
          <cell r="A8683" t="str">
            <v>711622</v>
          </cell>
          <cell r="C8683" t="str">
            <v>IZOLACE ŠTOL PROTI TLAK VODĚ ASFALT PÁSY</v>
          </cell>
          <cell r="D8683" t="str">
            <v>M2</v>
          </cell>
          <cell r="E8683">
            <v>560</v>
          </cell>
          <cell r="F868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3">
            <v>266855</v>
          </cell>
        </row>
        <row r="8684">
          <cell r="A8684" t="str">
            <v>711625</v>
          </cell>
          <cell r="C8684" t="str">
            <v>IZOLACE ŠTOL PROTI TLAK VODĚ POLYMERNÍ STŘÍKANÁ</v>
          </cell>
          <cell r="D8684" t="str">
            <v>M2</v>
          </cell>
          <cell r="E8684">
            <v>763</v>
          </cell>
          <cell r="F868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4">
            <v>266885</v>
          </cell>
        </row>
        <row r="8685">
          <cell r="A8685" t="str">
            <v>711626</v>
          </cell>
          <cell r="C8685" t="str">
            <v>IZOLACE ŠTOL PROTI TLAK VODĚ Z MĚ ENÉHO PVC</v>
          </cell>
          <cell r="D8685" t="str">
            <v>M2</v>
          </cell>
          <cell r="E8685">
            <v>491</v>
          </cell>
          <cell r="F868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5">
            <v>266915</v>
          </cell>
        </row>
        <row r="8686">
          <cell r="A8686" t="str">
            <v>711627</v>
          </cell>
          <cell r="C8686" t="str">
            <v>IZOLACE ŠTOL PROTI TLAK VODĚ Z PE FOLIÍ</v>
          </cell>
          <cell r="D8686" t="str">
            <v>M2</v>
          </cell>
          <cell r="E8686">
            <v>548</v>
          </cell>
          <cell r="F868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6">
            <v>266945</v>
          </cell>
        </row>
        <row r="8687">
          <cell r="A8687" t="str">
            <v>711628</v>
          </cell>
          <cell r="C8687" t="str">
            <v>IZOLACE ŠTOL PROTI TLAK VODĚ Z PRYŽÍ</v>
          </cell>
          <cell r="D8687" t="str">
            <v>M2</v>
          </cell>
          <cell r="E8687">
            <v>767</v>
          </cell>
          <cell r="F868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7">
            <v>266975</v>
          </cell>
        </row>
        <row r="8688">
          <cell r="A8688" t="str">
            <v>711631</v>
          </cell>
          <cell r="C8688" t="str">
            <v>IZOLACE ŠTOL PROTI VOL STÉK VODĚ ASFALT NÁTĚRY</v>
          </cell>
          <cell r="D8688" t="str">
            <v>M2</v>
          </cell>
          <cell r="E8688">
            <v>653</v>
          </cell>
          <cell r="F868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8">
            <v>267009</v>
          </cell>
        </row>
        <row r="8689">
          <cell r="A8689" t="str">
            <v>711632</v>
          </cell>
          <cell r="C8689" t="str">
            <v>IZOLACE ŠTOL PROTI VOL STÉK VODĚ ASFALT PÁSY</v>
          </cell>
          <cell r="D8689" t="str">
            <v>M2</v>
          </cell>
          <cell r="E8689">
            <v>595</v>
          </cell>
          <cell r="F868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89">
            <v>267039</v>
          </cell>
        </row>
        <row r="8690">
          <cell r="A8690" t="str">
            <v>711635</v>
          </cell>
          <cell r="C8690" t="str">
            <v>IZOLACE ŠTOL PROTI VOL STÉK VODĚ POLYMERNÍ STŘÍKANÁ</v>
          </cell>
          <cell r="D8690" t="str">
            <v>M2</v>
          </cell>
          <cell r="E8690">
            <v>984</v>
          </cell>
          <cell r="F869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0">
            <v>267069</v>
          </cell>
        </row>
        <row r="8691">
          <cell r="A8691" t="str">
            <v>711636</v>
          </cell>
          <cell r="C8691" t="str">
            <v>IZOLACE ŠTOL PROTI VOL STÉK VODĚ Z MĚ ENÉHO PVC</v>
          </cell>
          <cell r="D8691" t="str">
            <v>M2</v>
          </cell>
          <cell r="E8691">
            <v>586</v>
          </cell>
          <cell r="F869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1">
            <v>267099</v>
          </cell>
        </row>
        <row r="8692">
          <cell r="A8692" t="str">
            <v>711637</v>
          </cell>
          <cell r="C8692" t="str">
            <v>IZOLACE ŠTOL PROTI VOL STÉK VODĚ Z PE FOLIÍ</v>
          </cell>
          <cell r="D8692" t="str">
            <v>M2</v>
          </cell>
          <cell r="E8692">
            <v>804</v>
          </cell>
          <cell r="F869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2">
            <v>267129</v>
          </cell>
        </row>
        <row r="8693">
          <cell r="A8693" t="str">
            <v>711638</v>
          </cell>
          <cell r="C8693" t="str">
            <v>IZOLACE ŠTOL PROTI VOL STÉK VODĚ Z PRYŽÍ</v>
          </cell>
          <cell r="D8693" t="str">
            <v>M2</v>
          </cell>
          <cell r="E8693">
            <v>614</v>
          </cell>
          <cell r="F869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3">
            <v>267159</v>
          </cell>
        </row>
        <row r="8694">
          <cell r="A8694" t="str">
            <v>711711</v>
          </cell>
          <cell r="C8694" t="str">
            <v>IZOLACE ŠACHET DLE SD 37 PROTI ZEM VLHK ASFALT NÁTĚRY</v>
          </cell>
          <cell r="D8694" t="str">
            <v>M2</v>
          </cell>
          <cell r="E8694">
            <v>624</v>
          </cell>
          <cell r="F869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4">
            <v>267197</v>
          </cell>
        </row>
        <row r="8695">
          <cell r="A8695" t="str">
            <v>711712</v>
          </cell>
          <cell r="C8695" t="str">
            <v>IZOLACE ŠACHET DLE SD 37 PROTI ZEM VLHK ASFALT PÁSY</v>
          </cell>
          <cell r="D8695" t="str">
            <v>M2</v>
          </cell>
          <cell r="E8695">
            <v>530</v>
          </cell>
          <cell r="F869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5">
            <v>267227</v>
          </cell>
        </row>
        <row r="8696">
          <cell r="A8696" t="str">
            <v>711715</v>
          </cell>
          <cell r="C8696" t="str">
            <v>IZOLACE ŠACHET DLE SD 37 PROTI ZEM VLHK POLYMERNÍ STŘÍKANÁ</v>
          </cell>
          <cell r="D8696" t="str">
            <v>M2</v>
          </cell>
          <cell r="E8696">
            <v>701</v>
          </cell>
          <cell r="F869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6">
            <v>267257</v>
          </cell>
        </row>
        <row r="8697">
          <cell r="A8697" t="str">
            <v>711716</v>
          </cell>
          <cell r="C8697" t="str">
            <v>IZOLACE ŠACHET DLE SD 37 PROTI ZEM VLHK Z MĚ ENÉHO PVC</v>
          </cell>
          <cell r="D8697" t="str">
            <v>M2</v>
          </cell>
          <cell r="E8697">
            <v>474</v>
          </cell>
          <cell r="F869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7">
            <v>267287</v>
          </cell>
        </row>
        <row r="8698">
          <cell r="A8698" t="str">
            <v>711717</v>
          </cell>
          <cell r="C8698" t="str">
            <v>IZOLACE ŠACHET DLE SD 37 PROTI ZEM VLHK Z PE FOLIÍ</v>
          </cell>
          <cell r="D8698" t="str">
            <v>M2</v>
          </cell>
          <cell r="E8698">
            <v>942</v>
          </cell>
          <cell r="F869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8">
            <v>267317</v>
          </cell>
        </row>
        <row r="8699">
          <cell r="A8699" t="str">
            <v>711718</v>
          </cell>
          <cell r="C8699" t="str">
            <v>IZOLACE ŠACHET DLE SD 37 PROTI ZEM VLHK Z PRYŽÍ</v>
          </cell>
          <cell r="D8699" t="str">
            <v>M2</v>
          </cell>
          <cell r="E8699">
            <v>701</v>
          </cell>
          <cell r="F869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699">
            <v>267347</v>
          </cell>
        </row>
        <row r="8700">
          <cell r="A8700" t="str">
            <v>711721</v>
          </cell>
          <cell r="C8700" t="str">
            <v>IZOLACE ŠACHET DLE SD 37 PROTI TLAK VODĚ ASFALT NÁTĚRY</v>
          </cell>
          <cell r="D8700" t="str">
            <v>M2</v>
          </cell>
          <cell r="E8700">
            <v>582</v>
          </cell>
          <cell r="F870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0">
            <v>267381</v>
          </cell>
        </row>
        <row r="8701">
          <cell r="A8701" t="str">
            <v>711722</v>
          </cell>
          <cell r="C8701" t="str">
            <v>IZOLACE ŠACHET DLE SD 37 PROTI TLAK VODĚ ASFALT PÁSY</v>
          </cell>
          <cell r="D8701" t="str">
            <v>M2</v>
          </cell>
          <cell r="E8701">
            <v>491</v>
          </cell>
          <cell r="F870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1">
            <v>267411</v>
          </cell>
        </row>
        <row r="8702">
          <cell r="A8702" t="str">
            <v>711725</v>
          </cell>
          <cell r="C8702" t="str">
            <v>IZOLACE ŠACHET DLE SD 37 PROTI TLAK VODĚ POLYMERNÍ STŘÍKANÁ</v>
          </cell>
          <cell r="D8702" t="str">
            <v>M2</v>
          </cell>
          <cell r="E8702">
            <v>680</v>
          </cell>
          <cell r="F870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2">
            <v>267441</v>
          </cell>
        </row>
        <row r="8703">
          <cell r="A8703" t="str">
            <v>711726</v>
          </cell>
          <cell r="C8703" t="str">
            <v>IZOLACE ŠACHET DLE SD 37 PROTI TLAK VODĚ Z MĚ ENÉHO PVC</v>
          </cell>
          <cell r="D8703" t="str">
            <v>M2</v>
          </cell>
          <cell r="E8703">
            <v>446</v>
          </cell>
          <cell r="F870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3">
            <v>267471</v>
          </cell>
        </row>
        <row r="8704">
          <cell r="A8704" t="str">
            <v>711727</v>
          </cell>
          <cell r="C8704" t="str">
            <v>IZOLACE ŠACHET DLE SD 37 PROTI TLAK VODĚ Z PE FOLIÍ</v>
          </cell>
          <cell r="D8704" t="str">
            <v>M2</v>
          </cell>
          <cell r="E8704">
            <v>511</v>
          </cell>
          <cell r="F870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4">
            <v>267501</v>
          </cell>
        </row>
        <row r="8705">
          <cell r="A8705" t="str">
            <v>711728</v>
          </cell>
          <cell r="C8705" t="str">
            <v>IZOLACE ŠACHET DLE SD 37 PROTI TLAK VODĚ Z PRYŽÍ</v>
          </cell>
          <cell r="D8705" t="str">
            <v>M2</v>
          </cell>
          <cell r="E8705">
            <v>720</v>
          </cell>
          <cell r="F870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5">
            <v>267531</v>
          </cell>
        </row>
        <row r="8706">
          <cell r="A8706" t="str">
            <v>711731</v>
          </cell>
          <cell r="C8706" t="str">
            <v>IZOLACE ŠACHET DLE SD 37 PROTI VOL STÉK VODĚ ASFALT NÁTĚRY</v>
          </cell>
          <cell r="D8706" t="str">
            <v>M2</v>
          </cell>
          <cell r="E8706">
            <v>624</v>
          </cell>
          <cell r="F870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6">
            <v>267565</v>
          </cell>
        </row>
        <row r="8707">
          <cell r="A8707" t="str">
            <v>711732</v>
          </cell>
          <cell r="C8707" t="str">
            <v>IZOLACE ŠACHET DLE SD 37 PROTI VOL STÉK VODĚ ASFALT PÁSY</v>
          </cell>
          <cell r="D8707" t="str">
            <v>M2</v>
          </cell>
          <cell r="E8707">
            <v>501</v>
          </cell>
          <cell r="F870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7">
            <v>267595</v>
          </cell>
        </row>
        <row r="8708">
          <cell r="A8708" t="str">
            <v>711735</v>
          </cell>
          <cell r="C8708" t="str">
            <v>IZOLACE ŠACHET DLE SD 37 PROTI VOL STÉK VODĚ POLYMERNÍ STŘÍK</v>
          </cell>
          <cell r="D8708" t="str">
            <v>M2</v>
          </cell>
          <cell r="E8708">
            <v>823</v>
          </cell>
          <cell r="F870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8">
            <v>267625</v>
          </cell>
        </row>
        <row r="8709">
          <cell r="A8709" t="str">
            <v>711736</v>
          </cell>
          <cell r="C8709" t="str">
            <v>IZOLACE ŠACHET DLE SD 37 PROTI VOL STÉK VODĚ Z MĚ ENÉHO PVC</v>
          </cell>
          <cell r="D8709" t="str">
            <v>M2</v>
          </cell>
          <cell r="E8709">
            <v>491</v>
          </cell>
          <cell r="F870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09">
            <v>267655</v>
          </cell>
        </row>
        <row r="8710">
          <cell r="A8710" t="str">
            <v>711737</v>
          </cell>
          <cell r="C8710" t="str">
            <v>IZOLACE ŠACHET DLE SD 37 PROTI VOL STÉK VODĚ Z PE FOLIÍ</v>
          </cell>
          <cell r="D8710" t="str">
            <v>M2</v>
          </cell>
          <cell r="E8710">
            <v>720</v>
          </cell>
          <cell r="F871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0">
            <v>267685</v>
          </cell>
        </row>
        <row r="8711">
          <cell r="A8711" t="str">
            <v>711738</v>
          </cell>
          <cell r="C8711" t="str">
            <v>IZOLACE ŠACHET DLE SD 37 PROTI VOL STÉK VODĚ Z PRYŽÍ</v>
          </cell>
          <cell r="D8711" t="str">
            <v>M2</v>
          </cell>
          <cell r="E8711">
            <v>586</v>
          </cell>
          <cell r="F871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1">
            <v>267715</v>
          </cell>
        </row>
        <row r="8712">
          <cell r="A8712" t="str">
            <v>711811</v>
          </cell>
          <cell r="C8712" t="str">
            <v>IZOLACE TUNELŮ PROTI ZEM VLHK ASFALT NÁTĚRY</v>
          </cell>
          <cell r="D8712" t="str">
            <v>M2</v>
          </cell>
          <cell r="E8712">
            <v>672</v>
          </cell>
          <cell r="F871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2">
            <v>267753</v>
          </cell>
        </row>
        <row r="8713">
          <cell r="A8713" t="str">
            <v>711812</v>
          </cell>
          <cell r="C8713" t="str">
            <v>IZOLACE TUNELŮ PROTI ZEM VLHK ASFALT PÁSY</v>
          </cell>
          <cell r="D8713" t="str">
            <v>M2</v>
          </cell>
          <cell r="E8713">
            <v>560</v>
          </cell>
          <cell r="F871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3">
            <v>267783</v>
          </cell>
        </row>
        <row r="8714">
          <cell r="A8714" t="str">
            <v>711815</v>
          </cell>
          <cell r="C8714" t="str">
            <v>IZOLACE TUNELŮ PROTI ZEM VLHK POLYMERNÍ STŘÍKANÁ</v>
          </cell>
          <cell r="D8714" t="str">
            <v>M2</v>
          </cell>
          <cell r="E8714">
            <v>731</v>
          </cell>
          <cell r="F871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4">
            <v>267813</v>
          </cell>
        </row>
        <row r="8715">
          <cell r="A8715" t="str">
            <v>711816</v>
          </cell>
          <cell r="C8715" t="str">
            <v>IZOLACE TUNELŮ PROTI ZEM VLHK Z MĚ ENÉHO PVC</v>
          </cell>
          <cell r="D8715" t="str">
            <v>M2</v>
          </cell>
          <cell r="E8715">
            <v>511</v>
          </cell>
          <cell r="F871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5">
            <v>267843</v>
          </cell>
        </row>
        <row r="8716">
          <cell r="A8716" t="str">
            <v>711817</v>
          </cell>
          <cell r="C8716" t="str">
            <v>IZOLACE TUNELŮ PROTI ZEM VLHK Z PE FOLIÍ</v>
          </cell>
          <cell r="D8716" t="str">
            <v>M2</v>
          </cell>
          <cell r="E8716">
            <v>1030</v>
          </cell>
          <cell r="F871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6">
            <v>267873</v>
          </cell>
        </row>
        <row r="8717">
          <cell r="A8717" t="str">
            <v>711818</v>
          </cell>
          <cell r="C8717" t="str">
            <v>IZOLACE TUNELŮ PROTI ZEM VLHK Z PRYŽÍ</v>
          </cell>
          <cell r="D8717" t="str">
            <v>M2</v>
          </cell>
          <cell r="E8717">
            <v>786</v>
          </cell>
          <cell r="F871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7">
            <v>267903</v>
          </cell>
        </row>
        <row r="8718">
          <cell r="A8718" t="str">
            <v>711821</v>
          </cell>
          <cell r="C8718" t="str">
            <v>IZOLACE TUNELŮ PROTI TLAK VODĚ ASFALT NÁTĚRY</v>
          </cell>
          <cell r="D8718" t="str">
            <v>M2</v>
          </cell>
          <cell r="E8718">
            <v>624</v>
          </cell>
          <cell r="F871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8">
            <v>267937</v>
          </cell>
        </row>
        <row r="8719">
          <cell r="A8719" t="str">
            <v>711822</v>
          </cell>
          <cell r="C8719" t="str">
            <v>IZOLACE TUNELŮ PROTI TLAK VODĚ ASFALT PÁSY</v>
          </cell>
          <cell r="D8719" t="str">
            <v>M2</v>
          </cell>
          <cell r="E8719">
            <v>530</v>
          </cell>
          <cell r="F871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19">
            <v>267967</v>
          </cell>
        </row>
        <row r="8720">
          <cell r="A8720" t="str">
            <v>711825</v>
          </cell>
          <cell r="C8720" t="str">
            <v>IZOLACE TUNELŮ PROTI TLAK VODĚ POLYMERNÍ STŘÍKANÁ</v>
          </cell>
          <cell r="D8720" t="str">
            <v>M2</v>
          </cell>
          <cell r="E8720">
            <v>710</v>
          </cell>
          <cell r="F872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0">
            <v>267997</v>
          </cell>
        </row>
        <row r="8721">
          <cell r="A8721" t="str">
            <v>711826</v>
          </cell>
          <cell r="C8721" t="str">
            <v>IZOLACE TUNELŮ PROTI TLAK VODĚ Z MĚ ENÉHO PVC</v>
          </cell>
          <cell r="D8721" t="str">
            <v>M2</v>
          </cell>
          <cell r="E8721">
            <v>463</v>
          </cell>
          <cell r="F872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1">
            <v>268027</v>
          </cell>
        </row>
        <row r="8722">
          <cell r="A8722" t="str">
            <v>711827</v>
          </cell>
          <cell r="C8722" t="str">
            <v>IZOLACE TUNELŮ PROTI TLAK VODĚ Z PE FOLIÍ</v>
          </cell>
          <cell r="D8722" t="str">
            <v>M2</v>
          </cell>
          <cell r="E8722">
            <v>541</v>
          </cell>
          <cell r="F872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2">
            <v>268057</v>
          </cell>
        </row>
        <row r="8723">
          <cell r="A8723" t="str">
            <v>711828</v>
          </cell>
          <cell r="C8723" t="str">
            <v>IZOLACE TUNELŮ PROTI TLAK VODĚ Z PRYŽÍ</v>
          </cell>
          <cell r="D8723" t="str">
            <v>M2</v>
          </cell>
          <cell r="E8723">
            <v>731</v>
          </cell>
          <cell r="F8723"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3">
            <v>268087</v>
          </cell>
        </row>
        <row r="8724">
          <cell r="A8724" t="str">
            <v>711831</v>
          </cell>
          <cell r="C8724" t="str">
            <v>IZOLACE TUNELŮ PROTI VOL STÉK VODĚ ASFALT NÁTĚRY</v>
          </cell>
          <cell r="D8724" t="str">
            <v>M2</v>
          </cell>
          <cell r="E8724">
            <v>652</v>
          </cell>
          <cell r="F8724"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4">
            <v>268121</v>
          </cell>
        </row>
        <row r="8725">
          <cell r="A8725" t="str">
            <v>711832</v>
          </cell>
          <cell r="C8725" t="str">
            <v>IZOLACE TUNELŮ PROTI VOL STÉK VODĚ ASFALT PÁSY</v>
          </cell>
          <cell r="D8725" t="str">
            <v>M2</v>
          </cell>
          <cell r="E8725">
            <v>541</v>
          </cell>
          <cell r="F8725"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5">
            <v>268151</v>
          </cell>
        </row>
        <row r="8726">
          <cell r="A8726" t="str">
            <v>711835</v>
          </cell>
          <cell r="C8726" t="str">
            <v>IZOLACE TUNELŮ PROTI VOL STÉK VODĚ POLYMERNÍ STŘÍKANÁ</v>
          </cell>
          <cell r="D8726" t="str">
            <v>M2</v>
          </cell>
          <cell r="E8726">
            <v>870</v>
          </cell>
          <cell r="F8726"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6">
            <v>268181</v>
          </cell>
        </row>
        <row r="8727">
          <cell r="A8727" t="str">
            <v>711836</v>
          </cell>
          <cell r="C8727" t="str">
            <v>IZOLACE TUNELŮ PROTI VOL STÉK VODĚ Z MĚ ENÉHO PVC</v>
          </cell>
          <cell r="D8727" t="str">
            <v>M2</v>
          </cell>
          <cell r="E8727">
            <v>569</v>
          </cell>
          <cell r="F8727"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7">
            <v>268211</v>
          </cell>
        </row>
        <row r="8728">
          <cell r="A8728" t="str">
            <v>711837</v>
          </cell>
          <cell r="C8728" t="str">
            <v>IZOLACE TUNELŮ PROTI VOL STÉK VODĚ Z PE FOLIÍ</v>
          </cell>
          <cell r="D8728" t="str">
            <v>M2</v>
          </cell>
          <cell r="E8728">
            <v>794</v>
          </cell>
          <cell r="F8728"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8">
            <v>268241</v>
          </cell>
        </row>
        <row r="8729">
          <cell r="A8729" t="str">
            <v>711838</v>
          </cell>
          <cell r="C8729" t="str">
            <v>IZOLACE TUNELŮ PROTI VOL STÉK VODĚ Z PRYŽÍ</v>
          </cell>
          <cell r="D8729" t="str">
            <v>M2</v>
          </cell>
          <cell r="E8729">
            <v>595</v>
          </cell>
          <cell r="F872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29">
            <v>268271</v>
          </cell>
        </row>
        <row r="8730">
          <cell r="A8730" t="str">
            <v>71211</v>
          </cell>
          <cell r="C8730" t="str">
            <v>POVLAKOVÉ KRYTINY STŘECH PLOCHÝCH JEDNOVRST ASF IZOL PÁSY</v>
          </cell>
          <cell r="D8730" t="str">
            <v>M2</v>
          </cell>
          <cell r="E8730">
            <v>163</v>
          </cell>
          <cell r="F8730"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0">
            <v>268313</v>
          </cell>
        </row>
        <row r="8731">
          <cell r="A8731" t="str">
            <v>71212</v>
          </cell>
          <cell r="C8731" t="str">
            <v>POVLAKOVÉ KRYTINY STŘECH PLOCHÝCH DVOUVRST ASF IZOL PÁSY</v>
          </cell>
          <cell r="D8731" t="str">
            <v>M2</v>
          </cell>
          <cell r="E8731">
            <v>321</v>
          </cell>
          <cell r="F8731"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1">
            <v>268344</v>
          </cell>
        </row>
        <row r="8732">
          <cell r="A8732" t="str">
            <v>71213</v>
          </cell>
          <cell r="C8732" t="str">
            <v>POVLAKOVÉ KRYTINY STŘECH PLOCHÝCH Z ASFALT ŠINDELŮ</v>
          </cell>
          <cell r="D8732" t="str">
            <v>M2</v>
          </cell>
          <cell r="E8732">
            <v>632</v>
          </cell>
          <cell r="F8732"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2">
            <v>268375</v>
          </cell>
        </row>
        <row r="8733">
          <cell r="A8733" t="str">
            <v>71221</v>
          </cell>
          <cell r="C8733" t="str">
            <v>POVLAK KRYTINY STŘECH O SKL DO 30° JEDNOVRST ASF IZOL PÁSY</v>
          </cell>
          <cell r="D8733" t="str">
            <v>M2</v>
          </cell>
          <cell r="E8733">
            <v>170</v>
          </cell>
          <cell r="F8733"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3">
            <v>268410</v>
          </cell>
        </row>
        <row r="8734">
          <cell r="A8734" t="str">
            <v>71222</v>
          </cell>
          <cell r="C8734" t="str">
            <v>POVLAK KRYTINY STŘECH O SKL DO 30° DVOUVRST ASF IZOL PÁSY</v>
          </cell>
          <cell r="D8734" t="str">
            <v>M2</v>
          </cell>
          <cell r="E8734">
            <v>340</v>
          </cell>
          <cell r="F8734"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4">
            <v>268441</v>
          </cell>
        </row>
        <row r="8735">
          <cell r="A8735" t="str">
            <v>71223</v>
          </cell>
          <cell r="C8735" t="str">
            <v>POVLAK KRYTINY STŘECH O SKL DO 30° Z ASFALT ŠINDELŮ</v>
          </cell>
          <cell r="D8735" t="str">
            <v>M2</v>
          </cell>
          <cell r="E8735">
            <v>605</v>
          </cell>
          <cell r="F8735"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5">
            <v>268472</v>
          </cell>
        </row>
        <row r="8736">
          <cell r="A8736" t="str">
            <v>71231</v>
          </cell>
          <cell r="C8736" t="str">
            <v>POVLAKOVÉ KRYTINY STŘECH OBLÝCH JEDNOVRST ASF IZOL PÁSY</v>
          </cell>
          <cell r="D8736" t="str">
            <v>M2</v>
          </cell>
          <cell r="E8736">
            <v>190</v>
          </cell>
          <cell r="F8736"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6">
            <v>268507</v>
          </cell>
        </row>
        <row r="8737">
          <cell r="A8737" t="str">
            <v>71232</v>
          </cell>
          <cell r="C8737" t="str">
            <v>POVLAKOVÉ KRYTINY STŘECH OBLÝCH DVOUVRST ASF IZOL PÁSY</v>
          </cell>
          <cell r="D8737" t="str">
            <v>M2</v>
          </cell>
          <cell r="E8737">
            <v>378</v>
          </cell>
          <cell r="F8737"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7">
            <v>268538</v>
          </cell>
        </row>
        <row r="8738">
          <cell r="A8738" t="str">
            <v>71233</v>
          </cell>
          <cell r="C8738" t="str">
            <v>POVLAKOVÉ KRYTINY STŘECH OBLÝCH Z ASFALT ŠINDELŮ</v>
          </cell>
          <cell r="D8738" t="str">
            <v>M2</v>
          </cell>
          <cell r="E8738">
            <v>670</v>
          </cell>
          <cell r="F8738"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8">
            <v>268569</v>
          </cell>
        </row>
        <row r="8739">
          <cell r="A8739" t="str">
            <v>71241</v>
          </cell>
          <cell r="C8739" t="str">
            <v>POVLAK KRYTINY STŘECH O SKL PŘES 30° JEDNOVRST ASF IZOL PÁSY</v>
          </cell>
          <cell r="D8739" t="str">
            <v>M2</v>
          </cell>
          <cell r="E8739">
            <v>179</v>
          </cell>
          <cell r="F8739"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39">
            <v>268604</v>
          </cell>
        </row>
        <row r="8740">
          <cell r="A8740" t="str">
            <v>71242</v>
          </cell>
          <cell r="C8740" t="str">
            <v>POVLAK KRYTINY STŘECH O SKL PŘES 30° DVOUVRST ASF IZOL PÁSY</v>
          </cell>
          <cell r="D8740" t="str">
            <v>M2</v>
          </cell>
          <cell r="E8740">
            <v>349</v>
          </cell>
          <cell r="F8740"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40">
            <v>268635</v>
          </cell>
        </row>
        <row r="8741">
          <cell r="A8741" t="str">
            <v>71243</v>
          </cell>
          <cell r="C8741" t="str">
            <v>POVLAK KRYTINY STŘECH O SKL PŘES 30° Z ASFALT ŠINDELŮ</v>
          </cell>
          <cell r="D8741" t="str">
            <v>M2</v>
          </cell>
          <cell r="E8741">
            <v>624</v>
          </cell>
          <cell r="F8741" t="str">
            <v>položka zahrnuje:- dodánípředepsaného materiálu- očištění a ošetření podkladu, zadávací dokumentace může zahrnout i případné vyspravení- zřízení povlakové krytiny jako kompletního povlaku, případně komplet. soustavy nebo systému podle příslušnéhotechnolog. předpisu- zřízení povlakové krytiny po etapách, včetně pracovních spár a spojů- úprava u okrajů, rohů, hran, dilatačních i pracovních spojů, odvodnění, otvorů, a pod.- zajištění odvodnění povrchu- úprava, očištění a ošetření prostoru kolem krytiny</v>
          </cell>
          <cell r="G8741">
            <v>268666</v>
          </cell>
        </row>
        <row r="8742">
          <cell r="A8742" t="str">
            <v>71311</v>
          </cell>
          <cell r="C8742" t="str">
            <v>IZOLACE TEPELNÁ BĚŽNÝCH KONSTRUKCÍ PEVNÁ</v>
          </cell>
          <cell r="D8742" t="str">
            <v>M2</v>
          </cell>
          <cell r="E8742">
            <v>306</v>
          </cell>
          <cell r="F8742" t="str">
            <v>položka zahrnuje:- dodání a uložení předepsaného izolačního materiálu předepsaným způsobem včetně vnitrostaveništní a mimostaveništní dopravy- veškerý upevňovací a pomocný materiál- předepsané přesahy (nezapočítávají se do výměry)</v>
          </cell>
          <cell r="G8742">
            <v>268705</v>
          </cell>
        </row>
        <row r="8743">
          <cell r="A8743" t="str">
            <v>71312</v>
          </cell>
          <cell r="C8743" t="str">
            <v>IZOLACE TEPELNÁ BĚŽNÝCH KONSTR SNÍMATELNÁ</v>
          </cell>
          <cell r="D8743" t="str">
            <v>M2</v>
          </cell>
          <cell r="E8743">
            <v>586</v>
          </cell>
          <cell r="F8743" t="str">
            <v>položka zahrnuje:- dodání a uložení předepsaného izolačního materiálu předepsaným způsobem včetně vnitrostaveništní a mimostaveništní dopravy- veškerý upevňovací a pomocný materiál- předepsané přesahy (nezapočítávají se do výměry)</v>
          </cell>
          <cell r="G8743">
            <v>268732</v>
          </cell>
        </row>
        <row r="8744">
          <cell r="A8744" t="str">
            <v>71341</v>
          </cell>
          <cell r="C8744" t="str">
            <v>IZOLACE TEPELNÁ POTRUBÍ PEVNÁ</v>
          </cell>
          <cell r="D8744" t="str">
            <v>M2</v>
          </cell>
          <cell r="E8744">
            <v>474</v>
          </cell>
          <cell r="F8744" t="str">
            <v>položka zahrnuje:- dodání a uložení předepsaného izolačního materiálu předepsaným způsobem včetně vnitrostaveništní a mimostaveništní dopravy- veškerý upevňovací a pomocný materiál- předepsané přesahy (nezapočítávají se do výměry)</v>
          </cell>
          <cell r="G8744">
            <v>268763</v>
          </cell>
        </row>
        <row r="8745">
          <cell r="A8745" t="str">
            <v>71342</v>
          </cell>
          <cell r="C8745" t="str">
            <v>IZOLACE TEPELNÁ POTRUBÍ SNÍMATELNÁ</v>
          </cell>
          <cell r="D8745" t="str">
            <v>M2</v>
          </cell>
          <cell r="E8745">
            <v>952</v>
          </cell>
          <cell r="F8745" t="str">
            <v>položka zahrnuje:- dodání a uložení předepsaného izolačního materiálu předepsaným způsobem včetně vnitrostaveništní a mimostaveništní dopravy- veškerý upevňovací a pomocný materiál- předepsané přesahy (nezapočítávají se do výměry)</v>
          </cell>
          <cell r="G8745">
            <v>268790</v>
          </cell>
        </row>
        <row r="8746">
          <cell r="A8746" t="str">
            <v>71343</v>
          </cell>
          <cell r="C8746" t="str">
            <v>IZOLACE TEPELNÁ POTRUBÍ OBSYPEM</v>
          </cell>
          <cell r="D8746" t="str">
            <v>M3</v>
          </cell>
          <cell r="E8746">
            <v>1730</v>
          </cell>
          <cell r="F8746" t="str">
            <v>položka zahrnuje:- dodání a uložení předepsaného izolačního materiálu předepsaným způsobem včetně vnitrostaveništní a mimostaveništní dopravy- veškerý upevňovací a pomocný materiál- předepsané přesahy (nezapočítávají se do výměry)</v>
          </cell>
          <cell r="G8746">
            <v>268817</v>
          </cell>
        </row>
        <row r="8747">
          <cell r="A8747" t="str">
            <v>71411</v>
          </cell>
          <cell r="C8747" t="str">
            <v>IZOLACE AKUSTICKÉ OBKLADY</v>
          </cell>
          <cell r="D8747" t="str">
            <v>M2</v>
          </cell>
          <cell r="E8747">
            <v>331</v>
          </cell>
          <cell r="F8747" t="str">
            <v>položka zahrnuje:- dodání a uložení předepsaného izolačního materiálu předepsaným způsobem včetně vnitrostaveništní a mimostaveništní dopravy- veškerý upevňovací a pomocný materiál- předepsané přesahy (nezapočítávají se do výměry)</v>
          </cell>
          <cell r="G8747">
            <v>268852</v>
          </cell>
        </row>
        <row r="8748">
          <cell r="A8748" t="str">
            <v>71412</v>
          </cell>
          <cell r="C8748" t="str">
            <v>IZOLACE AKUSTICKÉ NÁSTŘIKY</v>
          </cell>
          <cell r="D8748" t="str">
            <v>M2</v>
          </cell>
          <cell r="E8748">
            <v>170</v>
          </cell>
          <cell r="F8748" t="str">
            <v>položka zahrnuje:- dodání a uložení předepsaného izolačního materiálu předepsaným způsobem včetně vnitrostaveništní a mimostaveništní dopravy- veškerý upevňovací a pomocný materiál- předepsané přesahy (nezapočítávají se do výměry)</v>
          </cell>
          <cell r="G8748">
            <v>268879</v>
          </cell>
        </row>
        <row r="8749">
          <cell r="A8749" t="str">
            <v>71511</v>
          </cell>
          <cell r="C8749" t="str">
            <v>IZOL PROTI CHEM VLIV BĚŽ KONSTR NATĚRADLY A TMELY ZA HORKA</v>
          </cell>
          <cell r="D8749" t="str">
            <v>M2</v>
          </cell>
          <cell r="E8749">
            <v>595</v>
          </cell>
          <cell r="F8749"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49">
            <v>268914</v>
          </cell>
        </row>
        <row r="8750">
          <cell r="A8750" t="str">
            <v>71512</v>
          </cell>
          <cell r="C8750" t="str">
            <v>IZOL PROTI CHEM VLIV BĚŽ KONSTR NATĚRAD A TMELY ZA STUDENA</v>
          </cell>
          <cell r="D8750" t="str">
            <v>M2</v>
          </cell>
          <cell r="E8750">
            <v>695</v>
          </cell>
          <cell r="F8750"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50">
            <v>268948</v>
          </cell>
        </row>
        <row r="8751">
          <cell r="A8751" t="str">
            <v>71513</v>
          </cell>
          <cell r="C8751" t="str">
            <v>IZOL PROTI CHEM VLIV BĚŽ KONSTR FÓLIEMI</v>
          </cell>
          <cell r="D8751" t="str">
            <v>M2</v>
          </cell>
          <cell r="E8751">
            <v>1340</v>
          </cell>
          <cell r="F8751"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51">
            <v>268982</v>
          </cell>
        </row>
        <row r="8752">
          <cell r="A8752" t="str">
            <v>71514</v>
          </cell>
          <cell r="C8752" t="str">
            <v>IZOL PROTI CHEM VLIV BĚŽ KONSTR Z PLASTŮ</v>
          </cell>
          <cell r="D8752" t="str">
            <v>M2</v>
          </cell>
          <cell r="E8752">
            <v>1050</v>
          </cell>
          <cell r="F8752" t="str">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 cementový potěr, izolační přizdívku</v>
          </cell>
          <cell r="G8752">
            <v>269016</v>
          </cell>
        </row>
        <row r="8753">
          <cell r="A8753" t="str">
            <v>71515</v>
          </cell>
          <cell r="C8753" t="str">
            <v>IZOL PROTI CHEM VLIV BĚŽ KONSTR - OBKLADY, VYZDÍVKY</v>
          </cell>
          <cell r="D8753" t="str">
            <v>M2</v>
          </cell>
          <cell r="E8753">
            <v>2390</v>
          </cell>
          <cell r="F8753" t="str">
            <v>položka zahrnuje:- dodánípředepsaného izolačního materiálu- očištění a ošetření podkladu, zadávací dokumentace může zahrnout i případné vyspravení- zřízení izolace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ochrana izolace do doby zřízení definitivní ochranné vrstvy nebo konstrukce- úprava, očištění a ošetření prostoru kolem izolace- provedení požadovaných zkoušek</v>
          </cell>
          <cell r="G8753">
            <v>269050</v>
          </cell>
        </row>
        <row r="8754">
          <cell r="A8754" t="str">
            <v>72111</v>
          </cell>
          <cell r="C8754" t="str">
            <v>VNITŘNÍ KANALIZACE Z KAMENIN TRUB</v>
          </cell>
          <cell r="D8754" t="str">
            <v>M</v>
          </cell>
          <cell r="E8754">
            <v>649</v>
          </cell>
          <cell r="F875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54">
            <v>269094</v>
          </cell>
        </row>
        <row r="8755">
          <cell r="A8755" t="str">
            <v>721111</v>
          </cell>
          <cell r="C8755" t="str">
            <v>VNITŘNÍ KANALIZACE Z KAMENIN TRUB DN DO 80MM</v>
          </cell>
          <cell r="D8755" t="str">
            <v>M</v>
          </cell>
          <cell r="E8755">
            <v>610</v>
          </cell>
          <cell r="F875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55">
            <v>269123</v>
          </cell>
        </row>
        <row r="8756">
          <cell r="A8756" t="str">
            <v>721112</v>
          </cell>
          <cell r="C8756" t="str">
            <v>VNITŘNÍ KANALIZACE Z KAMENIN TRUB DN DO 100MM</v>
          </cell>
          <cell r="D8756" t="str">
            <v>M</v>
          </cell>
          <cell r="E8756">
            <v>649</v>
          </cell>
          <cell r="F875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56">
            <v>269152</v>
          </cell>
        </row>
        <row r="8757">
          <cell r="A8757" t="str">
            <v>721113</v>
          </cell>
          <cell r="C8757" t="str">
            <v>VNITŘNÍ KANALIZACE Z KAMENIN TRUB DN DO 150MM</v>
          </cell>
          <cell r="D8757" t="str">
            <v>M</v>
          </cell>
          <cell r="E8757">
            <v>906</v>
          </cell>
          <cell r="F875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57">
            <v>269181</v>
          </cell>
        </row>
        <row r="8758">
          <cell r="A8758" t="str">
            <v>721114</v>
          </cell>
          <cell r="C8758" t="str">
            <v>VNITŘNÍ KANALIZACE Z KAMENIN TRUB DN DO 200MM</v>
          </cell>
          <cell r="D8758" t="str">
            <v>M</v>
          </cell>
          <cell r="E8758">
            <v>1320</v>
          </cell>
          <cell r="F875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58">
            <v>269210</v>
          </cell>
        </row>
        <row r="8759">
          <cell r="A8759" t="str">
            <v>721115</v>
          </cell>
          <cell r="C8759" t="str">
            <v>VNITŘNÍ KANALIZACE Z KAMENIN TRUB DN DO 300MM</v>
          </cell>
          <cell r="D8759" t="str">
            <v>M</v>
          </cell>
          <cell r="E8759">
            <v>1570</v>
          </cell>
          <cell r="F875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59">
            <v>269239</v>
          </cell>
        </row>
        <row r="8760">
          <cell r="A8760" t="str">
            <v>72112</v>
          </cell>
          <cell r="C8760" t="str">
            <v>VNITŘNÍ KANALIZACE Z OCEL TRUB</v>
          </cell>
          <cell r="D8760" t="str">
            <v>M</v>
          </cell>
          <cell r="E8760">
            <v>1450</v>
          </cell>
          <cell r="F876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0">
            <v>269272</v>
          </cell>
        </row>
        <row r="8761">
          <cell r="A8761" t="str">
            <v>721121</v>
          </cell>
          <cell r="C8761" t="str">
            <v>VNITŘNÍ KANALIZACE Z OCEL TRUB DN DO 80MM</v>
          </cell>
          <cell r="D8761" t="str">
            <v>M</v>
          </cell>
          <cell r="E8761">
            <v>636</v>
          </cell>
          <cell r="F876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1">
            <v>269301</v>
          </cell>
        </row>
        <row r="8762">
          <cell r="A8762" t="str">
            <v>721122</v>
          </cell>
          <cell r="C8762" t="str">
            <v>VNITŘNÍ KANALIZACE Z OCEL TRUB DN DO 100MM</v>
          </cell>
          <cell r="D8762" t="str">
            <v>M</v>
          </cell>
          <cell r="E8762">
            <v>876</v>
          </cell>
          <cell r="F876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2">
            <v>269330</v>
          </cell>
        </row>
        <row r="8763">
          <cell r="A8763" t="str">
            <v>721123</v>
          </cell>
          <cell r="C8763" t="str">
            <v>VNITŘNÍ KANALIZACE Z OCEL TRUB DN DO 150MM</v>
          </cell>
          <cell r="D8763" t="str">
            <v>M</v>
          </cell>
          <cell r="E8763">
            <v>1200</v>
          </cell>
          <cell r="F876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3">
            <v>269359</v>
          </cell>
        </row>
        <row r="8764">
          <cell r="A8764" t="str">
            <v>721124</v>
          </cell>
          <cell r="C8764" t="str">
            <v>VNITŘNÍ KANALIZACE Z OCEL TRUB DN DO 200MM</v>
          </cell>
          <cell r="D8764" t="str">
            <v>M</v>
          </cell>
          <cell r="E8764">
            <v>1450</v>
          </cell>
          <cell r="F876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4">
            <v>269388</v>
          </cell>
        </row>
        <row r="8765">
          <cell r="A8765" t="str">
            <v>721125</v>
          </cell>
          <cell r="C8765" t="str">
            <v>VNITŘNÍ KANALIZACE Z OCEL TRUB DN DO 300MM</v>
          </cell>
          <cell r="D8765" t="str">
            <v>M</v>
          </cell>
          <cell r="E8765">
            <v>1800</v>
          </cell>
          <cell r="F876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5">
            <v>269417</v>
          </cell>
        </row>
        <row r="8766">
          <cell r="A8766" t="str">
            <v>72113</v>
          </cell>
          <cell r="C8766" t="str">
            <v>VNITŘNÍ KANALIZACE Z TRUB Z NEREZ OCELI</v>
          </cell>
          <cell r="D8766" t="str">
            <v>M</v>
          </cell>
          <cell r="E8766">
            <v>2580</v>
          </cell>
          <cell r="F876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6">
            <v>269450</v>
          </cell>
        </row>
        <row r="8767">
          <cell r="A8767" t="str">
            <v>721131</v>
          </cell>
          <cell r="C8767" t="str">
            <v>VNITŘNÍ KANALIZACE Z TRUB Z NEREZ OCELI DN DO 80MM</v>
          </cell>
          <cell r="D8767" t="str">
            <v>M</v>
          </cell>
          <cell r="E8767">
            <v>1290</v>
          </cell>
          <cell r="F876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7">
            <v>269479</v>
          </cell>
        </row>
        <row r="8768">
          <cell r="A8768" t="str">
            <v>721132</v>
          </cell>
          <cell r="C8768" t="str">
            <v>VNITŘNÍ KANALIZACE Z TRUB Z NEREZ OCELI DN DO 100MM</v>
          </cell>
          <cell r="D8768" t="str">
            <v>M</v>
          </cell>
          <cell r="E8768">
            <v>1460</v>
          </cell>
          <cell r="F876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8">
            <v>269508</v>
          </cell>
        </row>
        <row r="8769">
          <cell r="A8769" t="str">
            <v>721133</v>
          </cell>
          <cell r="C8769" t="str">
            <v>VNITŘNÍ KANALIZACE Z TRUB Z NEREZ OCELI DN DO 150MM</v>
          </cell>
          <cell r="D8769" t="str">
            <v>M</v>
          </cell>
          <cell r="E8769">
            <v>2580</v>
          </cell>
          <cell r="F876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69">
            <v>269537</v>
          </cell>
        </row>
        <row r="8770">
          <cell r="A8770" t="str">
            <v>721134</v>
          </cell>
          <cell r="C8770" t="str">
            <v>VNITŘNÍ KANALIZACE Z TRUB Z NEREZ OCELI DN DO 200MM</v>
          </cell>
          <cell r="D8770" t="str">
            <v>M</v>
          </cell>
          <cell r="E8770">
            <v>3940</v>
          </cell>
          <cell r="F877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0">
            <v>269566</v>
          </cell>
        </row>
        <row r="8771">
          <cell r="A8771" t="str">
            <v>721135</v>
          </cell>
          <cell r="C8771" t="str">
            <v>VNITŘNÍ KANALIZACE Z TRUB Z NEREZ OCELI DN DO 300MM</v>
          </cell>
          <cell r="D8771" t="str">
            <v>M</v>
          </cell>
          <cell r="E8771">
            <v>4590</v>
          </cell>
          <cell r="F877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1">
            <v>269595</v>
          </cell>
        </row>
        <row r="8772">
          <cell r="A8772" t="str">
            <v>72114</v>
          </cell>
          <cell r="C8772" t="str">
            <v>VNITŘNÍ KANALIZACE Z LITIN TRUB</v>
          </cell>
          <cell r="D8772" t="str">
            <v>M</v>
          </cell>
          <cell r="E8772">
            <v>1170</v>
          </cell>
          <cell r="F877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2">
            <v>269628</v>
          </cell>
        </row>
        <row r="8773">
          <cell r="A8773" t="str">
            <v>721141</v>
          </cell>
          <cell r="C8773" t="str">
            <v>VNITŘNÍ KANALIZACE Z LITIN TRUB DN DO 80MM</v>
          </cell>
          <cell r="D8773" t="str">
            <v>M</v>
          </cell>
          <cell r="E8773">
            <v>1100</v>
          </cell>
          <cell r="F877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3">
            <v>269657</v>
          </cell>
        </row>
        <row r="8774">
          <cell r="A8774" t="str">
            <v>721142</v>
          </cell>
          <cell r="C8774" t="str">
            <v>VNITŘNÍ KANALIZACE Z LITIN TRUB DN DO 100MM</v>
          </cell>
          <cell r="D8774" t="str">
            <v>M</v>
          </cell>
          <cell r="E8774">
            <v>1170</v>
          </cell>
          <cell r="F877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4">
            <v>269686</v>
          </cell>
        </row>
        <row r="8775">
          <cell r="A8775" t="str">
            <v>721143</v>
          </cell>
          <cell r="C8775" t="str">
            <v>VNITŘNÍ KANALIZACE Z LITIN TRUB DN DO 150MM</v>
          </cell>
          <cell r="D8775" t="str">
            <v>M</v>
          </cell>
          <cell r="E8775">
            <v>1390</v>
          </cell>
          <cell r="F877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5">
            <v>269715</v>
          </cell>
        </row>
        <row r="8776">
          <cell r="A8776" t="str">
            <v>721144</v>
          </cell>
          <cell r="C8776" t="str">
            <v>VNITŘNÍ KANALIZACE Z LITIN TRUB DN DO 200MM</v>
          </cell>
          <cell r="D8776" t="str">
            <v>M</v>
          </cell>
          <cell r="E8776">
            <v>1950</v>
          </cell>
          <cell r="F877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6">
            <v>269744</v>
          </cell>
        </row>
        <row r="8777">
          <cell r="A8777" t="str">
            <v>721145</v>
          </cell>
          <cell r="C8777" t="str">
            <v>VNITŘNÍ KANALIZACE Z LITIN TRUB DN DO 300MM</v>
          </cell>
          <cell r="D8777" t="str">
            <v>M</v>
          </cell>
          <cell r="E8777">
            <v>3510</v>
          </cell>
          <cell r="F877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7">
            <v>269773</v>
          </cell>
        </row>
        <row r="8778">
          <cell r="A8778" t="str">
            <v>72116</v>
          </cell>
          <cell r="C8778" t="str">
            <v>VNITŘNÍ KANALIZACE ZE SKLOLAM TRUB</v>
          </cell>
          <cell r="D8778" t="str">
            <v>M</v>
          </cell>
          <cell r="E8778">
            <v>1940</v>
          </cell>
          <cell r="F877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8">
            <v>269806</v>
          </cell>
        </row>
        <row r="8779">
          <cell r="A8779" t="str">
            <v>721161</v>
          </cell>
          <cell r="C8779" t="str">
            <v>VNITŘNÍ KANALIZACE ZE SKLOLAM TRUB DN DO 80MM</v>
          </cell>
          <cell r="D8779" t="str">
            <v>M</v>
          </cell>
          <cell r="E8779">
            <v>786</v>
          </cell>
          <cell r="F8779" t="str">
            <v>- výrobní dokumentaci (včetně technologického -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79">
            <v>269835</v>
          </cell>
        </row>
        <row r="8780">
          <cell r="A8780" t="str">
            <v>721162</v>
          </cell>
          <cell r="C8780" t="str">
            <v>VNITŘNÍ KANALIZACE ZE SKLOLAM TRUB DN DO 100MM</v>
          </cell>
          <cell r="D8780" t="str">
            <v>M</v>
          </cell>
          <cell r="E8780">
            <v>1170</v>
          </cell>
          <cell r="F878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0">
            <v>269864</v>
          </cell>
        </row>
        <row r="8781">
          <cell r="A8781" t="str">
            <v>721163</v>
          </cell>
          <cell r="C8781" t="str">
            <v>VNITŘNÍ KANALIZACE ZE SKLOLAM TRUB DN DO 150MM</v>
          </cell>
          <cell r="D8781" t="str">
            <v>M</v>
          </cell>
          <cell r="E8781">
            <v>1800</v>
          </cell>
          <cell r="F878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1">
            <v>269893</v>
          </cell>
        </row>
        <row r="8782">
          <cell r="A8782" t="str">
            <v>721164</v>
          </cell>
          <cell r="C8782" t="str">
            <v>VNITŘNÍ KANALIZACE ZE SKLOLAM TRUB DN DO 200MM</v>
          </cell>
          <cell r="D8782" t="str">
            <v>M</v>
          </cell>
          <cell r="E8782">
            <v>2110</v>
          </cell>
          <cell r="F878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2">
            <v>269922</v>
          </cell>
        </row>
        <row r="8783">
          <cell r="A8783" t="str">
            <v>721165</v>
          </cell>
          <cell r="C8783" t="str">
            <v>VNITŘNÍ KANALIZACE ZE SKLOLAM TRUB DN DO 300MM</v>
          </cell>
          <cell r="D8783" t="str">
            <v>M</v>
          </cell>
          <cell r="E8783">
            <v>2800</v>
          </cell>
          <cell r="F878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3">
            <v>269951</v>
          </cell>
        </row>
        <row r="8784">
          <cell r="A8784" t="str">
            <v>72117</v>
          </cell>
          <cell r="C8784" t="str">
            <v>VNITŘNÍ KANALIZACE Z PLAST TRUB</v>
          </cell>
          <cell r="D8784" t="str">
            <v>M</v>
          </cell>
          <cell r="E8784">
            <v>701</v>
          </cell>
          <cell r="F878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4">
            <v>269984</v>
          </cell>
        </row>
        <row r="8785">
          <cell r="A8785" t="str">
            <v>721171</v>
          </cell>
          <cell r="C8785" t="str">
            <v>VNITŘNÍ KANALIZACE Z PLAST TRUB DN DO 80MM</v>
          </cell>
          <cell r="D8785" t="str">
            <v>M</v>
          </cell>
          <cell r="E8785">
            <v>360</v>
          </cell>
          <cell r="F878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5">
            <v>270013</v>
          </cell>
        </row>
        <row r="8786">
          <cell r="A8786" t="str">
            <v>721172</v>
          </cell>
          <cell r="C8786" t="str">
            <v>VNITŘNÍ KANALIZACE Z PLAST TRUB DN DO 100MM</v>
          </cell>
          <cell r="D8786" t="str">
            <v>M</v>
          </cell>
          <cell r="E8786">
            <v>446</v>
          </cell>
          <cell r="F878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6">
            <v>270042</v>
          </cell>
        </row>
        <row r="8787">
          <cell r="A8787" t="str">
            <v>721173</v>
          </cell>
          <cell r="C8787" t="str">
            <v>VNITŘNÍ KANALIZACE Z PLAST TRUB DN 150</v>
          </cell>
          <cell r="D8787" t="str">
            <v>M</v>
          </cell>
          <cell r="E8787">
            <v>592</v>
          </cell>
          <cell r="F878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7">
            <v>270071</v>
          </cell>
        </row>
        <row r="8788">
          <cell r="A8788" t="str">
            <v>721174</v>
          </cell>
          <cell r="C8788" t="str">
            <v>VNITŘNÍ KANALIZACE Z PLAST TRUB DN 200</v>
          </cell>
          <cell r="D8788" t="str">
            <v>M</v>
          </cell>
          <cell r="E8788">
            <v>832</v>
          </cell>
          <cell r="F878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8">
            <v>270100</v>
          </cell>
        </row>
        <row r="8789">
          <cell r="A8789" t="str">
            <v>721175</v>
          </cell>
          <cell r="C8789" t="str">
            <v>VNITŘNÍ KANALIZACE Z PLAST TRUB DN 300</v>
          </cell>
          <cell r="D8789" t="str">
            <v>M</v>
          </cell>
          <cell r="E8789">
            <v>1760</v>
          </cell>
          <cell r="F878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zkoušek vodotěsnosti</v>
          </cell>
          <cell r="G8789">
            <v>270129</v>
          </cell>
        </row>
        <row r="8790">
          <cell r="A8790" t="str">
            <v>72121</v>
          </cell>
          <cell r="C8790" t="str">
            <v>PODLAHOVE VPUSTI</v>
          </cell>
          <cell r="D8790" t="str">
            <v>KUS</v>
          </cell>
          <cell r="E8790">
            <v>4030</v>
          </cell>
          <cell r="F879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v>
          </cell>
          <cell r="G8790">
            <v>270166</v>
          </cell>
        </row>
        <row r="8791">
          <cell r="A8791" t="str">
            <v>72123</v>
          </cell>
          <cell r="C8791" t="str">
            <v>STŘEŠNÍ VTOKY</v>
          </cell>
          <cell r="D8791" t="str">
            <v>KUS</v>
          </cell>
          <cell r="E8791">
            <v>1800</v>
          </cell>
          <cell r="F879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v>
          </cell>
          <cell r="G8791">
            <v>270197</v>
          </cell>
        </row>
        <row r="8792">
          <cell r="A8792" t="str">
            <v>72124</v>
          </cell>
          <cell r="C8792" t="str">
            <v>LAPAČE STŘEŠNÍCH SPLAVENIN</v>
          </cell>
          <cell r="D8792" t="str">
            <v>KUS</v>
          </cell>
          <cell r="E8792">
            <v>2930</v>
          </cell>
          <cell r="F879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v>
          </cell>
          <cell r="G8792">
            <v>270228</v>
          </cell>
        </row>
        <row r="8793">
          <cell r="A8793" t="str">
            <v>72127</v>
          </cell>
          <cell r="C8793" t="str">
            <v>VENTILAČNÍ HLAVICE</v>
          </cell>
          <cell r="D8793" t="str">
            <v>KUS</v>
          </cell>
          <cell r="E8793">
            <v>1190</v>
          </cell>
          <cell r="F879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v>
          </cell>
          <cell r="G8793">
            <v>270259</v>
          </cell>
        </row>
        <row r="8794">
          <cell r="A8794" t="str">
            <v>72211</v>
          </cell>
          <cell r="C8794" t="str">
            <v>VNITŘNÍ VODOVOD Z LITIN TRUB</v>
          </cell>
          <cell r="D8794" t="str">
            <v>M</v>
          </cell>
          <cell r="E8794">
            <v>1920</v>
          </cell>
          <cell r="F879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794">
            <v>270298</v>
          </cell>
        </row>
        <row r="8795">
          <cell r="A8795" t="str">
            <v>722111</v>
          </cell>
          <cell r="C8795" t="str">
            <v>VNITŘNÍ VODOVOD Z LITIN TRUB DN DO 8MM</v>
          </cell>
          <cell r="D8795" t="str">
            <v>M</v>
          </cell>
          <cell r="E8795">
            <v>1980</v>
          </cell>
          <cell r="F879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795">
            <v>270327</v>
          </cell>
        </row>
        <row r="8796">
          <cell r="A8796" t="str">
            <v>722112</v>
          </cell>
          <cell r="C8796" t="str">
            <v>VNITŘNÍ VODOVOD Z LITIN TRUB DN DO 16MM</v>
          </cell>
          <cell r="D8796" t="str">
            <v>M</v>
          </cell>
          <cell r="E8796">
            <v>2020</v>
          </cell>
          <cell r="F879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796">
            <v>270356</v>
          </cell>
        </row>
        <row r="8797">
          <cell r="A8797" t="str">
            <v>722113</v>
          </cell>
          <cell r="C8797" t="str">
            <v>VNITŘNÍ VODOVOD Z LITIN TRUB DN DO 25MM</v>
          </cell>
          <cell r="D8797" t="str">
            <v>M</v>
          </cell>
          <cell r="E8797">
            <v>2400</v>
          </cell>
          <cell r="F879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797">
            <v>270385</v>
          </cell>
        </row>
        <row r="8798">
          <cell r="A8798" t="str">
            <v>722114</v>
          </cell>
          <cell r="C8798" t="str">
            <v>VNITŘNÍ VODOVOD Z LITIN TRUB DN DO 35MM</v>
          </cell>
          <cell r="D8798" t="str">
            <v>M</v>
          </cell>
          <cell r="E8798">
            <v>2770</v>
          </cell>
          <cell r="F879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798">
            <v>270414</v>
          </cell>
        </row>
        <row r="8799">
          <cell r="A8799" t="str">
            <v>722115</v>
          </cell>
          <cell r="C8799" t="str">
            <v>VNITŘNÍ VODOVOD Z LITIN TRUB DN DO 50MM</v>
          </cell>
          <cell r="D8799" t="str">
            <v>M</v>
          </cell>
          <cell r="E8799">
            <v>3170</v>
          </cell>
          <cell r="F879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799">
            <v>270443</v>
          </cell>
        </row>
        <row r="8800">
          <cell r="A8800" t="str">
            <v>722116</v>
          </cell>
          <cell r="C8800" t="str">
            <v>VNITŘNÍ VODOVOD Z LITIN TRUB DN DO 75MM</v>
          </cell>
          <cell r="D8800" t="str">
            <v>M</v>
          </cell>
          <cell r="E8800">
            <v>3330</v>
          </cell>
          <cell r="F880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0">
            <v>270472</v>
          </cell>
        </row>
        <row r="8801">
          <cell r="A8801" t="str">
            <v>722117</v>
          </cell>
          <cell r="C8801" t="str">
            <v>VNITŘNÍ VODOVOD Z LITIN TRUB DN DO 100MM</v>
          </cell>
          <cell r="D8801" t="str">
            <v>M</v>
          </cell>
          <cell r="E8801">
            <v>3940</v>
          </cell>
          <cell r="F880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1">
            <v>270501</v>
          </cell>
        </row>
        <row r="8802">
          <cell r="A8802" t="str">
            <v>722118</v>
          </cell>
          <cell r="C8802" t="str">
            <v>VNITŘNÍ VODOVOD Z LITIN TRUB DN PŘES 100MM</v>
          </cell>
          <cell r="D8802" t="str">
            <v>M</v>
          </cell>
          <cell r="E8802">
            <v>4530</v>
          </cell>
          <cell r="F880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2">
            <v>270530</v>
          </cell>
        </row>
        <row r="8803">
          <cell r="A8803" t="str">
            <v>72212</v>
          </cell>
          <cell r="C8803" t="str">
            <v>VNITŘNÍ VODOVOD Z OCEL ZÁVIT POZINK TRUB</v>
          </cell>
          <cell r="D8803" t="str">
            <v>M</v>
          </cell>
          <cell r="E8803">
            <v>513</v>
          </cell>
          <cell r="F880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3">
            <v>270563</v>
          </cell>
        </row>
        <row r="8804">
          <cell r="A8804" t="str">
            <v>722121</v>
          </cell>
          <cell r="C8804" t="str">
            <v>VNITŘNÍ VODOVOD Z OCEL ZÁVIT POZINK TRUB DN DO 8MM</v>
          </cell>
          <cell r="D8804" t="str">
            <v>M</v>
          </cell>
          <cell r="E8804">
            <v>304</v>
          </cell>
          <cell r="F880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4">
            <v>270592</v>
          </cell>
        </row>
        <row r="8805">
          <cell r="A8805" t="str">
            <v>722122</v>
          </cell>
          <cell r="C8805" t="str">
            <v>VNITŘNÍ VODOVOD Z OCEL ZÁVIT POZINK TRUB DN DO 16MM</v>
          </cell>
          <cell r="D8805" t="str">
            <v>M</v>
          </cell>
          <cell r="E8805">
            <v>342</v>
          </cell>
          <cell r="F880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5">
            <v>270621</v>
          </cell>
        </row>
        <row r="8806">
          <cell r="A8806" t="str">
            <v>722123</v>
          </cell>
          <cell r="C8806" t="str">
            <v>VNITŘNÍ VODOVOD Z OCEL ZÁVIT POZINK TRUB DN DO 25MM</v>
          </cell>
          <cell r="D8806" t="str">
            <v>M</v>
          </cell>
          <cell r="E8806">
            <v>458</v>
          </cell>
          <cell r="F880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6">
            <v>270650</v>
          </cell>
        </row>
        <row r="8807">
          <cell r="A8807" t="str">
            <v>722124</v>
          </cell>
          <cell r="C8807" t="str">
            <v>VNITŘNÍ VODOVOD Z OCEL ZÁVIT POZINK TRUB DN DO 35MM</v>
          </cell>
          <cell r="D8807" t="str">
            <v>M</v>
          </cell>
          <cell r="E8807">
            <v>563</v>
          </cell>
          <cell r="F880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7">
            <v>270679</v>
          </cell>
        </row>
        <row r="8808">
          <cell r="A8808" t="str">
            <v>722125</v>
          </cell>
          <cell r="C8808" t="str">
            <v>VNITŘNÍ VODOVOD Z OCEL ZÁVIT POZINK TRUB DN DO 50MM</v>
          </cell>
          <cell r="D8808" t="str">
            <v>M</v>
          </cell>
          <cell r="E8808">
            <v>513</v>
          </cell>
          <cell r="F880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8">
            <v>270708</v>
          </cell>
        </row>
        <row r="8809">
          <cell r="A8809" t="str">
            <v>722126</v>
          </cell>
          <cell r="C8809" t="str">
            <v>VNITŘNÍ VODOVOD Z OCEL ZÁVIT POZINK TRUB DN DO 75MM</v>
          </cell>
          <cell r="D8809" t="str">
            <v>M</v>
          </cell>
          <cell r="E8809">
            <v>751</v>
          </cell>
          <cell r="F880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09">
            <v>270737</v>
          </cell>
        </row>
        <row r="8810">
          <cell r="A8810" t="str">
            <v>722127</v>
          </cell>
          <cell r="C8810" t="str">
            <v>VNITŘNÍ VODOVOD Z OCEL ZÁVIT POZINK TRUB DN DO 100MM</v>
          </cell>
          <cell r="D8810" t="str">
            <v>M</v>
          </cell>
          <cell r="E8810">
            <v>1530</v>
          </cell>
          <cell r="F881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0">
            <v>270766</v>
          </cell>
        </row>
        <row r="8811">
          <cell r="A8811" t="str">
            <v>722128</v>
          </cell>
          <cell r="C8811" t="str">
            <v>VNITŘNÍ VODOVOD Z OCEL ZÁVIT POZINK TRUB DN PŘES 100MM</v>
          </cell>
          <cell r="D8811" t="str">
            <v>M</v>
          </cell>
          <cell r="E8811">
            <v>1740</v>
          </cell>
          <cell r="F881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1">
            <v>270795</v>
          </cell>
        </row>
        <row r="8812">
          <cell r="A8812" t="str">
            <v>72213</v>
          </cell>
          <cell r="C8812" t="str">
            <v>VNITŘNÍ VODOVOD Z OCEL ZÁVIT ASFALT TRUB</v>
          </cell>
          <cell r="D8812" t="str">
            <v>M</v>
          </cell>
          <cell r="E8812">
            <v>458</v>
          </cell>
          <cell r="F881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2">
            <v>270828</v>
          </cell>
        </row>
        <row r="8813">
          <cell r="A8813" t="str">
            <v>722131</v>
          </cell>
          <cell r="C8813" t="str">
            <v>VNITŘNÍ VODOVOD Z OCEL ZÁVIT ASFALT TRUB DN DO 8MM</v>
          </cell>
          <cell r="D8813" t="str">
            <v>M</v>
          </cell>
          <cell r="E8813">
            <v>200</v>
          </cell>
          <cell r="F881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3">
            <v>270857</v>
          </cell>
        </row>
        <row r="8814">
          <cell r="A8814" t="str">
            <v>722132</v>
          </cell>
          <cell r="C8814" t="str">
            <v>VNITŘNÍ VODOVOD Z OCEL ZÁVIT ASFALT TRUB DN DO 16MM</v>
          </cell>
          <cell r="D8814" t="str">
            <v>M</v>
          </cell>
          <cell r="E8814">
            <v>219</v>
          </cell>
          <cell r="F881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4">
            <v>270886</v>
          </cell>
        </row>
        <row r="8815">
          <cell r="A8815" t="str">
            <v>722133</v>
          </cell>
          <cell r="C8815" t="str">
            <v>VNITŘNÍ VODOVOD Z OCEL ZÁVIT ASFALT TRUB DN DO 25MM</v>
          </cell>
          <cell r="D8815" t="str">
            <v>M</v>
          </cell>
          <cell r="E8815">
            <v>324</v>
          </cell>
          <cell r="F881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5">
            <v>270915</v>
          </cell>
        </row>
        <row r="8816">
          <cell r="A8816" t="str">
            <v>722134</v>
          </cell>
          <cell r="C8816" t="str">
            <v>VNITŘNÍ VODOVOD Z OCEL ZÁVIT ASFALT TRUB DN DO 35MM</v>
          </cell>
          <cell r="D8816" t="str">
            <v>M</v>
          </cell>
          <cell r="E8816">
            <v>333</v>
          </cell>
          <cell r="F881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6">
            <v>270944</v>
          </cell>
        </row>
        <row r="8817">
          <cell r="A8817" t="str">
            <v>722135</v>
          </cell>
          <cell r="C8817" t="str">
            <v>VNITŘNÍ VODOVOD Z OCEL ZÁVIT ASFALT TRUB DN DO 50MM</v>
          </cell>
          <cell r="D8817" t="str">
            <v>M</v>
          </cell>
          <cell r="E8817">
            <v>458</v>
          </cell>
          <cell r="F881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7">
            <v>270973</v>
          </cell>
        </row>
        <row r="8818">
          <cell r="A8818" t="str">
            <v>722136</v>
          </cell>
          <cell r="C8818" t="str">
            <v>VNITŘNÍ VODOVOD Z OCEL ZÁVIT ASFALT TRUB DN DO 75MM</v>
          </cell>
          <cell r="D8818" t="str">
            <v>M</v>
          </cell>
          <cell r="E8818">
            <v>751</v>
          </cell>
          <cell r="F881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8">
            <v>271002</v>
          </cell>
        </row>
        <row r="8819">
          <cell r="A8819" t="str">
            <v>722137</v>
          </cell>
          <cell r="C8819" t="str">
            <v>VNITŘNÍ VODOVOD Z OCEL ZÁVIT ASFALT TRUB DN DO 100MM</v>
          </cell>
          <cell r="D8819" t="str">
            <v>M</v>
          </cell>
          <cell r="E8819">
            <v>847</v>
          </cell>
          <cell r="F881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19">
            <v>271031</v>
          </cell>
        </row>
        <row r="8820">
          <cell r="A8820" t="str">
            <v>722138</v>
          </cell>
          <cell r="C8820" t="str">
            <v>VNITŘNÍ VODOVOD Z OCEL ZÁVIT ASFALT TRUB DN PŘES 100MM</v>
          </cell>
          <cell r="D8820" t="str">
            <v>M</v>
          </cell>
          <cell r="E8820">
            <v>1580</v>
          </cell>
          <cell r="F882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0">
            <v>271060</v>
          </cell>
        </row>
        <row r="8821">
          <cell r="A8821" t="str">
            <v>72216</v>
          </cell>
          <cell r="C8821" t="str">
            <v>VNITŘNÍ VODOVOD Z MĚDĚNÝCH TRUB</v>
          </cell>
          <cell r="D8821" t="str">
            <v>M</v>
          </cell>
          <cell r="E8821">
            <v>1530</v>
          </cell>
          <cell r="F882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1">
            <v>271093</v>
          </cell>
        </row>
        <row r="8822">
          <cell r="A8822" t="str">
            <v>722161</v>
          </cell>
          <cell r="C8822" t="str">
            <v>VNITŘNÍ VODOVOD Z MĚDĚNÝCH TRUB DN DO 8MM</v>
          </cell>
          <cell r="D8822" t="str">
            <v>M</v>
          </cell>
          <cell r="E8822">
            <v>284</v>
          </cell>
          <cell r="F882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2">
            <v>271122</v>
          </cell>
        </row>
        <row r="8823">
          <cell r="A8823" t="str">
            <v>722162</v>
          </cell>
          <cell r="C8823" t="str">
            <v>VNITŘNÍ VODOVOD Z MĚDĚNÝCH TRUB DN DO 16MM</v>
          </cell>
          <cell r="D8823" t="str">
            <v>M</v>
          </cell>
          <cell r="E8823">
            <v>304</v>
          </cell>
          <cell r="F882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3">
            <v>271151</v>
          </cell>
        </row>
        <row r="8824">
          <cell r="A8824" t="str">
            <v>722163</v>
          </cell>
          <cell r="C8824" t="str">
            <v>VNITŘNÍ VODOVOD Z MĚDĚNÝCH TRUB DN DO 25MM</v>
          </cell>
          <cell r="D8824" t="str">
            <v>M</v>
          </cell>
          <cell r="E8824">
            <v>563</v>
          </cell>
          <cell r="F882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4">
            <v>271180</v>
          </cell>
        </row>
        <row r="8825">
          <cell r="A8825" t="str">
            <v>722164</v>
          </cell>
          <cell r="C8825" t="str">
            <v>VNITŘNÍ VODOVOD Z MĚDĚNÝCH TRUB DN DO 35MM</v>
          </cell>
          <cell r="D8825" t="str">
            <v>M</v>
          </cell>
          <cell r="E8825">
            <v>761</v>
          </cell>
          <cell r="F882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5">
            <v>271209</v>
          </cell>
        </row>
        <row r="8826">
          <cell r="A8826" t="str">
            <v>722165</v>
          </cell>
          <cell r="C8826" t="str">
            <v>VNITŘNÍ VODOVOD Z MĚDĚNÝCH TRUB DN DO 50MM</v>
          </cell>
          <cell r="D8826" t="str">
            <v>M</v>
          </cell>
          <cell r="E8826">
            <v>1490</v>
          </cell>
          <cell r="F882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6">
            <v>271238</v>
          </cell>
        </row>
        <row r="8827">
          <cell r="A8827" t="str">
            <v>722166</v>
          </cell>
          <cell r="C8827" t="str">
            <v>VNITŘNÍ VODOVOD Z MĚDĚNÝCH TRUB DN DO 75MM</v>
          </cell>
          <cell r="D8827" t="str">
            <v>M</v>
          </cell>
          <cell r="E8827">
            <v>3010</v>
          </cell>
          <cell r="F882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7">
            <v>271267</v>
          </cell>
        </row>
        <row r="8828">
          <cell r="A8828" t="str">
            <v>722167</v>
          </cell>
          <cell r="C8828" t="str">
            <v>VNITŘNÍ VODOVOD Z MĚDĚNÝCH TRUB DN DO 100MM</v>
          </cell>
          <cell r="D8828" t="str">
            <v>M</v>
          </cell>
          <cell r="E8828">
            <v>3010</v>
          </cell>
          <cell r="F882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8">
            <v>271296</v>
          </cell>
        </row>
        <row r="8829">
          <cell r="A8829" t="str">
            <v>722168</v>
          </cell>
          <cell r="C8829" t="str">
            <v>VNITŘNÍ VODOVOD Z MĚDĚNÝCH TRUB DN PŘES 100MM</v>
          </cell>
          <cell r="D8829" t="str">
            <v>M</v>
          </cell>
          <cell r="E8829">
            <v>5210</v>
          </cell>
          <cell r="F882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29">
            <v>271325</v>
          </cell>
        </row>
        <row r="8830">
          <cell r="A8830" t="str">
            <v>72217</v>
          </cell>
          <cell r="C8830" t="str">
            <v>VNITŘNÍ VODOVOD Z PLAST TRUB</v>
          </cell>
          <cell r="D8830" t="str">
            <v>M</v>
          </cell>
          <cell r="E8830">
            <v>446</v>
          </cell>
          <cell r="F883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0">
            <v>271358</v>
          </cell>
        </row>
        <row r="8831">
          <cell r="A8831" t="str">
            <v>722171</v>
          </cell>
          <cell r="C8831" t="str">
            <v>VNITŘNÍ VODOVOD Z PLAST TRUB DN DO 8MM</v>
          </cell>
          <cell r="D8831" t="str">
            <v>M</v>
          </cell>
          <cell r="E8831">
            <v>207</v>
          </cell>
          <cell r="F883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1">
            <v>271387</v>
          </cell>
        </row>
        <row r="8832">
          <cell r="A8832" t="str">
            <v>722172</v>
          </cell>
          <cell r="C8832" t="str">
            <v>VNITŘNÍ VODOVOD Z PLAST TRUB DN DO 16MM</v>
          </cell>
          <cell r="D8832" t="str">
            <v>M</v>
          </cell>
          <cell r="E8832">
            <v>207</v>
          </cell>
          <cell r="F883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2">
            <v>271416</v>
          </cell>
        </row>
        <row r="8833">
          <cell r="A8833" t="str">
            <v>722173</v>
          </cell>
          <cell r="C8833" t="str">
            <v>VNITŘNÍ VODOVOD Z PLAST TRUB DN DO 25MM</v>
          </cell>
          <cell r="D8833" t="str">
            <v>M</v>
          </cell>
          <cell r="E8833">
            <v>283</v>
          </cell>
          <cell r="F883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3">
            <v>271445</v>
          </cell>
        </row>
        <row r="8834">
          <cell r="A8834" t="str">
            <v>722174</v>
          </cell>
          <cell r="C8834" t="str">
            <v>VNITŘNÍ VODOVOD Z PLAST TRUB DN DO 35MM</v>
          </cell>
          <cell r="D8834" t="str">
            <v>M</v>
          </cell>
          <cell r="E8834">
            <v>360</v>
          </cell>
          <cell r="F883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4">
            <v>271474</v>
          </cell>
        </row>
        <row r="8835">
          <cell r="A8835" t="str">
            <v>722175</v>
          </cell>
          <cell r="C8835" t="str">
            <v>VNITŘNÍ VODOVOD Z PLAST TRUB DN DO 50MM</v>
          </cell>
          <cell r="D8835" t="str">
            <v>M</v>
          </cell>
          <cell r="E8835">
            <v>446</v>
          </cell>
          <cell r="F883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5">
            <v>271503</v>
          </cell>
        </row>
        <row r="8836">
          <cell r="A8836" t="str">
            <v>722176</v>
          </cell>
          <cell r="C8836" t="str">
            <v>VNITŘNÍ VODOVOD Z PLAST TRUB DN DO 75MM</v>
          </cell>
          <cell r="D8836" t="str">
            <v>M</v>
          </cell>
          <cell r="E8836">
            <v>560</v>
          </cell>
          <cell r="F883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6">
            <v>271532</v>
          </cell>
        </row>
        <row r="8837">
          <cell r="A8837" t="str">
            <v>722177</v>
          </cell>
          <cell r="C8837" t="str">
            <v>VNITŘNÍ VODOVOD Z PLAST TRUB DN DO 100MM</v>
          </cell>
          <cell r="D8837" t="str">
            <v>M</v>
          </cell>
          <cell r="E8837">
            <v>701</v>
          </cell>
          <cell r="F883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7">
            <v>271561</v>
          </cell>
        </row>
        <row r="8838">
          <cell r="A8838" t="str">
            <v>722178</v>
          </cell>
          <cell r="C8838" t="str">
            <v>VNITŘNÍ VODOVOD Z PLAST TRUB DN PŘES 100MM</v>
          </cell>
          <cell r="D8838" t="str">
            <v>M</v>
          </cell>
          <cell r="E8838">
            <v>2070</v>
          </cell>
          <cell r="F883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8">
            <v>271590</v>
          </cell>
        </row>
        <row r="8839">
          <cell r="A8839" t="str">
            <v>72221</v>
          </cell>
          <cell r="C8839" t="str">
            <v>VODOVODNÍ ARMATURY</v>
          </cell>
          <cell r="D8839" t="str">
            <v>KUS</v>
          </cell>
          <cell r="E8839">
            <v>7670</v>
          </cell>
          <cell r="F883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39">
            <v>271627</v>
          </cell>
        </row>
        <row r="8840">
          <cell r="A8840" t="str">
            <v>72226</v>
          </cell>
          <cell r="C8840" t="str">
            <v>VODOMĚRY</v>
          </cell>
          <cell r="D8840" t="str">
            <v>KUS</v>
          </cell>
          <cell r="E8840">
            <v>9990</v>
          </cell>
          <cell r="F884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 proplachu a desinfekce potrubí.</v>
          </cell>
          <cell r="G8840">
            <v>271660</v>
          </cell>
        </row>
        <row r="8841">
          <cell r="A8841" t="str">
            <v>723122</v>
          </cell>
          <cell r="C8841" t="str">
            <v>VNITŘNÍ PLYNOVOD Z OCEL ZÁVIT TRUB DN DO 16MM</v>
          </cell>
          <cell r="D8841" t="str">
            <v>M</v>
          </cell>
          <cell r="E8841">
            <v>284</v>
          </cell>
          <cell r="F884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1">
            <v>271701</v>
          </cell>
        </row>
        <row r="8842">
          <cell r="A8842" t="str">
            <v>723123</v>
          </cell>
          <cell r="C8842" t="str">
            <v>VNITŘNÍ PLYNOVOD Z OCEL ZÁVIT TRUB DN DO 25MM</v>
          </cell>
          <cell r="D8842" t="str">
            <v>M</v>
          </cell>
          <cell r="E8842">
            <v>401</v>
          </cell>
          <cell r="F884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2">
            <v>271730</v>
          </cell>
        </row>
        <row r="8843">
          <cell r="A8843" t="str">
            <v>723124</v>
          </cell>
          <cell r="C8843" t="str">
            <v>VNITŘNÍ PLYNOVOD Z OCEL ZÁVIT TRUB DN DO 35MM</v>
          </cell>
          <cell r="D8843" t="str">
            <v>M</v>
          </cell>
          <cell r="E8843">
            <v>494</v>
          </cell>
          <cell r="F884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3">
            <v>271759</v>
          </cell>
        </row>
        <row r="8844">
          <cell r="A8844" t="str">
            <v>723125</v>
          </cell>
          <cell r="C8844" t="str">
            <v>VNITŘNÍ PLYNOVOD Z OCEL ZÁVIT TRUB DN DO 50MM</v>
          </cell>
          <cell r="D8844" t="str">
            <v>M</v>
          </cell>
          <cell r="E8844">
            <v>656</v>
          </cell>
          <cell r="F884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4">
            <v>271788</v>
          </cell>
        </row>
        <row r="8845">
          <cell r="A8845" t="str">
            <v>723126</v>
          </cell>
          <cell r="C8845" t="str">
            <v>VNITŘNÍ PLYNOVOD Z OCEL ZÁVIT TRUB DN DO 75MM</v>
          </cell>
          <cell r="D8845" t="str">
            <v>M</v>
          </cell>
          <cell r="E8845">
            <v>770</v>
          </cell>
          <cell r="F884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5">
            <v>271817</v>
          </cell>
        </row>
        <row r="8846">
          <cell r="A8846" t="str">
            <v>723127</v>
          </cell>
          <cell r="C8846" t="str">
            <v>VNITŘNÍ PLYNOVOD Z OCEL ZÁVIT TRUB DN DO 100MM</v>
          </cell>
          <cell r="D8846" t="str">
            <v>M</v>
          </cell>
          <cell r="E8846">
            <v>1100</v>
          </cell>
          <cell r="F884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6">
            <v>271846</v>
          </cell>
        </row>
        <row r="8847">
          <cell r="A8847" t="str">
            <v>723135</v>
          </cell>
          <cell r="C8847" t="str">
            <v>VNITŘNÍ PLYNOVOD Z OCEL ZÁVIT ASFALT TRUB DN DO 50MM</v>
          </cell>
          <cell r="D8847" t="str">
            <v>M</v>
          </cell>
          <cell r="E8847">
            <v>723</v>
          </cell>
          <cell r="F884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7">
            <v>271879</v>
          </cell>
        </row>
        <row r="8848">
          <cell r="A8848" t="str">
            <v>723136</v>
          </cell>
          <cell r="C8848" t="str">
            <v>VNITŘNÍ PLYNOVOD Z OCEL ZÁVIT ASFALT TRUB DN DO 75MM</v>
          </cell>
          <cell r="D8848" t="str">
            <v>M</v>
          </cell>
          <cell r="E8848">
            <v>751</v>
          </cell>
          <cell r="F884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8">
            <v>271908</v>
          </cell>
        </row>
        <row r="8849">
          <cell r="A8849" t="str">
            <v>723137</v>
          </cell>
          <cell r="C8849" t="str">
            <v>VNITŘNÍ PLYNOVOD Z OCEL ZÁVIT ASFALT TRUB DN DO 100MM</v>
          </cell>
          <cell r="D8849" t="str">
            <v>M</v>
          </cell>
          <cell r="E8849">
            <v>1370</v>
          </cell>
          <cell r="F884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49">
            <v>271937</v>
          </cell>
        </row>
        <row r="8850">
          <cell r="A8850" t="str">
            <v>723142</v>
          </cell>
          <cell r="C8850" t="str">
            <v>VNITŘNÍ PLYNOVOD Z OCEL HLADKÝCH TRUB DN DO 16MM</v>
          </cell>
          <cell r="D8850" t="str">
            <v>M</v>
          </cell>
          <cell r="E8850">
            <v>304</v>
          </cell>
          <cell r="F885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50">
            <v>271970</v>
          </cell>
        </row>
        <row r="8851">
          <cell r="A8851" t="str">
            <v>723143</v>
          </cell>
          <cell r="C8851" t="str">
            <v>VNITŘNÍ PLYNOVOD Z OCEL HLADKÝCH TRUB DN DO 25MM</v>
          </cell>
          <cell r="D8851" t="str">
            <v>M</v>
          </cell>
          <cell r="E8851">
            <v>370</v>
          </cell>
          <cell r="F885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51">
            <v>271999</v>
          </cell>
        </row>
        <row r="8852">
          <cell r="A8852" t="str">
            <v>723144</v>
          </cell>
          <cell r="C8852" t="str">
            <v>VNITŘNÍ PLYNOVOD Z OCEL HLADKÝCH TRUB DN DO 35MM</v>
          </cell>
          <cell r="D8852" t="str">
            <v>M</v>
          </cell>
          <cell r="E8852">
            <v>438</v>
          </cell>
          <cell r="F885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52">
            <v>272028</v>
          </cell>
        </row>
        <row r="8853">
          <cell r="A8853" t="str">
            <v>723145</v>
          </cell>
          <cell r="C8853" t="str">
            <v>VNITŘNÍ PLYNOVOD Z OCEL HLADKÝCH TRUB DN DO 50MM</v>
          </cell>
          <cell r="D8853" t="str">
            <v>M</v>
          </cell>
          <cell r="E8853">
            <v>523</v>
          </cell>
          <cell r="F885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53">
            <v>272057</v>
          </cell>
        </row>
        <row r="8854">
          <cell r="A8854" t="str">
            <v>723146</v>
          </cell>
          <cell r="C8854" t="str">
            <v>VNITŘNÍ PLYNOVOD Z OCEL HLADKÝCH TRUB DN DO 75MM</v>
          </cell>
          <cell r="D8854" t="str">
            <v>M</v>
          </cell>
          <cell r="E8854">
            <v>828</v>
          </cell>
          <cell r="F885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54">
            <v>272086</v>
          </cell>
        </row>
        <row r="8855">
          <cell r="A8855" t="str">
            <v>723147</v>
          </cell>
          <cell r="C8855" t="str">
            <v>VNITŘNÍ PLYNOVOD Z OCEL HLADKÝCH TRUB DN DO 100MM</v>
          </cell>
          <cell r="D8855" t="str">
            <v>M</v>
          </cell>
          <cell r="E8855">
            <v>1200</v>
          </cell>
          <cell r="F885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55">
            <v>272115</v>
          </cell>
        </row>
        <row r="8856">
          <cell r="A8856" t="str">
            <v>723148</v>
          </cell>
          <cell r="C8856" t="str">
            <v>VNITŘNÍ PLYNOVOD Z OCEL HLADKÝCH TRUB DN PŘES 100MM</v>
          </cell>
          <cell r="D8856" t="str">
            <v>M</v>
          </cell>
          <cell r="E8856">
            <v>1570</v>
          </cell>
          <cell r="F885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56">
            <v>272144</v>
          </cell>
        </row>
        <row r="8857">
          <cell r="A8857" t="str">
            <v>72321</v>
          </cell>
          <cell r="C8857" t="str">
            <v>PLYNOVODNÍ ARMATURY</v>
          </cell>
          <cell r="D8857" t="str">
            <v>KUS</v>
          </cell>
          <cell r="E8857">
            <v>10700</v>
          </cell>
          <cell r="F885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nejsou-li tyto práce předmětem jiné položky- úprava, očištění a ošetření prostoru kolem instalace- provedení požadovaných (i etapových) tlakových zkoušek</v>
          </cell>
          <cell r="G8857">
            <v>272181</v>
          </cell>
        </row>
        <row r="8858">
          <cell r="A8858" t="str">
            <v>72326</v>
          </cell>
          <cell r="C8858" t="str">
            <v>PLYNOMĚRY</v>
          </cell>
          <cell r="D8858" t="str">
            <v>KUS</v>
          </cell>
          <cell r="E8858">
            <v>34400</v>
          </cell>
          <cell r="F885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 provedení požadovaných (i etapových) tlakových zkoušek</v>
          </cell>
          <cell r="G8858">
            <v>272214</v>
          </cell>
        </row>
        <row r="8859">
          <cell r="A8859" t="str">
            <v>72410</v>
          </cell>
          <cell r="C8859" t="str">
            <v>ČERPADLA</v>
          </cell>
          <cell r="D8859" t="str">
            <v>KUS</v>
          </cell>
          <cell r="E8859">
            <v>9350</v>
          </cell>
          <cell r="F885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v>
          </cell>
          <cell r="G8859">
            <v>272254</v>
          </cell>
        </row>
        <row r="8860">
          <cell r="A8860" t="str">
            <v>72420</v>
          </cell>
          <cell r="C8860" t="str">
            <v>DOMOVNÍ VODÁRNY</v>
          </cell>
          <cell r="D8860" t="str">
            <v>KUS</v>
          </cell>
          <cell r="E8860">
            <v>12900</v>
          </cell>
          <cell r="F886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 provedení požadovaných (i etapových) tlakových zkoušek</v>
          </cell>
          <cell r="G8860">
            <v>272289</v>
          </cell>
        </row>
        <row r="8861">
          <cell r="A8861" t="str">
            <v>72430</v>
          </cell>
          <cell r="C8861" t="str">
            <v>TLAKOVÉ NÁDRŽE</v>
          </cell>
          <cell r="D8861" t="str">
            <v>KUS</v>
          </cell>
          <cell r="E8861">
            <v>90600</v>
          </cell>
          <cell r="F886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 provedení požadovaných (i etapových) tlakových zkoušek</v>
          </cell>
          <cell r="G8861">
            <v>272325</v>
          </cell>
        </row>
        <row r="8862">
          <cell r="A8862" t="str">
            <v>72440</v>
          </cell>
          <cell r="C8862" t="str">
            <v>KOMPRESORY</v>
          </cell>
          <cell r="D8862" t="str">
            <v>KUS</v>
          </cell>
          <cell r="E8862">
            <v>23700</v>
          </cell>
          <cell r="F886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v>
          </cell>
          <cell r="G8862">
            <v>272361</v>
          </cell>
        </row>
        <row r="8863">
          <cell r="A8863" t="str">
            <v>72500</v>
          </cell>
          <cell r="C8863" t="str">
            <v>ZAŘIZOVACÍ PŘEDMĚTY</v>
          </cell>
          <cell r="D8863" t="str">
            <v>KUS</v>
          </cell>
          <cell r="E8863">
            <v>50600</v>
          </cell>
          <cell r="F886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 provedení požadovaných (i etapových) tlakových zkoušek</v>
          </cell>
          <cell r="G8863">
            <v>272400</v>
          </cell>
        </row>
        <row r="8864">
          <cell r="A8864" t="str">
            <v>73100</v>
          </cell>
          <cell r="C8864" t="str">
            <v>KOTELNY ÚSTŘEDNÍHO VYTÁPĚNÍ</v>
          </cell>
          <cell r="D8864" t="str">
            <v>KPL</v>
          </cell>
          <cell r="E8864">
            <v>87600</v>
          </cell>
          <cell r="F8864" t="str">
            <v>- zahrnuje dodávku a montáž zařízení dle projektové dokumentace, komplexní vyzkoušení (včetně přímého materiálu potřebného k topným zkouškám), poučení provozovatele, uvedení do provozu- zahrnuje případnou dodávku, osazení a připojení zásobníku, tlakoměru-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potrubí, armatur a zařízení- zahrnuje napojení na rozvody plynu, vody, kanalizace, elektroinstalace- zahrnuje proplach jednotlivých částí otopné soustavy a zkoušky těsnosti zdrojů tepla (ČSN 06 0310)- zahrnuje výchozí technické revize, revizní zprávy, revizní knihy</v>
          </cell>
          <cell r="G8864">
            <v>272444</v>
          </cell>
        </row>
        <row r="8865">
          <cell r="A8865" t="str">
            <v>73200</v>
          </cell>
          <cell r="C8865" t="str">
            <v>STROJOVNY ÚSTŘEDNÍHO VYTÁPĚNÍ</v>
          </cell>
          <cell r="D8865" t="str">
            <v>KPL</v>
          </cell>
          <cell r="E8865">
            <v>40100</v>
          </cell>
          <cell r="F8865" t="str">
            <v>- zahrnuje dodávku a montáž zařízení dle projektové dokumentace, komplexní vyzkoušení (včetně přímého materiálu potřebného k topným zkouškám), poučení provozovatele, uvedení do provozu- zahrnuje případnou dodávku, osazení a připojení zásobníku, tlakoměru-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potrubí, armatur a zařízení- zahrnuje napojení na rozvody plynu, vody, kanalizace, elektroinstalace- zahrnuje proplach jednotlivých částí otopné soustavy a zkoušky těsnosti zdrojů tepla (ČSN 06 0310)- zahrnuje výchozí technické revize, revizní zprávy, revizní knihy</v>
          </cell>
          <cell r="G8865">
            <v>272487</v>
          </cell>
        </row>
        <row r="8866">
          <cell r="A8866" t="str">
            <v>73312</v>
          </cell>
          <cell r="C8866" t="str">
            <v>ÚSTŘEDNÍ VYTÁPĚNÍ - POTRUBÍ OCEL HLADKÉ DN DO 16MM</v>
          </cell>
          <cell r="D8866" t="str">
            <v>M</v>
          </cell>
          <cell r="E8866">
            <v>304</v>
          </cell>
          <cell r="F8866"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66">
            <v>272530</v>
          </cell>
        </row>
        <row r="8867">
          <cell r="A8867" t="str">
            <v>73313</v>
          </cell>
          <cell r="C8867" t="str">
            <v>ÚSTŘEDNÍ VYTÁPĚNÍ - POTRUBÍ OCEL HLADKÉ DN DO 25MM</v>
          </cell>
          <cell r="D8867" t="str">
            <v>M</v>
          </cell>
          <cell r="E8867">
            <v>342</v>
          </cell>
          <cell r="F8867"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67">
            <v>272562</v>
          </cell>
        </row>
        <row r="8868">
          <cell r="A8868" t="str">
            <v>73314</v>
          </cell>
          <cell r="C8868" t="str">
            <v>ÚSTŘEDNÍ VYTÁPĚNÍ - POTRUBÍ OCEL HLADKÉ DN DO 35MM</v>
          </cell>
          <cell r="D8868" t="str">
            <v>M</v>
          </cell>
          <cell r="E8868">
            <v>476</v>
          </cell>
          <cell r="F8868"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68">
            <v>272594</v>
          </cell>
        </row>
        <row r="8869">
          <cell r="A8869" t="str">
            <v>73315</v>
          </cell>
          <cell r="C8869" t="str">
            <v>ÚSTŘEDNÍ VYTÁPĚNÍ - POTRUBÍ OCEL HLADKÉ DN DO 50MM</v>
          </cell>
          <cell r="D8869" t="str">
            <v>M</v>
          </cell>
          <cell r="E8869">
            <v>608</v>
          </cell>
          <cell r="F8869"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69">
            <v>272626</v>
          </cell>
        </row>
        <row r="8870">
          <cell r="A8870" t="str">
            <v>73316</v>
          </cell>
          <cell r="C8870" t="str">
            <v>ÚSTŘEDNÍ VYTÁPĚNÍ - POTRUBÍ OCEL HLADKÉ DN DO 75MM</v>
          </cell>
          <cell r="D8870" t="str">
            <v>M</v>
          </cell>
          <cell r="E8870">
            <v>886</v>
          </cell>
          <cell r="F8870"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0">
            <v>272658</v>
          </cell>
        </row>
        <row r="8871">
          <cell r="A8871" t="str">
            <v>73317</v>
          </cell>
          <cell r="C8871" t="str">
            <v>ÚSTŘEDNÍ VYTÁPĚNÍ - POTRUBÍ OCEL HLADKÉ DN DO 100MM</v>
          </cell>
          <cell r="D8871" t="str">
            <v>M</v>
          </cell>
          <cell r="E8871">
            <v>1330</v>
          </cell>
          <cell r="F8871"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1">
            <v>272690</v>
          </cell>
        </row>
        <row r="8872">
          <cell r="A8872" t="str">
            <v>73318</v>
          </cell>
          <cell r="C8872" t="str">
            <v>ÚSTŘEDNÍ VYTÁPĚNÍ - POTRUBÍ OCEL HLADKÉ DN PŘES 100MM</v>
          </cell>
          <cell r="D8872" t="str">
            <v>M</v>
          </cell>
          <cell r="E8872">
            <v>2880</v>
          </cell>
          <cell r="F8872"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2">
            <v>272722</v>
          </cell>
        </row>
        <row r="8873">
          <cell r="A8873" t="str">
            <v>73322</v>
          </cell>
          <cell r="C8873" t="str">
            <v>ÚSTŘEDNÍ VYTÁPĚNÍ - POTRUBÍ OCEL ZÁVIT DN DO 16MM</v>
          </cell>
          <cell r="D8873" t="str">
            <v>M</v>
          </cell>
          <cell r="E8873">
            <v>284</v>
          </cell>
          <cell r="F8873"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3">
            <v>272758</v>
          </cell>
        </row>
        <row r="8874">
          <cell r="A8874" t="str">
            <v>73323</v>
          </cell>
          <cell r="C8874" t="str">
            <v>ÚSTŘEDNÍ VYTÁPĚNÍ - POTRUBÍ OCEL ZÁVIT DN DO 25MM</v>
          </cell>
          <cell r="D8874" t="str">
            <v>M</v>
          </cell>
          <cell r="E8874">
            <v>380</v>
          </cell>
          <cell r="F8874"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4">
            <v>272790</v>
          </cell>
        </row>
        <row r="8875">
          <cell r="A8875" t="str">
            <v>73324</v>
          </cell>
          <cell r="C8875" t="str">
            <v>ÚSTŘEDNÍ VYTÁPĚNÍ - POTRUBÍ OCEL ZÁVIT DN DO 35MM</v>
          </cell>
          <cell r="D8875" t="str">
            <v>M</v>
          </cell>
          <cell r="E8875">
            <v>503</v>
          </cell>
          <cell r="F8875"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5">
            <v>272822</v>
          </cell>
        </row>
        <row r="8876">
          <cell r="A8876" t="str">
            <v>73325</v>
          </cell>
          <cell r="C8876" t="str">
            <v>ÚSTŘEDNÍ VYTÁPĚNÍ - POTRUBÍ OCEL ZÁVIT DN DO 50MM</v>
          </cell>
          <cell r="D8876" t="str">
            <v>M</v>
          </cell>
          <cell r="E8876">
            <v>751</v>
          </cell>
          <cell r="F8876"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6">
            <v>272854</v>
          </cell>
        </row>
        <row r="8877">
          <cell r="A8877" t="str">
            <v>73362</v>
          </cell>
          <cell r="C8877" t="str">
            <v>ÚSTŘEDNÍ VYTÁPĚNÍ - POTRUBÍ MĚDĚNÉ DN DO 15MM</v>
          </cell>
          <cell r="D8877" t="str">
            <v>M</v>
          </cell>
          <cell r="E8877">
            <v>257</v>
          </cell>
          <cell r="F8877"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7">
            <v>272890</v>
          </cell>
        </row>
        <row r="8878">
          <cell r="A8878" t="str">
            <v>73363</v>
          </cell>
          <cell r="C8878" t="str">
            <v>ÚSTŘEDNÍ VYTÁPĚNÍ - POTRUBÍ MĚDĚNÉ DN DO 25MM</v>
          </cell>
          <cell r="D8878" t="str">
            <v>M</v>
          </cell>
          <cell r="E8878">
            <v>600</v>
          </cell>
          <cell r="F8878"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8">
            <v>272922</v>
          </cell>
        </row>
        <row r="8879">
          <cell r="A8879" t="str">
            <v>73364</v>
          </cell>
          <cell r="C8879" t="str">
            <v>ÚSTŘEDNÍ VYTÁPĚNÍ - POTRUBÍ MĚDĚNÉ DN DO 35MM</v>
          </cell>
          <cell r="D8879" t="str">
            <v>M</v>
          </cell>
          <cell r="E8879">
            <v>778</v>
          </cell>
          <cell r="F8879"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79">
            <v>272954</v>
          </cell>
        </row>
        <row r="8880">
          <cell r="A8880" t="str">
            <v>73365</v>
          </cell>
          <cell r="C8880" t="str">
            <v>ÚSTŘEDNÍ VYTÁPĚNÍ - POTRUBÍ MĚDĚNÉ DN DO 50MM</v>
          </cell>
          <cell r="D8880" t="str">
            <v>M</v>
          </cell>
          <cell r="E8880">
            <v>1550</v>
          </cell>
          <cell r="F8880"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0">
            <v>272986</v>
          </cell>
        </row>
        <row r="8881">
          <cell r="A8881" t="str">
            <v>73366</v>
          </cell>
          <cell r="C8881" t="str">
            <v>ÚSTŘEDNÍ VYTÁPĚNÍ - POTRUBÍ MĚDĚNÉ DN DO 75MM</v>
          </cell>
          <cell r="D8881" t="str">
            <v>M</v>
          </cell>
          <cell r="E8881">
            <v>3460</v>
          </cell>
          <cell r="F8881"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1">
            <v>273018</v>
          </cell>
        </row>
        <row r="8882">
          <cell r="A8882" t="str">
            <v>73367</v>
          </cell>
          <cell r="C8882" t="str">
            <v>ÚSTŘEDNÍ VYTÁPĚNÍ - POTRUBÍ MĚDĚNÉ DN DO 100MM</v>
          </cell>
          <cell r="D8882" t="str">
            <v>M</v>
          </cell>
          <cell r="E8882">
            <v>4760</v>
          </cell>
          <cell r="F8882"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2">
            <v>273050</v>
          </cell>
        </row>
        <row r="8883">
          <cell r="A8883" t="str">
            <v>73372</v>
          </cell>
          <cell r="C8883" t="str">
            <v>ÚSTŘEDNÍ VYTÁPĚNÍ - POTRUBÍ PLASTOVÉ DN DO 15MM</v>
          </cell>
          <cell r="D8883" t="str">
            <v>M</v>
          </cell>
          <cell r="E8883">
            <v>256</v>
          </cell>
          <cell r="F8883"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3">
            <v>273086</v>
          </cell>
        </row>
        <row r="8884">
          <cell r="A8884" t="str">
            <v>73373</v>
          </cell>
          <cell r="C8884" t="str">
            <v>ÚSTŘEDNÍ VYTÁPĚNÍ - POTRUBÍ PLASTOVÉ DN DO 25MM</v>
          </cell>
          <cell r="D8884" t="str">
            <v>M</v>
          </cell>
          <cell r="E8884">
            <v>436</v>
          </cell>
          <cell r="F8884"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4">
            <v>273118</v>
          </cell>
        </row>
        <row r="8885">
          <cell r="A8885" t="str">
            <v>73374</v>
          </cell>
          <cell r="C8885" t="str">
            <v>ÚSTŘEDNÍ VYTÁPĚNÍ - POTRUBÍ PLASTOVÉ DN DO 35MM</v>
          </cell>
          <cell r="D8885" t="str">
            <v>M</v>
          </cell>
          <cell r="E8885">
            <v>569</v>
          </cell>
          <cell r="F8885"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5">
            <v>273150</v>
          </cell>
        </row>
        <row r="8886">
          <cell r="A8886" t="str">
            <v>73375</v>
          </cell>
          <cell r="C8886" t="str">
            <v>ÚSTŘEDNÍ VYTÁPĚNÍ - POTRUBÍ PLASTOVÉ DN DO 50MM</v>
          </cell>
          <cell r="D8886" t="str">
            <v>M</v>
          </cell>
          <cell r="E8886">
            <v>614</v>
          </cell>
          <cell r="F8886"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6">
            <v>273182</v>
          </cell>
        </row>
        <row r="8887">
          <cell r="A8887" t="str">
            <v>73376</v>
          </cell>
          <cell r="C8887" t="str">
            <v>ÚSTŘEDNÍ VYTÁPĚNÍ - POTRUBÍ PLASTOVÉ DN DO 75MM</v>
          </cell>
          <cell r="D8887" t="str">
            <v>M</v>
          </cell>
          <cell r="E8887">
            <v>940</v>
          </cell>
          <cell r="F8887"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7">
            <v>273214</v>
          </cell>
        </row>
        <row r="8888">
          <cell r="A8888" t="str">
            <v>73377</v>
          </cell>
          <cell r="C8888" t="str">
            <v>ÚSTŘEDNÍ VYTÁPĚNÍ - POTRUBÍ PLASTOVÉ DN DO 100MM</v>
          </cell>
          <cell r="D8888" t="str">
            <v>M</v>
          </cell>
          <cell r="E8888">
            <v>1340</v>
          </cell>
          <cell r="F8888"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8">
            <v>273246</v>
          </cell>
        </row>
        <row r="8889">
          <cell r="A8889" t="str">
            <v>73400</v>
          </cell>
          <cell r="C8889" t="str">
            <v>ARMATURY ÚSTŘEDNÍHO VYTÁPĚNÍ</v>
          </cell>
          <cell r="D8889" t="str">
            <v>KUS</v>
          </cell>
          <cell r="E8889">
            <v>76800</v>
          </cell>
          <cell r="F8889"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89">
            <v>273286</v>
          </cell>
        </row>
        <row r="8890">
          <cell r="A8890" t="str">
            <v>73500</v>
          </cell>
          <cell r="C8890" t="str">
            <v>OTOPNÁ TĚLESA ÚSTŘEDNÍHO VYTÁPĚNÍ</v>
          </cell>
          <cell r="D8890" t="str">
            <v>KPL</v>
          </cell>
          <cell r="E8890">
            <v>6250</v>
          </cell>
          <cell r="F8890" t="str">
            <v>- zahrnuje dodávku a montáž zařízení dle projektové dokumentace, komplexní vyzkoušení (včetně přímého materiálu potřebného k topným zkouškám)- zahrnuje mimostaveništní a vnitrostaveništní dopravu- zahrnuje dílenskou dokumentaci- zahrnuje zednické výpomoci:vysekání rýh, kapes, prostupů a jejich zazděníosazení přivařením, zabetonováním, zalitím, příchytkami (hmoždinkami) včetně vyvrtání otvorů, nastřelení včetně hřebůpodlití, vyrovnání betonem- zahrnuje předepsané nátěry a tepelné izolace potrubí, armatur a zařízení- zahrnuje proplach jednotlivých částí otopné soustavy a zkoušky těsnosti potrubí a zdrojů tepla (ČSN 06 0310), zaslepení potrubí</v>
          </cell>
          <cell r="G8890">
            <v>273326</v>
          </cell>
        </row>
        <row r="8891">
          <cell r="A8891" t="str">
            <v>741111</v>
          </cell>
          <cell r="C8891" t="str">
            <v>KRABICE (ROZVODKA) INSTALAČNÍ PŘÍSTROJOVÁ PRÁZDNÁ</v>
          </cell>
          <cell r="D8891" t="str">
            <v>KUS</v>
          </cell>
          <cell r="E8891">
            <v>40</v>
          </cell>
          <cell r="F8891" t="str">
            <v>1. Položka obsahuje: – přípravu podkladu pro osazení – veškerý materiál a práce pro upevnění nebo uchycení krabice2. Položka neobsahuje: X3. Způsob měření:Udává se počet kusů kompletní konstrukce nebo práce.</v>
          </cell>
          <cell r="G8891">
            <v>273378</v>
          </cell>
        </row>
        <row r="8892">
          <cell r="A8892" t="str">
            <v>741112</v>
          </cell>
          <cell r="C8892" t="str">
            <v>KRABICE (ROZVODKA) INSTALAČNÍ PŘÍSTROJOVÁ SE SVORKOVNICÍ DO 4 MM2</v>
          </cell>
          <cell r="D8892" t="str">
            <v>KUS</v>
          </cell>
          <cell r="E8892">
            <v>126</v>
          </cell>
          <cell r="F8892" t="str">
            <v>1. Položka obsahuje: – přípravu podkladu pro osazení – veškerý materiál a práce pro upevnění nebo uchycení krabice2. Položka neobsahuje: X3. Způsob měření:Udává se počet kusů kompletní konstrukce nebo práce.</v>
          </cell>
          <cell r="G8892">
            <v>273404</v>
          </cell>
        </row>
        <row r="8893">
          <cell r="A8893" t="str">
            <v>741121</v>
          </cell>
          <cell r="C8893" t="str">
            <v>KRABICE (ROZVODKA) INSTALAČNÍ ODBOČNÁ PRÁZDNÁ</v>
          </cell>
          <cell r="D8893" t="str">
            <v>KUS</v>
          </cell>
          <cell r="E8893">
            <v>88</v>
          </cell>
          <cell r="F8893" t="str">
            <v>1. Položka obsahuje: – přípravu podkladu pro osazení – veškerý materiál a práce pro upevnění nebo uchycení krabice2. Položka neobsahuje: X3. Způsob měření:Udává se počet kusů kompletní konstrukce nebo práce.</v>
          </cell>
          <cell r="G8893">
            <v>273434</v>
          </cell>
        </row>
        <row r="8894">
          <cell r="A8894" t="str">
            <v>741122</v>
          </cell>
          <cell r="C8894" t="str">
            <v>KRABICE (ROZVODKA) INSTALAČNÍ ODBOČNÁ SE SVORKOVNICÍ DO 4 MM2</v>
          </cell>
          <cell r="D8894" t="str">
            <v>KUS</v>
          </cell>
          <cell r="E8894">
            <v>152</v>
          </cell>
          <cell r="F8894" t="str">
            <v>1. Položka obsahuje: – přípravu podkladu pro osazení – veškerý materiál a práce pro upevnění nebo uchycení krabice2. Položka neobsahuje: X3. Způsob měření:Udává se počet kusů kompletní konstrukce nebo práce.</v>
          </cell>
          <cell r="G8894">
            <v>273460</v>
          </cell>
        </row>
        <row r="8895">
          <cell r="A8895" t="str">
            <v>741131</v>
          </cell>
          <cell r="C8895" t="str">
            <v>KRABICE (ROZVODKA) INSTALAČNÍ NA ELEKTROINSTALAČNÍ KANÁL PRÁZDNÁ</v>
          </cell>
          <cell r="D8895" t="str">
            <v>KUS</v>
          </cell>
          <cell r="E8895">
            <v>51</v>
          </cell>
          <cell r="F8895" t="str">
            <v>1. Položka obsahuje: – přípravu podkladu pro osazení – veškerý materiál a práce pro upevnění nebo uchycení krabice2. Položka neobsahuje: X3. Způsob měření:Udává se počet kusů kompletní konstrukce nebo práce.</v>
          </cell>
          <cell r="G8895">
            <v>273490</v>
          </cell>
        </row>
        <row r="8896">
          <cell r="A8896" t="str">
            <v>741132</v>
          </cell>
          <cell r="C8896" t="str">
            <v>KRABICE (ROZVODKA) INSTALAČNÍ NA ELEKTROINSTALAČNÍ KANÁL SE SVORKOVNICÍ DO 4 MM2</v>
          </cell>
          <cell r="D8896" t="str">
            <v>KUS</v>
          </cell>
          <cell r="E8896">
            <v>98</v>
          </cell>
          <cell r="F8896" t="str">
            <v>1. Položka obsahuje: – přípravu podkladu pro osazení – veškerý materiál a práce pro upevnění nebo uchycení krabice2. Položka neobsahuje: X3. Způsob měření:Udává se počet kusů kompletní konstrukce nebo práce.</v>
          </cell>
          <cell r="G8896">
            <v>273516</v>
          </cell>
        </row>
        <row r="8897">
          <cell r="A8897" t="str">
            <v>741141</v>
          </cell>
          <cell r="C8897" t="str">
            <v>KRABICE (ROZVODKA) INSTALAČNÍ S FUNKČNÍ ODOLNOSTÍ PŘI POŽÁRU PRÁZDNÁ</v>
          </cell>
          <cell r="D8897" t="str">
            <v>KUS</v>
          </cell>
          <cell r="E8897">
            <v>2190</v>
          </cell>
          <cell r="F8897" t="str">
            <v>1. Položka obsahuje: – přípravu podkladu pro osazení – veškerý materiál a práce pro upevnění nebo uchycení krabice2. Položka neobsahuje: X3. Způsob měření:Udává se počet kusů kompletní konstrukce nebo práce.</v>
          </cell>
          <cell r="G8897">
            <v>273546</v>
          </cell>
        </row>
        <row r="8898">
          <cell r="A8898" t="str">
            <v>741142</v>
          </cell>
          <cell r="C8898" t="str">
            <v>KRABICE (ROZVODKA) INSTALAČNÍ S FUNKČNÍ ODOLNOSTÍ PŘI POŽÁRU SE SVORKOVNICÍ DO 4 MM2</v>
          </cell>
          <cell r="D8898" t="str">
            <v>KUS</v>
          </cell>
          <cell r="E8898">
            <v>2920</v>
          </cell>
          <cell r="F8898" t="str">
            <v>1. Položka obsahuje: – přípravu podkladu pro osazení – veškerý materiál a práce pro upevnění nebo uchycení krabice2. Položka neobsahuje: X3. Způsob měření:Udává se počet kusů kompletní konstrukce nebo práce.</v>
          </cell>
          <cell r="G8898">
            <v>273572</v>
          </cell>
        </row>
        <row r="8899">
          <cell r="A8899" t="str">
            <v>741151</v>
          </cell>
          <cell r="C8899" t="str">
            <v>KRABICE (ROZVODKA) INSTALAČNÍ PRO ULOŽENÍ DO BETONU VČETNĚ UPEVNĚNÍ A PŘÍSLUŠENSTVÍ PRÁZDNÁ</v>
          </cell>
          <cell r="D8899" t="str">
            <v>KUS</v>
          </cell>
          <cell r="E8899">
            <v>307</v>
          </cell>
          <cell r="F8899" t="str">
            <v>1. Položka obsahuje: – přípravu podkladu pro osazení – veškerý materiál a práce pro upevnění nebo uchycení krabice2. Položka neobsahuje: X3. Způsob měření:Udává se počet kusů kompletní konstrukce nebo práce.</v>
          </cell>
          <cell r="G8899">
            <v>273602</v>
          </cell>
        </row>
        <row r="8900">
          <cell r="A8900" t="str">
            <v>741152</v>
          </cell>
          <cell r="C8900" t="str">
            <v>KRABICE (ROZVODKA) INSTALAČNÍ PRO ULOŽENÍ DO BETONU VČETNĚ UPEVNĚNÍ A PŘÍSLUŠENSTVÍ SE SVORKOVNICÍ DO 4 MM2</v>
          </cell>
          <cell r="D8900" t="str">
            <v>KUS</v>
          </cell>
          <cell r="E8900">
            <v>514</v>
          </cell>
          <cell r="F8900" t="str">
            <v>1. Položka obsahuje: – přípravu podkladu pro osazení – veškerý materiál a práce pro upevnění nebo uchycení krabice2. Položka neobsahuje: X3. Způsob měření:Udává se počet kusů kompletní konstrukce nebo práce.</v>
          </cell>
          <cell r="G8900">
            <v>273628</v>
          </cell>
        </row>
        <row r="8901">
          <cell r="A8901" t="str">
            <v>741153</v>
          </cell>
          <cell r="C8901" t="str">
            <v>KRABICE (ROZVODKA) INSTALAČNÍ PRO ULOŽENÍ DO BETONU VČETNĚ UPEVNĚNÍ A PŘÍSLUŠENSTVÍ PRÁZDNÁ, KRYTÍ MIN. IP 44, TŘÍDA IZOLACE II</v>
          </cell>
          <cell r="D8901" t="str">
            <v>KUS</v>
          </cell>
          <cell r="E8901">
            <v>981</v>
          </cell>
          <cell r="F8901" t="str">
            <v>1. Položka obsahuje: – přípravu podkladu pro osazení a obetonování – veškerý materiál a práce pro upevnění nebo uchycení krabice2. Položka neobsahuje: X3. Způsob měření:Udává se počet kusů kompletní konstrukce nebo práce.</v>
          </cell>
          <cell r="G8901">
            <v>273654</v>
          </cell>
        </row>
        <row r="8902">
          <cell r="A8902" t="str">
            <v>741154</v>
          </cell>
          <cell r="C8902" t="str">
            <v>KRABICE (ROZVODKA) INSTALAČNÍ PRO ULOŽENÍ DO BETONU VČETNĚ UPEVNĚNÍ A PŘÍSLUŠENSTVÍ SE SVORKOVNICÍ DO 4 MM2, KRYTÍ MIN. IP 44, TŘÍDA IZOLACE II</v>
          </cell>
          <cell r="D8902" t="str">
            <v>KUS</v>
          </cell>
          <cell r="E8902">
            <v>1180</v>
          </cell>
          <cell r="F8902" t="str">
            <v>1. Položka obsahuje: – přípravu podkladu pro osazení a obetonování – veškerý materiál a práce pro upevnění nebo uchycení krabice2. Položka neobsahuje: X3. Způsob měření:Udává se počet kusů kompletní konstrukce nebo práce.</v>
          </cell>
          <cell r="G8902">
            <v>273680</v>
          </cell>
        </row>
        <row r="8903">
          <cell r="A8903" t="str">
            <v>741155</v>
          </cell>
          <cell r="C8903" t="str">
            <v>KRABICE (ROZVODKA) INSTALAČNÍ PRO ULOŽENÍ DO BETONU VČETNĚ UPEVNĚNÍ A PŘÍSLUŠENSTVÍ SE SVORKOVNICÍ DO 10 MM2, KRYTÍ MIN. IP 44, TŘÍDA IZOLACE II</v>
          </cell>
          <cell r="D8903" t="str">
            <v>KUS</v>
          </cell>
          <cell r="E8903">
            <v>6280</v>
          </cell>
          <cell r="F8903" t="str">
            <v>1. Položka obsahuje: – přípravu podkladu pro osazení a obetonování – veškerý materiál a práce pro upevnění nebo uchycení krabice2. Položka neobsahuje: X3. Způsob měření:Udává se počet kusů kompletní konstrukce nebo práce.</v>
          </cell>
          <cell r="G8903">
            <v>273706</v>
          </cell>
        </row>
        <row r="8904">
          <cell r="A8904" t="str">
            <v>741161</v>
          </cell>
          <cell r="C8904" t="str">
            <v>KRABICE (ROZVODKA) INSTALAČNÍ DO ZATEPLENÍ PRÁZDNÁ</v>
          </cell>
          <cell r="D8904" t="str">
            <v>KUS</v>
          </cell>
          <cell r="E8904">
            <v>453</v>
          </cell>
          <cell r="F8904" t="str">
            <v>1. Položka obsahuje: – přípravu podkladu pro osazení – veškerý materiál a práce pro upevnění nebo uchycení krabice2. Položka neobsahuje: X3. Způsob měření:Udává se počet kusů kompletní konstrukce nebo práce.</v>
          </cell>
          <cell r="G8904">
            <v>273736</v>
          </cell>
        </row>
        <row r="8905">
          <cell r="A8905" t="str">
            <v>741162</v>
          </cell>
          <cell r="C8905" t="str">
            <v>KRABICE (ROZVODKA) INSTALAČNÍ DO ZATEPLENÍ SE SVORKOVNICÍ DO 4 MM2</v>
          </cell>
          <cell r="D8905" t="str">
            <v>KUS</v>
          </cell>
          <cell r="E8905">
            <v>614</v>
          </cell>
          <cell r="F8905" t="str">
            <v>1. Položka obsahuje: – přípravu podkladu pro osazení – veškerý materiál a práce pro upevnění nebo uchycení krabice2. Položka neobsahuje: X3. Způsob měření:Udává se počet kusů kompletní konstrukce nebo práce.</v>
          </cell>
          <cell r="G8905">
            <v>273762</v>
          </cell>
        </row>
        <row r="8906">
          <cell r="A8906" t="str">
            <v>741171</v>
          </cell>
          <cell r="C8906" t="str">
            <v>KRABICE (ROZVODKA) INSTALAČNÍ KABELOVÁ VE VYŠŠÍM KRYTÍ - MIN. IP 44 VČETNĚ PRŮCHODEK PRÁZDNÁ</v>
          </cell>
          <cell r="D8906" t="str">
            <v>KUS</v>
          </cell>
          <cell r="E8906">
            <v>298</v>
          </cell>
          <cell r="F8906" t="str">
            <v>1. Položka obsahuje: – přípravu podkladu pro osazení – veškerý materiál a práce pro upevnění nebo uchycení krabice2. Položka neobsahuje: X3. Způsob měření:Udává se počet kusů kompletní konstrukce nebo práce.</v>
          </cell>
          <cell r="G8906">
            <v>273792</v>
          </cell>
        </row>
        <row r="8907">
          <cell r="A8907" t="str">
            <v>741172</v>
          </cell>
          <cell r="C8907" t="str">
            <v>KRABICE (ROZVODKA) INSTALAČNÍ KABELOVÁ VE VYŠŠÍM KRYTÍ - MIN. IP 44 VČETNĚ PRŮCHODEK SE SVORKAMI 3-F DO 10 MM2</v>
          </cell>
          <cell r="D8907" t="str">
            <v>KUS</v>
          </cell>
          <cell r="E8907">
            <v>387</v>
          </cell>
          <cell r="F8907" t="str">
            <v>1. Položka obsahuje: – přípravu podkladu pro osazení – veškerý materiál a práce pro upevnění nebo uchycení krabice2. Položka neobsahuje: X3. Způsob měření:Udává se počet kusů kompletní konstrukce nebo práce.</v>
          </cell>
          <cell r="G8907">
            <v>273818</v>
          </cell>
        </row>
        <row r="8908">
          <cell r="A8908" t="str">
            <v>741173</v>
          </cell>
          <cell r="C8908" t="str">
            <v>KRABICE (ROZVODKA) INSTALAČNÍ KABELOVÁ VE VYŠŠÍM KRYTÍ - MIN. IP 44 VČETNĚ PRŮCHODEK SE SVORKAMI 3-F PŘES 10 DO 35 MM2</v>
          </cell>
          <cell r="D8908" t="str">
            <v>KUS</v>
          </cell>
          <cell r="E8908">
            <v>4070</v>
          </cell>
          <cell r="F8908" t="str">
            <v>1. Položka obsahuje: – přípravu podkladu pro osazení – veškerý materiál a práce pro upevnění nebo uchycení krabice2. Položka neobsahuje: X3. Způsob měření:Udává se počet kusů kompletní konstrukce nebo práce.</v>
          </cell>
          <cell r="G8908">
            <v>273844</v>
          </cell>
        </row>
        <row r="8909">
          <cell r="A8909" t="str">
            <v>741174</v>
          </cell>
          <cell r="C8909" t="str">
            <v>KRABICE (ROZVODKA) INSTALAČNÍ KABELOVÁ VE VYŠŠÍM KRYTÍ - MIN. IP 44 VČETNĚ PRŮCHODEK SE SVORKAMI 3-F PŘES 35 MM2</v>
          </cell>
          <cell r="D8909" t="str">
            <v>KUS</v>
          </cell>
          <cell r="E8909">
            <v>335</v>
          </cell>
          <cell r="F8909" t="str">
            <v>1. Položka obsahuje: – přípravu podkladu pro osazení – veškerý materiál a práce pro upevnění nebo uchycení krabice2. Položka neobsahuje: X3. Způsob měření:Udává se počet kusů kompletní konstrukce nebo práce.</v>
          </cell>
          <cell r="G8909">
            <v>273870</v>
          </cell>
        </row>
        <row r="8910">
          <cell r="A8910" t="str">
            <v>741211</v>
          </cell>
          <cell r="C8910" t="str">
            <v>SPÍNAČ INSTALAČNÍ JEDNODUCHÝ KOMPLETNÍ MONTÁŽ NA KRABICI</v>
          </cell>
          <cell r="D8910" t="str">
            <v>KUS</v>
          </cell>
          <cell r="E8910">
            <v>235</v>
          </cell>
          <cell r="F8910" t="str">
            <v>1. Položka obsahuje: – kompletní přístroj vč. příslušenství2. Položka neobsahuje: X3. Způsob měření:Udává se počet kusů kompletní konstrukce nebo práce.</v>
          </cell>
          <cell r="G8910">
            <v>273904</v>
          </cell>
        </row>
        <row r="8911">
          <cell r="A8911" t="str">
            <v>741212</v>
          </cell>
          <cell r="C8911" t="str">
            <v>SPÍNAČ INSTALAČNÍ JEDNODUCHÝ KOMPLETNÍ NÁSTĚNNÝ - KRYTÍ MIN. IP 44</v>
          </cell>
          <cell r="D8911" t="str">
            <v>KUS</v>
          </cell>
          <cell r="E8911">
            <v>252</v>
          </cell>
          <cell r="F8911" t="str">
            <v>1. Položka obsahuje: – kompletní přístroj vč. příslušenství2. Položka neobsahuje: X3. Způsob měření:Udává se počet kusů kompletní konstrukce nebo práce.</v>
          </cell>
          <cell r="G8911">
            <v>273929</v>
          </cell>
        </row>
        <row r="8912">
          <cell r="A8912" t="str">
            <v>741213</v>
          </cell>
          <cell r="C8912" t="str">
            <v>HAVARIJNÍ TLAČÁTKO KOMPLETNÍ NÁSTĚNNÉ - KRYTÍ MIN. IP 44</v>
          </cell>
          <cell r="D8912" t="str">
            <v>KUS</v>
          </cell>
          <cell r="E8912">
            <v>0</v>
          </cell>
          <cell r="F8912" t="str">
            <v>1. Položka obsahuje: – kompletní přístroj vč. příslušenství2. Položka neobsahuje: X3. Způsob měření:Udává se počet kusů kompletní konstrukce nebo práce.</v>
          </cell>
          <cell r="G8912">
            <v>273954</v>
          </cell>
        </row>
        <row r="8913">
          <cell r="A8913" t="str">
            <v>741221</v>
          </cell>
          <cell r="C8913" t="str">
            <v>SPÍNAČ INSTALAČNÍ DVOJITÝ KOMPLETNÍ MONTÁŽ NA KRABICI</v>
          </cell>
          <cell r="D8913" t="str">
            <v>KUS</v>
          </cell>
          <cell r="E8913">
            <v>299</v>
          </cell>
          <cell r="F8913" t="str">
            <v>1. Položka obsahuje: – kompletní přístroj vč. příslušenství2. Položka neobsahuje: X3. Způsob měření:Udává se počet kusů kompletní konstrukce nebo práce.</v>
          </cell>
          <cell r="G8913">
            <v>273983</v>
          </cell>
        </row>
        <row r="8914">
          <cell r="A8914" t="str">
            <v>741222</v>
          </cell>
          <cell r="C8914" t="str">
            <v>SPÍNAČ INSTALAČNÍ DVOJITÝ KOMPLETNÍ NÁSTĚNNÝ - KRYTÍ MIN. IP 44</v>
          </cell>
          <cell r="D8914" t="str">
            <v>KUS</v>
          </cell>
          <cell r="E8914">
            <v>276</v>
          </cell>
          <cell r="F8914" t="str">
            <v>1. Položka obsahuje: – kompletní přístroj vč. příslušenství2. Položka neobsahuje: X3. Způsob měření:Udává se počet kusů kompletní konstrukce nebo práce.</v>
          </cell>
          <cell r="G8914">
            <v>274008</v>
          </cell>
        </row>
        <row r="8915">
          <cell r="A8915" t="str">
            <v>741231</v>
          </cell>
          <cell r="C8915" t="str">
            <v>SPÍNAČ INSTALAČNÍ TROJPÓLOVÝ KOMPLETNÍ MONTÁŽ NA KRABICI</v>
          </cell>
          <cell r="D8915" t="str">
            <v>KUS</v>
          </cell>
          <cell r="E8915">
            <v>878</v>
          </cell>
          <cell r="F8915" t="str">
            <v>1. Položka obsahuje: – kompletní přístroj vč. příslušenství2. Položka neobsahuje: X3. Způsob měření:Udává se počet kusů kompletní konstrukce nebo práce.</v>
          </cell>
          <cell r="G8915">
            <v>274037</v>
          </cell>
        </row>
        <row r="8916">
          <cell r="A8916" t="str">
            <v>741232</v>
          </cell>
          <cell r="C8916" t="str">
            <v>SPÍNAČ INSTALAČNÍ TROJPÓLOVÝ KOMPLETNÍ NÁSTĚNNÝ - KRYTÍ MIN. IP 44</v>
          </cell>
          <cell r="D8916" t="str">
            <v>KUS</v>
          </cell>
          <cell r="E8916">
            <v>1060</v>
          </cell>
          <cell r="F8916" t="str">
            <v>1. Položka obsahuje: – kompletní přístroj vč. příslušenství2. Položka neobsahuje: X3. Způsob měření:Udává se počet kusů kompletní konstrukce nebo práce.</v>
          </cell>
          <cell r="G8916">
            <v>274062</v>
          </cell>
        </row>
        <row r="8917">
          <cell r="A8917" t="str">
            <v>741241</v>
          </cell>
          <cell r="C8917" t="str">
            <v>SPÍNAČ INSTALAČNÍ STMÍVAČ, OVLADAČ OSTATNÍ MONTÁŽ NA KRABICI</v>
          </cell>
          <cell r="D8917" t="str">
            <v>KUS</v>
          </cell>
          <cell r="E8917">
            <v>1820</v>
          </cell>
          <cell r="F8917" t="str">
            <v>1. Položka obsahuje: – kompletní přístroj vč. příslušenství2. Položka neobsahuje: X3. Způsob měření:Udává se počet kusů kompletní konstrukce nebo práce.</v>
          </cell>
          <cell r="G8917">
            <v>274091</v>
          </cell>
        </row>
        <row r="8918">
          <cell r="A8918" t="str">
            <v>741242</v>
          </cell>
          <cell r="C8918" t="str">
            <v>SPÍNAČ INSTALAČNÍ STMÍVAČ, OVLADAČ OSTATNÍ NÁSTĚNNÝ - KRYTÍ MIN. IP 44</v>
          </cell>
          <cell r="D8918" t="str">
            <v>KUS</v>
          </cell>
          <cell r="E8918">
            <v>1710</v>
          </cell>
          <cell r="F8918" t="str">
            <v>1. Položka obsahuje: – kompletní přístroj vč. příslušenství2. Položka neobsahuje: X3. Způsob měření:Udává se počet kusů kompletní konstrukce nebo práce.</v>
          </cell>
          <cell r="G8918">
            <v>274116</v>
          </cell>
        </row>
        <row r="8919">
          <cell r="A8919" t="str">
            <v>741243</v>
          </cell>
          <cell r="C8919" t="str">
            <v>SPÍNAČ INTELIGETNÍ, OVLADAČ NÁSTĚNNÝ PRO ŘÍZENÍ OSVĚTLENÍ</v>
          </cell>
          <cell r="D8919" t="str">
            <v>KUS</v>
          </cell>
          <cell r="E8919">
            <v>10300</v>
          </cell>
          <cell r="F8919" t="str">
            <v>1. Položka obsahuje: – kompletní přístroj vč. příslušenství2. Položka neobsahuje: X3. Způsob měření:Udává se počet kusů kompletní konstrukce nebo práce.</v>
          </cell>
          <cell r="G8919">
            <v>274141</v>
          </cell>
        </row>
        <row r="8920">
          <cell r="A8920" t="str">
            <v>741311</v>
          </cell>
          <cell r="C8920" t="str">
            <v>ZÁSUVKA INSTALAČNÍ JEDNODUCHÁ, MONTÁŽ NA KRABICI</v>
          </cell>
          <cell r="D8920" t="str">
            <v>KUS</v>
          </cell>
          <cell r="E8920">
            <v>254</v>
          </cell>
          <cell r="F8920" t="str">
            <v>1. Položka obsahuje: – kompletní přístroj vč. příslušenství2. Položka neobsahuje: X3. Způsob měření:Udává se počet kusů kompletní konstrukce nebo práce.</v>
          </cell>
          <cell r="G8920">
            <v>274174</v>
          </cell>
        </row>
        <row r="8921">
          <cell r="A8921" t="str">
            <v>741312</v>
          </cell>
          <cell r="C8921" t="str">
            <v>ZÁSUVKA INSTALAČNÍ JEDNODUCHÁ, NÁSTĚNNÁ VE VYŠŠÍM KRYTÍ - MIN. IP 44</v>
          </cell>
          <cell r="D8921" t="str">
            <v>KUS</v>
          </cell>
          <cell r="E8921">
            <v>190</v>
          </cell>
          <cell r="F8921" t="str">
            <v>1. Položka obsahuje: – kompletní přístroj vč. příslušenství2. Položka neobsahuje: X3. Způsob měření:Udává se počet kusů kompletní konstrukce nebo práce.</v>
          </cell>
          <cell r="G8921">
            <v>274199</v>
          </cell>
        </row>
        <row r="8922">
          <cell r="A8922" t="str">
            <v>741321</v>
          </cell>
          <cell r="C8922" t="str">
            <v>ZÁSUVKA INSTALAČNÍ JEDNODUCHÁ S PŘEPĚŤOVOU OCHRANOU, MONTÁŽ NA KRABICI</v>
          </cell>
          <cell r="D8922" t="str">
            <v>KUS</v>
          </cell>
          <cell r="E8922">
            <v>1010</v>
          </cell>
          <cell r="F8922" t="str">
            <v>1. Položka obsahuje: – kompletní přístroj vč. příslušenství2. Položka neobsahuje: X3. Způsob měření:Udává se počet kusů kompletní konstrukce nebo práce.</v>
          </cell>
          <cell r="G8922">
            <v>274228</v>
          </cell>
        </row>
        <row r="8923">
          <cell r="A8923" t="str">
            <v>741322</v>
          </cell>
          <cell r="C8923" t="str">
            <v>ZÁSUVKA INSTALAČNÍ JEDNODUCHÁ S PŘEPĚŤOVOU OCHRANOU, NÁSTĚNNÁ VE VYŠŠÍM KRYTÍ - MIN. IP 44</v>
          </cell>
          <cell r="D8923" t="str">
            <v>KUS</v>
          </cell>
          <cell r="E8923">
            <v>1300</v>
          </cell>
          <cell r="F8923" t="str">
            <v>1. Položka obsahuje: – kompletní přístroj vč. příslušenství2. Položka neobsahuje: X3. Způsob měření:Udává se počet kusů kompletní konstrukce nebo práce.</v>
          </cell>
          <cell r="G8923">
            <v>274253</v>
          </cell>
        </row>
        <row r="8924">
          <cell r="A8924" t="str">
            <v>741331</v>
          </cell>
          <cell r="C8924" t="str">
            <v>ZÁSUVKA INSTALAČNÍ DVOJNÁSOBNÁ, MONTÁŽ NA KRABICI</v>
          </cell>
          <cell r="D8924" t="str">
            <v>KUS</v>
          </cell>
          <cell r="E8924">
            <v>292</v>
          </cell>
          <cell r="F8924" t="str">
            <v>1. Položka obsahuje: – kompletní přístroj vč. příslušenství2. Položka neobsahuje: X3. Způsob měření:Udává se počet kusů kompletní konstrukce nebo práce.</v>
          </cell>
          <cell r="G8924">
            <v>274282</v>
          </cell>
        </row>
        <row r="8925">
          <cell r="A8925" t="str">
            <v>741332</v>
          </cell>
          <cell r="C8925" t="str">
            <v>ZÁSUVKA INSTALAČNÍ DVOJNÁSOBNÁ, NÁSTĚNNÁ VE VYŠŠÍM KRYTÍ - MIN. IP 44</v>
          </cell>
          <cell r="D8925" t="str">
            <v>KUS</v>
          </cell>
          <cell r="E8925">
            <v>247</v>
          </cell>
          <cell r="F8925" t="str">
            <v>1. Položka obsahuje: – kompletní přístroj vč. příslušenství2. Položka neobsahuje: X3. Způsob měření:Udává se počet kusů kompletní konstrukce nebo práce.</v>
          </cell>
          <cell r="G8925">
            <v>274307</v>
          </cell>
        </row>
        <row r="8926">
          <cell r="A8926" t="str">
            <v>741341</v>
          </cell>
          <cell r="C8926" t="str">
            <v>ZÁSUVKA INSTALAČNÍ DVOJNÁSOBNÁ S PŘEPĚŤOVOU OCHRANOU, MONTÁŽ NA KRABICI</v>
          </cell>
          <cell r="D8926" t="str">
            <v>KUS</v>
          </cell>
          <cell r="E8926">
            <v>324</v>
          </cell>
          <cell r="F8926" t="str">
            <v>1. Položka obsahuje: – kompletní přístroj vč. příslušenství2. Položka neobsahuje: X3. Způsob měření:Udává se počet kusů kompletní konstrukce nebo práce.</v>
          </cell>
          <cell r="G8926">
            <v>274336</v>
          </cell>
        </row>
        <row r="8927">
          <cell r="A8927" t="str">
            <v>741342</v>
          </cell>
          <cell r="C8927" t="str">
            <v>ZÁSUVKA INSTALAČNÍ DVOJNÁSOBNÁ S PŘEPĚŤOVOU OCHRANOU, NÁSTĚNNÁ VE VYŠŠÍM KRYTÍ - MIN. IP 44</v>
          </cell>
          <cell r="D8927" t="str">
            <v>KUS</v>
          </cell>
          <cell r="E8927">
            <v>486</v>
          </cell>
          <cell r="F8927" t="str">
            <v>1. Položka obsahuje: – kompletní přístroj vč. příslušenství2. Položka neobsahuje: X3. Způsob měření:Udává se počet kusů kompletní konstrukce nebo práce.</v>
          </cell>
          <cell r="G8927">
            <v>274361</v>
          </cell>
        </row>
        <row r="8928">
          <cell r="A8928" t="str">
            <v>741411</v>
          </cell>
          <cell r="C8928" t="str">
            <v>ZÁSUVKA/PŘÍVODKA PRŮMYSLOVÁ, KRYTÍ IP 44 230 V, 16 A</v>
          </cell>
          <cell r="D8928" t="str">
            <v>KUS</v>
          </cell>
          <cell r="E8928">
            <v>456</v>
          </cell>
          <cell r="F8928" t="str">
            <v>1. Položka obsahuje: – kompletní přístroj v krytu vč. příslušenství2. Položka neobsahuje: X3. Způsob měření:Udává se počet kusů kompletní konstrukce nebo práce.</v>
          </cell>
          <cell r="G8928">
            <v>274394</v>
          </cell>
        </row>
        <row r="8929">
          <cell r="A8929" t="str">
            <v>741412</v>
          </cell>
          <cell r="C8929" t="str">
            <v>ZÁSUVKA/PŘÍVODKA PRŮMYSLOVÁ, KRYTÍ IP 44 230 V, PŘES 16 A</v>
          </cell>
          <cell r="D8929" t="str">
            <v>KUS</v>
          </cell>
          <cell r="E8929">
            <v>177</v>
          </cell>
          <cell r="F8929" t="str">
            <v>1. Položka obsahuje: – kompletní přístroj v krytu vč. příslušenství2. Položka neobsahuje: X3. Způsob měření:Udává se počet kusů kompletní konstrukce nebo práce.</v>
          </cell>
          <cell r="G8929">
            <v>274419</v>
          </cell>
        </row>
        <row r="8930">
          <cell r="A8930" t="str">
            <v>741413</v>
          </cell>
          <cell r="C8930" t="str">
            <v>ZÁSUVKA/PŘÍVODKA PRŮMYSLOVÁ, KRYTÍ IP 44 400 V, DO 63 A</v>
          </cell>
          <cell r="D8930" t="str">
            <v>KUS</v>
          </cell>
          <cell r="E8930">
            <v>1220</v>
          </cell>
          <cell r="F8930" t="str">
            <v>1. Položka obsahuje: – kompletní přístroj v krytu vč. příslušenství2. Položka neobsahuje: X3. Způsob měření:Udává se počet kusů kompletní konstrukce nebo práce.</v>
          </cell>
          <cell r="G8930">
            <v>274444</v>
          </cell>
        </row>
        <row r="8931">
          <cell r="A8931" t="str">
            <v>741414</v>
          </cell>
          <cell r="C8931" t="str">
            <v>ZÁSUVKA/PŘÍVODKA PRŮMYSLOVÁ, KRYTÍ IP 44 400 V, PŘES 63 A</v>
          </cell>
          <cell r="D8931" t="str">
            <v>KUS</v>
          </cell>
          <cell r="E8931">
            <v>2500</v>
          </cell>
          <cell r="F8931" t="str">
            <v>1. Položka obsahuje: – kompletní přístroj v krytu vč. příslušenství2. Položka neobsahuje: X3. Způsob měření:Udává se počet kusů kompletní konstrukce nebo práce.</v>
          </cell>
          <cell r="G8931">
            <v>274469</v>
          </cell>
        </row>
        <row r="8932">
          <cell r="A8932" t="str">
            <v>741421</v>
          </cell>
          <cell r="C8932" t="str">
            <v>ZÁSUVKA/PŘÍVODKA PRŮMYSLOVÁ, KRYTÍ PŘES IP 44 230 V, 16 A</v>
          </cell>
          <cell r="D8932" t="str">
            <v>KUS</v>
          </cell>
          <cell r="E8932">
            <v>275</v>
          </cell>
          <cell r="F8932" t="str">
            <v>1. Položka obsahuje: – kompletní přístroj v krytu vč. příslušenství2. Položka neobsahuje: X3. Způsob měření:Udává se počet kusů kompletní konstrukce nebo práce.</v>
          </cell>
          <cell r="G8932">
            <v>274498</v>
          </cell>
        </row>
        <row r="8933">
          <cell r="A8933" t="str">
            <v>741422</v>
          </cell>
          <cell r="C8933" t="str">
            <v>ZÁSUVKA/PŘÍVODKA PRŮMYSLOVÁ, KRYTÍ PŘES IP 44 230 V, PŘES 16 A</v>
          </cell>
          <cell r="D8933" t="str">
            <v>KUS</v>
          </cell>
          <cell r="E8933">
            <v>416</v>
          </cell>
          <cell r="F8933" t="str">
            <v>1. Položka obsahuje: – kompletní přístroj v krytu vč. příslušenství2. Položka neobsahuje: X3. Způsob měření:Udává se počet kusů kompletní konstrukce nebo práce.</v>
          </cell>
          <cell r="G8933">
            <v>274523</v>
          </cell>
        </row>
        <row r="8934">
          <cell r="A8934" t="str">
            <v>741423</v>
          </cell>
          <cell r="C8934" t="str">
            <v>ZÁSUVKA/PŘÍVODKA PRŮMYSLOVÁ, KRYTÍ PŘES IP 44 400 V, DO 63 A</v>
          </cell>
          <cell r="D8934" t="str">
            <v>KUS</v>
          </cell>
          <cell r="E8934">
            <v>567</v>
          </cell>
          <cell r="F8934" t="str">
            <v>1. Položka obsahuje: – kompletní přístroj v krytu vč. příslušenství2. Položka neobsahuje: X3. Způsob měření:Udává se počet kusů kompletní konstrukce nebo práce.</v>
          </cell>
          <cell r="G8934">
            <v>274548</v>
          </cell>
        </row>
        <row r="8935">
          <cell r="A8935" t="str">
            <v>741424</v>
          </cell>
          <cell r="C8935" t="str">
            <v>ZÁSUVKA/PŘÍVODKA PRŮMYSLOVÁ, KRYTÍ PŘES IP 44 400 V, PŘES 63 A</v>
          </cell>
          <cell r="D8935" t="str">
            <v>KUS</v>
          </cell>
          <cell r="E8935">
            <v>466</v>
          </cell>
          <cell r="F8935" t="str">
            <v>1. Položka obsahuje: – kompletní přístroj v krytu vč. příslušenství2. Položka neobsahuje: X3. Způsob měření:Udává se počet kusů kompletní konstrukce nebo práce.</v>
          </cell>
          <cell r="G8935">
            <v>274573</v>
          </cell>
        </row>
        <row r="8936">
          <cell r="A8936" t="str">
            <v>741511</v>
          </cell>
          <cell r="C8936" t="str">
            <v>SVÍTIDLO INTERIÉROVÉ ŽÁROVKOVÉ (IP 20) VČETNĚ ZDROJE DO 200 W</v>
          </cell>
          <cell r="D8936" t="str">
            <v>KUS</v>
          </cell>
          <cell r="E8936">
            <v>1070</v>
          </cell>
          <cell r="F8936" t="str">
            <v>1. Položka obsahuje: – kompletní svítidlo vč. zdroje a příslušenství2. Položka neobsahuje: X3. Způsob měření:Udává se počet kusů kompletní konstrukce nebo práce.</v>
          </cell>
          <cell r="G8936">
            <v>274610</v>
          </cell>
        </row>
        <row r="8937">
          <cell r="A8937" t="str">
            <v>741512</v>
          </cell>
          <cell r="C8937" t="str">
            <v>SVÍTIDLO INTERIÉROVÉ ŽÁROVKOVÉ (IP 20) VČETNĚ ZDROJE VE VYŠŠÍM KRYTÍ (MIN. IP 44) DO 200 W</v>
          </cell>
          <cell r="D8937" t="str">
            <v>KUS</v>
          </cell>
          <cell r="E8937">
            <v>1570</v>
          </cell>
          <cell r="F8937" t="str">
            <v>1. Položka obsahuje: – kompletní svítidlo vč. zdroje a příslušenství2. Položka neobsahuje: X3. Způsob měření:Udává se počet kusů kompletní konstrukce nebo práce.</v>
          </cell>
          <cell r="G8937">
            <v>274635</v>
          </cell>
        </row>
        <row r="8938">
          <cell r="A8938" t="str">
            <v>741521</v>
          </cell>
          <cell r="C8938" t="str">
            <v>SVÍTIDLO INTERIÉROVÉ ZÁŘIVKOVÉ (IP 20) VČETNĚ ZDROJE DO 60 W</v>
          </cell>
          <cell r="D8938" t="str">
            <v>KUS</v>
          </cell>
          <cell r="E8938">
            <v>1470</v>
          </cell>
          <cell r="F8938" t="str">
            <v>1. Položka obsahuje: – kompletní svítidlo vč. zdroje a příslušenství2. Položka neobsahuje: X3. Způsob měření:Udává se počet kusů kompletní konstrukce nebo práce.</v>
          </cell>
          <cell r="G8938">
            <v>274664</v>
          </cell>
        </row>
        <row r="8939">
          <cell r="A8939" t="str">
            <v>741522</v>
          </cell>
          <cell r="C8939" t="str">
            <v>SVÍTIDLO INTERIÉROVÉ ZÁŘIVKOVÉ (IP 20) VČETNĚ ZDROJE PŘES 60 DO 100 W</v>
          </cell>
          <cell r="D8939" t="str">
            <v>KUS</v>
          </cell>
          <cell r="E8939">
            <v>1860</v>
          </cell>
          <cell r="F8939" t="str">
            <v>1. Položka obsahuje: – kompletní svítidlo vč. zdroje a příslušenství2. Položka neobsahuje: X3. Způsob měření:Udává se počet kusů kompletní konstrukce nebo práce.</v>
          </cell>
          <cell r="G8939">
            <v>274689</v>
          </cell>
        </row>
        <row r="8940">
          <cell r="A8940" t="str">
            <v>741523</v>
          </cell>
          <cell r="C8940" t="str">
            <v>SVÍTIDLO INTERIÉROVÉ ZÁŘIVKOVÉ (IP 20) VČETNĚ ZDROJE PŘES 100 DO 150 W</v>
          </cell>
          <cell r="D8940" t="str">
            <v>KUS</v>
          </cell>
          <cell r="E8940">
            <v>1940</v>
          </cell>
          <cell r="F8940" t="str">
            <v>1. Položka obsahuje: – kompletní svítidlo vč. zdroje a příslušenství2. Položka neobsahuje: X3. Způsob měření:Udává se počet kusů kompletní konstrukce nebo práce.</v>
          </cell>
          <cell r="G8940">
            <v>274714</v>
          </cell>
        </row>
        <row r="8941">
          <cell r="A8941" t="str">
            <v>741524</v>
          </cell>
          <cell r="C8941" t="str">
            <v>SVÍTIDLO INTERIÉROVÉ ZÁŘIVKOVÉ (IP 20) VČETNĚ ZDROJE PŘES 150 W</v>
          </cell>
          <cell r="D8941" t="str">
            <v>KUS</v>
          </cell>
          <cell r="E8941">
            <v>2470</v>
          </cell>
          <cell r="F8941" t="str">
            <v>1. Položka obsahuje: – kompletní svítidlo vč. zdroje a příslušenství2. Položka neobsahuje: X3. Způsob měření:Udává se počet kusů kompletní konstrukce nebo práce.</v>
          </cell>
          <cell r="G8941">
            <v>274739</v>
          </cell>
        </row>
        <row r="8942">
          <cell r="A8942" t="str">
            <v>741531</v>
          </cell>
          <cell r="C8942" t="str">
            <v>SVÍTIDLO INTERIÉROVÉ LED (IP 20) DO 10 W</v>
          </cell>
          <cell r="D8942" t="str">
            <v>KUS</v>
          </cell>
          <cell r="E8942">
            <v>1650</v>
          </cell>
          <cell r="F8942" t="str">
            <v>1. Položka obsahuje: – kompletní svítidlo vč. zdroje a příslušenství2. Položka neobsahuje: X3. Způsob měření:Udává se počet kusů kompletní konstrukce nebo práce.</v>
          </cell>
          <cell r="G8942">
            <v>274768</v>
          </cell>
        </row>
        <row r="8943">
          <cell r="A8943" t="str">
            <v>741532</v>
          </cell>
          <cell r="C8943" t="str">
            <v>SVÍTIDLO INTERIÉROVÉ LED (IP 20) OD 11 DO 25 W</v>
          </cell>
          <cell r="D8943" t="str">
            <v>KUS</v>
          </cell>
          <cell r="E8943">
            <v>2180</v>
          </cell>
          <cell r="F8943" t="str">
            <v>1. Položka obsahuje: – kompletní svítidlo vč. zdroje a příslušenství2. Položka neobsahuje: X3. Způsob měření:Udává se počet kusů kompletní konstrukce nebo práce.</v>
          </cell>
          <cell r="G8943">
            <v>274793</v>
          </cell>
        </row>
        <row r="8944">
          <cell r="A8944" t="str">
            <v>741533</v>
          </cell>
          <cell r="C8944" t="str">
            <v>SVÍTIDLO INTERIÉROVÉ LED (IP 20) OD 26 DO 45 W</v>
          </cell>
          <cell r="D8944" t="str">
            <v>KUS</v>
          </cell>
          <cell r="E8944">
            <v>3160</v>
          </cell>
          <cell r="F8944" t="str">
            <v>1. Položka obsahuje: – kompletní svítidlo vč. zdroje a příslušenství2. Položka neobsahuje: X3. Způsob měření:Udává se počet kusů kompletní konstrukce nebo práce.</v>
          </cell>
          <cell r="G8944">
            <v>274818</v>
          </cell>
        </row>
        <row r="8945">
          <cell r="A8945" t="str">
            <v>741534</v>
          </cell>
          <cell r="C8945" t="str">
            <v>SVÍTIDLO INTERIÉROVÉ LED (IP 20) PŘES 45 W</v>
          </cell>
          <cell r="D8945" t="str">
            <v>KUS</v>
          </cell>
          <cell r="E8945">
            <v>2710</v>
          </cell>
          <cell r="F8945" t="str">
            <v>1. Položka obsahuje: – kompletní svítidlo vč. zdroje a příslušenství2. Položka neobsahuje: X3. Způsob měření:Udává se počet kusů kompletní konstrukce nebo práce.</v>
          </cell>
          <cell r="G8945">
            <v>274843</v>
          </cell>
        </row>
        <row r="8946">
          <cell r="A8946" t="str">
            <v>741541</v>
          </cell>
          <cell r="C8946" t="str">
            <v>SVÍTIDLO INTERIÉROVÉ NOUZOVÉ DO 10 W</v>
          </cell>
          <cell r="D8946" t="str">
            <v>KUS</v>
          </cell>
          <cell r="E8946">
            <v>1220</v>
          </cell>
          <cell r="F8946" t="str">
            <v>1. Položka obsahuje: – kompletní svítidlo vč. zdroje a příslušenství2. Položka neobsahuje: X3. Způsob měření:Udává se počet kusů kompletní konstrukce nebo práce.</v>
          </cell>
          <cell r="G8946">
            <v>274872</v>
          </cell>
        </row>
        <row r="8947">
          <cell r="A8947" t="str">
            <v>741542</v>
          </cell>
          <cell r="C8947" t="str">
            <v>SVÍTIDLO INTERIÉROVÉ NOUZOVÉ OD 11 DO 25 W</v>
          </cell>
          <cell r="D8947" t="str">
            <v>KUS</v>
          </cell>
          <cell r="E8947">
            <v>2290</v>
          </cell>
          <cell r="F8947" t="str">
            <v>1. Položka obsahuje: – kompletní svítidlo vč. zdroje a příslušenství2. Položka neobsahuje: X3. Způsob měření:Udává se počet kusů kompletní konstrukce nebo práce.</v>
          </cell>
          <cell r="G8947">
            <v>274897</v>
          </cell>
        </row>
        <row r="8948">
          <cell r="A8948" t="str">
            <v>741543</v>
          </cell>
          <cell r="C8948" t="str">
            <v>SVÍTIDLO INTERIÉROVÉ NOUZOVÉ OD 26 DO 45 W</v>
          </cell>
          <cell r="D8948" t="str">
            <v>KUS</v>
          </cell>
          <cell r="E8948">
            <v>2120</v>
          </cell>
          <cell r="F8948" t="str">
            <v>1. Položka obsahuje: – kompletní svítidlo vč. zdroje a příslušenství2. Položka neobsahuje: X3. Způsob měření:Udává se počet kusů kompletní konstrukce nebo práce.</v>
          </cell>
          <cell r="G8948">
            <v>274922</v>
          </cell>
        </row>
        <row r="8949">
          <cell r="A8949" t="str">
            <v>741544</v>
          </cell>
          <cell r="C8949" t="str">
            <v>SVÍTIDLO INTERIÉROVÉ NOUZOVÉ PŘES 45 W</v>
          </cell>
          <cell r="D8949" t="str">
            <v>KUS</v>
          </cell>
          <cell r="E8949">
            <v>2470</v>
          </cell>
          <cell r="F8949" t="str">
            <v>1. Položka obsahuje: – kompletní svítidlo vč. zdroje a příslušenství2. Položka neobsahuje: X3. Způsob měření:Udává se počet kusů kompletní konstrukce nebo práce.</v>
          </cell>
          <cell r="G8949">
            <v>274947</v>
          </cell>
        </row>
        <row r="8950">
          <cell r="A8950" t="str">
            <v>741551</v>
          </cell>
          <cell r="C8950" t="str">
            <v>SVÍTIDLO INTERIÉROVÉ - PŘÍPLATEK ZA VYŠŠÍ KRYTÍ SVÍTIDLA (MIN. IP 44)</v>
          </cell>
          <cell r="D8950" t="str">
            <v>KUS</v>
          </cell>
          <cell r="E8950">
            <v>562</v>
          </cell>
          <cell r="F8950" t="str">
            <v>1. Položka obsahuje: – cenový rozdíl mezi svítidlem v krytí IP20 a v krytí min. IP442. Položka neobsahuje: – svítidlo3. Způsob měření:Udává se počet kusů kompletní konstrukce nebo práce.</v>
          </cell>
          <cell r="G8950">
            <v>274976</v>
          </cell>
        </row>
        <row r="8951">
          <cell r="A8951" t="str">
            <v>741552</v>
          </cell>
          <cell r="C8951" t="str">
            <v>SVÍTIDLO INTERIÉROVÉ - PŘÍPLATEK ZA PRŮMYSLOVÉ PROVEDENÍ</v>
          </cell>
          <cell r="D8951" t="str">
            <v>KUS</v>
          </cell>
          <cell r="E8951">
            <v>1080</v>
          </cell>
          <cell r="F8951" t="str">
            <v>1. Položka obsahuje: – cenový rozdíl mezi svítidlem v krytí IP20 a v průmyslovém provedení v krytí min. IP652. Položka neobsahuje: – svítidlo3. Způsob měření:Udává se počet kusů kompletní konstrukce nebo práce.</v>
          </cell>
          <cell r="G8951">
            <v>275001</v>
          </cell>
        </row>
        <row r="8952">
          <cell r="A8952" t="str">
            <v>741553</v>
          </cell>
          <cell r="C8952" t="str">
            <v>SVÍTIDLO INTERIÉROVÉ - NOUZOVÝ MODUL</v>
          </cell>
          <cell r="D8952" t="str">
            <v>KUS</v>
          </cell>
          <cell r="E8952">
            <v>1390</v>
          </cell>
          <cell r="F8952" t="str">
            <v>1. Položka obsahuje: – kompletní modul do svítidla vč. příslušenství – nastavení, zkoušky a zařazení do nadřazeného systému vč. software2. Položka neobsahuje: – svítidlo3. Způsob měření:Udává se počet kusů kompletní konstrukce nebo práce.</v>
          </cell>
          <cell r="G8952">
            <v>275026</v>
          </cell>
        </row>
        <row r="8953">
          <cell r="A8953" t="str">
            <v>741554</v>
          </cell>
          <cell r="C8953" t="str">
            <v>SVÍTIDLO INTERIÉROVÉ - KOMUNIKAČNÍ A DIAGNOSTICKÝ MODUL S ADRESACÍ</v>
          </cell>
          <cell r="D8953" t="str">
            <v>KUS</v>
          </cell>
          <cell r="E8953">
            <v>11900</v>
          </cell>
          <cell r="F8953" t="str">
            <v>1. Položka obsahuje: – kompletní modul do svítidla vč. příslušenství – nastavení, zkoušky a zařazení do nadřazeného systému vč. software2. Položka neobsahuje: – svítidlo3. Způsob měření:Udává se počet kusů kompletní konstrukce nebo práce.</v>
          </cell>
          <cell r="G8953">
            <v>275052</v>
          </cell>
        </row>
        <row r="8954">
          <cell r="A8954" t="str">
            <v>741555</v>
          </cell>
          <cell r="C8954" t="str">
            <v>SVÍTIDLO INTERIÉROVÉ - PŘÍPLATEK ZA DESIGNOVÉ SVÍTIDLO</v>
          </cell>
          <cell r="D8954" t="str">
            <v>KUS</v>
          </cell>
          <cell r="E8954">
            <v>2040</v>
          </cell>
          <cell r="F8954" t="str">
            <v>1. Položka obsahuje: – cenový rozdíl mezi běžným interiérovým svítidlem a svítidlem designovým2. Položka neobsahuje: – svítidlo3. Způsob měření:Udává se počet kusů kompletní konstrukce nebo práce.</v>
          </cell>
          <cell r="G8954">
            <v>275078</v>
          </cell>
        </row>
        <row r="8955">
          <cell r="A8955" t="str">
            <v>741561</v>
          </cell>
          <cell r="C8955" t="str">
            <v>SVÍTIDLO ZÁŘIVKOVÉ ANTIVANDAL (IP 44) TŘÍDA II, VČETNĚ ZDROJE DO 60 W</v>
          </cell>
          <cell r="D8955" t="str">
            <v>KUS</v>
          </cell>
          <cell r="E8955">
            <v>6430</v>
          </cell>
          <cell r="F8955" t="str">
            <v>1. Položka obsahuje: – kompletní svítidlo vč. zdroje a příslušenství2. Položka neobsahuje: X3. Způsob měření:Udává se počet kusů kompletní konstrukce nebo práce.</v>
          </cell>
          <cell r="G8955">
            <v>275107</v>
          </cell>
        </row>
        <row r="8956">
          <cell r="A8956" t="str">
            <v>741562</v>
          </cell>
          <cell r="C8956" t="str">
            <v>SVÍTIDLO ZÁŘIVKOVÉ ANTIVANDAL (IP 44) TŘÍDA II, VČETNĚ ZDROJE PŘES 60 DO 100 W</v>
          </cell>
          <cell r="D8956" t="str">
            <v>KUS</v>
          </cell>
          <cell r="E8956">
            <v>6680</v>
          </cell>
          <cell r="F8956" t="str">
            <v>1. Položka obsahuje: – kompletní svítidlo vč. zdroje a příslušenství2. Položka neobsahuje: X3. Způsob měření:Udává se počet kusů kompletní konstrukce nebo práce.</v>
          </cell>
          <cell r="G8956">
            <v>275132</v>
          </cell>
        </row>
        <row r="8957">
          <cell r="A8957" t="str">
            <v>741563</v>
          </cell>
          <cell r="C8957" t="str">
            <v>SVÍTIDLO ZÁŘIVKOVÉ ANTIVANDAL (IP 44) TŘÍDA II, VČETNĚ ZDROJE PŘES 100 DO 150 W</v>
          </cell>
          <cell r="D8957" t="str">
            <v>KUS</v>
          </cell>
          <cell r="E8957">
            <v>7050</v>
          </cell>
          <cell r="F8957" t="str">
            <v>1. Položka obsahuje: – kompletní svítidlo vč. zdroje a příslušenství2. Položka neobsahuje: X3. Způsob měření:Udává se počet kusů kompletní konstrukce nebo práce.</v>
          </cell>
          <cell r="G8957">
            <v>275157</v>
          </cell>
        </row>
        <row r="8958">
          <cell r="A8958" t="str">
            <v>741564</v>
          </cell>
          <cell r="C8958" t="str">
            <v>SVÍTIDLO ZÁŘIVKOVÉ ANTIVANDAL (IP 44) TŘÍDA II, VČETNĚ ZDROJE PŘES 150 W</v>
          </cell>
          <cell r="D8958" t="str">
            <v>KUS</v>
          </cell>
          <cell r="E8958">
            <v>7450</v>
          </cell>
          <cell r="F8958" t="str">
            <v>1. Položka obsahuje: – kompletní svítidlo vč. zdroje a příslušenství2. Položka neobsahuje: X3. Způsob měření:Udává se počet kusů kompletní konstrukce nebo práce.</v>
          </cell>
          <cell r="G8958">
            <v>275182</v>
          </cell>
        </row>
        <row r="8959">
          <cell r="A8959" t="str">
            <v>741571</v>
          </cell>
          <cell r="C8959" t="str">
            <v>SVÍTIDLO LED ANTIVANDAL (IP 44) TŘÍDA II, DO 10 W</v>
          </cell>
          <cell r="D8959" t="str">
            <v>KUS</v>
          </cell>
          <cell r="E8959">
            <v>7920</v>
          </cell>
          <cell r="F8959" t="str">
            <v>1. Položka obsahuje: – kompletní svítidlo vč. zdroje a příslušenství2. Položka neobsahuje: X3. Způsob měření:Udává se počet kusů kompletní konstrukce nebo práce.</v>
          </cell>
          <cell r="G8959">
            <v>275211</v>
          </cell>
        </row>
        <row r="8960">
          <cell r="A8960" t="str">
            <v>741572</v>
          </cell>
          <cell r="C8960" t="str">
            <v>SVÍTIDLO LED ANTIVANDAL (IP 44) TŘÍDA II,OD 11 DO 25 W</v>
          </cell>
          <cell r="D8960" t="str">
            <v>KUS</v>
          </cell>
          <cell r="E8960">
            <v>8270</v>
          </cell>
          <cell r="F8960" t="str">
            <v>1. Položka obsahuje: – kompletní svítidlo vč. zdroje a příslušenství2. Položka neobsahuje: X3. Způsob měření:Udává se počet kusů kompletní konstrukce nebo práce.</v>
          </cell>
          <cell r="G8960">
            <v>275236</v>
          </cell>
        </row>
        <row r="8961">
          <cell r="A8961" t="str">
            <v>741573</v>
          </cell>
          <cell r="C8961" t="str">
            <v>SVÍTIDLO LED ANTIVANDAL (IP 44) TŘÍDA II, OD 26 DO 45 W</v>
          </cell>
          <cell r="D8961" t="str">
            <v>KUS</v>
          </cell>
          <cell r="E8961">
            <v>8650</v>
          </cell>
          <cell r="F8961" t="str">
            <v>1. Položka obsahuje: – kompletní svítidlo vč. zdroje a příslušenství2. Položka neobsahuje: X3. Způsob měření:Udává se počet kusů kompletní konstrukce nebo práce.</v>
          </cell>
          <cell r="G8961">
            <v>275261</v>
          </cell>
        </row>
        <row r="8962">
          <cell r="A8962" t="str">
            <v>741574</v>
          </cell>
          <cell r="C8962" t="str">
            <v>SVÍTIDLO LED ANTIVANDAL (IP 44) TŘÍDA II,PŘES 45 W</v>
          </cell>
          <cell r="D8962" t="str">
            <v>KUS</v>
          </cell>
          <cell r="E8962">
            <v>8930</v>
          </cell>
          <cell r="F8962" t="str">
            <v>1. Položka obsahuje: – kompletní svítidlo vč. zdroje a příslušenství2. Položka neobsahuje: X3. Způsob měření:Udává se počet kusů kompletní konstrukce nebo práce.</v>
          </cell>
          <cell r="G8962">
            <v>275286</v>
          </cell>
        </row>
        <row r="8963">
          <cell r="A8963" t="str">
            <v>741581</v>
          </cell>
          <cell r="C8963" t="str">
            <v>SVÍTIDLO NOUZOVÉ LED ANTIVANDAL S/BEZ PIKTOGRAMU (IP 44) TŘÍDA II, DO 10 W</v>
          </cell>
          <cell r="D8963" t="str">
            <v>KUS</v>
          </cell>
          <cell r="E8963">
            <v>5680</v>
          </cell>
          <cell r="F8963" t="str">
            <v>1. Položka obsahuje: – kompletní svítidlo vč. zdroje a příslušenství2. Položka neobsahuje: X3. Způsob měření:Udává se počet kusů kompletní konstrukce nebo práce.</v>
          </cell>
          <cell r="G8963">
            <v>275315</v>
          </cell>
        </row>
        <row r="8964">
          <cell r="A8964" t="str">
            <v>741582</v>
          </cell>
          <cell r="C8964" t="str">
            <v>SVÍTIDLO NOUZOVÉ LED ANTIVANDAL S/BEZ PIKTOGRAMU (IP 44) TŘÍDA II, OD 11 DO 25 W</v>
          </cell>
          <cell r="D8964" t="str">
            <v>KUS</v>
          </cell>
          <cell r="E8964">
            <v>6150</v>
          </cell>
          <cell r="F8964" t="str">
            <v>1. Položka obsahuje: – kompletní svítidlo vč. zdroje a příslušenství2. Položka neobsahuje: X3. Způsob měření:Udává se počet kusů kompletní konstrukce nebo práce.</v>
          </cell>
          <cell r="G8964">
            <v>275340</v>
          </cell>
        </row>
        <row r="8965">
          <cell r="A8965" t="str">
            <v>741583</v>
          </cell>
          <cell r="C8965" t="str">
            <v>SVÍTIDLO NOUZOVÉ LED ANTIVANDAL S/BEZ PIKTOGRAMU (IP 44) TŘÍDA II, OD 26 DO 45 W</v>
          </cell>
          <cell r="D8965" t="str">
            <v>KUS</v>
          </cell>
          <cell r="E8965">
            <v>6610</v>
          </cell>
          <cell r="F8965" t="str">
            <v>1. Položka obsahuje: – kompletní svítidlo vč. zdroje a příslušenství2. Položka neobsahuje: X3. Způsob měření:Udává se počet kusů kompletní konstrukce nebo práce.</v>
          </cell>
          <cell r="G8965">
            <v>275365</v>
          </cell>
        </row>
        <row r="8966">
          <cell r="A8966" t="str">
            <v>741584</v>
          </cell>
          <cell r="C8966" t="str">
            <v>SVÍTIDLO NOUZOVÉ LED ANTIVANDAL S/BEZ PIKTOGRAMU (IP 44) TŘÍDA II, PŘES 45 W</v>
          </cell>
          <cell r="D8966" t="str">
            <v>KUS</v>
          </cell>
          <cell r="E8966">
            <v>7440</v>
          </cell>
          <cell r="F8966" t="str">
            <v>1. Položka obsahuje: – kompletní svítidlo vč. zdroje a příslušenství2. Položka neobsahuje: X3. Způsob měření:Udává se počet kusů kompletní konstrukce nebo práce.</v>
          </cell>
          <cell r="G8966">
            <v>275390</v>
          </cell>
        </row>
        <row r="8967">
          <cell r="A8967" t="str">
            <v>741591</v>
          </cell>
          <cell r="C8967" t="str">
            <v>SVÍTIDLO - PŘÍPLATEK ZA NOUZOVÉ PROVEDENÍ</v>
          </cell>
          <cell r="D8967" t="str">
            <v>KUS</v>
          </cell>
          <cell r="E8967">
            <v>6070</v>
          </cell>
          <cell r="F8967" t="str">
            <v>1. Položka obsahuje: – kompletní modul do svítidla vč. příslušenství – nastavení, zkoušky a zařazení do nadřazeného systému vč. software2. Položka neobsahuje: – svítidlo3. Způsob měření:Udává se počet kusů kompletní konstrukce nebo práce.</v>
          </cell>
          <cell r="G8967">
            <v>275419</v>
          </cell>
        </row>
        <row r="8968">
          <cell r="A8968" t="str">
            <v>741611</v>
          </cell>
          <cell r="C8968" t="str">
            <v>PŘÍMOTOP S TERMOSTATEM DO 1000 W</v>
          </cell>
          <cell r="D8968" t="str">
            <v>KUS</v>
          </cell>
          <cell r="E8968">
            <v>2370</v>
          </cell>
          <cell r="F8968" t="str">
            <v>1. Položka obsahuje: – připojení k napájecí síti2. Položka neobsahuje: X3. Způsob měření:Udává se počet kusů kompletní konstrukce nebo práce.</v>
          </cell>
          <cell r="G8968">
            <v>275453</v>
          </cell>
        </row>
        <row r="8969">
          <cell r="A8969" t="str">
            <v>741612</v>
          </cell>
          <cell r="C8969" t="str">
            <v>PŘÍMOTOP S TERMOSTATEM PŘES 1000 DO 2000 W</v>
          </cell>
          <cell r="D8969" t="str">
            <v>KUS</v>
          </cell>
          <cell r="E8969">
            <v>3090</v>
          </cell>
          <cell r="F8969" t="str">
            <v>1. Položka obsahuje: – připojení k napájecí síti2. Položka neobsahuje: X3. Způsob měření:Udává se počet kusů kompletní konstrukce nebo práce.</v>
          </cell>
          <cell r="G8969">
            <v>275478</v>
          </cell>
        </row>
        <row r="8970">
          <cell r="A8970" t="str">
            <v>741613</v>
          </cell>
          <cell r="C8970" t="str">
            <v>PŘÍMOTOP S TERMOSTATEM PŘES 2000 DO 3000 W</v>
          </cell>
          <cell r="D8970" t="str">
            <v>KUS</v>
          </cell>
          <cell r="E8970">
            <v>2800</v>
          </cell>
          <cell r="F8970" t="str">
            <v>1. Položka obsahuje: – připojení k napájecí síti2. Položka neobsahuje: X3. Způsob měření:Udává se počet kusů kompletní konstrukce nebo práce.</v>
          </cell>
          <cell r="G8970">
            <v>275503</v>
          </cell>
        </row>
        <row r="8971">
          <cell r="A8971" t="str">
            <v>741614</v>
          </cell>
          <cell r="C8971" t="str">
            <v>PŘÍMOTOP S TERMOSTATEM PŘES 3000W</v>
          </cell>
          <cell r="D8971" t="str">
            <v>KUS</v>
          </cell>
          <cell r="E8971">
            <v>6990</v>
          </cell>
          <cell r="F8971" t="str">
            <v>1. Položka obsahuje: – připojení k napájecí síti2. Položka neobsahuje: X3. Způsob měření:Udává se počet kusů kompletní konstrukce nebo práce.</v>
          </cell>
          <cell r="G8971">
            <v>275528</v>
          </cell>
        </row>
        <row r="8972">
          <cell r="A8972" t="str">
            <v>741621</v>
          </cell>
          <cell r="C8972" t="str">
            <v>AKU-KAMNA S TERMOSTATEM DO 1000 W</v>
          </cell>
          <cell r="D8972" t="str">
            <v>KUS</v>
          </cell>
          <cell r="E8972">
            <v>25900</v>
          </cell>
          <cell r="F8972" t="str">
            <v>1. Položka obsahuje: – připojení k napájecí síti2. Položka neobsahuje: X3. Způsob měření:Udává se počet kusů kompletní konstrukce nebo práce.</v>
          </cell>
          <cell r="G8972">
            <v>275557</v>
          </cell>
        </row>
        <row r="8973">
          <cell r="A8973" t="str">
            <v>741622</v>
          </cell>
          <cell r="C8973" t="str">
            <v>AKU-KAMNA S TERMOSTATEM PŘES 1000 DO 2000 W</v>
          </cell>
          <cell r="D8973" t="str">
            <v>KUS</v>
          </cell>
          <cell r="E8973">
            <v>29900</v>
          </cell>
          <cell r="F8973" t="str">
            <v>1. Položka obsahuje: – připojení k napájecí síti2. Položka neobsahuje: X3. Způsob měření:Udává se počet kusů kompletní konstrukce nebo práce.</v>
          </cell>
          <cell r="G8973">
            <v>275582</v>
          </cell>
        </row>
        <row r="8974">
          <cell r="A8974" t="str">
            <v>741623</v>
          </cell>
          <cell r="C8974" t="str">
            <v>AKU-KAMNA S TERMOSTATEM PŘES 2000 DO 3000 W</v>
          </cell>
          <cell r="D8974" t="str">
            <v>KUS</v>
          </cell>
          <cell r="E8974">
            <v>33500</v>
          </cell>
          <cell r="F8974" t="str">
            <v>1. Položka obsahuje: – připojení k napájecí síti2. Položka neobsahuje: X3. Způsob měření:Udává se počet kusů kompletní konstrukce nebo práce.</v>
          </cell>
          <cell r="G8974">
            <v>275607</v>
          </cell>
        </row>
        <row r="8975">
          <cell r="A8975" t="str">
            <v>741624</v>
          </cell>
          <cell r="C8975" t="str">
            <v>AKU-KAMNA S TERMOSTATEM PŘES 3000W</v>
          </cell>
          <cell r="D8975" t="str">
            <v>KUS</v>
          </cell>
          <cell r="E8975">
            <v>48300</v>
          </cell>
          <cell r="F8975" t="str">
            <v>1. Položka obsahuje: – připojení k napájecí síti2. Položka neobsahuje: X3. Způsob měření:Udává se počet kusů kompletní konstrukce nebo práce.</v>
          </cell>
          <cell r="G8975">
            <v>275632</v>
          </cell>
        </row>
        <row r="8976">
          <cell r="A8976" t="str">
            <v>741631</v>
          </cell>
          <cell r="C8976" t="str">
            <v>SÁLAVÝ TOPNÝ PANEL DO 1000 W</v>
          </cell>
          <cell r="D8976" t="str">
            <v>KUS</v>
          </cell>
          <cell r="E8976">
            <v>4600</v>
          </cell>
          <cell r="F8976" t="str">
            <v>1. Položka obsahuje: – připojení k napájecí síti2. Položka neobsahuje: X3. Způsob měření:Udává se počet kusů kompletní konstrukce nebo práce.</v>
          </cell>
          <cell r="G8976">
            <v>275661</v>
          </cell>
        </row>
        <row r="8977">
          <cell r="A8977" t="str">
            <v>741632</v>
          </cell>
          <cell r="C8977" t="str">
            <v>SÁLAVÝ TOPNÝ PANEL PŘES 1000 DO 2000 W</v>
          </cell>
          <cell r="D8977" t="str">
            <v>KUS</v>
          </cell>
          <cell r="E8977">
            <v>7330</v>
          </cell>
          <cell r="F8977" t="str">
            <v>1. Položka obsahuje: – připojení k napájecí síti2. Položka neobsahuje: X3. Způsob měření:Udává se počet kusů kompletní konstrukce nebo práce.</v>
          </cell>
          <cell r="G8977">
            <v>275686</v>
          </cell>
        </row>
        <row r="8978">
          <cell r="A8978" t="str">
            <v>741633</v>
          </cell>
          <cell r="C8978" t="str">
            <v>SÁLAVÝ TOPNÝ PANEL PŘES 2000 DO 3000 W</v>
          </cell>
          <cell r="D8978" t="str">
            <v>KUS</v>
          </cell>
          <cell r="E8978">
            <v>10300</v>
          </cell>
          <cell r="F8978" t="str">
            <v>1. Položka obsahuje: – připojení k napájecí síti2. Položka neobsahuje: X3. Způsob měření:Udává se počet kusů kompletní konstrukce nebo práce.</v>
          </cell>
          <cell r="G8978">
            <v>275711</v>
          </cell>
        </row>
        <row r="8979">
          <cell r="A8979" t="str">
            <v>741634</v>
          </cell>
          <cell r="C8979" t="str">
            <v>SÁLAVÝ TOPNÝ PANEL PŘES 3000W</v>
          </cell>
          <cell r="D8979" t="str">
            <v>KUS</v>
          </cell>
          <cell r="E8979">
            <v>13800</v>
          </cell>
          <cell r="F8979" t="str">
            <v>1. Položka obsahuje: – připojení k napájecí síti2. Položka neobsahuje: X3. Způsob měření:Udává se počet kusů kompletní konstrukce nebo práce.</v>
          </cell>
          <cell r="G8979">
            <v>275736</v>
          </cell>
        </row>
        <row r="8980">
          <cell r="A8980" t="str">
            <v>741711</v>
          </cell>
          <cell r="C8980" t="str">
            <v>SPÍNAČ ČASOVÝ DO KRABICE POD VYPÍNAČ</v>
          </cell>
          <cell r="D8980" t="str">
            <v>KUS</v>
          </cell>
          <cell r="E8980">
            <v>411</v>
          </cell>
          <cell r="F8980" t="str">
            <v>1. Položka obsahuje: – zapojení a nastavení přístroje2. Položka neobsahuje: – krabici pro montáž přístroje3. Způsob měření:Udává se počet kusů kompletní konstrukce nebo práce.</v>
          </cell>
          <cell r="G8980">
            <v>275777</v>
          </cell>
        </row>
        <row r="8981">
          <cell r="A8981" t="str">
            <v>741712</v>
          </cell>
          <cell r="C8981" t="str">
            <v>SPÍNAČ PROGRAMOVATELNÝ DOBĚHOVÝ</v>
          </cell>
          <cell r="D8981" t="str">
            <v>KUS</v>
          </cell>
          <cell r="E8981">
            <v>735</v>
          </cell>
          <cell r="F8981" t="str">
            <v>1. Položka obsahuje: – zapojení a nastavení přístroje2. Položka neobsahuje: X3. Způsob měření:Udává se počet kusů kompletní konstrukce nebo práce.</v>
          </cell>
          <cell r="G8981">
            <v>275802</v>
          </cell>
        </row>
        <row r="8982">
          <cell r="A8982" t="str">
            <v>741713</v>
          </cell>
          <cell r="C8982" t="str">
            <v>SPÍNAČ HLADINOVÝ</v>
          </cell>
          <cell r="D8982" t="str">
            <v>KUS</v>
          </cell>
          <cell r="E8982">
            <v>1710</v>
          </cell>
          <cell r="F8982" t="str">
            <v>1. Položka obsahuje: – zapojení a nastavení přístroje2. Položka neobsahuje: X3. Způsob měření:Udává se počet kusů kompletní konstrukce nebo práce.</v>
          </cell>
          <cell r="G8982">
            <v>275827</v>
          </cell>
        </row>
        <row r="8983">
          <cell r="A8983" t="str">
            <v>741721</v>
          </cell>
          <cell r="C8983" t="str">
            <v>ČIDLO TEPLOTNÍ ANALOGOVÉ</v>
          </cell>
          <cell r="D8983" t="str">
            <v>KUS</v>
          </cell>
          <cell r="E8983">
            <v>1700</v>
          </cell>
          <cell r="F8983" t="str">
            <v>1. Položka obsahuje: – zapojení a nastavení přístroje2. Položka neobsahuje: X3. Způsob měření:Udává se počet kusů kompletní konstrukce nebo práce.</v>
          </cell>
          <cell r="G8983">
            <v>275856</v>
          </cell>
        </row>
        <row r="8984">
          <cell r="A8984" t="str">
            <v>741722</v>
          </cell>
          <cell r="C8984" t="str">
            <v>ČIDLO TEPLOTNÍ KONTAKTNÍ</v>
          </cell>
          <cell r="D8984" t="str">
            <v>KUS</v>
          </cell>
          <cell r="E8984">
            <v>1240</v>
          </cell>
          <cell r="F8984" t="str">
            <v>1. Položka obsahuje: – zapojení a nastavení přístroje2. Položka neobsahuje: X3. Způsob měření:Udává se počet kusů kompletní konstrukce nebo práce.</v>
          </cell>
          <cell r="G8984">
            <v>275881</v>
          </cell>
        </row>
        <row r="8985">
          <cell r="A8985" t="str">
            <v>741723</v>
          </cell>
          <cell r="C8985" t="str">
            <v>ČIDLO POHYBOVÉ</v>
          </cell>
          <cell r="D8985" t="str">
            <v>KUS</v>
          </cell>
          <cell r="E8985">
            <v>1070</v>
          </cell>
          <cell r="F8985" t="str">
            <v>1. Položka obsahuje: – zapojení a nastavení přístroje2. Položka neobsahuje: X3. Způsob měření:Udává se počet kusů kompletní konstrukce nebo práce.</v>
          </cell>
          <cell r="G8985">
            <v>275906</v>
          </cell>
        </row>
        <row r="8986">
          <cell r="A8986" t="str">
            <v>741724</v>
          </cell>
          <cell r="C8986" t="str">
            <v>ČIDLO POHYBOVÉ S VELKÝM DOSAHEM</v>
          </cell>
          <cell r="D8986" t="str">
            <v>KUS</v>
          </cell>
          <cell r="E8986">
            <v>3330</v>
          </cell>
          <cell r="F8986" t="str">
            <v>1. Položka obsahuje: – zapojení a nastavení přístroje2. Položka neobsahuje: X3. Způsob měření:Udává se počet kusů kompletní konstrukce nebo práce.</v>
          </cell>
          <cell r="G8986">
            <v>275931</v>
          </cell>
        </row>
        <row r="8987">
          <cell r="A8987" t="str">
            <v>741725</v>
          </cell>
          <cell r="C8987" t="str">
            <v>ČIDLO KOUŘOVÉ</v>
          </cell>
          <cell r="D8987" t="str">
            <v>KUS</v>
          </cell>
          <cell r="E8987">
            <v>1800</v>
          </cell>
          <cell r="F8987" t="str">
            <v>1. Položka obsahuje: – zapojení a nastavení přístroje2. Položka neobsahuje: X3. Způsob měření:Udává se počet kusů kompletní konstrukce nebo práce.</v>
          </cell>
          <cell r="G8987">
            <v>275956</v>
          </cell>
        </row>
        <row r="8988">
          <cell r="A8988" t="str">
            <v>741726</v>
          </cell>
          <cell r="C8988" t="str">
            <v>ČIDLO POHYBOVÉ S PŘIPOJENÍM WIFI</v>
          </cell>
          <cell r="D8988" t="str">
            <v>KUS</v>
          </cell>
          <cell r="E8988">
            <v>2470</v>
          </cell>
          <cell r="F8988" t="str">
            <v>1. Položka obsahuje: – zapojení a nastavení přístroje2. Položka neobsahuje: X3. Způsob měření:Udává se počet kusů kompletní konstrukce nebo práce.</v>
          </cell>
          <cell r="G8988">
            <v>275981</v>
          </cell>
        </row>
        <row r="8989">
          <cell r="A8989" t="str">
            <v>741727</v>
          </cell>
          <cell r="C8989" t="str">
            <v>ČIDLO KOUŘOVÉ S PŘIPOJENÍM WIFI, ZVUKOVÁ SIGNALIZACE</v>
          </cell>
          <cell r="D8989" t="str">
            <v>KUS</v>
          </cell>
          <cell r="E8989">
            <v>4950</v>
          </cell>
          <cell r="F8989" t="str">
            <v>1. Položka obsahuje: – zapojení a nastavení přístroje2. Položka neobsahuje: X3. Způsob měření:Udává se počet kusů kompletní konstrukce nebo práce.</v>
          </cell>
          <cell r="G8989">
            <v>276006</v>
          </cell>
        </row>
        <row r="8990">
          <cell r="A8990" t="str">
            <v>741731</v>
          </cell>
          <cell r="C8990" t="str">
            <v>DVEŘNÍ KONTAKT</v>
          </cell>
          <cell r="D8990" t="str">
            <v>KUS</v>
          </cell>
          <cell r="E8990">
            <v>348</v>
          </cell>
          <cell r="F8990" t="str">
            <v>1. Položka obsahuje: – zapojení a nastavení přístroje2. Položka neobsahuje: X3. Způsob měření:Udává se počet kusů kompletní konstrukce nebo práce.</v>
          </cell>
          <cell r="G8990">
            <v>276035</v>
          </cell>
        </row>
        <row r="8991">
          <cell r="A8991" t="str">
            <v>741732</v>
          </cell>
          <cell r="C8991" t="str">
            <v>PROSTOROVÝ TERMOSTAT 0-40 ST.C</v>
          </cell>
          <cell r="D8991" t="str">
            <v>KUS</v>
          </cell>
          <cell r="E8991">
            <v>1330</v>
          </cell>
          <cell r="F8991" t="str">
            <v>1. Položka obsahuje: – zapojení a nastavení přístroje2. Položka neobsahuje: X3. Způsob měření:Udává se počet kusů kompletní konstrukce nebo práce.</v>
          </cell>
          <cell r="G8991">
            <v>276060</v>
          </cell>
        </row>
        <row r="8992">
          <cell r="A8992" t="str">
            <v>741733</v>
          </cell>
          <cell r="C8992" t="str">
            <v>PROSTOROVÝ TERMOSTAT 0-40 ST.C, PROGRAMOVATELNÝ</v>
          </cell>
          <cell r="D8992" t="str">
            <v>KUS</v>
          </cell>
          <cell r="E8992">
            <v>1100</v>
          </cell>
          <cell r="F8992" t="str">
            <v>1. Položka obsahuje: – zapojení a nastavení přístroje2. Položka neobsahuje: X3. Způsob měření:Udává se počet kusů kompletní konstrukce nebo práce.</v>
          </cell>
          <cell r="G8992">
            <v>276085</v>
          </cell>
        </row>
        <row r="8993">
          <cell r="A8993" t="str">
            <v>741734</v>
          </cell>
          <cell r="C8993" t="str">
            <v>REGULÁTOR OTÁČEK 230 V</v>
          </cell>
          <cell r="D8993" t="str">
            <v>KUS</v>
          </cell>
          <cell r="E8993">
            <v>2390</v>
          </cell>
          <cell r="F8993" t="str">
            <v>1. Položka obsahuje: – zapojení a nastavení přístroje2. Položka neobsahuje: X3. Způsob měření:Udává se počet kusů kompletní konstrukce nebo práce.</v>
          </cell>
          <cell r="G8993">
            <v>276110</v>
          </cell>
        </row>
        <row r="8994">
          <cell r="A8994" t="str">
            <v>741735</v>
          </cell>
          <cell r="C8994" t="str">
            <v>REGULÁTOR OTÁČEK 400 V</v>
          </cell>
          <cell r="D8994" t="str">
            <v>KUS</v>
          </cell>
          <cell r="E8994">
            <v>3540</v>
          </cell>
          <cell r="F8994" t="str">
            <v>1. Položka obsahuje: – zapojení a nastavení přístroje2. Položka neobsahuje: X3. Způsob měření:Udává se počet kusů kompletní konstrukce nebo práce.</v>
          </cell>
          <cell r="G8994">
            <v>276135</v>
          </cell>
        </row>
        <row r="8995">
          <cell r="A8995" t="str">
            <v>741736</v>
          </cell>
          <cell r="C8995" t="str">
            <v>KALOVÉ ČERPADLO 500-1000 W, 230 V, S TEPELNOU OCHRANOU</v>
          </cell>
          <cell r="D8995" t="str">
            <v>KUS</v>
          </cell>
          <cell r="E8995">
            <v>3700</v>
          </cell>
          <cell r="F8995" t="str">
            <v>1. Položka obsahuje: – připojení k napájecí síti2. Položka neobsahuje: X3. Způsob měření:Udává se počet kusů kompletní konstrukce nebo práce.</v>
          </cell>
          <cell r="G8995">
            <v>276160</v>
          </cell>
        </row>
        <row r="8996">
          <cell r="A8996" t="str">
            <v>741811</v>
          </cell>
          <cell r="C8996" t="str">
            <v>UZEMŇOVACÍ VODIČ NA POVRCHU FEZN DO 120 MM2</v>
          </cell>
          <cell r="D8996" t="str">
            <v>M</v>
          </cell>
          <cell r="E8996">
            <v>103</v>
          </cell>
          <cell r="F8996" t="str">
            <v>1. Položka obsahuje: – uchycení vodiče na povrch vč. podpěr, konzol, svorek a pod. – měření, dělení, spojování – nátěr2. Položka neobsahuje: X3. Způsob měření:Měří se metr délkový.</v>
          </cell>
          <cell r="G8996">
            <v>276193</v>
          </cell>
        </row>
        <row r="8997">
          <cell r="A8997" t="str">
            <v>741812</v>
          </cell>
          <cell r="C8997" t="str">
            <v>UZEMŇOVACÍ VODIČ NA POVRCHU FEZN PŘES 120 DO 300 MM2</v>
          </cell>
          <cell r="D8997" t="str">
            <v>M</v>
          </cell>
          <cell r="E8997">
            <v>271</v>
          </cell>
          <cell r="F8997" t="str">
            <v>1. Položka obsahuje: – uchycení vodiče na povrch vč. podpěr, konzol, svorek a pod. – měření, dělení, spojování – nátěr2. Položka neobsahuje: X3. Způsob měření:Měří se metr délkový.</v>
          </cell>
          <cell r="G8997">
            <v>276220</v>
          </cell>
        </row>
        <row r="8998">
          <cell r="A8998" t="str">
            <v>741813</v>
          </cell>
          <cell r="C8998" t="str">
            <v>UZEMŇOVACÍ VODIČ NA POVRCHU FEZN PŘES 300 DO 600 MM2</v>
          </cell>
          <cell r="D8998" t="str">
            <v>M</v>
          </cell>
          <cell r="E8998">
            <v>710</v>
          </cell>
          <cell r="F8998" t="str">
            <v>1. Položka obsahuje: – uchycení vodiče na povrch vč. podpěr, konzol, svorek a pod. – měření, dělení, spojování – nátěr2. Položka neobsahuje: X3. Způsob měření:Měří se metr délkový.</v>
          </cell>
          <cell r="G8998">
            <v>276247</v>
          </cell>
        </row>
        <row r="8999">
          <cell r="A8999" t="str">
            <v>741821</v>
          </cell>
          <cell r="C8999" t="str">
            <v>UZEMŇOVACÍ VODIČ NA POVRCHU NEREZOVÝ (V4A) DO 120 MM2</v>
          </cell>
          <cell r="D8999" t="str">
            <v>M</v>
          </cell>
          <cell r="E8999">
            <v>550</v>
          </cell>
          <cell r="F8999" t="str">
            <v>1. Položka obsahuje: – uchycení vodiče na povrch vč. podpěr, konzol, svorek a pod. – měření, dělení, spojování – nátěr2. Položka neobsahuje: X3. Způsob měření:Měří se metr délkový.</v>
          </cell>
          <cell r="G8999">
            <v>276278</v>
          </cell>
        </row>
        <row r="9000">
          <cell r="A9000" t="str">
            <v>741822</v>
          </cell>
          <cell r="C9000" t="str">
            <v>UZEMŇOVACÍ VODIČ NA POVRCHU NEREZOVÝ (V4A) PŘES 120 DO 300 MM2</v>
          </cell>
          <cell r="D9000" t="str">
            <v>M</v>
          </cell>
          <cell r="E9000">
            <v>5170</v>
          </cell>
          <cell r="F9000" t="str">
            <v>1. Položka obsahuje: – uchycení vodiče na povrch vč. podpěr, konzol, svorek a pod. – měření, dělení, spojování – nátěr2. Položka neobsahuje: X3. Způsob měření:Měří se metr délkový.</v>
          </cell>
          <cell r="G9000">
            <v>276305</v>
          </cell>
        </row>
        <row r="9001">
          <cell r="A9001" t="str">
            <v>741823</v>
          </cell>
          <cell r="C9001" t="str">
            <v>UZEMŇOVACÍ VODIČ NA POVRCHU NEREZOVÝ (V4A) PŘES 300 DO 600 MM2</v>
          </cell>
          <cell r="D9001" t="str">
            <v>M</v>
          </cell>
          <cell r="E9001">
            <v>11600</v>
          </cell>
          <cell r="F9001" t="str">
            <v>1. Položka obsahuje: – uchycení vodiče na povrch vč. podpěr, konzol, svorek a pod. – měření, dělení, spojování – nátěr2. Položka neobsahuje: X3. Způsob měření:Měří se metr délkový.</v>
          </cell>
          <cell r="G9001">
            <v>276332</v>
          </cell>
        </row>
        <row r="9002">
          <cell r="A9002" t="str">
            <v>741831</v>
          </cell>
          <cell r="C9002" t="str">
            <v>UZEMŇOVACÍ VODIČ NA POVRCHU MĚDĚNÝ DO 120 MM2</v>
          </cell>
          <cell r="D9002" t="str">
            <v>M</v>
          </cell>
          <cell r="E9002">
            <v>372</v>
          </cell>
          <cell r="F9002" t="str">
            <v>1. Položka obsahuje: – uchycení vodiče na povrch vč. podpěr, konzol, svorek a pod. – měření, dělení, spojování – nátěr2. Položka neobsahuje: X3. Způsob měření:Měří se metr délkový.</v>
          </cell>
          <cell r="G9002">
            <v>276363</v>
          </cell>
        </row>
        <row r="9003">
          <cell r="A9003" t="str">
            <v>741832</v>
          </cell>
          <cell r="C9003" t="str">
            <v>UZEMŇOVACÍ VODIČ NA POVRCHU MĚDĚNÝ PŘES 120 DO 300 MM2</v>
          </cell>
          <cell r="D9003" t="str">
            <v>M</v>
          </cell>
          <cell r="E9003">
            <v>2690</v>
          </cell>
          <cell r="F9003" t="str">
            <v>1. Položka obsahuje: – uchycení vodiče na povrch vč. podpěr, konzol, svorek a pod. – měření, dělení, spojování – nátěr2. Položka neobsahuje: X3. Způsob měření:Měří se metr délkový.</v>
          </cell>
          <cell r="G9003">
            <v>276390</v>
          </cell>
        </row>
        <row r="9004">
          <cell r="A9004" t="str">
            <v>741833</v>
          </cell>
          <cell r="C9004" t="str">
            <v>UZEMŇOVACÍ VODIČ NA POVRCHU MĚDĚNÝ PŘES 300 DO 600 MM2</v>
          </cell>
          <cell r="D9004" t="str">
            <v>M</v>
          </cell>
          <cell r="E9004">
            <v>4590</v>
          </cell>
          <cell r="F9004" t="str">
            <v>1. Položka obsahuje: – uchycení vodiče na povrch vč. podpěr, konzol, svorek a pod. – měření, dělení, spojování – nátěr2. Položka neobsahuje: X3. Způsob měření:Měří se metr délkový.</v>
          </cell>
          <cell r="G9004">
            <v>276417</v>
          </cell>
        </row>
        <row r="9005">
          <cell r="A9005" t="str">
            <v>741841</v>
          </cell>
          <cell r="C9005" t="str">
            <v>UZEMŇOVACÍ VODIČ NA POVRCHU OCELOVÝ DO 120 MM2</v>
          </cell>
          <cell r="D9005" t="str">
            <v>M</v>
          </cell>
          <cell r="E9005">
            <v>137</v>
          </cell>
          <cell r="F9005" t="str">
            <v>1. Položka obsahuje: – uchycení vodiče na povrch vč. podpěr, konzol, svorek a pod. – měření, dělení, spojování – nátěr2. Položka neobsahuje: X3. Způsob měření:Měří se metr délkový.</v>
          </cell>
          <cell r="G9005">
            <v>276448</v>
          </cell>
        </row>
        <row r="9006">
          <cell r="A9006" t="str">
            <v>741842</v>
          </cell>
          <cell r="C9006" t="str">
            <v>UZEMŇOVACÍ VODIČ NA POVRCHU OCELOVÝ PŘES 120 DO 300 MM2</v>
          </cell>
          <cell r="D9006" t="str">
            <v>M</v>
          </cell>
          <cell r="E9006">
            <v>539</v>
          </cell>
          <cell r="F9006" t="str">
            <v>1. Položka obsahuje: – uchycení vodiče na povrch vč. podpěr, konzol, svorek a pod. – měření, dělení, spojování – nátěr2. Položka neobsahuje: X3. Způsob měření:Měří se metr délkový.</v>
          </cell>
          <cell r="G9006">
            <v>276475</v>
          </cell>
        </row>
        <row r="9007">
          <cell r="A9007" t="str">
            <v>741843</v>
          </cell>
          <cell r="C9007" t="str">
            <v>UZEMŇOVACÍ VODIČ NA POVRCHU OCELOVÝ PŘES 300 DO 600 MM2</v>
          </cell>
          <cell r="D9007" t="str">
            <v>M</v>
          </cell>
          <cell r="E9007">
            <v>1070</v>
          </cell>
          <cell r="F9007" t="str">
            <v>1. Položka obsahuje: – uchycení vodiče na povrch vč. podpěr, konzol, svorek a pod. – měření, dělení, spojování – nátěr2. Položka neobsahuje: X3. Způsob měření:Měří se metr délkový.</v>
          </cell>
          <cell r="G9007">
            <v>276502</v>
          </cell>
        </row>
        <row r="9008">
          <cell r="A9008" t="str">
            <v>741911</v>
          </cell>
          <cell r="C9008" t="str">
            <v>UZEMŇOVACÍ VODIČ V ZEMI FEZN DO 120 MM2</v>
          </cell>
          <cell r="D9008" t="str">
            <v>M</v>
          </cell>
          <cell r="E9008">
            <v>66</v>
          </cell>
          <cell r="F9008"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08">
            <v>276545</v>
          </cell>
        </row>
        <row r="9009">
          <cell r="A9009" t="str">
            <v>741912</v>
          </cell>
          <cell r="C9009" t="str">
            <v>UZEMŇOVACÍ VODIČ V ZEMI FEZN PŘES 120 DO 300 MM2</v>
          </cell>
          <cell r="D9009" t="str">
            <v>M</v>
          </cell>
          <cell r="E9009">
            <v>85</v>
          </cell>
          <cell r="F9009"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09">
            <v>276573</v>
          </cell>
        </row>
        <row r="9010">
          <cell r="A9010" t="str">
            <v>741913</v>
          </cell>
          <cell r="C9010" t="str">
            <v>UZEMŇOVACÍ VODIČ V ZEMI FEZN PŘES 300 DO 600 MM2</v>
          </cell>
          <cell r="D9010" t="str">
            <v>M</v>
          </cell>
          <cell r="E9010">
            <v>311</v>
          </cell>
          <cell r="F9010"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0">
            <v>276601</v>
          </cell>
        </row>
        <row r="9011">
          <cell r="A9011" t="str">
            <v>741921</v>
          </cell>
          <cell r="C9011" t="str">
            <v>UZEMŇOVACÍ VODIČ V ZEMI NEREZOVÝ (V4A) DO 120 MM2</v>
          </cell>
          <cell r="D9011" t="str">
            <v>M</v>
          </cell>
          <cell r="E9011">
            <v>557</v>
          </cell>
          <cell r="F9011"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1">
            <v>276633</v>
          </cell>
        </row>
        <row r="9012">
          <cell r="A9012" t="str">
            <v>741922</v>
          </cell>
          <cell r="C9012" t="str">
            <v>UZEMŇOVACÍ VODIČ V ZEMI NEREZOVÝ (V4A) PŘES 120 DO 300 MM2</v>
          </cell>
          <cell r="D9012" t="str">
            <v>M</v>
          </cell>
          <cell r="E9012">
            <v>895</v>
          </cell>
          <cell r="F9012"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2">
            <v>276661</v>
          </cell>
        </row>
        <row r="9013">
          <cell r="A9013" t="str">
            <v>741923</v>
          </cell>
          <cell r="C9013" t="str">
            <v>UZEMŇOVACÍ VODIČ V ZEMI NEREZOVÝ (V4A) PŘES 300 DO 600 MM2</v>
          </cell>
          <cell r="D9013" t="str">
            <v>M</v>
          </cell>
          <cell r="E9013">
            <v>1990</v>
          </cell>
          <cell r="F9013"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3">
            <v>276689</v>
          </cell>
        </row>
        <row r="9014">
          <cell r="A9014" t="str">
            <v>741931</v>
          </cell>
          <cell r="C9014" t="str">
            <v>UZEMŇOVACÍ VODIČ V ZEMI MĚDĚNÝ DO 120 MM2</v>
          </cell>
          <cell r="D9014" t="str">
            <v>M</v>
          </cell>
          <cell r="E9014">
            <v>221</v>
          </cell>
          <cell r="F9014"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4">
            <v>276721</v>
          </cell>
        </row>
        <row r="9015">
          <cell r="A9015" t="str">
            <v>741932</v>
          </cell>
          <cell r="C9015" t="str">
            <v>UZEMŇOVACÍ VODIČ V ZEMI MĚDĚNÝ PŘES 120 DO 300 MM2</v>
          </cell>
          <cell r="D9015" t="str">
            <v>M</v>
          </cell>
          <cell r="E9015">
            <v>687</v>
          </cell>
          <cell r="F9015"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5">
            <v>276749</v>
          </cell>
        </row>
        <row r="9016">
          <cell r="A9016" t="str">
            <v>741933</v>
          </cell>
          <cell r="C9016" t="str">
            <v>UZEMŇOVACÍ VODIČ V ZEMI MĚDĚNÝ PŘES 300 DO 600 MM2</v>
          </cell>
          <cell r="D9016" t="str">
            <v>M</v>
          </cell>
          <cell r="E9016">
            <v>1580</v>
          </cell>
          <cell r="F9016"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6">
            <v>276777</v>
          </cell>
        </row>
        <row r="9017">
          <cell r="A9017" t="str">
            <v>741941</v>
          </cell>
          <cell r="C9017" t="str">
            <v>UZEMŇOVACÍ VODIČ V ZEMI OCELOVÝ DO 120 MM2</v>
          </cell>
          <cell r="D9017" t="str">
            <v>M</v>
          </cell>
          <cell r="E9017">
            <v>75</v>
          </cell>
          <cell r="F9017"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7">
            <v>276809</v>
          </cell>
        </row>
        <row r="9018">
          <cell r="A9018" t="str">
            <v>741942</v>
          </cell>
          <cell r="C9018" t="str">
            <v>UZEMŇOVACÍ VODIČ V ZEMI OCELOVÝ PŘES 120 DO 300 MM2</v>
          </cell>
          <cell r="D9018" t="str">
            <v>M</v>
          </cell>
          <cell r="E9018">
            <v>264</v>
          </cell>
          <cell r="F9018"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8">
            <v>276837</v>
          </cell>
        </row>
        <row r="9019">
          <cell r="A9019" t="str">
            <v>741943</v>
          </cell>
          <cell r="C9019" t="str">
            <v>UZEMŇOVACÍ VODIČ V ZEMI OCELOVÝ PŘES 300 DO 600 MM2</v>
          </cell>
          <cell r="D9019" t="str">
            <v>M</v>
          </cell>
          <cell r="E9019">
            <v>721</v>
          </cell>
          <cell r="F9019" t="str">
            <v>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v>
          </cell>
          <cell r="G9019">
            <v>276865</v>
          </cell>
        </row>
        <row r="9020">
          <cell r="A9020" t="str">
            <v>741A11</v>
          </cell>
          <cell r="C9020" t="str">
            <v>UZEMŇOVACÍ VODIČ V ZÁKLADECH FEZN DO 120 MM2</v>
          </cell>
          <cell r="D9020" t="str">
            <v>M</v>
          </cell>
          <cell r="E9020">
            <v>64</v>
          </cell>
          <cell r="F9020"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0">
            <v>276909</v>
          </cell>
        </row>
        <row r="9021">
          <cell r="A9021" t="str">
            <v>741A12</v>
          </cell>
          <cell r="C9021" t="str">
            <v>UZEMŇOVACÍ VODIČ V ZÁKLADECH FEZN PŘES 120 DO 300 MM2</v>
          </cell>
          <cell r="D9021" t="str">
            <v>M</v>
          </cell>
          <cell r="E9021">
            <v>375</v>
          </cell>
          <cell r="F9021"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1">
            <v>276937</v>
          </cell>
        </row>
        <row r="9022">
          <cell r="A9022" t="str">
            <v>741A13</v>
          </cell>
          <cell r="C9022" t="str">
            <v>UZEMŇOVACÍ VODIČ V ZÁKLADECH FEZN PŘES 300 DO 600 MM2</v>
          </cell>
          <cell r="D9022" t="str">
            <v>M</v>
          </cell>
          <cell r="E9022">
            <v>893</v>
          </cell>
          <cell r="F9022"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2">
            <v>276965</v>
          </cell>
        </row>
        <row r="9023">
          <cell r="A9023" t="str">
            <v>741A21</v>
          </cell>
          <cell r="C9023" t="str">
            <v>UZEMŇOVACÍ VODIČ V ZÁKLADECH NEREZOVÝ (V4A) DO 120 MM2</v>
          </cell>
          <cell r="D9023" t="str">
            <v>M</v>
          </cell>
          <cell r="E9023">
            <v>965</v>
          </cell>
          <cell r="F9023"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3">
            <v>276997</v>
          </cell>
        </row>
        <row r="9024">
          <cell r="A9024" t="str">
            <v>741A22</v>
          </cell>
          <cell r="C9024" t="str">
            <v>UZEMŇOVACÍ VODIČ V ZÁKLADECH NEREZOVÝ (V4A) PŘES 120 DO 300 MM2</v>
          </cell>
          <cell r="D9024" t="str">
            <v>M</v>
          </cell>
          <cell r="E9024">
            <v>1870</v>
          </cell>
          <cell r="F9024"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4">
            <v>277025</v>
          </cell>
        </row>
        <row r="9025">
          <cell r="A9025" t="str">
            <v>741A23</v>
          </cell>
          <cell r="C9025" t="str">
            <v>UZEMŇOVACÍ VODIČ V ZÁKLADECH NEREZOVÝ (V4A) PŘES 300 DO 600 MM2</v>
          </cell>
          <cell r="D9025" t="str">
            <v>M</v>
          </cell>
          <cell r="E9025">
            <v>3720</v>
          </cell>
          <cell r="F9025"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5">
            <v>277053</v>
          </cell>
        </row>
        <row r="9026">
          <cell r="A9026" t="str">
            <v>741A31</v>
          </cell>
          <cell r="C9026" t="str">
            <v>UZEMŇOVACÍ VODIČ V ZÁKLADECH MĚDĚNÝ DO 120 MM2</v>
          </cell>
          <cell r="D9026" t="str">
            <v>M</v>
          </cell>
          <cell r="E9026">
            <v>381</v>
          </cell>
          <cell r="F9026"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6">
            <v>277085</v>
          </cell>
        </row>
        <row r="9027">
          <cell r="A9027" t="str">
            <v>741A32</v>
          </cell>
          <cell r="C9027" t="str">
            <v>UZEMŇOVACÍ VODIČ V ZÁKLADECH MĚDĚNÝ PŘES 120 DO 300 MM2</v>
          </cell>
          <cell r="D9027" t="str">
            <v>M</v>
          </cell>
          <cell r="E9027">
            <v>1190</v>
          </cell>
          <cell r="F9027"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7">
            <v>277113</v>
          </cell>
        </row>
        <row r="9028">
          <cell r="A9028" t="str">
            <v>741A33</v>
          </cell>
          <cell r="C9028" t="str">
            <v>UZEMŇOVACÍ VODIČ V ZÁKLADECH MĚDĚNÝ PŘES 300 DO 600 MM2</v>
          </cell>
          <cell r="D9028" t="str">
            <v>M</v>
          </cell>
          <cell r="E9028">
            <v>2440</v>
          </cell>
          <cell r="F9028"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8">
            <v>277141</v>
          </cell>
        </row>
        <row r="9029">
          <cell r="A9029" t="str">
            <v>741A41</v>
          </cell>
          <cell r="C9029" t="str">
            <v>UZEMŇOVACÍ VODIČ V ZÁKLADECH OCELOVÝ DO 120 MM2</v>
          </cell>
          <cell r="D9029" t="str">
            <v>M</v>
          </cell>
          <cell r="E9029">
            <v>115</v>
          </cell>
          <cell r="F9029"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29">
            <v>277173</v>
          </cell>
        </row>
        <row r="9030">
          <cell r="A9030" t="str">
            <v>741A42</v>
          </cell>
          <cell r="C9030" t="str">
            <v>UZEMŇOVACÍ VODIČ V ZÁKLADECH OCELOVÝ PŘES 120 DO 300 MM2</v>
          </cell>
          <cell r="D9030" t="str">
            <v>M</v>
          </cell>
          <cell r="E9030">
            <v>185</v>
          </cell>
          <cell r="F9030"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30">
            <v>277201</v>
          </cell>
        </row>
        <row r="9031">
          <cell r="A9031" t="str">
            <v>741A43</v>
          </cell>
          <cell r="C9031" t="str">
            <v>UZEMŇOVACÍ VODIČ V ZÁKLADECH OCELOVÝ PŘES 300 DO 600 MM2</v>
          </cell>
          <cell r="D9031" t="str">
            <v>M</v>
          </cell>
          <cell r="E9031">
            <v>963</v>
          </cell>
          <cell r="F9031" t="str">
            <v>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v>
          </cell>
          <cell r="G9031">
            <v>277229</v>
          </cell>
        </row>
        <row r="9032">
          <cell r="A9032" t="str">
            <v>741B11</v>
          </cell>
          <cell r="C9032" t="str">
            <v>ZEMNÍCÍ TYČ FEZN DÉLKY DO 2 M</v>
          </cell>
          <cell r="D9032" t="str">
            <v>KUS</v>
          </cell>
          <cell r="E9032">
            <v>832</v>
          </cell>
          <cell r="F9032" t="str">
            <v>1. Položka obsahuje: – přípravu podkladu pro osazení – spojování – ochranný nátěr spoje dle příslušných norem2. Položka neobsahuje: X3. Způsob měření:Udává se počet kusů kompletní konstrukce nebo práce.</v>
          </cell>
          <cell r="G9032">
            <v>277265</v>
          </cell>
        </row>
        <row r="9033">
          <cell r="A9033" t="str">
            <v>741B12</v>
          </cell>
          <cell r="C9033" t="str">
            <v>ZEMNÍCÍ TYČ FEZN DÉLKY PŘES 2,0 DO 4,5 M</v>
          </cell>
          <cell r="D9033" t="str">
            <v>KUS</v>
          </cell>
          <cell r="E9033">
            <v>2210</v>
          </cell>
          <cell r="F9033" t="str">
            <v>1. Položka obsahuje: – přípravu podkladu pro osazení – spojování – ochranný nátěr spoje dle příslušných norem2. Položka neobsahuje: X3. Způsob měření:Udává se počet kusů kompletní konstrukce nebo práce.</v>
          </cell>
          <cell r="G9033">
            <v>277292</v>
          </cell>
        </row>
        <row r="9034">
          <cell r="A9034" t="str">
            <v>741B13</v>
          </cell>
          <cell r="C9034" t="str">
            <v>ZEMNÍCÍ TYČ FEZN DÉLKY PŘES 4,5 M</v>
          </cell>
          <cell r="D9034" t="str">
            <v>KUS</v>
          </cell>
          <cell r="E9034">
            <v>3200</v>
          </cell>
          <cell r="F9034" t="str">
            <v>1. Položka obsahuje: – přípravu podkladu pro osazení – spojování – ochranný nátěr spoje dle příslušných norem2. Položka neobsahuje: X3. Způsob měření:Udává se počet kusů kompletní konstrukce nebo práce.</v>
          </cell>
          <cell r="G9034">
            <v>277319</v>
          </cell>
        </row>
        <row r="9035">
          <cell r="A9035" t="str">
            <v>741B21</v>
          </cell>
          <cell r="C9035" t="str">
            <v>ZEMNÍCÍ TYČ NEREZOVÁ (V4A) DÉLKY DO 2 M</v>
          </cell>
          <cell r="D9035" t="str">
            <v>KUS</v>
          </cell>
          <cell r="E9035">
            <v>3990</v>
          </cell>
          <cell r="F9035" t="str">
            <v>1. Položka obsahuje: – přípravu podkladu pro osazení – spojování – ochranný nátěr spoje dle příslušných norem2. Položka neobsahuje: X3. Způsob měření:Udává se počet kusů kompletní konstrukce nebo práce.</v>
          </cell>
          <cell r="G9035">
            <v>277350</v>
          </cell>
        </row>
        <row r="9036">
          <cell r="A9036" t="str">
            <v>741B22</v>
          </cell>
          <cell r="C9036" t="str">
            <v>ZEMNÍCÍ TYČ NEREZOVÁ (V4A) DÉLKY PŘES 2,0 DO 4,5 M</v>
          </cell>
          <cell r="D9036" t="str">
            <v>KUS</v>
          </cell>
          <cell r="E9036">
            <v>2710</v>
          </cell>
          <cell r="F9036" t="str">
            <v>1. Položka obsahuje: – přípravu podkladu pro osazení – spojování – ochranný nátěr spoje dle příslušných norem2. Položka neobsahuje: X3. Způsob měření:Udává se počet kusů kompletní konstrukce nebo práce.</v>
          </cell>
          <cell r="G9036">
            <v>277377</v>
          </cell>
        </row>
        <row r="9037">
          <cell r="A9037" t="str">
            <v>741B23</v>
          </cell>
          <cell r="C9037" t="str">
            <v>ZEMNÍCÍ TYČ NEREZOVÁ (V4A) DÉLKY PŘES 4,5 M</v>
          </cell>
          <cell r="D9037" t="str">
            <v>KUS</v>
          </cell>
          <cell r="E9037">
            <v>1410</v>
          </cell>
          <cell r="F9037" t="str">
            <v>1. Položka obsahuje: – přípravu podkladu pro osazení – spojování – ochranný nátěr spoje dle příslušných norem2. Položka neobsahuje: X3. Způsob měření:Udává se počet kusů kompletní konstrukce nebo práce.</v>
          </cell>
          <cell r="G9037">
            <v>277404</v>
          </cell>
        </row>
        <row r="9038">
          <cell r="A9038" t="str">
            <v>741C01</v>
          </cell>
          <cell r="C9038" t="str">
            <v>EKVIPOTENCIÁLNÍ PŘÍPOJNICE</v>
          </cell>
          <cell r="D9038" t="str">
            <v>KUS</v>
          </cell>
          <cell r="E9038">
            <v>684</v>
          </cell>
          <cell r="F9038" t="str">
            <v>1. Položka obsahuje: – veškeré práce a materiál obsažený v názvu položky2. Položka neobsahuje: X3. Způsob měření:Udává se počet kusů kompletní konstrukce nebo práce.</v>
          </cell>
          <cell r="G9038">
            <v>277439</v>
          </cell>
        </row>
        <row r="9039">
          <cell r="A9039" t="str">
            <v>741C02</v>
          </cell>
          <cell r="C9039" t="str">
            <v>UZEMŇOVACÍ SVORKA</v>
          </cell>
          <cell r="D9039" t="str">
            <v>KUS</v>
          </cell>
          <cell r="E9039">
            <v>105</v>
          </cell>
          <cell r="F9039" t="str">
            <v>1. Položka obsahuje: – veškeré příslušenství2. Položka neobsahuje: X3. Způsob měření:Udává se počet kusů kompletní konstrukce nebo práce.</v>
          </cell>
          <cell r="G9039">
            <v>277464</v>
          </cell>
        </row>
        <row r="9040">
          <cell r="A9040" t="str">
            <v>741C03</v>
          </cell>
          <cell r="C9040" t="str">
            <v>POUZDRO PRO PRŮCHOD PÁSKU STĚNOU</v>
          </cell>
          <cell r="D9040" t="str">
            <v>KUS</v>
          </cell>
          <cell r="E9040">
            <v>488</v>
          </cell>
          <cell r="F9040" t="str">
            <v>1. Položka obsahuje: – vyhotovení otvoru pro pouzdro a jeho zatěsnění2. Položka neobsahuje: X3. Způsob měření:Udává se počet kusů kompletní konstrukce nebo práce.</v>
          </cell>
          <cell r="G9040">
            <v>277489</v>
          </cell>
        </row>
        <row r="9041">
          <cell r="A9041" t="str">
            <v>741C04</v>
          </cell>
          <cell r="C9041" t="str">
            <v>OCHRANNÉ POSPOJOVÁNÍ CU VODIČEM DO 16 MM2</v>
          </cell>
          <cell r="D9041" t="str">
            <v>KUS</v>
          </cell>
          <cell r="E9041">
            <v>58</v>
          </cell>
          <cell r="F9041" t="str">
            <v>1. Položka obsahuje: – připojení zařízení vodičem do Cu 16mm2 k zemnícímu vodiči délky do 2m vč. ukončení2. Položka neobsahuje: X3. Způsob měření:Udává se počet kusů kompletní konstrukce nebo práce.</v>
          </cell>
          <cell r="G9041">
            <v>277514</v>
          </cell>
        </row>
        <row r="9042">
          <cell r="A9042" t="str">
            <v>741C05</v>
          </cell>
          <cell r="C9042" t="str">
            <v>SPOJOVÁNÍ UZEMŇOVACÍCH VODIČŮ</v>
          </cell>
          <cell r="D9042" t="str">
            <v>KUS</v>
          </cell>
          <cell r="E9042">
            <v>82</v>
          </cell>
          <cell r="F9042" t="str">
            <v>1. Položka obsahuje: – tvarování, přípravu spojů – svařování – ochranný nátěr spoje dle příslušných norem2. Položka neobsahuje: X3. Způsob měření:Udává se počet kusů kompletní konstrukce nebo práce.</v>
          </cell>
          <cell r="G9042">
            <v>277539</v>
          </cell>
        </row>
        <row r="9043">
          <cell r="A9043" t="str">
            <v>741C06</v>
          </cell>
          <cell r="C9043" t="str">
            <v>VYVEDENÍ UZEMŇOVACÍCH VODIČŮ NA POVRCH/KONSTRUKCI</v>
          </cell>
          <cell r="D9043" t="str">
            <v>KPL</v>
          </cell>
          <cell r="E9043">
            <v>26500</v>
          </cell>
          <cell r="F9043" t="str">
            <v>1. Položka obsahuje: – vodivé připojení vodiče na konstrukci – dělení, tvarování, spojování – ochranný i barevný nátěr spoje dle příslušných norem2. Položka neobsahuje: X3. Způsob měření:Udává se počet kusů kompletní konstrukce nebo práce.</v>
          </cell>
          <cell r="G9043">
            <v>277566</v>
          </cell>
        </row>
        <row r="9044">
          <cell r="A9044" t="str">
            <v>741C07</v>
          </cell>
          <cell r="C9044" t="str">
            <v>VYVEDENÍ UZEMŇOVACÍCH VODIČŮ NA POVRCH/KONSTRUKCI</v>
          </cell>
          <cell r="D9044" t="str">
            <v>KUS</v>
          </cell>
          <cell r="E9044">
            <v>424</v>
          </cell>
          <cell r="F9044" t="str">
            <v>1. Položka obsahuje: – vodivé připojení vodiče na konstrukci – dělení, tvarování, spojování – ochranný i barevný nátěr spoje dle příslušných norem2. Položka neobsahuje: X3. Způsob měření:Udává se počet kusů kompletní konstrukce nebo práce.</v>
          </cell>
          <cell r="G9044">
            <v>277593</v>
          </cell>
        </row>
        <row r="9045">
          <cell r="A9045" t="str">
            <v>741C08</v>
          </cell>
          <cell r="C9045" t="str">
            <v>OBSYP UZEMŇOVACÍHO VEDENÍ BENTONITEM (2 KG/M)</v>
          </cell>
          <cell r="D9045" t="str">
            <v>M</v>
          </cell>
          <cell r="E9045">
            <v>120</v>
          </cell>
          <cell r="F9045" t="str">
            <v>Položka obsahuje : Dodávku a montáž materiálu včetně dopravy, manipulace, přípravu a jeho uložení do výkopu. Dále obsahuje cenu za pom. mechanismy včetně všech ostatních vedlejších nákladů</v>
          </cell>
          <cell r="G9045">
            <v>277620</v>
          </cell>
        </row>
        <row r="9046">
          <cell r="A9046" t="str">
            <v>741C11</v>
          </cell>
          <cell r="C9046" t="str">
            <v>ZKUŠEBNÍ JÍMKA, UZEMNĚNÍ VENKOVNÍ DO VOLNÉHO TERÉNU</v>
          </cell>
          <cell r="D9046" t="str">
            <v>KPL</v>
          </cell>
          <cell r="E9046">
            <v>2110</v>
          </cell>
          <cell r="F9046" t="str">
            <v>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v>
          </cell>
          <cell r="G9046">
            <v>277644</v>
          </cell>
        </row>
        <row r="9047">
          <cell r="A9047" t="str">
            <v>741C12</v>
          </cell>
          <cell r="C9047" t="str">
            <v>ZKUŠEBNÍ JÍMKA, UZEMNĚNÍ VENKOVNÍ DO ZPEVNĚNÉ PLOCHY</v>
          </cell>
          <cell r="D9047" t="str">
            <v>KPL</v>
          </cell>
          <cell r="E9047">
            <v>7780</v>
          </cell>
          <cell r="F9047" t="str">
            <v>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v>
          </cell>
          <cell r="G9047">
            <v>277671</v>
          </cell>
        </row>
        <row r="9048">
          <cell r="A9048" t="str">
            <v>741D11</v>
          </cell>
          <cell r="C9048" t="str">
            <v>HROMOSVODOVÝ VODIČ FEZN NA POVRCHU</v>
          </cell>
          <cell r="D9048" t="str">
            <v>M</v>
          </cell>
          <cell r="E9048">
            <v>122</v>
          </cell>
          <cell r="F9048" t="str">
            <v>1. Položka obsahuje: – dělení, spojování – upevnění vč. veškerého příslušenství2. Položka neobsahuje: X3. Způsob měření:Měří se metr délkový.</v>
          </cell>
          <cell r="G9048">
            <v>277706</v>
          </cell>
        </row>
        <row r="9049">
          <cell r="A9049" t="str">
            <v>741D12</v>
          </cell>
          <cell r="C9049" t="str">
            <v>HROMOSVODOVÝ VODIČ FEZN POD POVRCHEM</v>
          </cell>
          <cell r="D9049" t="str">
            <v>M</v>
          </cell>
          <cell r="E9049">
            <v>207</v>
          </cell>
          <cell r="F9049" t="str">
            <v>1. Položka obsahuje: – dělení, spojování – upevnění vč. veškerého příslušenství2. Položka neobsahuje: X3. Způsob měření:Měří se metr délkový.</v>
          </cell>
          <cell r="G9049">
            <v>277733</v>
          </cell>
        </row>
        <row r="9050">
          <cell r="A9050" t="str">
            <v>741D13</v>
          </cell>
          <cell r="C9050" t="str">
            <v>HROMOSVODOVÝ VODIČ FEZN S IZOLACÍ</v>
          </cell>
          <cell r="D9050" t="str">
            <v>M</v>
          </cell>
          <cell r="E9050">
            <v>620</v>
          </cell>
          <cell r="F9050" t="str">
            <v>1. Položka obsahuje: – dělení, spojování – upevnění vč. veškerého příslušenství2. Položka neobsahuje: X3. Způsob měření:Měří se metr délkový.</v>
          </cell>
          <cell r="G9050">
            <v>277760</v>
          </cell>
        </row>
        <row r="9051">
          <cell r="A9051" t="str">
            <v>741D14</v>
          </cell>
          <cell r="C9051" t="str">
            <v>HROMOSVODOVÝ VODIČ FEZN NA IZOLAČNÍM DRŽÁKU</v>
          </cell>
          <cell r="D9051" t="str">
            <v>M</v>
          </cell>
          <cell r="E9051">
            <v>146</v>
          </cell>
          <cell r="F9051" t="str">
            <v>1. Položka obsahuje: – dělení, spojování – upevnění vč. veškerého příslušenství2. Položka neobsahuje: X3. Způsob měření:Měří se metr délkový.</v>
          </cell>
          <cell r="G9051">
            <v>277787</v>
          </cell>
        </row>
        <row r="9052">
          <cell r="A9052" t="str">
            <v>741D21</v>
          </cell>
          <cell r="C9052" t="str">
            <v>HROMOSVODOVÝ VODIČ CU NA POVRCHU</v>
          </cell>
          <cell r="D9052" t="str">
            <v>M</v>
          </cell>
          <cell r="E9052">
            <v>526</v>
          </cell>
          <cell r="F9052" t="str">
            <v>1. Položka obsahuje: – dělení, spojování – upevnění vč. veškerého příslušenství2. Položka neobsahuje: X3. Způsob měření:Měří se metr délkový.</v>
          </cell>
          <cell r="G9052">
            <v>277818</v>
          </cell>
        </row>
        <row r="9053">
          <cell r="A9053" t="str">
            <v>741D22</v>
          </cell>
          <cell r="C9053" t="str">
            <v>HROMOSVODOVÝ VODIČ CU POD POVRCHEM</v>
          </cell>
          <cell r="D9053" t="str">
            <v>M</v>
          </cell>
          <cell r="E9053">
            <v>274</v>
          </cell>
          <cell r="F9053" t="str">
            <v>1. Položka obsahuje: – dělení, spojování – upevnění vč. veškerého příslušenství2. Položka neobsahuje: X3. Způsob měření:Měří se metr délkový.</v>
          </cell>
          <cell r="G9053">
            <v>277845</v>
          </cell>
        </row>
        <row r="9054">
          <cell r="A9054" t="str">
            <v>741D23</v>
          </cell>
          <cell r="C9054" t="str">
            <v>HROMOSVODOVÝ VODIČ CU S IZOLACÍ</v>
          </cell>
          <cell r="D9054" t="str">
            <v>M</v>
          </cell>
          <cell r="E9054">
            <v>336</v>
          </cell>
          <cell r="F9054" t="str">
            <v>1. Položka obsahuje: – dělení, spojování – upevnění vč. veškerého příslušenství2. Položka neobsahuje: X3. Způsob měření:Měří se metr délkový.</v>
          </cell>
          <cell r="G9054">
            <v>277872</v>
          </cell>
        </row>
        <row r="9055">
          <cell r="A9055" t="str">
            <v>741D24</v>
          </cell>
          <cell r="C9055" t="str">
            <v>HROMOSVODOVÝ VODIČ CU NA IZOLAČNÍM DRŽÁKU</v>
          </cell>
          <cell r="D9055" t="str">
            <v>M</v>
          </cell>
          <cell r="E9055">
            <v>877</v>
          </cell>
          <cell r="F9055" t="str">
            <v>1. Položka obsahuje: – dělení, spojování – upevnění vč. veškerého příslušenství2. Položka neobsahuje: X3. Způsob měření:Měří se metr délkový.</v>
          </cell>
          <cell r="G9055">
            <v>277899</v>
          </cell>
        </row>
        <row r="9056">
          <cell r="A9056" t="str">
            <v>741D31</v>
          </cell>
          <cell r="C9056" t="str">
            <v>HROMOSVODOVÝ VODIČ ALMGSI NA POVRCHU</v>
          </cell>
          <cell r="D9056" t="str">
            <v>M</v>
          </cell>
          <cell r="E9056">
            <v>92</v>
          </cell>
          <cell r="F9056" t="str">
            <v>1. Položka obsahuje: – dělení, spojování – upevnění vč. veškerého příslušenství2. Položka neobsahuje: X3. Způsob měření:Měří se metr délkový.</v>
          </cell>
          <cell r="G9056">
            <v>277930</v>
          </cell>
        </row>
        <row r="9057">
          <cell r="A9057" t="str">
            <v>741D32</v>
          </cell>
          <cell r="C9057" t="str">
            <v>HROMOSVODOVÝ VODIČ ALMGSI POD POVRCHEM</v>
          </cell>
          <cell r="D9057" t="str">
            <v>M</v>
          </cell>
          <cell r="E9057">
            <v>274</v>
          </cell>
          <cell r="F9057" t="str">
            <v>1. Položka obsahuje: – dělení, spojování – upevnění vč. veškerého příslušenství2. Položka neobsahuje: X3. Způsob měření:Měří se metr délkový.</v>
          </cell>
          <cell r="G9057">
            <v>277957</v>
          </cell>
        </row>
        <row r="9058">
          <cell r="A9058" t="str">
            <v>741D33</v>
          </cell>
          <cell r="C9058" t="str">
            <v>HROMOSVODOVÝ VODIČ ALMGSI S IZOLACÍ</v>
          </cell>
          <cell r="D9058" t="str">
            <v>M</v>
          </cell>
          <cell r="E9058">
            <v>203</v>
          </cell>
          <cell r="F9058" t="str">
            <v>1. Položka obsahuje: – dělení, spojování – upevnění vč. veškerého příslušenství2. Položka neobsahuje: X3. Způsob měření:Měří se metr délkový.</v>
          </cell>
          <cell r="G9058">
            <v>277984</v>
          </cell>
        </row>
        <row r="9059">
          <cell r="A9059" t="str">
            <v>741D34</v>
          </cell>
          <cell r="C9059" t="str">
            <v>HROMOSVODOVÝ VODIČ ALMGSI NA IZOLAČNÍM DRŽÁKU</v>
          </cell>
          <cell r="D9059" t="str">
            <v>M</v>
          </cell>
          <cell r="E9059">
            <v>560</v>
          </cell>
          <cell r="F9059" t="str">
            <v>1. Položka obsahuje: – dělení, spojování – upevnění vč. veškerého příslušenství2. Položka neobsahuje: X3. Způsob měření:Měří se metr délkový.</v>
          </cell>
          <cell r="G9059">
            <v>278011</v>
          </cell>
        </row>
        <row r="9060">
          <cell r="A9060" t="str">
            <v>741D41</v>
          </cell>
          <cell r="C9060" t="str">
            <v>HROMOSVODOVÝ VODIČ PRO IZOLOVANÝ SVOD NA POVRCHU</v>
          </cell>
          <cell r="D9060" t="str">
            <v>M</v>
          </cell>
          <cell r="E9060">
            <v>3330</v>
          </cell>
          <cell r="F9060" t="str">
            <v>1. Položka obsahuje: – dělení, spojování – upevnění vč. veškerého příslušenství2. Položka neobsahuje: X3. Způsob měření:Měří se metr délkový.</v>
          </cell>
          <cell r="G9060">
            <v>278042</v>
          </cell>
        </row>
        <row r="9061">
          <cell r="A9061" t="str">
            <v>741D42</v>
          </cell>
          <cell r="C9061" t="str">
            <v>HROMOSVODOVÝ VODIČ PRO IZOLOVANÝ SVOD POD POVRCHEM</v>
          </cell>
          <cell r="D9061" t="str">
            <v>M</v>
          </cell>
          <cell r="E9061">
            <v>2870</v>
          </cell>
          <cell r="F9061" t="str">
            <v>1. Položka obsahuje: – dělení, spojování – upevnění vč. veškerého příslušenství2. Položka neobsahuje: X3. Způsob měření:Měří se metr délkový.</v>
          </cell>
          <cell r="G9061">
            <v>278069</v>
          </cell>
        </row>
        <row r="9062">
          <cell r="A9062" t="str">
            <v>741D43</v>
          </cell>
          <cell r="C9062" t="str">
            <v>HROMOSVODOVÝ VODIČ PRO IZOLOVANÝ SVOD S IZOLACÍ</v>
          </cell>
          <cell r="D9062" t="str">
            <v>M</v>
          </cell>
          <cell r="E9062">
            <v>4610</v>
          </cell>
          <cell r="F9062" t="str">
            <v>1. Položka obsahuje: – dělení, spojování – upevnění vč. veškerého příslušenství2. Položka neobsahuje: X3. Způsob měření:Měří se metr délkový.</v>
          </cell>
          <cell r="G9062">
            <v>278096</v>
          </cell>
        </row>
        <row r="9063">
          <cell r="A9063" t="str">
            <v>741D44</v>
          </cell>
          <cell r="C9063" t="str">
            <v>HROMOSVODOVÝ VODIČ PRO IZOLOVANÝ SVOD NA IZOLAČNÍM DRŽÁKU</v>
          </cell>
          <cell r="D9063" t="str">
            <v>M</v>
          </cell>
          <cell r="E9063">
            <v>6440</v>
          </cell>
          <cell r="F9063" t="str">
            <v>1. Položka obsahuje: – dělení, spojování – upevnění vč. veškerého příslušenství2. Položka neobsahuje: X3. Způsob měření:Měří se metr délkový.</v>
          </cell>
          <cell r="G9063">
            <v>278123</v>
          </cell>
        </row>
        <row r="9064">
          <cell r="A9064" t="str">
            <v>741D51</v>
          </cell>
          <cell r="C9064" t="str">
            <v>HROMOSVODOVÁ DISTANČNÍ IZOLOVANÁ VZPĚRA PRO IZOLOVANÝ SVOD</v>
          </cell>
          <cell r="D9064" t="str">
            <v>M</v>
          </cell>
          <cell r="E9064">
            <v>2640</v>
          </cell>
          <cell r="F9064" t="str">
            <v>1. Položka obsahuje: – dělení, spojování – upevnění vč. veškerého příslušenství2. Položka neobsahuje: X3. Způsob měření:Měří se metr délkový.</v>
          </cell>
          <cell r="G9064">
            <v>278154</v>
          </cell>
        </row>
        <row r="9065">
          <cell r="A9065" t="str">
            <v>741D61</v>
          </cell>
          <cell r="C9065" t="str">
            <v>HROMOSVODOVÝ VODIČ, IZOLOVANÝ VYSOKONAPĚŤOVÝ S VNĚJŠÍM PLÁŠTĚM S ŘÍZENÍM POTENCIÁLU, DÉLKY DO 6M PRŮMĚR DO 20MM, VČ.KONCOVEK HLAVICE A MONT.MATERIÁLU</v>
          </cell>
          <cell r="D9065" t="str">
            <v>KUS</v>
          </cell>
          <cell r="E9065">
            <v>21000</v>
          </cell>
          <cell r="F9065" t="str">
            <v>1. Položka obsahuje: – dělení, spojování – upevnění vč. veškerého příslušenství2. Položka neobsahuje: X3. Způsob měření:Měří se metr délkový.</v>
          </cell>
          <cell r="G9065">
            <v>278185</v>
          </cell>
        </row>
        <row r="9066">
          <cell r="A9066" t="str">
            <v>741D62</v>
          </cell>
          <cell r="C9066" t="str">
            <v>HROMOSVODOVÝ VODIČ, IZOLOVANÝ VYSOKONAPĚŤOVÝ S VNĚJŠÍM PLÁŠTĚM S ŘÍZENÍM POTENCIÁLU, DÉLKY DO 6M PRŮMĚR DO 23MM, VČ.KONCOVEK HLAVICE A MONT.MATERIÁLU</v>
          </cell>
          <cell r="D9066" t="str">
            <v>KUS</v>
          </cell>
          <cell r="E9066">
            <v>23600</v>
          </cell>
          <cell r="F9066" t="str">
            <v>1. Položka obsahuje: – dělení, spojování – upevnění vč. veškerého příslušenství2. Položka neobsahuje: X3. Způsob měření:Měří se metr délkový.</v>
          </cell>
          <cell r="G9066">
            <v>278212</v>
          </cell>
        </row>
        <row r="9067">
          <cell r="A9067" t="str">
            <v>741D71</v>
          </cell>
          <cell r="C9067" t="str">
            <v>HROMOSVODOVÝ VODIČ, IZOLOVANÝ VYSOKONAPĚŤOVÝ S VNĚJŠÍM PLÁŠTĚM S ŘÍZENÍM POTENCIÁLU, PRŮMĚR DO 20 MM</v>
          </cell>
          <cell r="D9067" t="str">
            <v>M</v>
          </cell>
          <cell r="E9067">
            <v>1230</v>
          </cell>
          <cell r="F9067" t="str">
            <v>1. Položka obsahuje: – dělení, spojování – upevnění vč. veškerého příslušenství2. Položka neobsahuje: X3. Způsob měření:Měří se metr délkový.</v>
          </cell>
          <cell r="G9067">
            <v>278243</v>
          </cell>
        </row>
        <row r="9068">
          <cell r="A9068" t="str">
            <v>741D72</v>
          </cell>
          <cell r="C9068" t="str">
            <v>HROMOSVODOVÝ VODIČ, IZOLOVANÝ VYSOKONAPĚŤOVÝ S VNĚJŠÍM PLÁŠTĚM S ŘÍZENÍM POTENCIÁLU, PRŮMĚR DO 23 MM</v>
          </cell>
          <cell r="D9068" t="str">
            <v>M</v>
          </cell>
          <cell r="E9068">
            <v>1340</v>
          </cell>
          <cell r="F9068" t="str">
            <v>1. Položka obsahuje: – dělení, spojování – upevnění vč. veškerého příslušenství2. Položka neobsahuje: X3. Způsob měření:Měří se metr délkový.</v>
          </cell>
          <cell r="G9068">
            <v>278270</v>
          </cell>
        </row>
        <row r="9069">
          <cell r="A9069" t="str">
            <v>741D73</v>
          </cell>
          <cell r="C9069" t="str">
            <v>HROMOSVODOVÝ VODIČ, IZOLOVANÝ VYSOKONAPĚŤOVÝ S VNĚJŠÍM PLÁŠTĚM S ŘÍZENÍM POTENCIÁLU, PRŮMĚR DO 27 MM</v>
          </cell>
          <cell r="D9069" t="str">
            <v>M</v>
          </cell>
          <cell r="E9069">
            <v>1800</v>
          </cell>
          <cell r="F9069" t="str">
            <v>1. Položka obsahuje: – dělení, spojování – upevnění vč. veškerého příslušenství2. Položka neobsahuje: X3. Způsob měření:Měří se metr délkový.</v>
          </cell>
          <cell r="G9069">
            <v>278297</v>
          </cell>
        </row>
        <row r="9070">
          <cell r="A9070" t="str">
            <v>741E11</v>
          </cell>
          <cell r="C9070" t="str">
            <v>HROMOSVODOVÁ JÍMÁCÍ TYČ KOVOVÁ VČETNĚ STOJANU/DRŽÁKU DÉLKY DO 3 M</v>
          </cell>
          <cell r="D9070" t="str">
            <v>KUS</v>
          </cell>
          <cell r="E9070">
            <v>3890</v>
          </cell>
          <cell r="F9070" t="str">
            <v>1. Položka obsahuje: – upevnění vč. veškerého příslušenství2. Položka neobsahuje: X3. Způsob měření:Udává se počet kusů kompletní konstrukce nebo práce.</v>
          </cell>
          <cell r="G9070">
            <v>278332</v>
          </cell>
        </row>
        <row r="9071">
          <cell r="A9071" t="str">
            <v>741E12</v>
          </cell>
          <cell r="C9071" t="str">
            <v>HROMOSVODOVÁ JÍMÁCÍ TYČ KOVOVÁ VČETNĚ STOJANU/DRŽÁKU DÉLKY PŘES 3 DO 5 M</v>
          </cell>
          <cell r="D9071" t="str">
            <v>KUS</v>
          </cell>
          <cell r="E9071">
            <v>22100</v>
          </cell>
          <cell r="F9071" t="str">
            <v>1. Položka obsahuje: – upevnění vč. veškerého příslušenství2. Položka neobsahuje: X3. Způsob měření:Udává se počet kusů kompletní konstrukce nebo práce.</v>
          </cell>
          <cell r="G9071">
            <v>278358</v>
          </cell>
        </row>
        <row r="9072">
          <cell r="A9072" t="str">
            <v>741E13</v>
          </cell>
          <cell r="C9072" t="str">
            <v>HROMOSVODOVÁ JÍMÁCÍ TYČ KOVOVÁ VČETNĚ STOJANU/DRŽÁKU DÉLKY PŘES 5 M</v>
          </cell>
          <cell r="D9072" t="str">
            <v>KUS</v>
          </cell>
          <cell r="E9072">
            <v>24700</v>
          </cell>
          <cell r="F9072" t="str">
            <v>1. Položka obsahuje: – upevnění vč. veškerého příslušenství2. Položka neobsahuje: X3. Způsob měření:Udává se počet kusů kompletní konstrukce nebo práce.</v>
          </cell>
          <cell r="G9072">
            <v>278384</v>
          </cell>
        </row>
        <row r="9073">
          <cell r="A9073" t="str">
            <v>741E21</v>
          </cell>
          <cell r="C9073" t="str">
            <v>HROMOSVODOVÁ JÍMÁCÍ TYČ IZOLAČNÍ VČETNĚ STOJANU/DRŽÁKU DÉLKY DO 3 M</v>
          </cell>
          <cell r="D9073" t="str">
            <v>KUS</v>
          </cell>
          <cell r="E9073">
            <v>27200</v>
          </cell>
          <cell r="F9073" t="str">
            <v>1. Položka obsahuje: – upevnění vč. veškerého příslušenství2. Položka neobsahuje: X3. Způsob měření:Udává se počet kusů kompletní konstrukce nebo práce.</v>
          </cell>
          <cell r="G9073">
            <v>278414</v>
          </cell>
        </row>
        <row r="9074">
          <cell r="A9074" t="str">
            <v>741E22</v>
          </cell>
          <cell r="C9074" t="str">
            <v>HROMOSVODOVÁ JÍMÁCÍ TYČ IZOLAČNÍ VČETNĚ STOJANU/DRŽÁKU DÉLKY PŘES 3 DO 5 M</v>
          </cell>
          <cell r="D9074" t="str">
            <v>KUS</v>
          </cell>
          <cell r="E9074">
            <v>22900</v>
          </cell>
          <cell r="F9074" t="str">
            <v>1. Položka obsahuje: – upevnění vč. veškerého příslušenství2. Položka neobsahuje: X3. Způsob měření:Udává se počet kusů kompletní konstrukce nebo práce.</v>
          </cell>
          <cell r="G9074">
            <v>278440</v>
          </cell>
        </row>
        <row r="9075">
          <cell r="A9075" t="str">
            <v>741E23</v>
          </cell>
          <cell r="C9075" t="str">
            <v>HROMOSVODOVÁ JÍMÁCÍ TYČ IZOLAČNÍ VČETNĚ STOJANU/DRŽÁKU DÉLKY PŘES 5 M DO 10M</v>
          </cell>
          <cell r="D9075" t="str">
            <v>KUS</v>
          </cell>
          <cell r="E9075">
            <v>43000</v>
          </cell>
          <cell r="F9075" t="str">
            <v>1. Položka obsahuje: – upevnění vč. veškerého příslušenství2. Položka neobsahuje: X3. Způsob měření:Udává se počet kusů kompletní konstrukce nebo práce.</v>
          </cell>
          <cell r="G9075">
            <v>278466</v>
          </cell>
        </row>
        <row r="9076">
          <cell r="A9076" t="str">
            <v>741E24</v>
          </cell>
          <cell r="C9076" t="str">
            <v>HROMOSVODOVÁ JÍMÁCÍ TYČ IZOLAČNÍ VČETNĚ STOJANU/DRŽÁKU DÉLKY PŘES 10 M</v>
          </cell>
          <cell r="D9076" t="str">
            <v>KUS</v>
          </cell>
          <cell r="E9076">
            <v>49200</v>
          </cell>
          <cell r="F9076" t="str">
            <v>1. Položka obsahuje: – upevnění vč. veškerého příslušenství2. Položka neobsahuje: X3. Způsob měření:Udává se počet kusů kompletní konstrukce nebo práce.</v>
          </cell>
          <cell r="G9076">
            <v>278492</v>
          </cell>
        </row>
        <row r="9077">
          <cell r="A9077" t="str">
            <v>741E31</v>
          </cell>
          <cell r="C9077" t="str">
            <v>HROMOSVODOVÁ JÍMÁCÍ TRUBKOVÁ TYČ ALMGSI VČETNĚ STOJANU/DRŽÁKU DÉLKY DO 3 M</v>
          </cell>
          <cell r="D9077" t="str">
            <v>KUS</v>
          </cell>
          <cell r="E9077">
            <v>4480</v>
          </cell>
          <cell r="F9077" t="str">
            <v>1. Položka obsahuje: – upevnění vč. veškerého příslušenství2. Položka neobsahuje: X3. Způsob měření:Udává se počet kusů kompletní konstrukce nebo práce.</v>
          </cell>
          <cell r="G9077">
            <v>278522</v>
          </cell>
        </row>
        <row r="9078">
          <cell r="A9078" t="str">
            <v>741E32</v>
          </cell>
          <cell r="C9078" t="str">
            <v>HROMOSVODOVÁ JÍMÁCÍ TRUBKOVÁ TYČ ALMGSI VČETNĚ STOJANU/DRŽÁKU DÉLKY PŘES 3 DO 5 M</v>
          </cell>
          <cell r="D9078" t="str">
            <v>KUS</v>
          </cell>
          <cell r="E9078">
            <v>5330</v>
          </cell>
          <cell r="F9078" t="str">
            <v>1. Položka obsahuje: – upevnění vč. veškerého příslušenství2. Položka neobsahuje: X3. Způsob měření:Udává se počet kusů kompletní konstrukce nebo práce.</v>
          </cell>
          <cell r="G9078">
            <v>278548</v>
          </cell>
        </row>
        <row r="9079">
          <cell r="A9079" t="str">
            <v>741E33</v>
          </cell>
          <cell r="C9079" t="str">
            <v>HROMOSVODOVÁ JÍMÁCÍ TRUBKOVÁ TYČ ALMGSI VČETNĚ STOJANU/DRŽÁKU DÉLKY PŘES 5 M</v>
          </cell>
          <cell r="D9079" t="str">
            <v>KUS</v>
          </cell>
          <cell r="E9079">
            <v>6460</v>
          </cell>
          <cell r="F9079" t="str">
            <v>1. Položka obsahuje: – upevnění vč. veškerého příslušenství2. Položka neobsahuje: X3. Způsob měření:Udává se počet kusů kompletní konstrukce nebo práce.</v>
          </cell>
          <cell r="G9079">
            <v>278574</v>
          </cell>
        </row>
        <row r="9080">
          <cell r="A9080" t="str">
            <v>741F11</v>
          </cell>
          <cell r="C9080" t="str">
            <v>HROMOSVODOVÝ JÍMÁCÍ SET IZOLOVANÝ VYSOKONAPĚŤOVÝ S VNĚJŠÍM PLÁŠTĚM S ŘÍZENÍM POTENCIÁLU VČETNĚ DRŽÁKU NA ZEĎ, DÉLKY DO 5 M</v>
          </cell>
          <cell r="D9080" t="str">
            <v>KUS</v>
          </cell>
          <cell r="E9080">
            <v>13900</v>
          </cell>
          <cell r="F9080" t="str">
            <v>1. Položka obsahuje: – upevnění vč. veškerého příslušenství2. Položka neobsahuje: X3. Způsob měření:Udává se počet kusů kompletní konstrukce nebo práce.</v>
          </cell>
          <cell r="G9080">
            <v>278608</v>
          </cell>
        </row>
        <row r="9081">
          <cell r="A9081" t="str">
            <v>741F12</v>
          </cell>
          <cell r="C9081" t="str">
            <v>HROMOSVODOVÝ JÍMÁCÍ SET IZOLOVANÝ VYSOKONAPĚŤOVÝ S VNĚJŠÍM PLÁŠTĚM S ŘÍZENÍM POTENCIÁLU VČETNĚDRŽÁKU NA ZEĎ, DÉLKY DO 6 M</v>
          </cell>
          <cell r="D9081" t="str">
            <v>KUS</v>
          </cell>
          <cell r="E9081">
            <v>16900</v>
          </cell>
          <cell r="F9081" t="str">
            <v>1. Položka obsahuje: – upevnění vč. veškerého příslušenství2. Položka neobsahuje: X3. Způsob měření:Udává se počet kusů kompletní konstrukce nebo práce.</v>
          </cell>
          <cell r="G9081">
            <v>278634</v>
          </cell>
        </row>
        <row r="9082">
          <cell r="A9082" t="str">
            <v>741F13</v>
          </cell>
          <cell r="C9082" t="str">
            <v>HROMOSVODOVÝ JÍMÁCÍ SET IZOLOVANÝ VYSOKONAPĚŤOVÝ S VNĚJŠÍM PLÁŠTĚM S ŘÍZENÍM POTENCIÁLU VČETNĚDRŽÁKU NA ZEĎ,DÉLKY DO 8 M</v>
          </cell>
          <cell r="D9082" t="str">
            <v>KUS</v>
          </cell>
          <cell r="E9082">
            <v>18900</v>
          </cell>
          <cell r="F9082" t="str">
            <v>1. Položka obsahuje: – upevnění vč. veškerého příslušenství2. Položka neobsahuje: X3. Způsob měření:Udává se počet kusů kompletní konstrukce nebo práce.</v>
          </cell>
          <cell r="G9082">
            <v>278660</v>
          </cell>
        </row>
        <row r="9083">
          <cell r="A9083" t="str">
            <v>741F21</v>
          </cell>
          <cell r="C9083" t="str">
            <v>HROMOSVODOVÝ JÍMÁCÍ SET IZOLOVANÝ VYSOKONAPĚŤOVÝ S VNĚJŠÍM PLÁŠTĚM S ŘÍZENÍM POTENCIÁLU VČETNĚ STOJANU, DÉLKY DO 5 M</v>
          </cell>
          <cell r="D9083" t="str">
            <v>KUS</v>
          </cell>
          <cell r="E9083">
            <v>23800</v>
          </cell>
          <cell r="F9083" t="str">
            <v>1. Položka obsahuje: – upevnění vč. veškerého příslušenství2. Položka neobsahuje: X3. Způsob měření:Udává se počet kusů kompletní konstrukce nebo práce.</v>
          </cell>
          <cell r="G9083">
            <v>278690</v>
          </cell>
        </row>
        <row r="9084">
          <cell r="A9084" t="str">
            <v>741F22</v>
          </cell>
          <cell r="C9084" t="str">
            <v>HROMOSVODOVÝ JÍMÁCÍ SET IZOLOVANÝ VYSOKONAPĚŤOVÝ S VNĚJŠÍM PLÁŠTĚM S ŘÍZENÍM POTENCIÁLU VČETNĚ STOJANU, DÉLKY DO 6 M</v>
          </cell>
          <cell r="D9084" t="str">
            <v>KUS</v>
          </cell>
          <cell r="E9084">
            <v>27000</v>
          </cell>
          <cell r="F9084" t="str">
            <v>1. Položka obsahuje: – upevnění vč. veškerého příslušenství2. Položka neobsahuje: X3. Způsob měření:Udává se počet kusů kompletní konstrukce nebo práce.</v>
          </cell>
          <cell r="G9084">
            <v>278716</v>
          </cell>
        </row>
        <row r="9085">
          <cell r="A9085" t="str">
            <v>741F23</v>
          </cell>
          <cell r="C9085" t="str">
            <v>HROMOSVODOVÝ JÍMÁCÍ SET IZOLOVANÝ VYSOKONAPĚŤOVÝ S VNĚJŠÍM PLÁŠTĚM S ŘÍZENÍM POTENCIÁLU VČETNĚ STOJANU, DÉLKY DO 8 M</v>
          </cell>
          <cell r="D9085" t="str">
            <v>KUS</v>
          </cell>
          <cell r="E9085">
            <v>28800</v>
          </cell>
          <cell r="F9085" t="str">
            <v>1. Položka obsahuje: – upevnění vč. veškerého příslušenství2. Položka neobsahuje: X3. Způsob měření:Udává se počet kusů kompletní konstrukce nebo práce.</v>
          </cell>
          <cell r="G9085">
            <v>278742</v>
          </cell>
        </row>
        <row r="9086">
          <cell r="A9086" t="str">
            <v>741F31</v>
          </cell>
          <cell r="C9086" t="str">
            <v>HROMOSVODOVÝ JÍMACÍ SET LANO PRO PŘEMOSTĚNÍ, CU DO 16MM2, VČETNĚ SVOREK NEREZ PŘÍPOJNICE PRO SVORKY K PŘIPOJENÍ STÍNĚNÍ, NEREZ</v>
          </cell>
          <cell r="D9086" t="str">
            <v>M</v>
          </cell>
          <cell r="E9086">
            <v>857</v>
          </cell>
          <cell r="F9086" t="str">
            <v>1. Položka obsahuje: – upevnění vč. veškerého příslušenství2. Položka neobsahuje: X3. Způsob měření:Udává se počet kusů kompletní konstrukce nebo práce.</v>
          </cell>
          <cell r="G9086">
            <v>278772</v>
          </cell>
        </row>
        <row r="9087">
          <cell r="A9087" t="str">
            <v>741G11</v>
          </cell>
          <cell r="C9087" t="str">
            <v>VODOTĚS.PRŮCHOD.STĚNOU S OCHRAN.PROTI TLAK.VODĚ,PRO 220-300MM,NEREZ DO PRŮM.10MM NEBO PÁSEK 30X3,5, S OBJÍMK.VČ.PŘÍSLUŠ.(ŠTÍTEK,TĚS.MANŽ.DO TL.1 BAR)</v>
          </cell>
          <cell r="D9087" t="str">
            <v>M</v>
          </cell>
          <cell r="E9087">
            <v>3970</v>
          </cell>
          <cell r="F9087" t="str">
            <v>VODOTĚSNÁ PRŮCHODKA STĚNOU S OCHRANOU PROTI TLAKOVÉ VODĚ, PRO 220 - 300MM, NEREZ DO PRŮMĚRU 10MM NEBO PÁSEK 30x3,5, S OBJÍMKAMI VČETNĚ PŘÍSLUŠENSTVÍ (ŠTÍTEK, TĚSNÍCÍ MANŽETA DO TLAKU 1 BAR) 1. Položka obsahuje: – upevnění vč. veškerého příslušenství2. Položka neobsahuje: X3. Způsob měření:Udává se počet kusů kompletní konstrukce nebo práce.</v>
          </cell>
          <cell r="G9087">
            <v>278806</v>
          </cell>
        </row>
        <row r="9088">
          <cell r="A9088" t="str">
            <v>741G12</v>
          </cell>
          <cell r="C9088" t="str">
            <v>VODOTĚS.PRŮCHOD.STĚNOU S OCHRAN.PROTI TLAK.VODĚ,PRO 300-400MM,NEREZ DO PRŮM.10MM NEBO PÁSEK 30X3,5, S OBJÍMK.VČ.PŘÍSLUŠ.(ŠTÍTEK,TĚS.MANŽ.DO TL.1 BAR)</v>
          </cell>
          <cell r="D9088" t="str">
            <v>M</v>
          </cell>
          <cell r="E9088">
            <v>4020</v>
          </cell>
          <cell r="F9088" t="str">
            <v>VODOTĚSNÁ PRŮCHODKA STĚNOU S OCHRANOU PROTI TLAKOVÉ VODĚ, PRO 300 - 400MM, NEREZ DO PRŮMĚRU 10MM NEBO PÁSEK 30x3,5, S OBJÍMKAMI VČETNĚ PŘÍSLUŠENSTVÍ (ŠTÍTEK, TĚSNÍCÍ MANŽETA DO TLAKU 1 BAR)1. Položka obsahuje: – upevnění vč. veškerého příslušenství2. Položka neobsahuje: X3. Způsob měření:Udává se počet kusů kompletní konstrukce nebo práce.</v>
          </cell>
          <cell r="G9088">
            <v>278832</v>
          </cell>
        </row>
        <row r="9089">
          <cell r="A9089" t="str">
            <v>741G13</v>
          </cell>
          <cell r="C9089" t="str">
            <v>VODOTĚS.PRŮCHOD.STĚNOU S OCHRAN.PROTI TLAK.VODĚ,PRO 400-500MM,NEREZ DO PRŮM.10MM NEBO PÁSEK 30X3,5,S OBJÍMK. VČ.PŘÍSLUŠ.(ŠTÍTEK, TĚS.MANŽ.DO TL.1 BAR)</v>
          </cell>
          <cell r="D9089" t="str">
            <v>M</v>
          </cell>
          <cell r="E9089">
            <v>4050</v>
          </cell>
          <cell r="F9089" t="str">
            <v>VODOTĚSNÁ PRŮCHODKA STĚNOU S OCHRANOU PROTI TLAKOVÉ VODĚ, PRO 400 - 500MM, NEREZ DO PRŮMĚRU 10MM NEBO PÁSEK 30x3,5, S OBJÍMKAMI VČETNĚ PŘÍSLUŠENSTVÍ (ŠTÍTEK, TĚSNÍCÍ MANŽETA DO TLAKU 1 BAR)1. Položka obsahuje: – upevnění vč. veškerého příslušenství2. Položka neobsahuje: X3. Způsob měření:Udává se počet kusů kompletní konstrukce nebo práce.</v>
          </cell>
          <cell r="G9089">
            <v>278858</v>
          </cell>
        </row>
        <row r="9090">
          <cell r="A9090" t="str">
            <v>741H11</v>
          </cell>
          <cell r="C9090" t="str">
            <v>TELESKOPICKÝ JÍMACÍ STOŽÁR S BETONOVÝM ZÁKLADEM DO 14M VČETNĚ PREFABRIKOVANÉHO ZÁKLADU S ARMOVACÍM KOŠEM, SPOJOVACÍ DÍLY, DOPRAVA DO 100KM</v>
          </cell>
          <cell r="D9090" t="str">
            <v>KUS</v>
          </cell>
          <cell r="E9090">
            <v>0</v>
          </cell>
          <cell r="F9090" t="str">
            <v>1. Položka obsahuje: – upevnění vč. veškerého příslušenství2. Položka neobsahuje: X3. Způsob měření:Udává se počet kusů kompletní konstrukce nebo práce.</v>
          </cell>
          <cell r="G9090">
            <v>278892</v>
          </cell>
        </row>
        <row r="9091">
          <cell r="A9091" t="str">
            <v>741H12</v>
          </cell>
          <cell r="C9091" t="str">
            <v>TELESKOPICKÝ JÍMACÍ STOŽÁR S BETONOVÝM ZÁKLADEM DO 20M VČETNĚ PREFABRIKOVANÉHO ZÁKLADU S ARMOVACÍM KOŠEM, SPOJOVACÍ DÍLY, DOPRAVA DO 100KM</v>
          </cell>
          <cell r="D9091" t="str">
            <v>KUS</v>
          </cell>
          <cell r="E9091">
            <v>0</v>
          </cell>
          <cell r="F9091" t="str">
            <v>1. Položka obsahuje: – upevnění vč. veškerého příslušenství2. Položka neobsahuje: X3. Způsob měření:Udává se počet kusů kompletní konstrukce nebo práce.</v>
          </cell>
          <cell r="G9091">
            <v>278918</v>
          </cell>
        </row>
        <row r="9092">
          <cell r="A9092" t="str">
            <v>741H13</v>
          </cell>
          <cell r="C9092" t="str">
            <v>TELESKOPICKÝ JÍMACÍ STOŽÁR S BETONOVÝM ZÁKLADEM DO 25M VČETNĚ PREFABRIKOVANÉHO ZÁKLADU S ARMOVACÍM KOŠEM, SPOJOVACÍ DÍLY, DOPRAVA DO 100KM</v>
          </cell>
          <cell r="D9092" t="str">
            <v>KUS</v>
          </cell>
          <cell r="E9092">
            <v>0</v>
          </cell>
          <cell r="F9092" t="str">
            <v>1. Položka obsahuje: – upevnění vč. veškerého příslušenství2. Položka neobsahuje: X3. Způsob měření:Udává se počet kusů kompletní konstrukce nebo práce.</v>
          </cell>
          <cell r="G9092">
            <v>278944</v>
          </cell>
        </row>
        <row r="9093">
          <cell r="A9093" t="str">
            <v>741H21</v>
          </cell>
          <cell r="C9093" t="str">
            <v>TELESKOPICKÝ JÍMACÍ STOŽÁR SE ZÁVITOVÝMI ZÁKLADY DO 11M VČETNĚ HLOUBKOVÝCH ZEMNIČŮ, SPOJOVACÍ DÍLY, DOPRAVA DO 100KM</v>
          </cell>
          <cell r="D9093" t="str">
            <v>KUS</v>
          </cell>
          <cell r="E9093">
            <v>0</v>
          </cell>
          <cell r="F9093" t="str">
            <v>1. Položka obsahuje: – upevnění vč. veškerého příslušenství2. Položka neobsahuje: X3. Způsob měření:Udává se počet kusů kompletní konstrukce nebo práce.</v>
          </cell>
          <cell r="G9093">
            <v>278974</v>
          </cell>
        </row>
        <row r="9094">
          <cell r="A9094" t="str">
            <v>741I01</v>
          </cell>
          <cell r="C9094" t="str">
            <v>SPOJOVÁNÍ A PŘIPOJOVÁNÍ HROMOSVODOVÝCH VODIČŮ</v>
          </cell>
          <cell r="D9094" t="str">
            <v>KUS</v>
          </cell>
          <cell r="E9094">
            <v>174</v>
          </cell>
          <cell r="F9094" t="str">
            <v>1. Položka obsahuje: – svorku pro spojování, ochranné nátěry – upevnění vč. veškerého příslušenství2. Položka neobsahuje: X3. Způsob měření:Udává se počet kusů kompletní konstrukce nebo práce.</v>
          </cell>
          <cell r="G9094">
            <v>279008</v>
          </cell>
        </row>
        <row r="9095">
          <cell r="A9095" t="str">
            <v>741I02</v>
          </cell>
          <cell r="C9095" t="str">
            <v>BLESKOJISTKA HROMOSVODNÁ, VENKOVNÍ PROVEDENÍ</v>
          </cell>
          <cell r="D9095" t="str">
            <v>KUS</v>
          </cell>
          <cell r="E9095">
            <v>3610</v>
          </cell>
          <cell r="F9095" t="str">
            <v>1. Položka obsahuje: – upevnění vč. veškerého příslušenství2. Položka neobsahuje: X3. Způsob měření:Udává se počet kusů kompletní konstrukce nebo práce.</v>
          </cell>
          <cell r="G9095">
            <v>279035</v>
          </cell>
        </row>
        <row r="9096">
          <cell r="A9096" t="str">
            <v>741I03</v>
          </cell>
          <cell r="C9096" t="str">
            <v>ODDĚLOVACÍ JISKŘIŠTĚ UZAVŘENÉ V PLASTOVÉM POUZDRU</v>
          </cell>
          <cell r="D9096" t="str">
            <v>KUS</v>
          </cell>
          <cell r="E9096">
            <v>2650</v>
          </cell>
          <cell r="F9096" t="str">
            <v>1. Položka obsahuje: – upevnění vč. veškerého příslušenství2. Položka neobsahuje: X3. Způsob měření:Udává se počet kusů kompletní konstrukce nebo práce.</v>
          </cell>
          <cell r="G9096">
            <v>279061</v>
          </cell>
        </row>
        <row r="9097">
          <cell r="A9097" t="str">
            <v>741I04</v>
          </cell>
          <cell r="C9097" t="str">
            <v>OCHRANNÝ ÚHELNÍK KE SVODOVÉMU VODIČI</v>
          </cell>
          <cell r="D9097" t="str">
            <v>KUS</v>
          </cell>
          <cell r="E9097">
            <v>935</v>
          </cell>
          <cell r="F9097" t="str">
            <v>1. Položka obsahuje: – upevnění vč. veškerého příslušenství2. Položka neobsahuje: X3. Způsob měření:Udává se počet kusů kompletní konstrukce nebo práce.</v>
          </cell>
          <cell r="G9097">
            <v>279087</v>
          </cell>
        </row>
        <row r="9098">
          <cell r="A9098" t="str">
            <v>741I05</v>
          </cell>
          <cell r="C9098" t="str">
            <v>JÍMKA PRO PŘIPOJENÍ SVODOVÉHO VODIČE NA VNĚJŠÍ UZEMNĚNÍ</v>
          </cell>
          <cell r="D9098" t="str">
            <v>KUS</v>
          </cell>
          <cell r="E9098">
            <v>3070</v>
          </cell>
          <cell r="F9098" t="str">
            <v>1. Položka obsahuje: – zemní práce – upevnění vč. veškerého příslušenství2. Položka neobsahuje: X3. Způsob měření:Udává se počet kusů kompletní konstrukce nebo práce.</v>
          </cell>
          <cell r="G9098">
            <v>279113</v>
          </cell>
        </row>
        <row r="9099">
          <cell r="A9099" t="str">
            <v>741I06</v>
          </cell>
          <cell r="C9099" t="str">
            <v>HROMOSVODOVÁ PŘÍPOJNICE PRO SVORKY K PŘIPOJENÍ STÍNĚNÍ, NEREZ</v>
          </cell>
          <cell r="D9099" t="str">
            <v>KUS</v>
          </cell>
          <cell r="E9099">
            <v>2240</v>
          </cell>
          <cell r="F9099" t="str">
            <v>1. Položka obsahuje: – upevnění vč. veškerého příslušenství2. Položka neobsahuje: X3. Způsob měření:Udává se počet kusů kompletní konstrukce nebo práce.</v>
          </cell>
          <cell r="G9099">
            <v>279140</v>
          </cell>
        </row>
        <row r="9100">
          <cell r="A9100" t="str">
            <v>741I07</v>
          </cell>
          <cell r="C9100" t="str">
            <v>SMRŠTITELNÁ TRUBIČKA ČERNÁ PRO PRŮMĚR DO 16 MM, PÁSEK 30 MM PRO JEDEN PŘIPOJOVACÍ BOD ZEMĚ/VZDUCH</v>
          </cell>
          <cell r="D9100" t="str">
            <v>KUS</v>
          </cell>
          <cell r="E9100">
            <v>193</v>
          </cell>
          <cell r="F9100" t="str">
            <v>1. Položka obsahuje: – upevnění vč. veškerého příslušenství2. Položka neobsahuje: X3. Způsob měření:Udává se počet kusů kompletní konstrukce nebo práce.</v>
          </cell>
          <cell r="G9100">
            <v>279166</v>
          </cell>
        </row>
        <row r="9101">
          <cell r="A9101" t="str">
            <v>741Z01</v>
          </cell>
          <cell r="C9101" t="str">
            <v>DEMONTÁŽ INTERIÉROVÉHO SVÍTIDLA</v>
          </cell>
          <cell r="D9101" t="str">
            <v>KUS</v>
          </cell>
          <cell r="E9101">
            <v>263</v>
          </cell>
          <cell r="F910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101">
            <v>279200</v>
          </cell>
        </row>
        <row r="9102">
          <cell r="A9102" t="str">
            <v>741Z02</v>
          </cell>
          <cell r="C9102" t="str">
            <v>DEMONTÁŽ ZÁSUVKY/SPÍNAČE/KRABICE</v>
          </cell>
          <cell r="D9102" t="str">
            <v>KUS</v>
          </cell>
          <cell r="E9102">
            <v>91</v>
          </cell>
          <cell r="F910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102">
            <v>279227</v>
          </cell>
        </row>
        <row r="9103">
          <cell r="A9103" t="str">
            <v>741Z03</v>
          </cell>
          <cell r="C9103" t="str">
            <v>DEMONTÁŽ PŘÍMOTOPU</v>
          </cell>
          <cell r="D9103" t="str">
            <v>KUS</v>
          </cell>
          <cell r="E9103">
            <v>169</v>
          </cell>
          <cell r="F910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103">
            <v>279254</v>
          </cell>
        </row>
        <row r="9104">
          <cell r="A9104" t="str">
            <v>741Z04</v>
          </cell>
          <cell r="C9104" t="str">
            <v>DEMONTÁŽ VNITŘNÍHO UZEMNĚNÍ</v>
          </cell>
          <cell r="D9104" t="str">
            <v>M</v>
          </cell>
          <cell r="E9104">
            <v>44</v>
          </cell>
          <cell r="F910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9104">
            <v>279281</v>
          </cell>
        </row>
        <row r="9105">
          <cell r="A9105" t="str">
            <v>741Z05</v>
          </cell>
          <cell r="C9105" t="str">
            <v>DEMONTÁŽ VNĚJŠÍHO UZEMNĚNÍ</v>
          </cell>
          <cell r="D9105" t="str">
            <v>M</v>
          </cell>
          <cell r="E9105">
            <v>103</v>
          </cell>
          <cell r="F910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9105">
            <v>279308</v>
          </cell>
        </row>
        <row r="9106">
          <cell r="A9106" t="str">
            <v>741Z06</v>
          </cell>
          <cell r="C9106" t="str">
            <v>DEMONTÁŽ HROMOSVODOVÉHO VEDENÍ</v>
          </cell>
          <cell r="D9106" t="str">
            <v>M</v>
          </cell>
          <cell r="E9106">
            <v>45</v>
          </cell>
          <cell r="F910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9106">
            <v>279335</v>
          </cell>
        </row>
        <row r="9107">
          <cell r="A9107" t="str">
            <v>741Z08</v>
          </cell>
          <cell r="C9107" t="str">
            <v>DEMONTÁŽ STÁVAJÍCÍ ELEKTROINSTALACE - KABELY, SVÍTIDLA, VYPÍNAČE, ZÁSUVKY, KRABICE APOD.</v>
          </cell>
          <cell r="D9107" t="str">
            <v>M2</v>
          </cell>
          <cell r="E9107">
            <v>637</v>
          </cell>
          <cell r="F910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v>
          </cell>
          <cell r="G9107">
            <v>279362</v>
          </cell>
        </row>
        <row r="9108">
          <cell r="A9108" t="str">
            <v>741Z09</v>
          </cell>
          <cell r="C9108" t="str">
            <v>DEMONTÁŽ STÁVAJÍCÍ ELEKTROINSTALACE ELEKTRICKÝCH PŘÍMOTOPNÝCH KONVENTORŮ DO 3500W - KABELY, SVÍTIDLA, VYPÍNAČE, ZÁSUVKY, KRABICE VČETNĚ ODPOJENÍ</v>
          </cell>
          <cell r="D9108" t="str">
            <v>KUS</v>
          </cell>
          <cell r="E9108">
            <v>109</v>
          </cell>
          <cell r="F910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v>
          </cell>
          <cell r="G9108">
            <v>279389</v>
          </cell>
        </row>
        <row r="9109">
          <cell r="A9109" t="str">
            <v>741Z11</v>
          </cell>
          <cell r="C9109" t="str">
            <v>DEMONTÁŽ ELEKTROINSTALACE OCELOVÉ NOSNÉ KONSTRUKCE</v>
          </cell>
          <cell r="D9109" t="str">
            <v>KG</v>
          </cell>
          <cell r="E9109">
            <v>76</v>
          </cell>
          <cell r="F910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v>
          </cell>
          <cell r="G9109">
            <v>279420</v>
          </cell>
        </row>
        <row r="9110">
          <cell r="A9110" t="str">
            <v>741Z12</v>
          </cell>
          <cell r="C9110" t="str">
            <v>DEMONTÁŽ STÁVAJÍCÍCH UCPÁVEK PROTIPOŽÁRNÍCH PLOŠNÝCH</v>
          </cell>
          <cell r="D9110" t="str">
            <v>M2</v>
          </cell>
          <cell r="E9110">
            <v>750</v>
          </cell>
          <cell r="F911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v>
          </cell>
          <cell r="G9110">
            <v>279447</v>
          </cell>
        </row>
        <row r="9111">
          <cell r="A9111" t="str">
            <v>741Z13</v>
          </cell>
          <cell r="C9111" t="str">
            <v>DEMONTÁŽ STÁVAJÍCÍCH UCPÁVEK PROTIPOŽÁRNÍCH PRŮMĚRU OTVORU DO 200 MM</v>
          </cell>
          <cell r="D9111" t="str">
            <v>KUS</v>
          </cell>
          <cell r="E9111">
            <v>155</v>
          </cell>
          <cell r="F911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v>
          </cell>
          <cell r="G9111">
            <v>279474</v>
          </cell>
        </row>
        <row r="9112">
          <cell r="A9112" t="str">
            <v>741Z92</v>
          </cell>
          <cell r="C9112" t="str">
            <v>DEMONTÁŽ - ODVOZ (NA LIKVIDACI ODPADŮ NEBO JINÉ URČENÉ MÍSTO)</v>
          </cell>
          <cell r="D9112" t="str">
            <v>tkm</v>
          </cell>
          <cell r="E9112">
            <v>23</v>
          </cell>
          <cell r="F9112"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9112">
            <v>279505</v>
          </cell>
        </row>
        <row r="9113">
          <cell r="A9113" t="str">
            <v>742111</v>
          </cell>
          <cell r="C9113" t="str">
            <v>VEDENÍ SPOJOVACÍ, PAS CU BEZ DRŽÁKŮ DO 500 MM2</v>
          </cell>
          <cell r="D9113" t="str">
            <v>M</v>
          </cell>
          <cell r="E9113">
            <v>828</v>
          </cell>
          <cell r="F9113" t="str">
            <v>1. Položka obsahuje: – měření, dělení, vrtání, tvarování, spojování a pod.2. Položka neobsahuje: X3. Způsob měření:Měří se metr délkový.</v>
          </cell>
          <cell r="G9113">
            <v>279552</v>
          </cell>
        </row>
        <row r="9114">
          <cell r="A9114" t="str">
            <v>742112</v>
          </cell>
          <cell r="C9114" t="str">
            <v>VEDENÍ SPOJOVACÍ, PAS CU BEZ DRŽÁKŮ PŘES 500 DO 1000 MM2</v>
          </cell>
          <cell r="D9114" t="str">
            <v>M</v>
          </cell>
          <cell r="E9114">
            <v>4530</v>
          </cell>
          <cell r="F9114" t="str">
            <v>1. Položka obsahuje: – měření, dělení, vrtání, tvarování, spojování a pod.2. Položka neobsahuje: X3. Způsob měření:Měří se metr délkový.</v>
          </cell>
          <cell r="G9114">
            <v>279578</v>
          </cell>
        </row>
        <row r="9115">
          <cell r="A9115" t="str">
            <v>742113</v>
          </cell>
          <cell r="C9115" t="str">
            <v>VEDENÍ SPOJOVACÍ, PAS CU BEZ DRŽÁKŮ PŘES 1000 DO 2000 MM2</v>
          </cell>
          <cell r="D9115" t="str">
            <v>M</v>
          </cell>
          <cell r="E9115">
            <v>9240</v>
          </cell>
          <cell r="F9115" t="str">
            <v>1. Položka obsahuje: – měření, dělení, vrtání, tvarování, spojování a pod.2. Položka neobsahuje: X3. Způsob měření:Měří se metr délkový.</v>
          </cell>
          <cell r="G9115">
            <v>279604</v>
          </cell>
        </row>
        <row r="9116">
          <cell r="A9116" t="str">
            <v>742114</v>
          </cell>
          <cell r="C9116" t="str">
            <v>VEDENÍ SPOJOVACÍ, PAS CU BEZ DRŽÁKŮ PŘES 2000 MM2</v>
          </cell>
          <cell r="D9116" t="str">
            <v>M</v>
          </cell>
          <cell r="E9116">
            <v>18800</v>
          </cell>
          <cell r="F9116" t="str">
            <v>1. Položka obsahuje: – měření, dělení, vrtání, tvarování, spojování a pod.2. Položka neobsahuje: X3. Způsob měření:Měří se metr délkový.</v>
          </cell>
          <cell r="G9116">
            <v>279630</v>
          </cell>
        </row>
        <row r="9117">
          <cell r="A9117" t="str">
            <v>742121</v>
          </cell>
          <cell r="C9117" t="str">
            <v>VEDENÍ SPOJOVACÍ, PAS AL BEZ DRŽÁKŮ DO 500 MM2</v>
          </cell>
          <cell r="D9117" t="str">
            <v>M</v>
          </cell>
          <cell r="E9117">
            <v>1030</v>
          </cell>
          <cell r="F9117" t="str">
            <v>1. Položka obsahuje: – měření, dělení, vrtání, tvarování, spojování a pod.2. Položka neobsahuje: X3. Způsob měření:Měří se metr délkový.</v>
          </cell>
          <cell r="G9117">
            <v>279660</v>
          </cell>
        </row>
        <row r="9118">
          <cell r="A9118" t="str">
            <v>742122</v>
          </cell>
          <cell r="C9118" t="str">
            <v>VEDENÍ SPOJOVACÍ, PAS AL BEZ DRŽÁKŮ PŘES 500 DO 1000 MM2</v>
          </cell>
          <cell r="D9118" t="str">
            <v>M</v>
          </cell>
          <cell r="E9118">
            <v>1180</v>
          </cell>
          <cell r="F9118" t="str">
            <v>1. Položka obsahuje: – měření, dělení, vrtání, tvarování, spojování a pod.2. Položka neobsahuje: X3. Způsob měření:Měří se metr délkový.</v>
          </cell>
          <cell r="G9118">
            <v>279686</v>
          </cell>
        </row>
        <row r="9119">
          <cell r="A9119" t="str">
            <v>742123</v>
          </cell>
          <cell r="C9119" t="str">
            <v>VEDENÍ SPOJOVACÍ, PAS AL BEZ DRŽÁKŮ PŘES 1000 DO 2000 MM2</v>
          </cell>
          <cell r="D9119" t="str">
            <v>M</v>
          </cell>
          <cell r="E9119">
            <v>2490</v>
          </cell>
          <cell r="F9119" t="str">
            <v>1. Položka obsahuje: – měření, dělení, vrtání, tvarování, spojování a pod.2. Položka neobsahuje: X3. Způsob měření:Měří se metr délkový.</v>
          </cell>
          <cell r="G9119">
            <v>279712</v>
          </cell>
        </row>
        <row r="9120">
          <cell r="A9120" t="str">
            <v>742124</v>
          </cell>
          <cell r="C9120" t="str">
            <v>VEDENÍ SPOJOVACÍ, PAS AL BEZ DRŽÁKŮ PŘES 2000 MM2</v>
          </cell>
          <cell r="D9120" t="str">
            <v>M</v>
          </cell>
          <cell r="E9120">
            <v>3680</v>
          </cell>
          <cell r="F9120" t="str">
            <v>1. Položka obsahuje: – měření, dělení, vrtání, tvarování, spojování a pod.2. Položka neobsahuje: X3. Způsob měření:Měří se metr délkový.</v>
          </cell>
          <cell r="G9120">
            <v>279738</v>
          </cell>
        </row>
        <row r="9121">
          <cell r="A9121" t="str">
            <v>742131</v>
          </cell>
          <cell r="C9121" t="str">
            <v>VEDENÍ SPOJOVACÍ, SPOJKA DO 500 MM2</v>
          </cell>
          <cell r="D9121" t="str">
            <v>M</v>
          </cell>
          <cell r="E9121">
            <v>1030</v>
          </cell>
          <cell r="F9121" t="str">
            <v>1. Položka obsahuje: – měření, dělení, vrtání, tvarování, spojování a pod.2. Položka neobsahuje: X3. Způsob měření:Měří se metr délkový.</v>
          </cell>
          <cell r="G9121">
            <v>279768</v>
          </cell>
        </row>
        <row r="9122">
          <cell r="A9122" t="str">
            <v>742132</v>
          </cell>
          <cell r="C9122" t="str">
            <v>VEDENÍ SPOJOVACÍ, SPOJKA PŘES 500 DO 1000 MM2</v>
          </cell>
          <cell r="D9122" t="str">
            <v>M</v>
          </cell>
          <cell r="E9122">
            <v>1110</v>
          </cell>
          <cell r="F9122" t="str">
            <v>1. Položka obsahuje: – měření, dělení, vrtání, tvarování, spojování a pod.2. Položka neobsahuje: X3. Způsob měření:Měří se metr délkový.</v>
          </cell>
          <cell r="G9122">
            <v>279794</v>
          </cell>
        </row>
        <row r="9123">
          <cell r="A9123" t="str">
            <v>742133</v>
          </cell>
          <cell r="C9123" t="str">
            <v>VEDENÍ SPOJOVACÍ, SPOJKA PŘES 1000 DO 2000 MM2</v>
          </cell>
          <cell r="D9123" t="str">
            <v>M</v>
          </cell>
          <cell r="E9123">
            <v>2420</v>
          </cell>
          <cell r="F9123" t="str">
            <v>1. Položka obsahuje: – měření, dělení, vrtání, tvarování, spojování a pod.2. Položka neobsahuje: X3. Způsob měření:Měří se metr délkový.</v>
          </cell>
          <cell r="G9123">
            <v>279820</v>
          </cell>
        </row>
        <row r="9124">
          <cell r="A9124" t="str">
            <v>742134</v>
          </cell>
          <cell r="C9124" t="str">
            <v>VEDENÍ SPOJOVACÍ, SPOJKA PŘES 2000 MM2</v>
          </cell>
          <cell r="D9124" t="str">
            <v>M</v>
          </cell>
          <cell r="E9124">
            <v>3930</v>
          </cell>
          <cell r="F9124" t="str">
            <v>1. Položka obsahuje: – měření, dělení, vrtání, tvarování, spojování a pod.2. Položka neobsahuje: X3. Způsob měření:Měří se metr délkový.</v>
          </cell>
          <cell r="G9124">
            <v>279846</v>
          </cell>
        </row>
        <row r="9125">
          <cell r="A9125" t="str">
            <v>742141</v>
          </cell>
          <cell r="C9125" t="str">
            <v>VEDENÍ SPOJOVACÍ, UKONČENÍ DO 500 MM2</v>
          </cell>
          <cell r="D9125" t="str">
            <v>M</v>
          </cell>
          <cell r="E9125">
            <v>423</v>
          </cell>
          <cell r="F9125" t="str">
            <v>1. Položka obsahuje: – měření, dělení, vrtání, tvarování, spojování a pod.2. Položka neobsahuje: X3. Způsob měření:Měří se metr délkový.</v>
          </cell>
          <cell r="G9125">
            <v>279876</v>
          </cell>
        </row>
        <row r="9126">
          <cell r="A9126" t="str">
            <v>742142</v>
          </cell>
          <cell r="C9126" t="str">
            <v>VEDENÍ SPOJOVACÍ, UKONČENÍ PŘES 500 DO 1000 MM2</v>
          </cell>
          <cell r="D9126" t="str">
            <v>M</v>
          </cell>
          <cell r="E9126">
            <v>606</v>
          </cell>
          <cell r="F9126" t="str">
            <v>1. Položka obsahuje: – měření, dělení, vrtání, tvarování, spojování a pod.2. Položka neobsahuje: X3. Způsob měření:Měří se metr délkový.</v>
          </cell>
          <cell r="G9126">
            <v>279902</v>
          </cell>
        </row>
        <row r="9127">
          <cell r="A9127" t="str">
            <v>742143</v>
          </cell>
          <cell r="C9127" t="str">
            <v>VEDENÍ SPOJOVACÍ, UKONČENÍ PŘES 1000 DO 2000 MM2</v>
          </cell>
          <cell r="D9127" t="str">
            <v>M</v>
          </cell>
          <cell r="E9127">
            <v>1160</v>
          </cell>
          <cell r="F9127" t="str">
            <v>1. Položka obsahuje: – měření, dělení, vrtání, tvarování, spojování a pod.2. Položka neobsahuje: X3. Způsob měření:Měří se metr délkový.</v>
          </cell>
          <cell r="G9127">
            <v>279928</v>
          </cell>
        </row>
        <row r="9128">
          <cell r="A9128" t="str">
            <v>742144</v>
          </cell>
          <cell r="C9128" t="str">
            <v>VEDENÍ SPOJOVACÍ, UKONČENÍ PŘES 2000 MM2</v>
          </cell>
          <cell r="D9128" t="str">
            <v>M</v>
          </cell>
          <cell r="E9128">
            <v>1800</v>
          </cell>
          <cell r="F9128" t="str">
            <v>1. Položka obsahuje: – měření, dělení, vrtání, tvarování, spojování a pod.2. Položka neobsahuje: X3. Způsob měření:Měří se metr délkový.</v>
          </cell>
          <cell r="G9128">
            <v>279954</v>
          </cell>
        </row>
        <row r="9129">
          <cell r="A9129" t="str">
            <v>742151</v>
          </cell>
          <cell r="C9129" t="str">
            <v>VEDENÍ SPOJOVACÍ, KRYT PRO VEDENÍ DO 500 MM2</v>
          </cell>
          <cell r="D9129" t="str">
            <v>M</v>
          </cell>
          <cell r="E9129">
            <v>502</v>
          </cell>
          <cell r="F9129" t="str">
            <v>1. Položka obsahuje: – měření, dělení, vrtání, tvarování, spojování a pod.2. Položka neobsahuje: X3. Způsob měření:Měří se metr délkový.</v>
          </cell>
          <cell r="G9129">
            <v>279984</v>
          </cell>
        </row>
        <row r="9130">
          <cell r="A9130" t="str">
            <v>742152</v>
          </cell>
          <cell r="C9130" t="str">
            <v>VEDENÍ SPOJOVACÍ, KRYT PRO VEDENÍ PŘES 500 DO 1000 MM2</v>
          </cell>
          <cell r="D9130" t="str">
            <v>M</v>
          </cell>
          <cell r="E9130">
            <v>4950</v>
          </cell>
          <cell r="F9130" t="str">
            <v>1. Položka obsahuje: – měření, dělení, vrtání, tvarování, spojování a pod.2. Položka neobsahuje: X3. Způsob měření:Měří se metr délkový.</v>
          </cell>
          <cell r="G9130">
            <v>280010</v>
          </cell>
        </row>
        <row r="9131">
          <cell r="A9131" t="str">
            <v>742153</v>
          </cell>
          <cell r="C9131" t="str">
            <v>VEDENÍ SPOJOVACÍ, KRYT PRO VEDENÍ PŘES 1000 DO 2000 MM2</v>
          </cell>
          <cell r="D9131" t="str">
            <v>M</v>
          </cell>
          <cell r="E9131">
            <v>8650</v>
          </cell>
          <cell r="F9131" t="str">
            <v>1. Položka obsahuje: – měření, dělení, vrtání, tvarování, spojování a pod.2. Položka neobsahuje: X3. Způsob měření:Měří se metr délkový.</v>
          </cell>
          <cell r="G9131">
            <v>280036</v>
          </cell>
        </row>
        <row r="9132">
          <cell r="A9132" t="str">
            <v>742154</v>
          </cell>
          <cell r="C9132" t="str">
            <v>VEDENÍ SPOJOVACÍ, KRYT PRO VEDENÍ PŘES 2000 MM2</v>
          </cell>
          <cell r="D9132" t="str">
            <v>M</v>
          </cell>
          <cell r="E9132">
            <v>12100</v>
          </cell>
          <cell r="F9132" t="str">
            <v>1. Položka obsahuje: – měření, dělení, vrtání, tvarování, spojování a pod.2. Položka neobsahuje: X3. Způsob měření:Měří se metr délkový.</v>
          </cell>
          <cell r="G9132">
            <v>280062</v>
          </cell>
        </row>
        <row r="9133">
          <cell r="A9133" t="str">
            <v>742161</v>
          </cell>
          <cell r="C9133" t="str">
            <v>VEDENÍ SPOJOVACÍ, PODPĚRNÝ IZOLÁTOR NN VNITŘNÍ</v>
          </cell>
          <cell r="D9133" t="str">
            <v>KUS</v>
          </cell>
          <cell r="E9133">
            <v>379</v>
          </cell>
          <cell r="F9133" t="str">
            <v>1. Položka obsahuje: – upevnění vč. veškerého příslušenství2. Položka neobsahuje: X3. Způsob měření:Udává se počet kusů kompletní konstrukce nebo práce.</v>
          </cell>
          <cell r="G9133">
            <v>280092</v>
          </cell>
        </row>
        <row r="9134">
          <cell r="A9134" t="str">
            <v>742162</v>
          </cell>
          <cell r="C9134" t="str">
            <v>VEDENÍ SPOJOVACÍ, PODPĚRNÝ IZOLÁTOR NN VENKOVNÍ</v>
          </cell>
          <cell r="D9134" t="str">
            <v>KUS</v>
          </cell>
          <cell r="E9134">
            <v>2470</v>
          </cell>
          <cell r="F9134" t="str">
            <v>1. Položka obsahuje: – upevnění vč. veškerého příslušenství2. Položka neobsahuje: X3. Způsob měření:Udává se počet kusů kompletní konstrukce nebo práce.</v>
          </cell>
          <cell r="G9134">
            <v>280118</v>
          </cell>
        </row>
        <row r="9135">
          <cell r="A9135" t="str">
            <v>742163</v>
          </cell>
          <cell r="C9135" t="str">
            <v>VEDENÍ SPOJOVACÍ, PODPĚRNÝ IZOLÁTOR VN VNITŘNÍ</v>
          </cell>
          <cell r="D9135" t="str">
            <v>KUS</v>
          </cell>
          <cell r="E9135">
            <v>2410</v>
          </cell>
          <cell r="F9135" t="str">
            <v>1. Položka obsahuje: – upevnění vč. veškerého příslušenství2. Položka neobsahuje: X3. Způsob měření:Udává se počet kusů kompletní konstrukce nebo práce.</v>
          </cell>
          <cell r="G9135">
            <v>280144</v>
          </cell>
        </row>
        <row r="9136">
          <cell r="A9136" t="str">
            <v>742164</v>
          </cell>
          <cell r="C9136" t="str">
            <v>VEDENÍ SPOJOVACÍ, PODPĚRNÝ IZOLÁTOR VN VENKOVNÍ</v>
          </cell>
          <cell r="D9136" t="str">
            <v>KUS</v>
          </cell>
          <cell r="E9136">
            <v>1690</v>
          </cell>
          <cell r="F9136" t="str">
            <v>1. Položka obsahuje: – upevnění vč. veškerého příslušenství2. Položka neobsahuje: X3. Způsob měření:Udává se počet kusů kompletní konstrukce nebo práce.</v>
          </cell>
          <cell r="G9136">
            <v>280170</v>
          </cell>
        </row>
        <row r="9137">
          <cell r="A9137" t="str">
            <v>742171</v>
          </cell>
          <cell r="C9137" t="str">
            <v>VEDENÍ SPOJOVACÍ, PRŮCHODKA - JEDEN PÓL</v>
          </cell>
          <cell r="D9137" t="str">
            <v>KUS</v>
          </cell>
          <cell r="E9137">
            <v>1810</v>
          </cell>
          <cell r="F9137" t="str">
            <v>1. Položka obsahuje: – upevnění vč. veškerého příslušenství2. Položka neobsahuje: X3. Způsob měření:Udává se počet kusů kompletní konstrukce nebo práce.</v>
          </cell>
          <cell r="G9137">
            <v>280200</v>
          </cell>
        </row>
        <row r="9138">
          <cell r="A9138" t="str">
            <v>742211</v>
          </cell>
          <cell r="C9138" t="str">
            <v>VEDENÍ VENKOVNÍ NN, SLOUP DO 9/10 KN</v>
          </cell>
          <cell r="D9138" t="str">
            <v>KUS</v>
          </cell>
          <cell r="E9138">
            <v>14600</v>
          </cell>
          <cell r="F9138" t="str">
            <v>1. Položka obsahuje: – sloup vč.povrchového uzemnění, konzoly, nosné svorky, izolátory a vazy.  – veškeré příslušenství2. Položka neobsahuje: – zemní práce a BETONOVÝ základ3. Způsob měření:Udává se počet kusů kompletní konstrukce nebo práce.</v>
          </cell>
          <cell r="G9138">
            <v>280234</v>
          </cell>
        </row>
        <row r="9139">
          <cell r="A9139" t="str">
            <v>742212</v>
          </cell>
          <cell r="C9139" t="str">
            <v>VEDENÍ VENKOVNÍ NN, SLOUP PŘES 9/10 DO 10,5/10 KN</v>
          </cell>
          <cell r="D9139" t="str">
            <v>KUS</v>
          </cell>
          <cell r="E9139">
            <v>33700</v>
          </cell>
          <cell r="F9139" t="str">
            <v>1. Položka obsahuje: – sloup vč.povrchového uzemnění, konzoly, nosné svorky, izolátory a vazy.  – veškeré příslušenství2. Položka neobsahuje: – zemní práce a BETONOVÝ základ3. Způsob měření:Udává se počet kusů kompletní konstrukce nebo práce.</v>
          </cell>
          <cell r="G9139">
            <v>280261</v>
          </cell>
        </row>
        <row r="9140">
          <cell r="A9140" t="str">
            <v>742213</v>
          </cell>
          <cell r="C9140" t="str">
            <v>VEDENÍ VENKOVNÍ NN, SLOUP PŘES 10,5/10 KN</v>
          </cell>
          <cell r="D9140" t="str">
            <v>KUS</v>
          </cell>
          <cell r="E9140">
            <v>57400</v>
          </cell>
          <cell r="F9140" t="str">
            <v>1. Položka obsahuje: – stožár, konzoly, nosné svorky, izolátory a vazy.  – veškeré příslušenství2. Položka neobsahuje: X3. Způsob měření:Udává se počet kusů kompletní konstrukce nebo práce.</v>
          </cell>
          <cell r="G9140">
            <v>280288</v>
          </cell>
        </row>
        <row r="9141">
          <cell r="A9141" t="str">
            <v>742221</v>
          </cell>
          <cell r="C9141" t="str">
            <v>VEDENÍ VENKOVNÍ NN, PŘÍHRADOVÝ STOŽÁR DO 9/10 KN</v>
          </cell>
          <cell r="D9141" t="str">
            <v>KUS</v>
          </cell>
          <cell r="E9141">
            <v>27500</v>
          </cell>
          <cell r="F9141" t="str">
            <v>1. Položka obsahuje: – stožár, konzoly, nosné svorky, izolátory a vazy.  – veškeré příslušenství2. Položka neobsahuje: X3. Způsob měření:Udává se počet kusů kompletní konstrukce nebo práce.</v>
          </cell>
          <cell r="G9141">
            <v>280319</v>
          </cell>
        </row>
        <row r="9142">
          <cell r="A9142" t="str">
            <v>742222</v>
          </cell>
          <cell r="C9142" t="str">
            <v>VEDENÍ VENKOVNÍ NN, PŘÍHRADOVÝ STOŽÁR PŘES 9/10 DO 10,5/10 KN</v>
          </cell>
          <cell r="D9142" t="str">
            <v>KUS</v>
          </cell>
          <cell r="E9142">
            <v>42300</v>
          </cell>
          <cell r="F9142" t="str">
            <v>1. Položka obsahuje: – stožár, konzoly, nosné svorky, izolátory a vazy.  – veškeré příslušenství2. Položka neobsahuje: X3. Způsob měření:Udává se počet kusů kompletní konstrukce nebo práce.</v>
          </cell>
          <cell r="G9142">
            <v>280346</v>
          </cell>
        </row>
        <row r="9143">
          <cell r="A9143" t="str">
            <v>742223</v>
          </cell>
          <cell r="C9143" t="str">
            <v>VEDENÍ VENKOVNÍ NN, PŘÍHRADOVÝ STOŽÁR PŘES 10,5/10 KN</v>
          </cell>
          <cell r="D9143" t="str">
            <v>KUS</v>
          </cell>
          <cell r="E9143">
            <v>71700</v>
          </cell>
          <cell r="F9143" t="str">
            <v>1. Položka obsahuje: – stožár, konzoly, nosné svorky, izolátory a vazy.  – veškeré příslušenství2. Položka neobsahuje: X3. Způsob měření:Udává se počet kusů kompletní konstrukce nebo práce.</v>
          </cell>
          <cell r="G9143">
            <v>280373</v>
          </cell>
        </row>
        <row r="9144">
          <cell r="A9144" t="str">
            <v>742231</v>
          </cell>
          <cell r="C9144" t="str">
            <v>VEDENÍ VENKOVNÍ NN, VODIČ ALFE</v>
          </cell>
          <cell r="D9144" t="str">
            <v>M</v>
          </cell>
          <cell r="E9144">
            <v>890</v>
          </cell>
          <cell r="F9144" t="str">
            <v>1. Položka obsahuje: – měření, roztahování, dělení, spojování, zakončení a pod. – veškeré příslušenství2. Položka neobsahuje: X3. Způsob měření:Měří se metr délkový.</v>
          </cell>
          <cell r="G9144">
            <v>280404</v>
          </cell>
        </row>
        <row r="9145">
          <cell r="A9145" t="str">
            <v>742232</v>
          </cell>
          <cell r="C9145" t="str">
            <v>VEDENÍ VENKOVNÍ NN, ZÁVĚSNÝ KABEL DO TŘÍ ŽIL</v>
          </cell>
          <cell r="D9145" t="str">
            <v>M</v>
          </cell>
          <cell r="E9145">
            <v>98</v>
          </cell>
          <cell r="F9145" t="str">
            <v>1. Položka obsahuje: – měření, roztahování, dělení, spojování, zakončení a pod. – veškeré příslušenství2. Položka neobsahuje: X3. Způsob měření:Měří se metr délkový.</v>
          </cell>
          <cell r="G9145">
            <v>280431</v>
          </cell>
        </row>
        <row r="9146">
          <cell r="A9146" t="str">
            <v>742241</v>
          </cell>
          <cell r="C9146" t="str">
            <v>VEDENÍ VENKOVNÍ NN, ZÁVĚSNÝ KABEL NAD TŘI ŽÍLY DO 6 MM2</v>
          </cell>
          <cell r="D9146" t="str">
            <v>M</v>
          </cell>
          <cell r="E9146">
            <v>266</v>
          </cell>
          <cell r="F9146" t="str">
            <v>1. Položka obsahuje: – měření, roztahování, dělení, spojování, zakončení a pod. – veškeré příslušenství2. Položka neobsahuje: X3. Způsob měření:Měří se metr délkový.</v>
          </cell>
          <cell r="G9146">
            <v>280462</v>
          </cell>
        </row>
        <row r="9147">
          <cell r="A9147" t="str">
            <v>742242</v>
          </cell>
          <cell r="C9147" t="str">
            <v>VEDENÍ VENKOVNÍ NN, ZÁVĚSNÝ KABEL NAD TŘI ŽÍLY OD 10 DO 25 MM2</v>
          </cell>
          <cell r="D9147" t="str">
            <v>M</v>
          </cell>
          <cell r="E9147">
            <v>76</v>
          </cell>
          <cell r="F9147" t="str">
            <v>1. Položka obsahuje: – měření, roztahování, dělení, spojování, zakončení a pod. – veškeré příslušenství2. Položka neobsahuje: X3. Způsob měření:Měří se metr délkový.</v>
          </cell>
          <cell r="G9147">
            <v>280489</v>
          </cell>
        </row>
        <row r="9148">
          <cell r="A9148" t="str">
            <v>742243</v>
          </cell>
          <cell r="C9148" t="str">
            <v>VEDENÍ VENKOVNÍ NN, ZÁVĚSNÝ KABEL NAD TŘI ŽÍLY OD 35 DO 50 MM2</v>
          </cell>
          <cell r="D9148" t="str">
            <v>M</v>
          </cell>
          <cell r="E9148">
            <v>505</v>
          </cell>
          <cell r="F9148" t="str">
            <v>1. Položka obsahuje: – měření, roztahování, dělení, spojování, zakončení a pod. – veškeré příslušenství2. Položka neobsahuje: X3. Způsob měření:Měří se metr délkový.</v>
          </cell>
          <cell r="G9148">
            <v>280516</v>
          </cell>
        </row>
        <row r="9149">
          <cell r="A9149" t="str">
            <v>742244</v>
          </cell>
          <cell r="C9149" t="str">
            <v>VEDENÍ VENKOVNÍ NN, ZÁVĚSNÝ KABEL NAD TŘI ŽÍLY OD 70 DO 95 MM2</v>
          </cell>
          <cell r="D9149" t="str">
            <v>M</v>
          </cell>
          <cell r="E9149">
            <v>278</v>
          </cell>
          <cell r="F9149" t="str">
            <v>1. Položka obsahuje: – měření, roztahování, dělení, spojování, zakončení a pod. – veškeré příslušenství2. Položka neobsahuje: X3. Způsob měření:Měří se metr délkový.</v>
          </cell>
          <cell r="G9149">
            <v>280543</v>
          </cell>
        </row>
        <row r="9150">
          <cell r="A9150" t="str">
            <v>742245</v>
          </cell>
          <cell r="C9150" t="str">
            <v>VEDENÍ VENKOVNÍ NN, ZÁVĚSNÝ KABEL NAD TŘI ŽÍLY PŘES 95 MM2</v>
          </cell>
          <cell r="D9150" t="str">
            <v>M</v>
          </cell>
          <cell r="E9150">
            <v>1040</v>
          </cell>
          <cell r="F9150" t="str">
            <v>1. Položka obsahuje: – měření, roztahování, dělení, spojování, zakončení a pod. – veškeré příslušenství2. Položka neobsahuje: X3. Způsob měření:Měří se metr délkový.</v>
          </cell>
          <cell r="G9150">
            <v>280570</v>
          </cell>
        </row>
        <row r="9151">
          <cell r="A9151" t="str">
            <v>742251</v>
          </cell>
          <cell r="C9151" t="str">
            <v>VEDENÍ VENKOVNÍ NN, UZEMNĚNÍ PODPĚRNÉHO BODU</v>
          </cell>
          <cell r="D9151" t="str">
            <v>KUS</v>
          </cell>
          <cell r="E9151">
            <v>2720</v>
          </cell>
          <cell r="F9151" t="str">
            <v>1. Položka obsahuje: – pásek FeZn 30x4 – 30m, výkop pro pásek, napojení na sloup, dělení, spojování, nátěr – veškeré příslušenství2. Položka neobsahuje: X3. Způsob měření:Udává se počet kusů kompletní konstrukce nebo práce.</v>
          </cell>
          <cell r="G9151">
            <v>280601</v>
          </cell>
        </row>
        <row r="9152">
          <cell r="A9152" t="str">
            <v>742252</v>
          </cell>
          <cell r="C9152" t="str">
            <v>VEDENÍ VENKOVNÍ NN, OMEZOVAČ PŘEPĚTÍ</v>
          </cell>
          <cell r="D9152" t="str">
            <v>KUS</v>
          </cell>
          <cell r="E9152">
            <v>773</v>
          </cell>
          <cell r="F9152" t="str">
            <v>1. Položka obsahuje: – upevnění vč. veškerého příslušenství2. Položka neobsahuje: X3. Způsob měření:Udává se počet kusů kompletní konstrukce nebo práce.</v>
          </cell>
          <cell r="G9152">
            <v>280628</v>
          </cell>
        </row>
        <row r="9153">
          <cell r="A9153" t="str">
            <v>742253</v>
          </cell>
          <cell r="C9153" t="str">
            <v>VEDENÍ VENKOVNÍ NN, STŘEŠNÍK</v>
          </cell>
          <cell r="D9153" t="str">
            <v>KUS</v>
          </cell>
          <cell r="E9153">
            <v>2240</v>
          </cell>
          <cell r="F9153" t="str">
            <v>1. Položka obsahuje: – střešník, vč. držáků, průchodu římsou, kotvy, konzoly, izolátorů, vazů – veškeré příslušenství2. Položka neobsahuje: X3. Způsob měření:Udává se počet kusů kompletní konstrukce nebo práce.</v>
          </cell>
          <cell r="G9153">
            <v>280654</v>
          </cell>
        </row>
        <row r="9154">
          <cell r="A9154" t="str">
            <v>742254</v>
          </cell>
          <cell r="C9154" t="str">
            <v>VEDENÍ VENKOVNÍ NN, PROPICHOVACÍ SVORKA</v>
          </cell>
          <cell r="D9154" t="str">
            <v>KUS</v>
          </cell>
          <cell r="E9154">
            <v>292</v>
          </cell>
          <cell r="F9154" t="str">
            <v>1. Položka obsahuje: – veškeré příslušenství2. Položka neobsahuje: X3. Způsob měření:Udává se počet kusů kompletní konstrukce nebo práce.</v>
          </cell>
          <cell r="G9154">
            <v>280681</v>
          </cell>
        </row>
        <row r="9155">
          <cell r="A9155" t="str">
            <v>742255</v>
          </cell>
          <cell r="C9155" t="str">
            <v>VEDENÍ VENKOVNÍ NN, PROPICHOVACÍ SVORKA S POJISTKOU</v>
          </cell>
          <cell r="D9155" t="str">
            <v>KUS</v>
          </cell>
          <cell r="E9155">
            <v>1080</v>
          </cell>
          <cell r="F9155" t="str">
            <v>1. Položka obsahuje: – pojistku, veškeré příslušenství2. Položka neobsahuje: X3. Způsob měření:Udává se počet kusů kompletní konstrukce nebo práce.</v>
          </cell>
          <cell r="G9155">
            <v>280707</v>
          </cell>
        </row>
        <row r="9156">
          <cell r="A9156" t="str">
            <v>742256</v>
          </cell>
          <cell r="C9156" t="str">
            <v>VEDENÍ VENKOVNÍ NN, KOTEVNÍ SVORKA VČETNĚ UPEVNĚNÍ</v>
          </cell>
          <cell r="D9156" t="str">
            <v>KUS</v>
          </cell>
          <cell r="E9156">
            <v>675</v>
          </cell>
          <cell r="F9156" t="str">
            <v>1. Položka obsahuje: – veškeré příslušenství2. Položka neobsahuje: X3. Způsob měření:Udává se počet kusů kompletní konstrukce nebo práce.</v>
          </cell>
          <cell r="G9156">
            <v>280733</v>
          </cell>
        </row>
        <row r="9157">
          <cell r="A9157" t="str">
            <v>742257</v>
          </cell>
          <cell r="C9157" t="str">
            <v>VEDENÍ VENKOVNÍ NN, ZÁVĚSNÁ SVORKA VČETNĚ UPEVNĚNÍ</v>
          </cell>
          <cell r="D9157" t="str">
            <v>KUS</v>
          </cell>
          <cell r="E9157">
            <v>695</v>
          </cell>
          <cell r="F9157" t="str">
            <v>1. Položka obsahuje: – veškeré příslušenství2. Položka neobsahuje: X3. Způsob měření:Udává se počet kusů kompletní konstrukce nebo práce.</v>
          </cell>
          <cell r="G9157">
            <v>280759</v>
          </cell>
        </row>
        <row r="9158">
          <cell r="A9158" t="str">
            <v>742258</v>
          </cell>
          <cell r="C9158" t="str">
            <v>VEDENÍ VENKOVNÍ NN, KABELOVÝ SVOD</v>
          </cell>
          <cell r="D9158" t="str">
            <v>KUS</v>
          </cell>
          <cell r="E9158">
            <v>2180</v>
          </cell>
          <cell r="F9158" t="str">
            <v>1. Položka obsahuje: – veškeré příslušenství2. Položka neobsahuje: X3. Způsob měření:Udává se počet kusů kompletní konstrukce nebo práce.</v>
          </cell>
          <cell r="G9158">
            <v>280785</v>
          </cell>
        </row>
        <row r="9159">
          <cell r="A9159" t="str">
            <v>742311</v>
          </cell>
          <cell r="C9159" t="str">
            <v>VEDENÍ VENKOVNÍ VN, SLOUP DO 10,5/15 KN</v>
          </cell>
          <cell r="D9159" t="str">
            <v>KUS</v>
          </cell>
          <cell r="E9159">
            <v>22700</v>
          </cell>
          <cell r="F9159" t="str">
            <v>1. Položka obsahuje: – sloup vč.povrchového uzemnění, konzoly, kotevní řetězce, proudové spoje  – veškeré příslušenství2. Položka neobsahuje: – zemní práce a BETONOVÝ základ3. Způsob měření:Udává se počet kusů kompletní konstrukce nebo práce.</v>
          </cell>
          <cell r="G9159">
            <v>280831</v>
          </cell>
        </row>
        <row r="9160">
          <cell r="A9160" t="str">
            <v>742312</v>
          </cell>
          <cell r="C9160" t="str">
            <v>VEDENÍ VENKOVNÍ VN, SLOUP OD 12/6 DO 12/15 KN</v>
          </cell>
          <cell r="D9160" t="str">
            <v>KUS</v>
          </cell>
          <cell r="E9160">
            <v>100400</v>
          </cell>
          <cell r="F9160" t="str">
            <v>1. Položka obsahuje: – sloup vč.povrchového uzemnění, konzoly, kotevní řetězce, proudové spoje  – veškeré příslušenství2. Položka neobsahuje: – zemní práce a BETONOVÝ základ3. Způsob měření:Udává se počet kusů kompletní konstrukce nebo práce.</v>
          </cell>
          <cell r="G9160">
            <v>280858</v>
          </cell>
        </row>
        <row r="9161">
          <cell r="A9161" t="str">
            <v>742321</v>
          </cell>
          <cell r="C9161" t="str">
            <v>VEDENÍ VENKOVNÍ VN, PŘÍHRADOVÝ STOŽÁR OD 13,5/30 DO 13,5/60 KN</v>
          </cell>
          <cell r="D9161" t="str">
            <v>KUS</v>
          </cell>
          <cell r="E9161">
            <v>219500</v>
          </cell>
          <cell r="F9161" t="str">
            <v>1. Položka obsahuje: – stožár vč.povrchového uzemnění, konzoly, kotevní řetězce, proudové spoje  – veškeré příslušenství2. Položka neobsahuje: – zemní práce a BETONOVÝ základ3. Způsob měření:Udává se počet kusů kompletní konstrukce nebo práce.</v>
          </cell>
          <cell r="G9161">
            <v>280889</v>
          </cell>
        </row>
        <row r="9162">
          <cell r="A9162" t="str">
            <v>742322</v>
          </cell>
          <cell r="C9162" t="str">
            <v>VEDENÍ VENKOVNÍ VN, PŘÍHRADOVÝ STOŽÁR PŘES 15/30 DO 16/60 KN</v>
          </cell>
          <cell r="D9162" t="str">
            <v>KUS</v>
          </cell>
          <cell r="E9162">
            <v>300100</v>
          </cell>
          <cell r="F9162" t="str">
            <v>1. Položka obsahuje: – stožár vč.povrchového uzemnění, konzoly, kotevní řetězce, proudové spoje  – veškeré příslušenství2. Položka neobsahuje: – zemní práce a BETONOVÝ základ3. Způsob měření:Udává se počet kusů kompletní konstrukce nebo práce.</v>
          </cell>
          <cell r="G9162">
            <v>280916</v>
          </cell>
        </row>
        <row r="9163">
          <cell r="A9163" t="str">
            <v>742323</v>
          </cell>
          <cell r="C9163" t="str">
            <v>VEDENÍ VENKOVNÍ VN, PŘÍHRADOVÝ STOŽÁR PŘES 18/30 DO 24/60 KN</v>
          </cell>
          <cell r="D9163" t="str">
            <v>KUS</v>
          </cell>
          <cell r="E9163">
            <v>377100</v>
          </cell>
          <cell r="F9163" t="str">
            <v>1. Položka obsahuje: – stožár vč.povrchového uzemnění, konzoly, kotevní řetězce, proudové spoje  – veškeré příslušenství2. Položka neobsahuje: – zemní práce a BETONOVÝ základ3. Způsob měření:Udává se počet kusů kompletní konstrukce nebo práce.</v>
          </cell>
          <cell r="G9163">
            <v>280943</v>
          </cell>
        </row>
        <row r="9164">
          <cell r="A9164" t="str">
            <v>742331</v>
          </cell>
          <cell r="C9164" t="str">
            <v>VEDENÍ VENKOVNÍ VN, VODIČ ALFE DO 70 MM2</v>
          </cell>
          <cell r="D9164" t="str">
            <v>M</v>
          </cell>
          <cell r="E9164">
            <v>189</v>
          </cell>
          <cell r="F9164" t="str">
            <v>1. Položka obsahuje: – měření, roztahování, dělení, spojování, zakončení a pod. – veškeré příslušenství2. Položka neobsahuje: X3. Způsob měření:Měří se metr délkový.</v>
          </cell>
          <cell r="G9164">
            <v>280974</v>
          </cell>
        </row>
        <row r="9165">
          <cell r="A9165" t="str">
            <v>742332</v>
          </cell>
          <cell r="C9165" t="str">
            <v>VEDENÍ VENKOVNÍ VN, VODIČ ALFE PŘES 70 MM2</v>
          </cell>
          <cell r="D9165" t="str">
            <v>M</v>
          </cell>
          <cell r="E9165">
            <v>114</v>
          </cell>
          <cell r="F9165" t="str">
            <v>1. Položka obsahuje: – měření, roztahování, dělení, spojování, zakončení a pod. – veškeré příslušenství2. Položka neobsahuje: X3. Způsob měření:Měří se metr délkový.</v>
          </cell>
          <cell r="G9165">
            <v>281001</v>
          </cell>
        </row>
        <row r="9166">
          <cell r="A9166" t="str">
            <v>742341</v>
          </cell>
          <cell r="C9166" t="str">
            <v>VEDENÍ VENKOVNÍ VN, IZOLOVANÝ VODIČ DO 70 MM2</v>
          </cell>
          <cell r="D9166" t="str">
            <v>M</v>
          </cell>
          <cell r="E9166">
            <v>751</v>
          </cell>
          <cell r="F9166" t="str">
            <v>1. Položka obsahuje: – měření, roztahování, dělení, spojování, zakončení a pod. – veškeré příslušenství2. Položka neobsahuje: X3. Způsob měření:Měří se metr délkový.</v>
          </cell>
          <cell r="G9166">
            <v>281032</v>
          </cell>
        </row>
        <row r="9167">
          <cell r="A9167" t="str">
            <v>742342</v>
          </cell>
          <cell r="C9167" t="str">
            <v>VEDENÍ VENKOVNÍ VN, IZOLOVANÝ VODIČ PŘES 70 MM2</v>
          </cell>
          <cell r="D9167" t="str">
            <v>M</v>
          </cell>
          <cell r="E9167">
            <v>868</v>
          </cell>
          <cell r="F9167" t="str">
            <v>1. Položka obsahuje: – měření, roztahování, dělení, spojování, zakončení a pod. – veškeré příslušenství2. Položka neobsahuje: X3. Způsob měření:Měří se metr délkový.</v>
          </cell>
          <cell r="G9167">
            <v>281059</v>
          </cell>
        </row>
        <row r="9168">
          <cell r="A9168" t="str">
            <v>742351</v>
          </cell>
          <cell r="C9168" t="str">
            <v>VEDENÍ VENKOVNÍ VN, ZÁVĚSNÝ KABELDO 70 MM2</v>
          </cell>
          <cell r="D9168" t="str">
            <v>M</v>
          </cell>
          <cell r="E9168">
            <v>1710</v>
          </cell>
          <cell r="F9168" t="str">
            <v>1. Položka obsahuje: – měření, roztahování, dělení, spojování, zakončení a pod. – veškeré příslušenství2. Položka neobsahuje: X3. Způsob měření:Měří se metr délkový.</v>
          </cell>
          <cell r="G9168">
            <v>281090</v>
          </cell>
        </row>
        <row r="9169">
          <cell r="A9169" t="str">
            <v>742352</v>
          </cell>
          <cell r="C9169" t="str">
            <v>VEDENÍ VENKOVNÍ VN, ZÁVĚSNÝ KABELPŘES 70 MM2</v>
          </cell>
          <cell r="D9169" t="str">
            <v>M</v>
          </cell>
          <cell r="E9169">
            <v>2330</v>
          </cell>
          <cell r="F9169" t="str">
            <v>1. Položka obsahuje: – měření, roztahování, dělení, spojování, zakončení a pod. – veškeré příslušenství2. Položka neobsahuje: X3. Způsob měření:Měří se metr délkový.</v>
          </cell>
          <cell r="G9169">
            <v>281117</v>
          </cell>
        </row>
        <row r="9170">
          <cell r="A9170" t="str">
            <v>742361</v>
          </cell>
          <cell r="C9170" t="str">
            <v>VEDENÍ VENKOVNÍ VN, UZEMNĚNÍ PODPĚRNÉHO BODU</v>
          </cell>
          <cell r="D9170" t="str">
            <v>KUS</v>
          </cell>
          <cell r="E9170">
            <v>3360</v>
          </cell>
          <cell r="F9170" t="str">
            <v>1. Položka obsahuje: – pásek FeZn 30x4 – 30m, výkop pro pásek, napojení na sloup, dělení, spojování, nátěr – veškeré příslušenství2. Položka neobsahuje: X3. Způsob měření:Udává se počet kusů kompletní konstrukce nebo práce.</v>
          </cell>
          <cell r="G9170">
            <v>281148</v>
          </cell>
        </row>
        <row r="9171">
          <cell r="A9171" t="str">
            <v>742362</v>
          </cell>
          <cell r="C9171" t="str">
            <v>VEDENÍ VENKOVNÍ VN, OMEZOVAČ PŘEPĚTÍ</v>
          </cell>
          <cell r="D9171" t="str">
            <v>KUS</v>
          </cell>
          <cell r="E9171">
            <v>3040</v>
          </cell>
          <cell r="F9171" t="str">
            <v>1. Položka obsahuje: – upevnění vč. veškerého příslušenství2. Položka neobsahuje: X3. Způsob měření:Udává se počet kusů kompletní konstrukce nebo práce.</v>
          </cell>
          <cell r="G9171">
            <v>281175</v>
          </cell>
        </row>
        <row r="9172">
          <cell r="A9172" t="str">
            <v>742363</v>
          </cell>
          <cell r="C9172" t="str">
            <v>VEDENÍ VENKOVNÍ VN, ODPOJOVAČ/ODPÍNAČ</v>
          </cell>
          <cell r="D9172" t="str">
            <v>KUS</v>
          </cell>
          <cell r="E9172">
            <v>47200</v>
          </cell>
          <cell r="F9172" t="str">
            <v>1. Položka obsahuje: – upevnění vč. veškerého příslušenství2. Položka neobsahuje: X3. Způsob měření:Udává se počet kusů kompletní konstrukce nebo práce.</v>
          </cell>
          <cell r="G9172">
            <v>281201</v>
          </cell>
        </row>
        <row r="9173">
          <cell r="A9173" t="str">
            <v>742364</v>
          </cell>
          <cell r="C9173" t="str">
            <v>VEDENÍ VENKOVNÍ VN, KABELOVÝ SVOD</v>
          </cell>
          <cell r="D9173" t="str">
            <v>KUS</v>
          </cell>
          <cell r="E9173">
            <v>6500</v>
          </cell>
          <cell r="F9173" t="str">
            <v>1. Položka obsahuje: – upevnění vč. veškerého příslušenství2. Položka neobsahuje: X3. Způsob měření:Udává se počet kusů kompletní konstrukce nebo práce.</v>
          </cell>
          <cell r="G9173">
            <v>281227</v>
          </cell>
        </row>
        <row r="9174">
          <cell r="A9174" t="str">
            <v>742365</v>
          </cell>
          <cell r="C9174" t="str">
            <v>VEDENÍ VENKOVNÍ VN, POJISTKOVÝ ODPÍNAČ</v>
          </cell>
          <cell r="D9174" t="str">
            <v>KUS</v>
          </cell>
          <cell r="E9174">
            <v>62200</v>
          </cell>
          <cell r="F9174" t="str">
            <v>1. Položka obsahuje: – upevnění vč. veškerého příslušenství2. Položka neobsahuje: X3. Způsob měření:Udává se počet kusů kompletní konstrukce nebo práce.</v>
          </cell>
          <cell r="G9174">
            <v>281253</v>
          </cell>
        </row>
        <row r="9175">
          <cell r="A9175" t="str">
            <v>742411</v>
          </cell>
          <cell r="C9175" t="str">
            <v>VEDENÍ DRÁŽNÍ IZOLOVANÉ VN, SAMONOSNÝ KABEL AXCES-RW S XLPE IZOLACÍ DO 3X70/25 MM2, DO 22KV</v>
          </cell>
          <cell r="D9175" t="str">
            <v>M</v>
          </cell>
          <cell r="E9175">
            <v>1070</v>
          </cell>
          <cell r="F9175" t="str">
            <v>1. Položka obsahuje: – manipulace a uložení kabelu (do země, chráničky, kanálu, na rošty, na TV a pod.)2. Položka neobsahuje: – příchytky, spojky, koncovky, chráničky apod.3. Způsob měření:Měří se metr délkový.</v>
          </cell>
          <cell r="G9175">
            <v>281287</v>
          </cell>
        </row>
        <row r="9176">
          <cell r="A9176" t="str">
            <v>742412</v>
          </cell>
          <cell r="C9176" t="str">
            <v>VEDENÍ DRÁŽNÍ IZOLOVANÉ VN, SAMONOSNÝ KABEL AXCES-RW S XLPE IZOLACÍ PŘES 3X70/25 MM2, DO 22KV</v>
          </cell>
          <cell r="D9176" t="str">
            <v>M</v>
          </cell>
          <cell r="E9176">
            <v>1150</v>
          </cell>
          <cell r="F9176" t="str">
            <v>1. Položka obsahuje: – manipulace a uložení kabelu (do země, chráničky, kanálu, na rošty, na TV a pod.)2. Položka neobsahuje: – příchytky, spojky, koncovky, chráničky apod.3. Způsob měření:Měří se metr délkový.</v>
          </cell>
          <cell r="G9176">
            <v>281312</v>
          </cell>
        </row>
        <row r="9177">
          <cell r="A9177" t="str">
            <v>742413</v>
          </cell>
          <cell r="C9177" t="str">
            <v>VEDENÍ DRÁŽNÍ IZOLOVANÉ VN, SAMONOSNÝ KABEL AXCES-RW S XLPE IZOLACÍ DO 3X70/25 MM2, DO 22KV, VČETNĚ PŘÍSLUŠENSTVÍ PRO UKOTVENÍ</v>
          </cell>
          <cell r="D9177" t="str">
            <v>M</v>
          </cell>
          <cell r="E9177">
            <v>6350</v>
          </cell>
          <cell r="F9177" t="str">
            <v>1. Položka obsahuje: – manipulace a uložení kabelu (do země, chráničky, kanálu, na rošty, na TV a pod.)2. Položka neobsahuje: – příchytky, spojky, koncovky, chráničky apod.3. Způsob měření:Měří se metr délkový.</v>
          </cell>
          <cell r="G9177">
            <v>281337</v>
          </cell>
        </row>
        <row r="9178">
          <cell r="A9178" t="str">
            <v>742414</v>
          </cell>
          <cell r="C9178" t="str">
            <v>VEDENÍ DRÁŽNÍ IZOLOVANÉ VN, SAMONOSNÝ KABEL AXCES-RW S XLPE IZOLACÍ PŘES 3X70/25 MM2, DO 22KV, VČETNĚ PŘÍSLUŠENSTVÍ PRO UKOTVENÍ</v>
          </cell>
          <cell r="D9178" t="str">
            <v>M</v>
          </cell>
          <cell r="E9178">
            <v>6440</v>
          </cell>
          <cell r="F9178" t="str">
            <v>1. Položka obsahuje: – manipulace a uložení kabelu (do země, chráničky, kanálu, na rošty, na TV a pod.)2. Položka neobsahuje: – příchytky, spojky, koncovky, chráničky apod.3. Způsob měření:Měří se metr délkový.</v>
          </cell>
          <cell r="G9178">
            <v>281362</v>
          </cell>
        </row>
        <row r="9179">
          <cell r="A9179" t="str">
            <v>742421</v>
          </cell>
          <cell r="C9179" t="str">
            <v>VEDENÍ DRÁŽNÍ IZOLOVANÉ VN, NOSNÁ SVORKA</v>
          </cell>
          <cell r="D9179" t="str">
            <v>KUS</v>
          </cell>
          <cell r="E9179">
            <v>6900</v>
          </cell>
          <cell r="F9179" t="str">
            <v>1. Položka obsahuje: – upevnění vč. veškerého příslušenství2. Položka neobsahuje: – materiál pro upevnění ke konstrukci/stožáru3. Způsob měření:Udává se počet kusů kompletní konstrukce nebo práce.</v>
          </cell>
          <cell r="G9179">
            <v>281391</v>
          </cell>
        </row>
        <row r="9180">
          <cell r="A9180" t="str">
            <v>742422</v>
          </cell>
          <cell r="C9180" t="str">
            <v>VEDENÍ DRÁŽNÍ IZOLOVANÉ VN, KOTEVNÍ SPIRÁLA</v>
          </cell>
          <cell r="D9180" t="str">
            <v>KUS</v>
          </cell>
          <cell r="E9180">
            <v>8600</v>
          </cell>
          <cell r="F9180" t="str">
            <v>1. Položka obsahuje: – upevnění vč. veškerého příslušenství2. Položka neobsahuje: – materiál pro upevnění ke konstrukci/stožáru3. Způsob měření:Udává se počet kusů kompletní konstrukce nebo práce.</v>
          </cell>
          <cell r="G9180">
            <v>281417</v>
          </cell>
        </row>
        <row r="9181">
          <cell r="A9181" t="str">
            <v>742423</v>
          </cell>
          <cell r="C9181" t="str">
            <v>VEDENÍ DRÁŽNÍ IZOLOVANÉ VN, KOTEVNÍ NAPÍNÁK</v>
          </cell>
          <cell r="D9181" t="str">
            <v>KUS</v>
          </cell>
          <cell r="E9181">
            <v>1210</v>
          </cell>
          <cell r="F9181" t="str">
            <v>1. Položka obsahuje: – upevnění vč. veškerého příslušenství2. Položka neobsahuje: – materiál pro upevnění ke konstrukci/stožáru3. Způsob měření:Udává se počet kusů kompletní konstrukce nebo práce.</v>
          </cell>
          <cell r="G9181">
            <v>281443</v>
          </cell>
        </row>
        <row r="9182">
          <cell r="A9182" t="str">
            <v>742431</v>
          </cell>
          <cell r="C9182" t="str">
            <v>VEDENÍ DRÁŽNÍ IZOLOVANÉ VN, KONCOVKA VNITŘNÍ</v>
          </cell>
          <cell r="D9182" t="str">
            <v>KUS</v>
          </cell>
          <cell r="E9182">
            <v>12000</v>
          </cell>
          <cell r="F9182" t="str">
            <v>1. Položka obsahuje: – všechny práce spojené s úpravou kabelů pro montáž včetně veškerého příslušentsví2. Položka neobsahuje: X3. Způsob měření:Udává se počet kusů kompletní konstrukce nebo práce.</v>
          </cell>
          <cell r="G9182">
            <v>281473</v>
          </cell>
        </row>
        <row r="9183">
          <cell r="A9183" t="str">
            <v>742432</v>
          </cell>
          <cell r="C9183" t="str">
            <v>VEDENÍ DRÁŽNÍ IZOLOVANÉ VN, KONCOVKA VENKOVNÍ</v>
          </cell>
          <cell r="D9183" t="str">
            <v>KUS</v>
          </cell>
          <cell r="E9183">
            <v>16600</v>
          </cell>
          <cell r="F9183" t="str">
            <v>1. Položka obsahuje: – všechny práce spojené s úpravou kabelů pro montáž včetně veškerého příslušentsví2. Položka neobsahuje: X3. Způsob měření:Udává se počet kusů kompletní konstrukce nebo práce.</v>
          </cell>
          <cell r="G9183">
            <v>281499</v>
          </cell>
        </row>
        <row r="9184">
          <cell r="A9184" t="str">
            <v>742441</v>
          </cell>
          <cell r="C9184" t="str">
            <v>VEDENÍ DRÁŽNÍ IZOLOVANÉ VN, SPOJKA VNITŘNÍ</v>
          </cell>
          <cell r="D9184" t="str">
            <v>KUS</v>
          </cell>
          <cell r="E9184">
            <v>9570</v>
          </cell>
          <cell r="F9184" t="str">
            <v>1. Položka obsahuje: – všechny práce spojené s úpravou kabelů pro montáž včetně veškerého příslušentsví2. Položka neobsahuje: X3. Způsob měření:Udává se počet kusů kompletní konstrukce nebo práce.</v>
          </cell>
          <cell r="G9184">
            <v>281529</v>
          </cell>
        </row>
        <row r="9185">
          <cell r="A9185" t="str">
            <v>742442</v>
          </cell>
          <cell r="C9185" t="str">
            <v>VEDENÍ DRÁŽNÍ IZOLOVANÉ VN, SPOJKA VENKOVNÍ</v>
          </cell>
          <cell r="D9185" t="str">
            <v>KUS</v>
          </cell>
          <cell r="E9185">
            <v>23400</v>
          </cell>
          <cell r="F9185" t="str">
            <v>1. Položka obsahuje: – všechny práce spojené s úpravou kabelů pro montáž včetně veškerého příslušentsví2. Položka neobsahuje: X3. Způsob měření:Udává se počet kusů kompletní konstrukce nebo práce.</v>
          </cell>
          <cell r="G9185">
            <v>281555</v>
          </cell>
        </row>
        <row r="9186">
          <cell r="A9186" t="str">
            <v>742451</v>
          </cell>
          <cell r="C9186" t="str">
            <v>VEDENÍ DRÁŽNÍ IZOLOVANÉ VN, SPOJKA ODBOČNÁ VNITŘNÍ</v>
          </cell>
          <cell r="D9186" t="str">
            <v>KUS</v>
          </cell>
          <cell r="E9186">
            <v>29800</v>
          </cell>
          <cell r="F9186" t="str">
            <v>1. Položka obsahuje: – všechny práce spojené s úpravou kabelů pro montáž včetně veškerého příslušentsví2. Položka neobsahuje: X3. Způsob měření:Udává se počet kusů kompletní konstrukce nebo práce.</v>
          </cell>
          <cell r="G9186">
            <v>281585</v>
          </cell>
        </row>
        <row r="9187">
          <cell r="A9187" t="str">
            <v>742452</v>
          </cell>
          <cell r="C9187" t="str">
            <v>VEDENÍ DRÁŽNÍ IZOLOVANÉ VN, SPOJKA ODBOČNÁ VENKOVNÍ</v>
          </cell>
          <cell r="D9187" t="str">
            <v>KUS</v>
          </cell>
          <cell r="E9187">
            <v>31500</v>
          </cell>
          <cell r="F9187" t="str">
            <v>1. Položka obsahuje: – všechny práce spojené s úpravou kabelů pro montáž včetně veškerého příslušentsví2. Položka neobsahuje: X3. Způsob měření:Udává se počet kusů kompletní konstrukce nebo práce.</v>
          </cell>
          <cell r="G9187">
            <v>281611</v>
          </cell>
        </row>
        <row r="9188">
          <cell r="A9188" t="str">
            <v>742461</v>
          </cell>
          <cell r="C9188" t="str">
            <v>VEDENÍ DRÁŽNÍ IZOLOVANÉ VN, GUMOVÁ VLOŽKA DO PŘÍCHYTKY</v>
          </cell>
          <cell r="D9188" t="str">
            <v>KUS</v>
          </cell>
          <cell r="E9188">
            <v>869</v>
          </cell>
          <cell r="F9188" t="str">
            <v>1. Položka obsahuje: – všechny práce spojené s úpravou kabelů pro montáž včetně veškerého příslušentsví2. Položka neobsahuje: X3. Způsob měření:Udává se počet kusů kompletní konstrukce nebo práce.</v>
          </cell>
          <cell r="G9188">
            <v>281641</v>
          </cell>
        </row>
        <row r="9189">
          <cell r="A9189" t="str">
            <v>742511</v>
          </cell>
          <cell r="C9189" t="str">
            <v>KABEL VN - JEDNOŽÍLOVÝ, CSA DO 70 MM2</v>
          </cell>
          <cell r="D9189" t="str">
            <v>M</v>
          </cell>
          <cell r="E9189">
            <v>506</v>
          </cell>
          <cell r="F9189" t="str">
            <v>1. Položka obsahuje: – manipulace a uložení kabelu (do země, chráničky, kanálu, na rošty, na TV a pod.)2. Položka neobsahuje: – příchytky, spojky, koncovky, chráničky apod.3. Způsob měření:Měří se metr délkový.</v>
          </cell>
          <cell r="G9189">
            <v>281675</v>
          </cell>
        </row>
        <row r="9190">
          <cell r="A9190" t="str">
            <v>742512</v>
          </cell>
          <cell r="C9190" t="str">
            <v>KABEL VN - JEDNOŽÍLOVÝ, CSA OD 95 DO 150 MM2</v>
          </cell>
          <cell r="D9190" t="str">
            <v>M</v>
          </cell>
          <cell r="E9190">
            <v>913</v>
          </cell>
          <cell r="F9190" t="str">
            <v>1. Položka obsahuje: – manipulace a uložení kabelu (do země, chráničky, kanálu, na rošty, na TV a pod.)2. Položka neobsahuje: – příchytky, spojky, koncovky, chráničky apod.3. Způsob měření:Měří se metr délkový.</v>
          </cell>
          <cell r="G9190">
            <v>281700</v>
          </cell>
        </row>
        <row r="9191">
          <cell r="A9191" t="str">
            <v>742513</v>
          </cell>
          <cell r="C9191" t="str">
            <v>KABEL VN - JEDNOŽÍLOVÝ, CSA OD 185 DO 300 MM2</v>
          </cell>
          <cell r="D9191" t="str">
            <v>M</v>
          </cell>
          <cell r="E9191">
            <v>1550</v>
          </cell>
          <cell r="F9191" t="str">
            <v>1. Položka obsahuje: – manipulace a uložení kabelu (do země, chráničky, kanálu, na rošty, na TV a pod.)2. Položka neobsahuje: – příchytky, spojky, koncovky, chráničky apod.3. Způsob měření:Měří se metr délkový.</v>
          </cell>
          <cell r="G9191">
            <v>281725</v>
          </cell>
        </row>
        <row r="9192">
          <cell r="A9192" t="str">
            <v>742514</v>
          </cell>
          <cell r="C9192" t="str">
            <v>KABEL VN - JEDNOŽÍLOVÝ, CSA PŘES 300 MM2</v>
          </cell>
          <cell r="D9192" t="str">
            <v>M</v>
          </cell>
          <cell r="E9192">
            <v>2420</v>
          </cell>
          <cell r="F9192" t="str">
            <v>1. Položka obsahuje: – manipulace a uložení kabelu (do země, chráničky, kanálu, na rošty, na TV a pod.)2. Položka neobsahuje: – příchytky, spojky, koncovky, chráničky apod.3. Způsob měření:Měří se metr délkový.</v>
          </cell>
          <cell r="G9192">
            <v>281750</v>
          </cell>
        </row>
        <row r="9193">
          <cell r="A9193" t="str">
            <v>742521</v>
          </cell>
          <cell r="C9193" t="str">
            <v>KABEL VN - JEDNOŽÍLOVÝ, 3,6-AYKCY DO 70 MM2</v>
          </cell>
          <cell r="D9193" t="str">
            <v>M</v>
          </cell>
          <cell r="E9193">
            <v>362</v>
          </cell>
          <cell r="F9193" t="str">
            <v>1. Položka obsahuje: – manipulace a uložení kabelu (do země, chráničky, kanálu, na rošty, na TV a pod.)2. Položka neobsahuje: – příchytky, spojky, koncovky, chráničky apod.3. Způsob měření:Měří se metr délkový.</v>
          </cell>
          <cell r="G9193">
            <v>281779</v>
          </cell>
        </row>
        <row r="9194">
          <cell r="A9194" t="str">
            <v>742522</v>
          </cell>
          <cell r="C9194" t="str">
            <v>KABEL VN - JEDNOŽÍLOVÝ, 3,6-AYKCY OD 95 DO 150 MM2</v>
          </cell>
          <cell r="D9194" t="str">
            <v>M</v>
          </cell>
          <cell r="E9194">
            <v>468</v>
          </cell>
          <cell r="F9194" t="str">
            <v>1. Položka obsahuje: – manipulace a uložení kabelu (do země, chráničky, kanálu, na rošty, na TV a pod.)2. Položka neobsahuje: – příchytky, spojky, koncovky, chráničky apod.3. Způsob měření:Měří se metr délkový.</v>
          </cell>
          <cell r="G9194">
            <v>281804</v>
          </cell>
        </row>
        <row r="9195">
          <cell r="A9195" t="str">
            <v>742523</v>
          </cell>
          <cell r="C9195" t="str">
            <v>KABEL VN - JEDNOŽÍLOVÝ, 3,6-AYKCY OD 185 DO 300 MM2</v>
          </cell>
          <cell r="D9195" t="str">
            <v>M</v>
          </cell>
          <cell r="E9195">
            <v>622</v>
          </cell>
          <cell r="F9195" t="str">
            <v>1. Položka obsahuje: – manipulace a uložení kabelu (do země, chráničky, kanálu, na rošty, na TV a pod.)2. Položka neobsahuje: – příchytky, spojky, koncovky, chráničky apod.3. Způsob měření:Měří se metr délkový.</v>
          </cell>
          <cell r="G9195">
            <v>281829</v>
          </cell>
        </row>
        <row r="9196">
          <cell r="A9196" t="str">
            <v>742524</v>
          </cell>
          <cell r="C9196" t="str">
            <v>KABEL VN - JEDNOŽÍLOVÝ, 3,6-AYKCY PŘES 300 MM2</v>
          </cell>
          <cell r="D9196" t="str">
            <v>M</v>
          </cell>
          <cell r="E9196">
            <v>735</v>
          </cell>
          <cell r="F9196" t="str">
            <v>1. Položka obsahuje: – manipulace a uložení kabelu (do země, chráničky, kanálu, na rošty, na TV a pod.)2. Položka neobsahuje: – příchytky, spojky, koncovky, chráničky apod.3. Způsob měření:Měří se metr délkový.</v>
          </cell>
          <cell r="G9196">
            <v>281854</v>
          </cell>
        </row>
        <row r="9197">
          <cell r="A9197" t="str">
            <v>742531</v>
          </cell>
          <cell r="C9197" t="str">
            <v>KABEL VN - JEDNOŽÍLOVÝ, 3,6-CYKCY DO 70 MM2</v>
          </cell>
          <cell r="D9197" t="str">
            <v>M</v>
          </cell>
          <cell r="E9197">
            <v>1150</v>
          </cell>
          <cell r="F9197" t="str">
            <v>1. Položka obsahuje: – manipulace a uložení kabelu (do země, chráničky, kanálu, na rošty, na TV a pod.)2. Položka neobsahuje: – příchytky, spojky, koncovky, chráničky apod.3. Způsob měření:Měří se metr délkový.</v>
          </cell>
          <cell r="G9197">
            <v>281883</v>
          </cell>
        </row>
        <row r="9198">
          <cell r="A9198" t="str">
            <v>742532</v>
          </cell>
          <cell r="C9198" t="str">
            <v>KABEL VN - JEDNOŽÍLOVÝ, 3,6-CYKCY OD 95 DO 150 MM2</v>
          </cell>
          <cell r="D9198" t="str">
            <v>M</v>
          </cell>
          <cell r="E9198">
            <v>1450</v>
          </cell>
          <cell r="F9198" t="str">
            <v>1. Položka obsahuje: – manipulace a uložení kabelu (do země, chráničky, kanálu, na rošty, na TV a pod.)2. Položka neobsahuje: – příchytky, spojky, koncovky, chráničky apod.3. Způsob měření:Měří se metr délkový.</v>
          </cell>
          <cell r="G9198">
            <v>281908</v>
          </cell>
        </row>
        <row r="9199">
          <cell r="A9199" t="str">
            <v>742533</v>
          </cell>
          <cell r="C9199" t="str">
            <v>KABEL VN - JEDNOŽÍLOVÝ, 3,6-CYKCY OD 185 DO 300 MM2</v>
          </cell>
          <cell r="D9199" t="str">
            <v>M</v>
          </cell>
          <cell r="E9199">
            <v>2770</v>
          </cell>
          <cell r="F9199" t="str">
            <v>1. Položka obsahuje: – manipulace a uložení kabelu (do země, chráničky, kanálu, na rošty, na TV a pod.)2. Položka neobsahuje: – příchytky, spojky, koncovky, chráničky apod.3. Způsob měření:Měří se metr délkový.</v>
          </cell>
          <cell r="G9199">
            <v>281933</v>
          </cell>
        </row>
        <row r="9200">
          <cell r="A9200" t="str">
            <v>742534</v>
          </cell>
          <cell r="C9200" t="str">
            <v>KABEL VN - JEDNOŽÍLOVÝ, 3,6-CYKCY PŘES 300 MM2</v>
          </cell>
          <cell r="D9200" t="str">
            <v>M</v>
          </cell>
          <cell r="E9200">
            <v>5310</v>
          </cell>
          <cell r="F9200" t="str">
            <v>1. Položka obsahuje: – manipulace a uložení kabelu (do země, chráničky, kanálu, na rošty, na TV a pod.)2. Položka neobsahuje: – příchytky, spojky, koncovky, chráničky apod.3. Způsob měření:Měří se metr délkový.</v>
          </cell>
          <cell r="G9200">
            <v>281958</v>
          </cell>
        </row>
        <row r="9201">
          <cell r="A9201" t="str">
            <v>742541</v>
          </cell>
          <cell r="C9201" t="str">
            <v>KABEL VN - JEDNOŽÍLOVÝ, 6-CHBU DO 70 MM2</v>
          </cell>
          <cell r="D9201" t="str">
            <v>M</v>
          </cell>
          <cell r="E9201">
            <v>665</v>
          </cell>
          <cell r="F9201" t="str">
            <v>1. Položka obsahuje: – manipulace a uložení kabelu (do země, chráničky, kanálu, na rošty, na TV a pod.)2. Položka neobsahuje: – příchytky, spojky, koncovky, chráničky apod.3. Způsob měření:Měří se metr délkový.</v>
          </cell>
          <cell r="G9201">
            <v>281987</v>
          </cell>
        </row>
        <row r="9202">
          <cell r="A9202" t="str">
            <v>742542</v>
          </cell>
          <cell r="C9202" t="str">
            <v>KABEL VN - JEDNOŽÍLOVÝ, 6-CHBU OD 95 DO 150 MM2</v>
          </cell>
          <cell r="D9202" t="str">
            <v>M</v>
          </cell>
          <cell r="E9202">
            <v>1250</v>
          </cell>
          <cell r="F9202" t="str">
            <v>1. Položka obsahuje: – manipulace a uložení kabelu (do země, chráničky, kanálu, na rošty, na TV a pod.)2. Položka neobsahuje: – příchytky, spojky, koncovky, chráničky apod.3. Způsob měření:Měří se metr délkový.</v>
          </cell>
          <cell r="G9202">
            <v>282012</v>
          </cell>
        </row>
        <row r="9203">
          <cell r="A9203" t="str">
            <v>742543</v>
          </cell>
          <cell r="C9203" t="str">
            <v>KABEL VN - JEDNOŽÍLOVÝ, 6-CHBU OD 185 DO 300 MM2</v>
          </cell>
          <cell r="D9203" t="str">
            <v>M</v>
          </cell>
          <cell r="E9203">
            <v>2340</v>
          </cell>
          <cell r="F9203" t="str">
            <v>1. Položka obsahuje: – manipulace a uložení kabelu (do země, chráničky, kanálu, na rošty, na TV a pod.)2. Položka neobsahuje: – příchytky, spojky, koncovky, chráničky apod.3. Způsob měření:Měří se metr délkový.</v>
          </cell>
          <cell r="G9203">
            <v>282037</v>
          </cell>
        </row>
        <row r="9204">
          <cell r="A9204" t="str">
            <v>742544</v>
          </cell>
          <cell r="C9204" t="str">
            <v>KABEL VN - JEDNOŽÍLOVÝ, 6-CHBU PŘES 300 MM2</v>
          </cell>
          <cell r="D9204" t="str">
            <v>M</v>
          </cell>
          <cell r="E9204">
            <v>4440</v>
          </cell>
          <cell r="F9204" t="str">
            <v>1. Položka obsahuje: – manipulace a uložení kabelu (do země, chráničky, kanálu, na rošty, na TV a pod.)2. Položka neobsahuje: – příchytky, spojky, koncovky, chráničky apod.3. Způsob měření:Měří se metr délkový.</v>
          </cell>
          <cell r="G9204">
            <v>282062</v>
          </cell>
        </row>
        <row r="9205">
          <cell r="A9205" t="str">
            <v>742551</v>
          </cell>
          <cell r="C9205" t="str">
            <v>KABEL VN - JEDNOŽÍLOVÝ, 10-AXEKVC(V)E(Y) DO 70 MM2</v>
          </cell>
          <cell r="D9205" t="str">
            <v>M</v>
          </cell>
          <cell r="E9205">
            <v>558</v>
          </cell>
          <cell r="F9205" t="str">
            <v>1. Položka obsahuje: – manipulace a uložení kabelu (do země, chráničky, kanálu, na rošty, na TV a pod.)2. Položka neobsahuje: – příchytky, spojky, koncovky, chráničky apod.3. Způsob měření:Měří se metr délkový.</v>
          </cell>
          <cell r="G9205">
            <v>282091</v>
          </cell>
        </row>
        <row r="9206">
          <cell r="A9206" t="str">
            <v>742552</v>
          </cell>
          <cell r="C9206" t="str">
            <v>KABEL VN - JEDNOŽÍLOVÝ, 10-AXEKVC(V)E(Y) OD 95 DO 150 MM2</v>
          </cell>
          <cell r="D9206" t="str">
            <v>M</v>
          </cell>
          <cell r="E9206">
            <v>847</v>
          </cell>
          <cell r="F9206" t="str">
            <v>1. Položka obsahuje: – manipulace a uložení kabelu (do země, chráničky, kanálu, na rošty, na TV a pod.)2. Položka neobsahuje: – příchytky, spojky, koncovky, chráničky apod.3. Způsob měření:Měří se metr délkový.</v>
          </cell>
          <cell r="G9206">
            <v>282116</v>
          </cell>
        </row>
        <row r="9207">
          <cell r="A9207" t="str">
            <v>742553</v>
          </cell>
          <cell r="C9207" t="str">
            <v>KABEL VN - JEDNOŽÍLOVÝ, 10-AXEKVC(V)E(Y) OD 185 DO 300 MM2</v>
          </cell>
          <cell r="D9207" t="str">
            <v>M</v>
          </cell>
          <cell r="E9207">
            <v>933</v>
          </cell>
          <cell r="F9207" t="str">
            <v>1. Položka obsahuje: – manipulace a uložení kabelu (do země, chráničky, kanálu, na rošty, na TV a pod.)2. Položka neobsahuje: – příchytky, spojky, koncovky, chráničky apod.3. Způsob měření:Měří se metr délkový.</v>
          </cell>
          <cell r="G9207">
            <v>282141</v>
          </cell>
        </row>
        <row r="9208">
          <cell r="A9208" t="str">
            <v>742554</v>
          </cell>
          <cell r="C9208" t="str">
            <v>KABEL VN - JEDNOŽÍLOVÝ, 10-AXEKVC(V)E(Y) PŘES 300 MM2</v>
          </cell>
          <cell r="D9208" t="str">
            <v>M</v>
          </cell>
          <cell r="E9208">
            <v>1570</v>
          </cell>
          <cell r="F9208" t="str">
            <v>1. Položka obsahuje: – manipulace a uložení kabelu (do země, chráničky, kanálu, na rošty, na TV a pod.)2. Položka neobsahuje: – příchytky, spojky, koncovky, chráničky apod.3. Způsob měření:Měří se metr délkový.</v>
          </cell>
          <cell r="G9208">
            <v>282166</v>
          </cell>
        </row>
        <row r="9209">
          <cell r="A9209" t="str">
            <v>742561</v>
          </cell>
          <cell r="C9209" t="str">
            <v>KABEL VN - JEDNOŽÍLOVÝ, 10-CXEKVC(V)E(Y) DO 70 MM2</v>
          </cell>
          <cell r="D9209" t="str">
            <v>M</v>
          </cell>
          <cell r="E9209">
            <v>956</v>
          </cell>
          <cell r="F9209" t="str">
            <v>1. Položka obsahuje: – manipulace a uložení kabelu (do země, chráničky, kanálu, na rošty, na TV a pod.)2. Položka neobsahuje: – příchytky, spojky, koncovky, chráničky apod.3. Způsob měření:Měří se metr délkový.</v>
          </cell>
          <cell r="G9209">
            <v>282195</v>
          </cell>
        </row>
        <row r="9210">
          <cell r="A9210" t="str">
            <v>742562</v>
          </cell>
          <cell r="C9210" t="str">
            <v>KABEL VN - JEDNOŽÍLOVÝ, 10-CXEKVC(V)E(Y) OD 95 DO 150 MM2</v>
          </cell>
          <cell r="D9210" t="str">
            <v>M</v>
          </cell>
          <cell r="E9210">
            <v>1630</v>
          </cell>
          <cell r="F9210" t="str">
            <v>1. Položka obsahuje: – manipulace a uložení kabelu (do země, chráničky, kanálu, na rošty, na TV a pod.)2. Položka neobsahuje: – příchytky, spojky, koncovky, chráničky apod.3. Způsob měření:Měří se metr délkový.</v>
          </cell>
          <cell r="G9210">
            <v>282220</v>
          </cell>
        </row>
        <row r="9211">
          <cell r="A9211" t="str">
            <v>742563</v>
          </cell>
          <cell r="C9211" t="str">
            <v>KABEL VN - JEDNOŽÍLOVÝ, 10-CXEKVC(V)E(Y) OD 185 DO 300 MM2</v>
          </cell>
          <cell r="D9211" t="str">
            <v>M</v>
          </cell>
          <cell r="E9211">
            <v>2990</v>
          </cell>
          <cell r="F9211" t="str">
            <v>1. Položka obsahuje: – manipulace a uložení kabelu (do země, chráničky, kanálu, na rošty, na TV a pod.)2. Položka neobsahuje: – příchytky, spojky, koncovky, chráničky apod.3. Způsob měření:Měří se metr délkový.</v>
          </cell>
          <cell r="G9211">
            <v>282245</v>
          </cell>
        </row>
        <row r="9212">
          <cell r="A9212" t="str">
            <v>742564</v>
          </cell>
          <cell r="C9212" t="str">
            <v>KABEL VN - JEDNOŽÍLOVÝ, 10-CXEKVC(V)E(Y) PŘES 300 MM2</v>
          </cell>
          <cell r="D9212" t="str">
            <v>M</v>
          </cell>
          <cell r="E9212">
            <v>4530</v>
          </cell>
          <cell r="F9212" t="str">
            <v>1. Položka obsahuje: – manipulace a uložení kabelu (do země, chráničky, kanálu, na rošty, na TV a pod.)2. Položka neobsahuje: – příchytky, spojky, koncovky, chráničky apod.3. Způsob měření:Měří se metr délkový.</v>
          </cell>
          <cell r="G9212">
            <v>282270</v>
          </cell>
        </row>
        <row r="9213">
          <cell r="A9213" t="str">
            <v>742571</v>
          </cell>
          <cell r="C9213" t="str">
            <v>KABEL VN - JEDNOŽÍLOVÝ, 22-AXEKVC(V)E(Y) DO 70 MM2</v>
          </cell>
          <cell r="D9213" t="str">
            <v>M</v>
          </cell>
          <cell r="E9213">
            <v>428</v>
          </cell>
          <cell r="F9213" t="str">
            <v>1. Položka obsahuje: – manipulace a uložení kabelu (do země, chráničky, kanálu, na rošty, na TV a pod.)2. Položka neobsahuje: – příchytky, spojky, koncovky, chráničky apod.3. Způsob měření:Měří se metr délkový.</v>
          </cell>
          <cell r="G9213">
            <v>282299</v>
          </cell>
        </row>
        <row r="9214">
          <cell r="A9214" t="str">
            <v>742572</v>
          </cell>
          <cell r="C9214" t="str">
            <v>KABEL VN - JEDNOŽÍLOVÝ, 22-AXEKVC(V)E(Y) OD 95 DO 150 MM2</v>
          </cell>
          <cell r="D9214" t="str">
            <v>M</v>
          </cell>
          <cell r="E9214">
            <v>725</v>
          </cell>
          <cell r="F9214" t="str">
            <v>1. Položka obsahuje: – manipulace a uložení kabelu (do země, chráničky, kanálu, na rošty, na TV a pod.)2. Položka neobsahuje: – příchytky, spojky, koncovky, chráničky apod.3. Způsob měření:Měří se metr délkový.</v>
          </cell>
          <cell r="G9214">
            <v>282324</v>
          </cell>
        </row>
        <row r="9215">
          <cell r="A9215" t="str">
            <v>742573</v>
          </cell>
          <cell r="C9215" t="str">
            <v>KABEL VN - JEDNOŽÍLOVÝ, 22-AXEKVC(V)E(Y) OD 185 DO 300 MM2</v>
          </cell>
          <cell r="D9215" t="str">
            <v>M</v>
          </cell>
          <cell r="E9215">
            <v>972</v>
          </cell>
          <cell r="F9215" t="str">
            <v>1. Položka obsahuje: – manipulace a uložení kabelu (do země, chráničky, kanálu, na rošty, na TV a pod.)2. Položka neobsahuje: – příchytky, spojky, koncovky, chráničky apod.3. Způsob měření:Měří se metr délkový.</v>
          </cell>
          <cell r="G9215">
            <v>282349</v>
          </cell>
        </row>
        <row r="9216">
          <cell r="A9216" t="str">
            <v>742574</v>
          </cell>
          <cell r="C9216" t="str">
            <v>KABEL VN - JEDNOŽÍLOVÝ, 22-AXEKVC(V)E(Y) PŘES 300 MM2</v>
          </cell>
          <cell r="D9216" t="str">
            <v>M</v>
          </cell>
          <cell r="E9216">
            <v>1620</v>
          </cell>
          <cell r="F9216" t="str">
            <v>1. Položka obsahuje: – manipulace a uložení kabelu (do země, chráničky, kanálu, na rošty, na TV a pod.)2. Položka neobsahuje: – příchytky, spojky, koncovky, chráničky apod.3. Způsob měření:Měří se metr délkový.</v>
          </cell>
          <cell r="G9216">
            <v>282374</v>
          </cell>
        </row>
        <row r="9217">
          <cell r="A9217" t="str">
            <v>742581</v>
          </cell>
          <cell r="C9217" t="str">
            <v>KABEL VN - JEDNOŽÍLOVÝ, 22-CXEKVC(V)E(Y) DO 70 MM2</v>
          </cell>
          <cell r="D9217" t="str">
            <v>M</v>
          </cell>
          <cell r="E9217">
            <v>1070</v>
          </cell>
          <cell r="F9217" t="str">
            <v>1. Položka obsahuje: – manipulace a uložení kabelu (do země, chráničky, kanálu, na rošty, na TV a pod.)2. Položka neobsahuje: – příchytky, spojky, koncovky, chráničky apod.3. Způsob měření:Měří se metr délkový.</v>
          </cell>
          <cell r="G9217">
            <v>282403</v>
          </cell>
        </row>
        <row r="9218">
          <cell r="A9218" t="str">
            <v>742582</v>
          </cell>
          <cell r="C9218" t="str">
            <v>KABEL VN - JEDNOŽÍLOVÝ, 22-CXEKVC(V)E(Y) OD 95 DO 150 MM2</v>
          </cell>
          <cell r="D9218" t="str">
            <v>M</v>
          </cell>
          <cell r="E9218">
            <v>1710</v>
          </cell>
          <cell r="F9218" t="str">
            <v>1. Položka obsahuje: – manipulace a uložení kabelu (do země, chráničky, kanálu, na rošty, na TV a pod.)2. Položka neobsahuje: – příchytky, spojky, koncovky, chráničky apod.3. Způsob měření:Měří se metr délkový.</v>
          </cell>
          <cell r="G9218">
            <v>282428</v>
          </cell>
        </row>
        <row r="9219">
          <cell r="A9219" t="str">
            <v>742583</v>
          </cell>
          <cell r="C9219" t="str">
            <v>KABEL VN - JEDNOŽÍLOVÝ, 22-CXEKVC(V)E(Y) OD 185 DO 300 MM2</v>
          </cell>
          <cell r="D9219" t="str">
            <v>M</v>
          </cell>
          <cell r="E9219">
            <v>2850</v>
          </cell>
          <cell r="F9219" t="str">
            <v>1. Položka obsahuje: – manipulace a uložení kabelu (do země, chráničky, kanálu, na rošty, na TV a pod.)2. Položka neobsahuje: – příchytky, spojky, koncovky, chráničky apod.3. Způsob měření:Měří se metr délkový.</v>
          </cell>
          <cell r="G9219">
            <v>282453</v>
          </cell>
        </row>
        <row r="9220">
          <cell r="A9220" t="str">
            <v>742584</v>
          </cell>
          <cell r="C9220" t="str">
            <v>KABEL VN - JEDNOŽÍLOVÝ, 22-CXEKVC(V)E(Y) PŘES 300 MM2</v>
          </cell>
          <cell r="D9220" t="str">
            <v>M</v>
          </cell>
          <cell r="E9220">
            <v>5500</v>
          </cell>
          <cell r="F9220" t="str">
            <v>1. Položka obsahuje: – manipulace a uložení kabelu (do země, chráničky, kanálu, na rošty, na TV a pod.)2. Položka neobsahuje: – příchytky, spojky, koncovky, chráničky apod.3. Způsob měření:Měří se metr délkový.</v>
          </cell>
          <cell r="G9220">
            <v>282478</v>
          </cell>
        </row>
        <row r="9221">
          <cell r="A9221" t="str">
            <v>742591</v>
          </cell>
          <cell r="C9221" t="str">
            <v>KABEL VN - JEDNOŽÍLOVÝ, 12/20-N2XS(F)2YDO 70 MM2</v>
          </cell>
          <cell r="D9221" t="str">
            <v>M</v>
          </cell>
          <cell r="E9221">
            <v>614</v>
          </cell>
          <cell r="F9221" t="str">
            <v>1. Položka obsahuje: – manipulace a uložení kabelu (do země, chráničky, kanálu, na rošty, na TV a pod.)2. Položka neobsahuje: – příchytky, spojky, koncovky, chráničky apod.3. Způsob měření:Měří se metr délkový.</v>
          </cell>
          <cell r="G9221">
            <v>282507</v>
          </cell>
        </row>
        <row r="9222">
          <cell r="A9222" t="str">
            <v>742592</v>
          </cell>
          <cell r="C9222" t="str">
            <v>KABEL VN - JEDNOŽÍLOVÝ, 12/20-N2XS(F)2YOD 95 DO 150 MM2</v>
          </cell>
          <cell r="D9222" t="str">
            <v>M</v>
          </cell>
          <cell r="E9222">
            <v>803</v>
          </cell>
          <cell r="F9222" t="str">
            <v>1. Položka obsahuje: – manipulace a uložení kabelu (do země, chráničky, kanálu, na rošty, na TV a pod.)2. Položka neobsahuje: – příchytky, spojky, koncovky, chráničky apod.3. Způsob měření:Měří se metr délkový.</v>
          </cell>
          <cell r="G9222">
            <v>282532</v>
          </cell>
        </row>
        <row r="9223">
          <cell r="A9223" t="str">
            <v>742593</v>
          </cell>
          <cell r="C9223" t="str">
            <v>KABEL VN - JEDNOŽÍLOVÝ, 12/20-N2XS(F)2YOD 185 DO 300 MM2</v>
          </cell>
          <cell r="D9223" t="str">
            <v>M</v>
          </cell>
          <cell r="E9223">
            <v>1030</v>
          </cell>
          <cell r="F9223" t="str">
            <v>1. Položka obsahuje: – manipulace a uložení kabelu (do země, chráničky, kanálu, na rošty, na TV a pod.)2. Položka neobsahuje: – příchytky, spojky, koncovky, chráničky apod.3. Způsob měření:Měří se metr délkový.</v>
          </cell>
          <cell r="G9223">
            <v>282557</v>
          </cell>
        </row>
        <row r="9224">
          <cell r="A9224" t="str">
            <v>742594</v>
          </cell>
          <cell r="C9224" t="str">
            <v>KABEL VN - JEDNOŽÍLOVÝ, 12/20-N2XS(F)2YPŘES 300 MM2</v>
          </cell>
          <cell r="D9224" t="str">
            <v>M</v>
          </cell>
          <cell r="E9224">
            <v>1850</v>
          </cell>
          <cell r="F9224" t="str">
            <v>1. Položka obsahuje: – manipulace a uložení kabelu (do země, chráničky, kanálu, na rošty, na TV a pod.)2. Položka neobsahuje: – příchytky, spojky, koncovky, chráničky apod.3. Způsob měření:Měří se metr délkový.</v>
          </cell>
          <cell r="G9224">
            <v>282582</v>
          </cell>
        </row>
        <row r="9225">
          <cell r="A9225" t="str">
            <v>7425A1</v>
          </cell>
          <cell r="C9225" t="str">
            <v>KABEL VN - JEDNOŽÍLOVÝ, 35-AXEKVCE(Y) DO 70 MM2</v>
          </cell>
          <cell r="D9225" t="str">
            <v>M</v>
          </cell>
          <cell r="E9225">
            <v>702</v>
          </cell>
          <cell r="F9225" t="str">
            <v>1. Položka obsahuje: – manipulace a uložení kabelu (do země, chráničky, kanálu, na rošty, na TV a pod.)2. Položka neobsahuje: – příchytky, spojky, koncovky, chráničky apod.3. Způsob měření:Měří se metr délkový.</v>
          </cell>
          <cell r="G9225">
            <v>282611</v>
          </cell>
        </row>
        <row r="9226">
          <cell r="A9226" t="str">
            <v>7425A2</v>
          </cell>
          <cell r="C9226" t="str">
            <v>KABEL VN - JEDNOŽÍLOVÝ, 35-AXEKVCE(Y) OD 95 DO 150 MM2</v>
          </cell>
          <cell r="D9226" t="str">
            <v>M</v>
          </cell>
          <cell r="E9226">
            <v>959</v>
          </cell>
          <cell r="F9226" t="str">
            <v>1. Položka obsahuje: – manipulace a uložení kabelu (do země, chráničky, kanálu, na rošty, na TV a pod.)2. Položka neobsahuje: – příchytky, spojky, koncovky, chráničky apod.3. Způsob měření:Měří se metr délkový.</v>
          </cell>
          <cell r="G9226">
            <v>282636</v>
          </cell>
        </row>
        <row r="9227">
          <cell r="A9227" t="str">
            <v>7425A3</v>
          </cell>
          <cell r="C9227" t="str">
            <v>KABEL VN - JEDNOŽÍLOVÝ, 35-AXEKVCE(Y) OD 185 DO 300 MM2</v>
          </cell>
          <cell r="D9227" t="str">
            <v>M</v>
          </cell>
          <cell r="E9227">
            <v>1160</v>
          </cell>
          <cell r="F9227" t="str">
            <v>1. Položka obsahuje: – manipulace a uložení kabelu (do země, chráničky, kanálu, na rošty, na TV a pod.)2. Položka neobsahuje: – příchytky, spojky, koncovky, chráničky apod.3. Způsob měření:Měří se metr délkový.</v>
          </cell>
          <cell r="G9227">
            <v>282661</v>
          </cell>
        </row>
        <row r="9228">
          <cell r="A9228" t="str">
            <v>7425A4</v>
          </cell>
          <cell r="C9228" t="str">
            <v>KABEL VN - JEDNOŽÍLOVÝ, 35-AXEKVCE(Y) PŘES 300 MM2</v>
          </cell>
          <cell r="D9228" t="str">
            <v>M</v>
          </cell>
          <cell r="E9228">
            <v>2050</v>
          </cell>
          <cell r="F9228" t="str">
            <v>1. Položka obsahuje: – manipulace a uložení kabelu (do země, chráničky, kanálu, na rošty, na TV a pod.)2. Položka neobsahuje: – příchytky, spojky, koncovky, chráničky apod.3. Způsob měření:Měří se metr délkový.</v>
          </cell>
          <cell r="G9228">
            <v>282686</v>
          </cell>
        </row>
        <row r="9229">
          <cell r="A9229" t="str">
            <v>7425B1</v>
          </cell>
          <cell r="C9229" t="str">
            <v>KABEL VN - JEDNOŽÍLOVÝ, 50-AXEKVCE(Y) DO 70 MM2</v>
          </cell>
          <cell r="D9229" t="str">
            <v>M</v>
          </cell>
          <cell r="E9229">
            <v>898</v>
          </cell>
          <cell r="F9229" t="str">
            <v>1. Položka obsahuje: – manipulace a uložení kabelu (do země, chráničky, kanálu, na rošty, na TV a pod.)2. Položka neobsahuje: – příchytky, spojky, koncovky, chráničky apod.3. Způsob měření:Měří se metr délkový.</v>
          </cell>
          <cell r="G9229">
            <v>282715</v>
          </cell>
        </row>
        <row r="9230">
          <cell r="A9230" t="str">
            <v>7425B2</v>
          </cell>
          <cell r="C9230" t="str">
            <v>KABEL VN - JEDNOŽÍLOVÝ, 50-AXEKVCE(Y) OD 95 DO 150 MM2</v>
          </cell>
          <cell r="D9230" t="str">
            <v>M</v>
          </cell>
          <cell r="E9230">
            <v>1130</v>
          </cell>
          <cell r="F9230" t="str">
            <v>1. Položka obsahuje: – manipulace a uložení kabelu (do země, chráničky, kanálu, na rošty, na TV a pod.)2. Položka neobsahuje: – příchytky, spojky, koncovky, chráničky apod.3. Způsob měření:Měří se metr délkový.</v>
          </cell>
          <cell r="G9230">
            <v>282740</v>
          </cell>
        </row>
        <row r="9231">
          <cell r="A9231" t="str">
            <v>7425B3</v>
          </cell>
          <cell r="C9231" t="str">
            <v>KABEL VN - JEDNOŽÍLOVÝ, 50-AXEKVCE(Y) OD 185 DO 300 MM2</v>
          </cell>
          <cell r="D9231" t="str">
            <v>M</v>
          </cell>
          <cell r="E9231">
            <v>1560</v>
          </cell>
          <cell r="F9231" t="str">
            <v>1. Položka obsahuje: – manipulace a uložení kabelu (do země, chráničky, kanálu, na rošty, na TV a pod.)2. Položka neobsahuje: – příchytky, spojky, koncovky, chráničky apod.3. Způsob měření:Měří se metr délkový.</v>
          </cell>
          <cell r="G9231">
            <v>282765</v>
          </cell>
        </row>
        <row r="9232">
          <cell r="A9232" t="str">
            <v>7425B4</v>
          </cell>
          <cell r="C9232" t="str">
            <v>KABEL VN - JEDNOŽÍLOVÝ, 50-AXEKVCE(Y) PŘES 300 MM2</v>
          </cell>
          <cell r="D9232" t="str">
            <v>M</v>
          </cell>
          <cell r="E9232">
            <v>2870</v>
          </cell>
          <cell r="F9232" t="str">
            <v>1. Položka obsahuje: – manipulace a uložení kabelu (do země, chráničky, kanálu, na rošty, na TV a pod.)2. Položka neobsahuje: – příchytky, spojky, koncovky, chráničky apod.3. Způsob měření:Měří se metr délkový.</v>
          </cell>
          <cell r="G9232">
            <v>282790</v>
          </cell>
        </row>
        <row r="9233">
          <cell r="A9233" t="str">
            <v>742611</v>
          </cell>
          <cell r="C9233" t="str">
            <v>KABEL VN - TŘÍŽÍLOVÝ 6-AYKCY DO 70 MM2</v>
          </cell>
          <cell r="D9233" t="str">
            <v>M</v>
          </cell>
          <cell r="E9233">
            <v>668</v>
          </cell>
          <cell r="F9233" t="str">
            <v>1. Položka obsahuje: – manipulace a uložení kabelu (do země, chráničky, kanálu, na rošty, na TV a pod.)2. Položka neobsahuje: – příchytky, spojky, koncovky, chráničky apod.3. Způsob měření:Měří se metr délkový.</v>
          </cell>
          <cell r="G9233">
            <v>282827</v>
          </cell>
        </row>
        <row r="9234">
          <cell r="A9234" t="str">
            <v>742612</v>
          </cell>
          <cell r="C9234" t="str">
            <v>KABEL VN - TŘÍŽÍLOVÝ 6-AYKCY OD 95 DO 150 MM2</v>
          </cell>
          <cell r="D9234" t="str">
            <v>M</v>
          </cell>
          <cell r="E9234">
            <v>898</v>
          </cell>
          <cell r="F9234" t="str">
            <v>1. Položka obsahuje: – manipulace a uložení kabelu (do země, chráničky, kanálu, na rošty, na TV a pod.)2. Položka neobsahuje: – příchytky, spojky, koncovky, chráničky apod.3. Způsob měření:Měří se metr délkový.</v>
          </cell>
          <cell r="G9234">
            <v>282852</v>
          </cell>
        </row>
        <row r="9235">
          <cell r="A9235" t="str">
            <v>742613</v>
          </cell>
          <cell r="C9235" t="str">
            <v>KABEL VN - TŘÍŽÍLOVÝ 6-AYKCY PŘES 150 MM2</v>
          </cell>
          <cell r="D9235" t="str">
            <v>M</v>
          </cell>
          <cell r="E9235">
            <v>1410</v>
          </cell>
          <cell r="F9235" t="str">
            <v>1. Položka obsahuje: – manipulace a uložení kabelu (do země, chráničky, kanálu, na rošty, na TV a pod.)2. Položka neobsahuje: – příchytky, spojky, koncovky, chráničky apod.3. Způsob měření:Měří se metr délkový.</v>
          </cell>
          <cell r="G9235">
            <v>282877</v>
          </cell>
        </row>
        <row r="9236">
          <cell r="A9236" t="str">
            <v>742621</v>
          </cell>
          <cell r="C9236" t="str">
            <v>KABEL VN - TŘÍŽÍLOVÝ 6/10-AXAL-TT PRO DO 70 MM2</v>
          </cell>
          <cell r="D9236" t="str">
            <v>M</v>
          </cell>
          <cell r="E9236">
            <v>766</v>
          </cell>
          <cell r="F9236" t="str">
            <v>1. Položka obsahuje: – manipulace a uložení kabelu (do země, chráničky, kanálu, na rošty, na TV a pod.)2. Položka neobsahuje: – příchytky, spojky, koncovky, chráničky apod.3. Způsob měření:Měří se metr délkový.</v>
          </cell>
          <cell r="G9236">
            <v>282906</v>
          </cell>
        </row>
        <row r="9237">
          <cell r="A9237" t="str">
            <v>742622</v>
          </cell>
          <cell r="C9237" t="str">
            <v>KABEL VN - TŘÍŽÍLOVÝ 6/10-AXAL-TT PRO OD 95 DO 150 MM2</v>
          </cell>
          <cell r="D9237" t="str">
            <v>M</v>
          </cell>
          <cell r="E9237">
            <v>1070</v>
          </cell>
          <cell r="F9237" t="str">
            <v>1. Položka obsahuje: – manipulace a uložení kabelu (do země, chráničky, kanálu, na rošty, na TV a pod.)2. Položka neobsahuje: – příchytky, spojky, koncovky, chráničky apod.3. Způsob měření:Měří se metr délkový.</v>
          </cell>
          <cell r="G9237">
            <v>282931</v>
          </cell>
        </row>
        <row r="9238">
          <cell r="A9238" t="str">
            <v>742623</v>
          </cell>
          <cell r="C9238" t="str">
            <v>KABEL VN - TŘÍŽÍLOVÝ 6/10-AXAL-TT PRO PŘES 150 MM2</v>
          </cell>
          <cell r="D9238" t="str">
            <v>M</v>
          </cell>
          <cell r="E9238">
            <v>1990</v>
          </cell>
          <cell r="F9238" t="str">
            <v>1. Položka obsahuje: – manipulace a uložení kabelu (do země, chráničky, kanálu, na rošty, na TV a pod.)2. Položka neobsahuje: – příchytky, spojky, koncovky, chráničky apod.3. Způsob měření:Měří se metr délkový.</v>
          </cell>
          <cell r="G9238">
            <v>282956</v>
          </cell>
        </row>
        <row r="9239">
          <cell r="A9239" t="str">
            <v>742631</v>
          </cell>
          <cell r="C9239" t="str">
            <v>KABEL VN - TŘÍŽÍLOVÝ 12/22(24)-AXAL-TT PRO DO 70 MM2</v>
          </cell>
          <cell r="D9239" t="str">
            <v>M</v>
          </cell>
          <cell r="E9239">
            <v>881</v>
          </cell>
          <cell r="F9239" t="str">
            <v>1. Položka obsahuje: – manipulace a uložení kabelu (do země, chráničky, kanálu, na rošty, na TV a pod.)2. Položka neobsahuje: – příchytky, spojky, koncovky, chráničky apod.3. Způsob měření:Měří se metr délkový.</v>
          </cell>
          <cell r="G9239">
            <v>282985</v>
          </cell>
        </row>
        <row r="9240">
          <cell r="A9240" t="str">
            <v>742632</v>
          </cell>
          <cell r="C9240" t="str">
            <v>KABEL VN - TŘÍŽÍLOVÝ 12/22(24)-AXAL-TT PRO OD 95 DO 150 MM2</v>
          </cell>
          <cell r="D9240" t="str">
            <v>M</v>
          </cell>
          <cell r="E9240">
            <v>1230</v>
          </cell>
          <cell r="F9240" t="str">
            <v>1. Položka obsahuje: – manipulace a uložení kabelu (do země, chráničky, kanálu, na rošty, na TV a pod.)2. Položka neobsahuje: – příchytky, spojky, koncovky, chráničky apod.3. Způsob měření:Měří se metr délkový.</v>
          </cell>
          <cell r="G9240">
            <v>283010</v>
          </cell>
        </row>
        <row r="9241">
          <cell r="A9241" t="str">
            <v>742633</v>
          </cell>
          <cell r="C9241" t="str">
            <v>KABEL VN - TŘÍŽÍLOVÝ 12/22(24)-AXAL-TT PRO PŘES 150 MM2</v>
          </cell>
          <cell r="D9241" t="str">
            <v>M</v>
          </cell>
          <cell r="E9241">
            <v>2290</v>
          </cell>
          <cell r="F9241" t="str">
            <v>1. Položka obsahuje: – manipulace a uložení kabelu (do země, chráničky, kanálu, na rošty, na TV a pod.)2. Položka neobsahuje: – příchytky, spojky, koncovky, chráničky apod.3. Způsob měření:Měří se metr délkový.</v>
          </cell>
          <cell r="G9241">
            <v>283035</v>
          </cell>
        </row>
        <row r="9242">
          <cell r="A9242" t="str">
            <v>742711</v>
          </cell>
          <cell r="C9242" t="str">
            <v>KABELOVÁ SPOJKA VN JEDNOŽÍLOVÁ PRO KABELY DO 6 KV DO 70 MM2</v>
          </cell>
          <cell r="D9242" t="str">
            <v>KUS</v>
          </cell>
          <cell r="E9242">
            <v>12700</v>
          </cell>
          <cell r="F9242" t="str">
            <v>1. Položka obsahuje: – všechny práce spojené s úpravou kabelů pro montáž včetně veškerého příslušentsví2. Položka neobsahuje: X3. Způsob měření:Udává se počet kusů kompletní konstrukce nebo práce.</v>
          </cell>
          <cell r="G9242">
            <v>283076</v>
          </cell>
        </row>
        <row r="9243">
          <cell r="A9243" t="str">
            <v>742712</v>
          </cell>
          <cell r="C9243" t="str">
            <v>KABELOVÁ SPOJKA VN JEDNOŽÍLOVÁ PRO KABELY DO 6 KV OD 95 DO 150 MM2</v>
          </cell>
          <cell r="D9243" t="str">
            <v>KUS</v>
          </cell>
          <cell r="E9243">
            <v>13300</v>
          </cell>
          <cell r="F9243" t="str">
            <v>1. Položka obsahuje: – všechny práce spojené s úpravou kabelů pro montáž včetně veškerého příslušentsví2. Položka neobsahuje: X3. Způsob měření:Udává se počet kusů kompletní konstrukce nebo práce.</v>
          </cell>
          <cell r="G9243">
            <v>283102</v>
          </cell>
        </row>
        <row r="9244">
          <cell r="A9244" t="str">
            <v>742713</v>
          </cell>
          <cell r="C9244" t="str">
            <v>KABELOVÁ SPOJKA VN JEDNOŽÍLOVÁ PRO KABELY DO 6 KV OD 185 DO 300 MM2</v>
          </cell>
          <cell r="D9244" t="str">
            <v>KUS</v>
          </cell>
          <cell r="E9244">
            <v>18900</v>
          </cell>
          <cell r="F9244" t="str">
            <v>1. Položka obsahuje: – všechny práce spojené s úpravou kabelů pro montáž včetně veškerého příslušentsví2. Položka neobsahuje: X3. Způsob měření:Udává se počet kusů kompletní konstrukce nebo práce.</v>
          </cell>
          <cell r="G9244">
            <v>283128</v>
          </cell>
        </row>
        <row r="9245">
          <cell r="A9245" t="str">
            <v>742714</v>
          </cell>
          <cell r="C9245" t="str">
            <v>KABELOVÁ SPOJKA VN JEDNOŽÍLOVÁ PRO KABELY DO 6 KV PŘES 300 MM2</v>
          </cell>
          <cell r="D9245" t="str">
            <v>KUS</v>
          </cell>
          <cell r="E9245">
            <v>24100</v>
          </cell>
          <cell r="F9245" t="str">
            <v>1. Položka obsahuje: – všechny práce spojené s úpravou kabelů pro montáž včetně veškerého příslušentsví2. Položka neobsahuje: X3. Způsob měření:Udává se počet kusů kompletní konstrukce nebo práce.</v>
          </cell>
          <cell r="G9245">
            <v>283154</v>
          </cell>
        </row>
        <row r="9246">
          <cell r="A9246" t="str">
            <v>742721</v>
          </cell>
          <cell r="C9246" t="str">
            <v>KABELOVÁ SPOJKA VN JEDNOŽÍLOVÁ PRO KABELY PŘES 6 KV DO 70 MM2</v>
          </cell>
          <cell r="D9246" t="str">
            <v>KUS</v>
          </cell>
          <cell r="E9246">
            <v>13300</v>
          </cell>
          <cell r="F9246" t="str">
            <v>1. Položka obsahuje: – všechny práce spojené s úpravou kabelů pro montáž včetně veškerého příslušentsví2. Položka neobsahuje: X3. Způsob měření:Udává se počet kusů kompletní konstrukce nebo práce.</v>
          </cell>
          <cell r="G9246">
            <v>283184</v>
          </cell>
        </row>
        <row r="9247">
          <cell r="A9247" t="str">
            <v>742722</v>
          </cell>
          <cell r="C9247" t="str">
            <v>KABELOVÁ SPOJKA VN JEDNOŽÍLOVÁ PRO KABELY PŘES 6 KV OD 95 DO 150 MM2</v>
          </cell>
          <cell r="D9247" t="str">
            <v>KUS</v>
          </cell>
          <cell r="E9247">
            <v>15800</v>
          </cell>
          <cell r="F9247" t="str">
            <v>1. Položka obsahuje: – všechny práce spojené s úpravou kabelů pro montáž včetně veškerého příslušentsví2. Položka neobsahuje: X3. Způsob měření:Udává se počet kusů kompletní konstrukce nebo práce.</v>
          </cell>
          <cell r="G9247">
            <v>283210</v>
          </cell>
        </row>
        <row r="9248">
          <cell r="A9248" t="str">
            <v>742723</v>
          </cell>
          <cell r="C9248" t="str">
            <v>KABELOVÁ SPOJKA VN JEDNOŽÍLOVÁ PRO KABELY PŘES 6 KV OD 185 DO 300 MM2</v>
          </cell>
          <cell r="D9248" t="str">
            <v>KUS</v>
          </cell>
          <cell r="E9248">
            <v>23700</v>
          </cell>
          <cell r="F9248" t="str">
            <v>1. Položka obsahuje: – všechny práce spojené s úpravou kabelů pro montáž včetně veškerého příslušentsví2. Položka neobsahuje: X3. Způsob měření:Udává se počet kusů kompletní konstrukce nebo práce.</v>
          </cell>
          <cell r="G9248">
            <v>283236</v>
          </cell>
        </row>
        <row r="9249">
          <cell r="A9249" t="str">
            <v>742724</v>
          </cell>
          <cell r="C9249" t="str">
            <v>KABELOVÁ SPOJKA VN JEDNOŽÍLOVÁ PRO KABELY PŘES 6 KV PŘES 300 MM2</v>
          </cell>
          <cell r="D9249" t="str">
            <v>KUS</v>
          </cell>
          <cell r="E9249">
            <v>36700</v>
          </cell>
          <cell r="F9249" t="str">
            <v>1. Položka obsahuje: – všechny práce spojené s úpravou kabelů pro montáž včetně veškerého příslušentsví2. Položka neobsahuje: X3. Způsob měření:Udává se počet kusů kompletní konstrukce nebo práce.</v>
          </cell>
          <cell r="G9249">
            <v>283262</v>
          </cell>
        </row>
        <row r="9250">
          <cell r="A9250" t="str">
            <v>742811</v>
          </cell>
          <cell r="C9250" t="str">
            <v>KABELOVÁ SPOJKA VN, SADA TŘÍ ŽIL NEBO TŘÍŽÍLOVÁ PRO KABELY DO 6 KV DO 70 MM2</v>
          </cell>
          <cell r="D9250" t="str">
            <v>KUS</v>
          </cell>
          <cell r="E9250">
            <v>26800</v>
          </cell>
          <cell r="F9250" t="str">
            <v>1. Položka obsahuje: – všechny práce spojené s úpravou kabelů pro montáž včetně veškerého příslušentsví2. Položka neobsahuje: X3. Způsob měření:Udává se počet kusů kompletní konstrukce nebo práce.</v>
          </cell>
          <cell r="G9250">
            <v>283296</v>
          </cell>
        </row>
        <row r="9251">
          <cell r="A9251" t="str">
            <v>742812</v>
          </cell>
          <cell r="C9251" t="str">
            <v>KABELOVÁ SPOJKA VN, SADA TŘÍ ŽIL NEBO TŘÍŽÍLOVÁ PRO KABELY DO 6 KV OD 95 DO 150 MM2</v>
          </cell>
          <cell r="D9251" t="str">
            <v>KUS</v>
          </cell>
          <cell r="E9251">
            <v>30400</v>
          </cell>
          <cell r="F9251" t="str">
            <v>1. Položka obsahuje: – všechny práce spojené s úpravou kabelů pro montáž včetně veškerého příslušentsví2. Položka neobsahuje: X3. Způsob měření:Udává se počet kusů kompletní konstrukce nebo práce.</v>
          </cell>
          <cell r="G9251">
            <v>283322</v>
          </cell>
        </row>
        <row r="9252">
          <cell r="A9252" t="str">
            <v>742813</v>
          </cell>
          <cell r="C9252" t="str">
            <v>KABELOVÁ SPOJKA VN, SADA TŘÍ ŽIL NEBO TŘÍŽÍLOVÁ PRO KABELY DO 6 KV OD 185 DO 300 MM2</v>
          </cell>
          <cell r="D9252" t="str">
            <v>KUS</v>
          </cell>
          <cell r="E9252">
            <v>32200</v>
          </cell>
          <cell r="F9252" t="str">
            <v>1. Položka obsahuje: – všechny práce spojené s úpravou kabelů pro montáž včetně veškerého příslušentsví2. Položka neobsahuje: X3. Způsob měření:Udává se počet kusů kompletní konstrukce nebo práce.</v>
          </cell>
          <cell r="G9252">
            <v>283348</v>
          </cell>
        </row>
        <row r="9253">
          <cell r="A9253" t="str">
            <v>742814</v>
          </cell>
          <cell r="C9253" t="str">
            <v>KABELOVÁ SPOJKA VN, SADA TŘÍ ŽIL NEBO TŘÍŽÍLOVÁ PRO KABELY DO 6 KV PŘES 300 MM2</v>
          </cell>
          <cell r="D9253" t="str">
            <v>KUS</v>
          </cell>
          <cell r="E9253">
            <v>55700</v>
          </cell>
          <cell r="F9253" t="str">
            <v>1. Položka obsahuje: – všechny práce spojené s úpravou kabelů pro montáž včetně veškerého příslušentsví2. Položka neobsahuje: X3. Způsob měření:Udává se počet kusů kompletní konstrukce nebo práce.</v>
          </cell>
          <cell r="G9253">
            <v>283374</v>
          </cell>
        </row>
        <row r="9254">
          <cell r="A9254" t="str">
            <v>742821</v>
          </cell>
          <cell r="C9254" t="str">
            <v>KABELOVÁ SPOJKA VN, SADA TŘÍ ŽIL NEBO TŘÍŽÍLOVÁ PRO KABELY PŘES 6 KV DO 70 MM2</v>
          </cell>
          <cell r="D9254" t="str">
            <v>KUS</v>
          </cell>
          <cell r="E9254">
            <v>27000</v>
          </cell>
          <cell r="F9254" t="str">
            <v>1. Položka obsahuje: – všechny práce spojené s úpravou kabelů pro montáž včetně veškerého příslušentsví2. Položka neobsahuje: X3. Způsob měření:Udává se počet kusů kompletní konstrukce nebo práce.</v>
          </cell>
          <cell r="G9254">
            <v>283404</v>
          </cell>
        </row>
        <row r="9255">
          <cell r="A9255" t="str">
            <v>742822</v>
          </cell>
          <cell r="C9255" t="str">
            <v>KABELOVÁ SPOJKA VN, SADA TŘÍ ŽIL NEBO TŘÍŽÍLOVÁ PRO KABELY PŘES 6 KV OD 95 DO 150 MM2</v>
          </cell>
          <cell r="D9255" t="str">
            <v>KUS</v>
          </cell>
          <cell r="E9255">
            <v>39300</v>
          </cell>
          <cell r="F9255" t="str">
            <v>1. Položka obsahuje: – všechny práce spojené s úpravou kabelů pro montáž včetně veškerého příslušentsví2. Položka neobsahuje: X3. Způsob měření:Udává se počet kusů kompletní konstrukce nebo práce.</v>
          </cell>
          <cell r="G9255">
            <v>283430</v>
          </cell>
        </row>
        <row r="9256">
          <cell r="A9256" t="str">
            <v>742823</v>
          </cell>
          <cell r="C9256" t="str">
            <v>KABELOVÁ SPOJKA VN, SADA TŘÍ ŽIL NEBO TŘÍŽÍLOVÁ PRO KABELY PŘES 6 KV OD 185 DO 300 MM2</v>
          </cell>
          <cell r="D9256" t="str">
            <v>KUS</v>
          </cell>
          <cell r="E9256">
            <v>82800</v>
          </cell>
          <cell r="F9256" t="str">
            <v>1. Položka obsahuje: – všechny práce spojené s úpravou kabelů pro montáž včetně veškerého příslušentsví2. Položka neobsahuje: X3. Způsob měření:Udává se počet kusů kompletní konstrukce nebo práce.</v>
          </cell>
          <cell r="G9256">
            <v>283456</v>
          </cell>
        </row>
        <row r="9257">
          <cell r="A9257" t="str">
            <v>742824</v>
          </cell>
          <cell r="C9257" t="str">
            <v>KABELOVÁ SPOJKA VN, SADA TŘÍ ŽIL NEBO TŘÍŽÍLOVÁ PRO KABELY PŘES 6 KV PŘES 300 MM2</v>
          </cell>
          <cell r="D9257" t="str">
            <v>KUS</v>
          </cell>
          <cell r="E9257">
            <v>149100</v>
          </cell>
          <cell r="F9257" t="str">
            <v>1. Položka obsahuje: – všechny práce spojené s úpravou kabelů pro montáž včetně veškerého příslušentsví2. Položka neobsahuje: X3. Způsob měření:Udává se počet kusů kompletní konstrukce nebo práce.</v>
          </cell>
          <cell r="G9257">
            <v>283482</v>
          </cell>
        </row>
        <row r="9258">
          <cell r="A9258" t="str">
            <v>742911</v>
          </cell>
          <cell r="C9258" t="str">
            <v>KABELOVÁ SPOJKA VN TŘÍŽÍLOVÁ HYBRIDNÍ PŘECHODOVÁ PRO KABELY DO 6 KV DO 70 MM2</v>
          </cell>
          <cell r="D9258" t="str">
            <v>KUS</v>
          </cell>
          <cell r="E9258">
            <v>44100</v>
          </cell>
          <cell r="F9258" t="str">
            <v>1. Položka obsahuje: – všechny práce spojené s úpravou kabelů pro montáž včetně veškerého příslušentsví2. Položka neobsahuje: X3. Způsob měření:Udává se počet kusů kompletní konstrukce nebo práce.</v>
          </cell>
          <cell r="G9258">
            <v>283524</v>
          </cell>
        </row>
        <row r="9259">
          <cell r="A9259" t="str">
            <v>742912</v>
          </cell>
          <cell r="C9259" t="str">
            <v>KABELOVÁ SPOJKA VN TŘÍŽÍLOVÁ HYBRIDNÍ PŘECHODOVÁ PRO KABELY DO 6 KV OD 95 DO 150 MM2</v>
          </cell>
          <cell r="D9259" t="str">
            <v>KUS</v>
          </cell>
          <cell r="E9259">
            <v>55600</v>
          </cell>
          <cell r="F9259" t="str">
            <v>1. Položka obsahuje: – všechny práce spojené s úpravou kabelů pro montáž včetně veškerého příslušentsví2. Položka neobsahuje: X3. Způsob měření:Udává se počet kusů kompletní konstrukce nebo práce.</v>
          </cell>
          <cell r="G9259">
            <v>283550</v>
          </cell>
        </row>
        <row r="9260">
          <cell r="A9260" t="str">
            <v>742913</v>
          </cell>
          <cell r="C9260" t="str">
            <v>KABELOVÁ SPOJKA VN TŘÍŽÍLOVÁ HYBRIDNÍ PŘECHODOVÁ PRO KABELY DO 6 KV OD 185 DO 300 MM2</v>
          </cell>
          <cell r="D9260" t="str">
            <v>KUS</v>
          </cell>
          <cell r="E9260">
            <v>57900</v>
          </cell>
          <cell r="F9260" t="str">
            <v>1. Položka obsahuje: – všechny práce spojené s úpravou kabelů pro montáž včetně veškerého příslušentsví2. Položka neobsahuje: X3. Způsob měření:Udává se počet kusů kompletní konstrukce nebo práce.</v>
          </cell>
          <cell r="G9260">
            <v>283576</v>
          </cell>
        </row>
        <row r="9261">
          <cell r="A9261" t="str">
            <v>742914</v>
          </cell>
          <cell r="C9261" t="str">
            <v>KABELOVÁ SPOJKA VN TŘÍŽÍLOVÁ HYBRIDNÍ PŘECHODOVÁ PRO KABELY DO 6 KV PŘES 300 MM2</v>
          </cell>
          <cell r="D9261" t="str">
            <v>KUS</v>
          </cell>
          <cell r="E9261">
            <v>104300</v>
          </cell>
          <cell r="F9261" t="str">
            <v>1. Položka obsahuje: – všechny práce spojené s úpravou kabelů pro montáž včetně veškerého příslušentsví2. Položka neobsahuje: X3. Způsob měření:Udává se počet kusů kompletní konstrukce nebo práce.</v>
          </cell>
          <cell r="G9261">
            <v>283602</v>
          </cell>
        </row>
        <row r="9262">
          <cell r="A9262" t="str">
            <v>742921</v>
          </cell>
          <cell r="C9262" t="str">
            <v>KABELOVÁ SPOJKA VN TŘÍŽÍLOVÁ HYBRIDNÍ PŘECHODOVÁ PRO KABELY PŘES 6 KV DO 70 MM2</v>
          </cell>
          <cell r="D9262" t="str">
            <v>KUS</v>
          </cell>
          <cell r="E9262">
            <v>54600</v>
          </cell>
          <cell r="F9262" t="str">
            <v>1. Položka obsahuje: – všechny práce spojené s úpravou kabelů pro montáž včetně veškerého příslušentsví2. Položka neobsahuje: X3. Způsob měření:Udává se počet kusů kompletní konstrukce nebo práce.</v>
          </cell>
          <cell r="G9262">
            <v>283632</v>
          </cell>
        </row>
        <row r="9263">
          <cell r="A9263" t="str">
            <v>742922</v>
          </cell>
          <cell r="C9263" t="str">
            <v>KABELOVÁ SPOJKA VN TŘÍŽÍLOVÁ HYBRIDNÍ PŘECHODOVÁ PRO KABELY PŘES 6 KV OD 95 DO 150 MM2</v>
          </cell>
          <cell r="D9263" t="str">
            <v>KUS</v>
          </cell>
          <cell r="E9263">
            <v>60100</v>
          </cell>
          <cell r="F9263" t="str">
            <v>1. Položka obsahuje: – všechny práce spojené s úpravou kabelů pro montáž včetně veškerého příslušentsví2. Položka neobsahuje: X3. Způsob měření:Udává se počet kusů kompletní konstrukce nebo práce.</v>
          </cell>
          <cell r="G9263">
            <v>283658</v>
          </cell>
        </row>
        <row r="9264">
          <cell r="A9264" t="str">
            <v>742923</v>
          </cell>
          <cell r="C9264" t="str">
            <v>KABELOVÁ SPOJKA VN TŘÍŽÍLOVÁ HYBRIDNÍ PŘECHODOVÁ PRO KABELY PŘES 6 KV OD 185 DO 300 MM2</v>
          </cell>
          <cell r="D9264" t="str">
            <v>KUS</v>
          </cell>
          <cell r="E9264">
            <v>64600</v>
          </cell>
          <cell r="F9264" t="str">
            <v>1. Položka obsahuje: – všechny práce spojené s úpravou kabelů pro montáž včetně veškerého příslušentsví2. Položka neobsahuje: X3. Způsob měření:Udává se počet kusů kompletní konstrukce nebo práce.</v>
          </cell>
          <cell r="G9264">
            <v>283684</v>
          </cell>
        </row>
        <row r="9265">
          <cell r="A9265" t="str">
            <v>742924</v>
          </cell>
          <cell r="C9265" t="str">
            <v>KABELOVÁ SPOJKA VN TŘÍŽÍLOVÁ HYBRIDNÍ PŘECHODOVÁ PRO KABELY PŘES 6 KV PŘES 300 MM2</v>
          </cell>
          <cell r="D9265" t="str">
            <v>KUS</v>
          </cell>
          <cell r="E9265">
            <v>147700</v>
          </cell>
          <cell r="F9265" t="str">
            <v>1. Položka obsahuje: – všechny práce spojené s úpravou kabelů pro montáž včetně veškerého příslušentsví2. Položka neobsahuje: X3. Způsob měření:Udává se počet kusů kompletní konstrukce nebo práce.</v>
          </cell>
          <cell r="G9265">
            <v>283710</v>
          </cell>
        </row>
        <row r="9266">
          <cell r="A9266" t="str">
            <v>742A11</v>
          </cell>
          <cell r="C9266" t="str">
            <v>KABELOVÁ KONCOVKA VN VNITŘNÍ JEDNOŽÍLOVÁ PRO KABELY DO 6 KV DO 70 MM2</v>
          </cell>
          <cell r="D9266" t="str">
            <v>KUS</v>
          </cell>
          <cell r="E9266">
            <v>5930</v>
          </cell>
          <cell r="F9266" t="str">
            <v>1. Položka obsahuje: – všechny práce spojené s úpravou kabelů pro montáž včetně veškerého příslušentsví2. Položka neobsahuje: X3. Způsob měření:Udává se počet kusů kompletní konstrukce nebo práce.</v>
          </cell>
          <cell r="G9266">
            <v>283752</v>
          </cell>
        </row>
        <row r="9267">
          <cell r="A9267" t="str">
            <v>742A12</v>
          </cell>
          <cell r="C9267" t="str">
            <v>KABELOVÁ KONCOVKA VN VNITŘNÍ JEDNOŽÍLOVÁ PRO KABELY DO 6 KV OD 95 DO 150 MM2</v>
          </cell>
          <cell r="D9267" t="str">
            <v>KUS</v>
          </cell>
          <cell r="E9267">
            <v>6280</v>
          </cell>
          <cell r="F9267" t="str">
            <v>1. Položka obsahuje: – všechny práce spojené s úpravou kabelů pro montáž včetně veškerého příslušentsví2. Položka neobsahuje: X3. Způsob měření:Udává se počet kusů kompletní konstrukce nebo práce.</v>
          </cell>
          <cell r="G9267">
            <v>283778</v>
          </cell>
        </row>
        <row r="9268">
          <cell r="A9268" t="str">
            <v>742A13</v>
          </cell>
          <cell r="C9268" t="str">
            <v>KABELOVÁ KONCOVKA VN VNITŘNÍ JEDNOŽÍLOVÁ PRO KABELY DO 6 KV OD 185 DO 300 MM2</v>
          </cell>
          <cell r="D9268" t="str">
            <v>KUS</v>
          </cell>
          <cell r="E9268">
            <v>7460</v>
          </cell>
          <cell r="F9268" t="str">
            <v>1. Položka obsahuje: – všechny práce spojené s úpravou kabelů pro montáž včetně veškerého příslušentsví2. Položka neobsahuje: X3. Způsob měření:Udává se počet kusů kompletní konstrukce nebo práce.</v>
          </cell>
          <cell r="G9268">
            <v>283804</v>
          </cell>
        </row>
        <row r="9269">
          <cell r="A9269" t="str">
            <v>742A14</v>
          </cell>
          <cell r="C9269" t="str">
            <v>KABELOVÁ KONCOVKA VN VNITŘNÍ JEDNOŽÍLOVÁ PRO KABELY DO 6 KV PŘES 300 MM2</v>
          </cell>
          <cell r="D9269" t="str">
            <v>KUS</v>
          </cell>
          <cell r="E9269">
            <v>9780</v>
          </cell>
          <cell r="F9269" t="str">
            <v>1. Položka obsahuje: – všechny práce spojené s úpravou kabelů pro montáž včetně veškerého příslušentsví2. Položka neobsahuje: X3. Způsob měření:Udává se počet kusů kompletní konstrukce nebo práce.</v>
          </cell>
          <cell r="G9269">
            <v>283830</v>
          </cell>
        </row>
        <row r="9270">
          <cell r="A9270" t="str">
            <v>742A21</v>
          </cell>
          <cell r="C9270" t="str">
            <v>KABELOVÁ KONCOVKA VN VNITŘNÍ JEDNOŽÍLOVÁ PRO KABELY PŘES 6 KV DO 70 MM2</v>
          </cell>
          <cell r="D9270" t="str">
            <v>KUS</v>
          </cell>
          <cell r="E9270">
            <v>6670</v>
          </cell>
          <cell r="F9270" t="str">
            <v>1. Položka obsahuje: – všechny práce spojené s úpravou kabelů pro montáž včetně veškerého příslušentsví2. Položka neobsahuje: X3. Způsob měření:Udává se počet kusů kompletní konstrukce nebo práce.</v>
          </cell>
          <cell r="G9270">
            <v>283860</v>
          </cell>
        </row>
        <row r="9271">
          <cell r="A9271" t="str">
            <v>742A22</v>
          </cell>
          <cell r="C9271" t="str">
            <v>KABELOVÁ KONCOVKA VN VNITŘNÍ JEDNOŽÍLOVÁ PRO KABELY PŘES 6 KV OD 95 DO 150 MM2</v>
          </cell>
          <cell r="D9271" t="str">
            <v>KUS</v>
          </cell>
          <cell r="E9271">
            <v>11100</v>
          </cell>
          <cell r="F9271" t="str">
            <v>1. Položka obsahuje: – všechny práce spojené s úpravou kabelů pro montáž včetně veškerého příslušentsví2. Položka neobsahuje: X3. Způsob měření:Udává se počet kusů kompletní konstrukce nebo práce.</v>
          </cell>
          <cell r="G9271">
            <v>283886</v>
          </cell>
        </row>
        <row r="9272">
          <cell r="A9272" t="str">
            <v>742A23</v>
          </cell>
          <cell r="C9272" t="str">
            <v>KABELOVÁ KONCOVKA VN VNITŘNÍ JEDNOŽÍLOVÁ PRO KABELY PŘES 6 KV OD 185 DO 300 MM2</v>
          </cell>
          <cell r="D9272" t="str">
            <v>KUS</v>
          </cell>
          <cell r="E9272">
            <v>12700</v>
          </cell>
          <cell r="F9272" t="str">
            <v>1. Položka obsahuje: – všechny práce spojené s úpravou kabelů pro montáž včetně veškerého příslušentsví2. Položka neobsahuje: X3. Způsob měření:Udává se počet kusů kompletní konstrukce nebo práce.</v>
          </cell>
          <cell r="G9272">
            <v>283912</v>
          </cell>
        </row>
        <row r="9273">
          <cell r="A9273" t="str">
            <v>742A24</v>
          </cell>
          <cell r="C9273" t="str">
            <v>KABELOVÁ KONCOVKA VN VNITŘNÍ JEDNOŽÍLOVÁ PRO KABELY PŘES 6 KV PŘES 300 MM2</v>
          </cell>
          <cell r="D9273" t="str">
            <v>KUS</v>
          </cell>
          <cell r="E9273">
            <v>20400</v>
          </cell>
          <cell r="F9273" t="str">
            <v>1. Položka obsahuje: – všechny práce spojené s úpravou kabelů pro montáž včetně veškerého příslušentsví2. Položka neobsahuje: X3. Způsob měření:Udává se počet kusů kompletní konstrukce nebo práce.</v>
          </cell>
          <cell r="G9273">
            <v>283938</v>
          </cell>
        </row>
        <row r="9274">
          <cell r="A9274" t="str">
            <v>742B11</v>
          </cell>
          <cell r="C9274" t="str">
            <v>KABELOVÁ KONCOVKA VN VNITŘNÍ, SADA TŘÍ ŽIL NEBO TŘÍŽÍLOVÁ PRO KABELY DO 6 KV DO 70 MM2</v>
          </cell>
          <cell r="D9274" t="str">
            <v>KUS</v>
          </cell>
          <cell r="E9274">
            <v>14900</v>
          </cell>
          <cell r="F9274" t="str">
            <v>1. Položka obsahuje: – všechny práce spojené s úpravou kabelů pro montáž včetně veškerého příslušentsví2. Položka neobsahuje: X3. Způsob měření:Udává se počet kusů kompletní konstrukce nebo práce.</v>
          </cell>
          <cell r="G9274">
            <v>283972</v>
          </cell>
        </row>
        <row r="9275">
          <cell r="A9275" t="str">
            <v>742B12</v>
          </cell>
          <cell r="C9275" t="str">
            <v>KABELOVÁ KONCOVKA VN VNITŘNÍ, SADA TŘÍ ŽIL NEBO TŘÍŽÍLOVÁ PRO KABELY DO 6 KV OD 95 DO 150 MM2</v>
          </cell>
          <cell r="D9275" t="str">
            <v>KUS</v>
          </cell>
          <cell r="E9275">
            <v>16000</v>
          </cell>
          <cell r="F9275" t="str">
            <v>1. Položka obsahuje: – všechny práce spojené s úpravou kabelů pro montáž včetně veškerého příslušentsví2. Položka neobsahuje: X3. Způsob měření:Udává se počet kusů kompletní konstrukce nebo práce.</v>
          </cell>
          <cell r="G9275">
            <v>283998</v>
          </cell>
        </row>
        <row r="9276">
          <cell r="A9276" t="str">
            <v>742B13</v>
          </cell>
          <cell r="C9276" t="str">
            <v>KABELOVÁ KONCOVKA VN VNITŘNÍ, SADA TŘÍ ŽIL NEBO TŘÍŽÍLOVÁ PRO KABELY DO 6 KV OD 185 DO 300 MM2</v>
          </cell>
          <cell r="D9276" t="str">
            <v>KUS</v>
          </cell>
          <cell r="E9276">
            <v>19200</v>
          </cell>
          <cell r="F9276" t="str">
            <v>1. Položka obsahuje: – všechny práce spojené s úpravou kabelů pro montáž včetně veškerého příslušentsví2. Položka neobsahuje: X3. Způsob měření:Udává se počet kusů kompletní konstrukce nebo práce.</v>
          </cell>
          <cell r="G9276">
            <v>284024</v>
          </cell>
        </row>
        <row r="9277">
          <cell r="A9277" t="str">
            <v>742B14</v>
          </cell>
          <cell r="C9277" t="str">
            <v>KABELOVÁ KONCOVKA VN VNITŘNÍ, SADA TŘÍ ŽIL NEBO TŘÍŽÍLOVÁ PRO KABELY DO 6 KV PŘES 300 MM2</v>
          </cell>
          <cell r="D9277" t="str">
            <v>KUS</v>
          </cell>
          <cell r="E9277">
            <v>24500</v>
          </cell>
          <cell r="F9277" t="str">
            <v>1. Položka obsahuje: – všechny práce spojené s úpravou kabelů pro montáž včetně veškerého příslušentsví2. Položka neobsahuje: X3. Způsob měření:Udává se počet kusů kompletní konstrukce nebo práce.</v>
          </cell>
          <cell r="G9277">
            <v>284050</v>
          </cell>
        </row>
        <row r="9278">
          <cell r="A9278" t="str">
            <v>742B21</v>
          </cell>
          <cell r="C9278" t="str">
            <v>KABELOVÁ KONCOVKA VN VNITŘNÍ, SADA TŘÍ ŽIL NEBO TŘÍŽÍLOVÁ PRO KABELY PŘES 6 KV DO 70 MM2</v>
          </cell>
          <cell r="D9278" t="str">
            <v>KUS</v>
          </cell>
          <cell r="E9278">
            <v>17200</v>
          </cell>
          <cell r="F9278" t="str">
            <v>1. Položka obsahuje: – všechny práce spojené s úpravou kabelů pro montáž včetně veškerého příslušentsví2. Položka neobsahuje: X3. Způsob měření:Udává se počet kusů kompletní konstrukce nebo práce.</v>
          </cell>
          <cell r="G9278">
            <v>284080</v>
          </cell>
        </row>
        <row r="9279">
          <cell r="A9279" t="str">
            <v>742B22</v>
          </cell>
          <cell r="C9279" t="str">
            <v>KABELOVÁ KONCOVKA VN VNITŘNÍ, SADA TŘÍ ŽIL NEBO TŘÍŽÍLOVÁ PRO KABELY PŘES 6 KV OD 95 DO 150 MM2</v>
          </cell>
          <cell r="D9279" t="str">
            <v>KUS</v>
          </cell>
          <cell r="E9279">
            <v>30400</v>
          </cell>
          <cell r="F9279" t="str">
            <v>1. Položka obsahuje: – všechny práce spojené s úpravou kabelů pro montáž včetně veškerého příslušentsví2. Položka neobsahuje: X3. Způsob měření:Udává se počet kusů kompletní konstrukce nebo práce.</v>
          </cell>
          <cell r="G9279">
            <v>284106</v>
          </cell>
        </row>
        <row r="9280">
          <cell r="A9280" t="str">
            <v>742B23</v>
          </cell>
          <cell r="C9280" t="str">
            <v>KABELOVÁ KONCOVKA VN VNITŘNÍ, SADA TŘÍ ŽIL NEBO TŘÍŽÍLOVÁ PRO KABELY PŘES 6 KV OD 185 DO 300 MM2</v>
          </cell>
          <cell r="D9280" t="str">
            <v>KUS</v>
          </cell>
          <cell r="E9280">
            <v>34800</v>
          </cell>
          <cell r="F9280" t="str">
            <v>1. Položka obsahuje: – všechny práce spojené s úpravou kabelů pro montáž včetně veškerého příslušentsví2. Položka neobsahuje: X3. Způsob měření:Udává se počet kusů kompletní konstrukce nebo práce.</v>
          </cell>
          <cell r="G9280">
            <v>284132</v>
          </cell>
        </row>
        <row r="9281">
          <cell r="A9281" t="str">
            <v>742B24</v>
          </cell>
          <cell r="C9281" t="str">
            <v>KABELOVÁ KONCOVKA VN VNITŘNÍ, SADA TŘÍ ŽIL NEBO TŘÍŽÍLOVÁ PRO KABELY PŘES 6 KV PŘES 300 MM2</v>
          </cell>
          <cell r="D9281" t="str">
            <v>KUS</v>
          </cell>
          <cell r="E9281">
            <v>56300</v>
          </cell>
          <cell r="F9281" t="str">
            <v>1. Položka obsahuje: – všechny práce spojené s úpravou kabelů pro montáž včetně veškerého příslušentsví2. Položka neobsahuje: X3. Způsob měření:Udává se počet kusů kompletní konstrukce nebo práce.</v>
          </cell>
          <cell r="G9281">
            <v>284158</v>
          </cell>
        </row>
        <row r="9282">
          <cell r="A9282" t="str">
            <v>742C11</v>
          </cell>
          <cell r="C9282" t="str">
            <v>KABELOVÁ KONCOVKA VN VENKOVNÍ JEDNOŽÍLOVÁ PRO KABELY DO 6 KV DO 70 MM2</v>
          </cell>
          <cell r="D9282" t="str">
            <v>KUS</v>
          </cell>
          <cell r="E9282">
            <v>7400</v>
          </cell>
          <cell r="F9282" t="str">
            <v>1. Položka obsahuje: – všechny práce spojené s úpravou kabelů pro montáž včetně veškerého příslušentsví2. Položka neobsahuje: X3. Způsob měření:Udává se počet kusů kompletní konstrukce nebo práce.</v>
          </cell>
          <cell r="G9282">
            <v>284200</v>
          </cell>
        </row>
        <row r="9283">
          <cell r="A9283" t="str">
            <v>742C12</v>
          </cell>
          <cell r="C9283" t="str">
            <v>KABELOVÁ KONCOVKA VN VENKOVNÍ JEDNOŽÍLOVÁ PRO KABELY DO 6 KV OD 95 DO 150 MM2</v>
          </cell>
          <cell r="D9283" t="str">
            <v>KUS</v>
          </cell>
          <cell r="E9283">
            <v>7700</v>
          </cell>
          <cell r="F9283" t="str">
            <v>1. Položka obsahuje: – všechny práce spojené s úpravou kabelů pro montáž včetně veškerého příslušentsví2. Položka neobsahuje: X3. Způsob měření:Udává se počet kusů kompletní konstrukce nebo práce.</v>
          </cell>
          <cell r="G9283">
            <v>284226</v>
          </cell>
        </row>
        <row r="9284">
          <cell r="A9284" t="str">
            <v>742C13</v>
          </cell>
          <cell r="C9284" t="str">
            <v>KABELOVÁ KONCOVKA VN VENKOVNÍ JEDNOŽÍLOVÁ PRO KABELY DO 6 KV OD 185 DO 300 MM2</v>
          </cell>
          <cell r="D9284" t="str">
            <v>KUS</v>
          </cell>
          <cell r="E9284">
            <v>9850</v>
          </cell>
          <cell r="F9284" t="str">
            <v>1. Položka obsahuje: – všechny práce spojené s úpravou kabelů pro montáž včetně veškerého příslušentsví2. Položka neobsahuje: X3. Způsob měření:Udává se počet kusů kompletní konstrukce nebo práce.</v>
          </cell>
          <cell r="G9284">
            <v>284252</v>
          </cell>
        </row>
        <row r="9285">
          <cell r="A9285" t="str">
            <v>742C14</v>
          </cell>
          <cell r="C9285" t="str">
            <v>KABELOVÁ KONCOVKA VN VENKOVNÍ JEDNOŽÍLOVÁ PRO KABELY DO 6 KV PŘES 300 MM2</v>
          </cell>
          <cell r="D9285" t="str">
            <v>KUS</v>
          </cell>
          <cell r="E9285">
            <v>11200</v>
          </cell>
          <cell r="F9285" t="str">
            <v>1. Položka obsahuje: – všechny práce spojené s úpravou kabelů pro montáž včetně veškerého příslušentsví2. Položka neobsahuje: X3. Způsob měření:Udává se počet kusů kompletní konstrukce nebo práce.</v>
          </cell>
          <cell r="G9285">
            <v>284278</v>
          </cell>
        </row>
        <row r="9286">
          <cell r="A9286" t="str">
            <v>742C21</v>
          </cell>
          <cell r="C9286" t="str">
            <v>KABELOVÁ KONCOVKA VN VENKOVNÍ JEDNOŽÍLOVÁ PRO KABELY PŘES 6 KV DO 70 MM2</v>
          </cell>
          <cell r="D9286" t="str">
            <v>KUS</v>
          </cell>
          <cell r="E9286">
            <v>7740</v>
          </cell>
          <cell r="F9286" t="str">
            <v>1. Položka obsahuje: – všechny práce spojené s úpravou kabelů pro montáž včetně veškerého příslušentsví2. Položka neobsahuje: X3. Způsob měření:Udává se počet kusů kompletní konstrukce nebo práce.</v>
          </cell>
          <cell r="G9286">
            <v>284308</v>
          </cell>
        </row>
        <row r="9287">
          <cell r="A9287" t="str">
            <v>742C22</v>
          </cell>
          <cell r="C9287" t="str">
            <v>KABELOVÁ KONCOVKA VN VENKOVNÍ JEDNOŽÍLOVÁ PRO KABELY PŘES 6 KV OD 95 DO 150 MM2</v>
          </cell>
          <cell r="D9287" t="str">
            <v>KUS</v>
          </cell>
          <cell r="E9287">
            <v>13900</v>
          </cell>
          <cell r="F9287" t="str">
            <v>1. Položka obsahuje: – všechny práce spojené s úpravou kabelů pro montáž včetně veškerého příslušentsví2. Položka neobsahuje: X3. Způsob měření:Udává se počet kusů kompletní konstrukce nebo práce.</v>
          </cell>
          <cell r="G9287">
            <v>284334</v>
          </cell>
        </row>
        <row r="9288">
          <cell r="A9288" t="str">
            <v>742C23</v>
          </cell>
          <cell r="C9288" t="str">
            <v>KABELOVÁ KONCOVKA VN VENKOVNÍ JEDNOŽÍLOVÁ PRO KABELY PŘES 6 KV OD 185 DO 300 MM2</v>
          </cell>
          <cell r="D9288" t="str">
            <v>KUS</v>
          </cell>
          <cell r="E9288">
            <v>16200</v>
          </cell>
          <cell r="F9288" t="str">
            <v>1. Položka obsahuje: – všechny práce spojené s úpravou kabelů pro montáž včetně veškerého příslušentsví2. Položka neobsahuje: X3. Způsob měření:Udává se počet kusů kompletní konstrukce nebo práce.</v>
          </cell>
          <cell r="G9288">
            <v>284360</v>
          </cell>
        </row>
        <row r="9289">
          <cell r="A9289" t="str">
            <v>742C24</v>
          </cell>
          <cell r="C9289" t="str">
            <v>KABELOVÁ KONCOVKA VN VENKOVNÍ JEDNOŽÍLOVÁ PRO KABELY PŘES 6 KV PŘES 300 MM2</v>
          </cell>
          <cell r="D9289" t="str">
            <v>KUS</v>
          </cell>
          <cell r="E9289">
            <v>24300</v>
          </cell>
          <cell r="F9289" t="str">
            <v>1. Položka obsahuje: – všechny práce spojené s úpravou kabelů pro montáž včetně veškerého příslušentsví2. Položka neobsahuje: X3. Způsob měření:Udává se počet kusů kompletní konstrukce nebo práce.</v>
          </cell>
          <cell r="G9289">
            <v>284386</v>
          </cell>
        </row>
        <row r="9290">
          <cell r="A9290" t="str">
            <v>742D11</v>
          </cell>
          <cell r="C9290" t="str">
            <v>KABELOVÁ KONCOVKA VN VENKOVNÍ, SADA TŘÍ ŽIL NEBO TŘÍŽÍLOVÁ PRO KABELY DO 6 KV DO 70 MM2</v>
          </cell>
          <cell r="D9290" t="str">
            <v>KUS</v>
          </cell>
          <cell r="E9290">
            <v>18700</v>
          </cell>
          <cell r="F9290" t="str">
            <v>1. Položka obsahuje: – všechny práce spojené s úpravou kabelů pro montáž včetně veškerého příslušentsví2. Položka neobsahuje: X3. Způsob měření:Udává se počet kusů kompletní konstrukce nebo práce.</v>
          </cell>
          <cell r="G9290">
            <v>284436</v>
          </cell>
        </row>
        <row r="9291">
          <cell r="A9291" t="str">
            <v>742D12</v>
          </cell>
          <cell r="C9291" t="str">
            <v>KABELOVÁ KONCOVKA VN VENKOVNÍ, SADA TŘÍ ŽIL NEBO TŘÍŽÍLOVÁ PRO KABELY DO 6 KV OD 95 DO 150 MM2</v>
          </cell>
          <cell r="D9291" t="str">
            <v>KUS</v>
          </cell>
          <cell r="E9291">
            <v>19600</v>
          </cell>
          <cell r="F9291" t="str">
            <v>1. Položka obsahuje: – všechny práce spojené s úpravou kabelů pro montáž včetně veškerého příslušentsví2. Položka neobsahuje: X3. Způsob měření:Udává se počet kusů kompletní konstrukce nebo práce.</v>
          </cell>
          <cell r="G9291">
            <v>284462</v>
          </cell>
        </row>
        <row r="9292">
          <cell r="A9292" t="str">
            <v>742D13</v>
          </cell>
          <cell r="C9292" t="str">
            <v>KABELOVÁ KONCOVKA VN VENKOVNÍ, SADA TŘÍ ŽIL NEBO TŘÍŽÍLOVÁ PRO KABELY DO 6 KV OD 185 DO 300 MM2</v>
          </cell>
          <cell r="D9292" t="str">
            <v>KUS</v>
          </cell>
          <cell r="E9292">
            <v>25300</v>
          </cell>
          <cell r="F9292" t="str">
            <v>1. Položka obsahuje: – všechny práce spojené s úpravou kabelů pro montáž včetně veškerého příslušentsví2. Položka neobsahuje: X3. Způsob měření:Udává se počet kusů kompletní konstrukce nebo práce.</v>
          </cell>
          <cell r="G9292">
            <v>284488</v>
          </cell>
        </row>
        <row r="9293">
          <cell r="A9293" t="str">
            <v>742D14</v>
          </cell>
          <cell r="C9293" t="str">
            <v>KABELOVÁ KONCOVKA VN VENKOVNÍ, SADA TŘÍ ŽIL NEBO TŘÍŽÍLOVÁ PRO KABELY DO 6 KV PŘES 300 MM2</v>
          </cell>
          <cell r="D9293" t="str">
            <v>KUS</v>
          </cell>
          <cell r="E9293">
            <v>28400</v>
          </cell>
          <cell r="F9293" t="str">
            <v>1. Položka obsahuje: – všechny práce spojené s úpravou kabelů pro montáž včetně veškerého příslušentsví2. Položka neobsahuje: X3. Způsob měření:Udává se počet kusů kompletní konstrukce nebo práce.</v>
          </cell>
          <cell r="G9293">
            <v>284514</v>
          </cell>
        </row>
        <row r="9294">
          <cell r="A9294" t="str">
            <v>742D21</v>
          </cell>
          <cell r="C9294" t="str">
            <v>KABELOVÁ KONCOVKA VN VENKOVNÍ, SADA TŘÍ ŽIL NEBO TŘÍŽÍLOVÁ PRO KABELY PŘES 6 KV DO 70 MM2</v>
          </cell>
          <cell r="D9294" t="str">
            <v>KUS</v>
          </cell>
          <cell r="E9294">
            <v>19700</v>
          </cell>
          <cell r="F9294" t="str">
            <v>1. Položka obsahuje: – všechny práce spojené s úpravou kabelů pro montáž včetně veškerého příslušentsví2. Položka neobsahuje: X3. Způsob měření:Udává se počet kusů kompletní konstrukce nebo práce.</v>
          </cell>
          <cell r="G9294">
            <v>284544</v>
          </cell>
        </row>
        <row r="9295">
          <cell r="A9295" t="str">
            <v>742D22</v>
          </cell>
          <cell r="C9295" t="str">
            <v>KABELOVÁ KONCOVKA VN VENKOVNÍ, SADA TŘÍ ŽIL NEBO TŘÍŽÍLOVÁ PRO KABELY PŘES 6 KV OD 95 DO 150 MM2</v>
          </cell>
          <cell r="D9295" t="str">
            <v>KUS</v>
          </cell>
          <cell r="E9295">
            <v>38100</v>
          </cell>
          <cell r="F9295" t="str">
            <v>1. Položka obsahuje: – všechny práce spojené s úpravou kabelů pro montáž včetně veškerého příslušentsví2. Položka neobsahuje: X3. Způsob měření:Udává se počet kusů kompletní konstrukce nebo práce.</v>
          </cell>
          <cell r="G9295">
            <v>284570</v>
          </cell>
        </row>
        <row r="9296">
          <cell r="A9296" t="str">
            <v>742D23</v>
          </cell>
          <cell r="C9296" t="str">
            <v>KABELOVÁ KONCOVKA VN VENKOVNÍ, SADA TŘÍ ŽIL NEBO TŘÍŽÍLOVÁ PRO KABELY PŘES 6 KV OD 185 DO 300 MM2</v>
          </cell>
          <cell r="D9296" t="str">
            <v>KUS</v>
          </cell>
          <cell r="E9296">
            <v>44300</v>
          </cell>
          <cell r="F9296" t="str">
            <v>1. Položka obsahuje: – všechny práce spojené s úpravou kabelů pro montáž včetně veškerého příslušentsví2. Položka neobsahuje: X3. Způsob měření:Udává se počet kusů kompletní konstrukce nebo práce.</v>
          </cell>
          <cell r="G9296">
            <v>284596</v>
          </cell>
        </row>
        <row r="9297">
          <cell r="A9297" t="str">
            <v>742D24</v>
          </cell>
          <cell r="C9297" t="str">
            <v>KABELOVÁ KONCOVKA VN VENKOVNÍ, SADA TŘÍ ŽIL NEBO TŘÍŽÍLOVÁ PRO KABELY PŘES 6 KV PŘES 300 MM2</v>
          </cell>
          <cell r="D9297" t="str">
            <v>KUS</v>
          </cell>
          <cell r="E9297">
            <v>67900</v>
          </cell>
          <cell r="F9297" t="str">
            <v>1. Položka obsahuje: – všechny práce spojené s úpravou kabelů pro montáž včetně veškerého příslušentsví2. Položka neobsahuje: X3. Způsob měření:Udává se počet kusů kompletní konstrukce nebo práce.</v>
          </cell>
          <cell r="G9297">
            <v>284622</v>
          </cell>
        </row>
        <row r="9298">
          <cell r="A9298" t="str">
            <v>742E11</v>
          </cell>
          <cell r="C9298" t="str">
            <v>IZOLOVANÝ ADAPTÉR PRO PŘIPOJENÍ DO IZOLOVANÉHO ROZVADĚČE, K TRANSFORMÁTORU DO 35 KV, SADA TŘÍ ŽIL, BEZ OMEZOVAČE PŘEPĚTÍ DO 70 MM2</v>
          </cell>
          <cell r="D9298" t="str">
            <v>KUS</v>
          </cell>
          <cell r="E9298">
            <v>39700</v>
          </cell>
          <cell r="F9298" t="str">
            <v>1. Položka obsahuje: – všechny práce spojené s úpravou kabelů pro montáž včetně veškerého příslušentsví2. Položka neobsahuje: X3. Způsob měření:Udává se počet kusů kompletní konstrukce nebo práce.</v>
          </cell>
          <cell r="G9298">
            <v>284672</v>
          </cell>
        </row>
        <row r="9299">
          <cell r="A9299" t="str">
            <v>742E12</v>
          </cell>
          <cell r="C9299" t="str">
            <v>IZOLOVANÝ ADAPTÉR PRO PŘIPOJENÍ DO IZOLOVANÉHO ROZVADĚČE, K TRANSFORMÁTORU DO 35 KV, SADA TŘÍ ŽIL, BEZ OMEZOVAČE PŘEPĚTÍ OD 95 DO 150 MM2</v>
          </cell>
          <cell r="D9299" t="str">
            <v>KUS</v>
          </cell>
          <cell r="E9299">
            <v>52900</v>
          </cell>
          <cell r="F9299" t="str">
            <v>1. Položka obsahuje: – všechny práce spojené s úpravou kabelů pro montáž včetně veškerého příslušentsví2. Položka neobsahuje: X3. Způsob měření:Udává se počet kusů kompletní konstrukce nebo práce.</v>
          </cell>
          <cell r="G9299">
            <v>284698</v>
          </cell>
        </row>
        <row r="9300">
          <cell r="A9300" t="str">
            <v>742E13</v>
          </cell>
          <cell r="C9300" t="str">
            <v>IZOLOVANÝ ADAPTÉR PRO PŘIPOJENÍ DO IZOLOVANÉHO ROZVADĚČE, K TRANSFORMÁTORU DO 35 KV, SADA TŘÍ ŽIL, BEZ OMEZOVAČE PŘEPĚTÍ PŘES 150 MM2</v>
          </cell>
          <cell r="D9300" t="str">
            <v>KUS</v>
          </cell>
          <cell r="E9300">
            <v>105000</v>
          </cell>
          <cell r="F9300" t="str">
            <v>1. Položka obsahuje: – všechny práce spojené s úpravou kabelů pro montáž včetně veškerého příslušentsví2. Položka neobsahuje: X3. Způsob měření:Udává se počet kusů kompletní konstrukce nebo práce.</v>
          </cell>
          <cell r="G9300">
            <v>284724</v>
          </cell>
        </row>
        <row r="9301">
          <cell r="A9301" t="str">
            <v>742E21</v>
          </cell>
          <cell r="C9301" t="str">
            <v>IZOLOVANÝ ADAPTÉR PRO PŘIPOJENÍ DO IZOLOVANÉHO ROZVADĚČE, K TRANSFORMÁTORU DO 35 KV, SADA TŘÍ ŽIL, S OMEZOVAČEM PŘEPĚTÍ DO 70 MM2</v>
          </cell>
          <cell r="D9301" t="str">
            <v>KUS</v>
          </cell>
          <cell r="E9301">
            <v>138800</v>
          </cell>
          <cell r="F9301" t="str">
            <v>1. Položka obsahuje: – všechny práce spojené s úpravou kabelů pro montáž včetně veškerého příslušentsví2. Položka neobsahuje: X3. Způsob měření:Udává se počet kusů kompletní konstrukce nebo práce.</v>
          </cell>
          <cell r="G9301">
            <v>284754</v>
          </cell>
        </row>
        <row r="9302">
          <cell r="A9302" t="str">
            <v>742E22</v>
          </cell>
          <cell r="C9302" t="str">
            <v>IZOLOVANÝ ADAPTÉR PRO PŘIPOJENÍ DO IZOLOVANÉHO ROZVADĚČE, K TRANSFORMÁTORU DO 35 KV, SADA TŘÍ ŽIL, S OMEZOVAČEM PŘEPĚTÍ OD 95 DO 150 MM2</v>
          </cell>
          <cell r="D9302" t="str">
            <v>KUS</v>
          </cell>
          <cell r="E9302">
            <v>152100</v>
          </cell>
          <cell r="F9302" t="str">
            <v>1. Položka obsahuje: – všechny práce spojené s úpravou kabelů pro montáž včetně veškerého příslušentsví2. Položka neobsahuje: X3. Způsob měření:Udává se počet kusů kompletní konstrukce nebo práce.</v>
          </cell>
          <cell r="G9302">
            <v>284780</v>
          </cell>
        </row>
        <row r="9303">
          <cell r="A9303" t="str">
            <v>742E23</v>
          </cell>
          <cell r="C9303" t="str">
            <v>IZOLOVANÝ ADAPTÉR PRO PŘIPOJENÍ DO IZOLOVANÉHO ROZVADĚČE, K TRANSFORMÁTORU DO 35 KV, SADA TŘÍ ŽIL, S OMEZOVAČEM PŘEPĚTÍ PŘES 150 MM2</v>
          </cell>
          <cell r="D9303" t="str">
            <v>KUS</v>
          </cell>
          <cell r="E9303">
            <v>204200</v>
          </cell>
          <cell r="F9303" t="str">
            <v>1. Položka obsahuje: – všechny práce spojené s úpravou kabelů pro montáž včetně veškerého příslušentsví2. Položka neobsahuje: X3. Způsob měření:Udává se počet kusů kompletní konstrukce nebo práce.</v>
          </cell>
          <cell r="G9303">
            <v>284806</v>
          </cell>
        </row>
        <row r="9304">
          <cell r="A9304" t="str">
            <v>742E31</v>
          </cell>
          <cell r="C9304" t="str">
            <v>IZOLOVANÝ ADAPTÉR PRO PŘIPOJENÍ DO IZOLOVANÉHO ROZVADĚČE, K TRANSFORMÁTORU DO 35 KV, SADA TŘÍ ŽIL, PARALELNÍ TANDEM DO 70 MM2</v>
          </cell>
          <cell r="D9304" t="str">
            <v>KUS</v>
          </cell>
          <cell r="E9304">
            <v>103500</v>
          </cell>
          <cell r="F9304" t="str">
            <v>1. Položka obsahuje: – všechny práce spojené s úpravou kabelů pro montáž včetně veškerého příslušentsví2. Položka neobsahuje: X3. Způsob měření:Udává se počet kusů kompletní konstrukce nebo práce.</v>
          </cell>
          <cell r="G9304">
            <v>284836</v>
          </cell>
        </row>
        <row r="9305">
          <cell r="A9305" t="str">
            <v>742E32</v>
          </cell>
          <cell r="C9305" t="str">
            <v>IZOLOVANÝ ADAPTÉR PRO PŘIPOJENÍ DO IZOLOVANÉHO ROZVADĚČE, K TRANSFORMÁTORU DO 35 KV, SADA TŘÍ ŽIL, PARALELNÍ TANDEM OD 95 DO 150 MM2</v>
          </cell>
          <cell r="D9305" t="str">
            <v>KUS</v>
          </cell>
          <cell r="E9305">
            <v>130000</v>
          </cell>
          <cell r="F9305" t="str">
            <v>1. Položka obsahuje: – všechny práce spojené s úpravou kabelů pro montáž včetně veškerého příslušentsví2. Položka neobsahuje: X3. Způsob měření:Udává se počet kusů kompletní konstrukce nebo práce.</v>
          </cell>
          <cell r="G9305">
            <v>284862</v>
          </cell>
        </row>
        <row r="9306">
          <cell r="A9306" t="str">
            <v>742E33</v>
          </cell>
          <cell r="C9306" t="str">
            <v>IZOLOVANÝ ADAPTÉR PRO PŘIPOJENÍ DO IZOLOVANÉHO ROZVADĚČE, K TRANSFORMÁTORU DO 35 KV, SADA TŘÍ ŽIL, PARALELNÍ TANDEM PŘES 150 MM2</v>
          </cell>
          <cell r="D9306" t="str">
            <v>KUS</v>
          </cell>
          <cell r="E9306">
            <v>185500</v>
          </cell>
          <cell r="F9306" t="str">
            <v>1. Položka obsahuje: – všechny práce spojené s úpravou kabelů pro montáž včetně veškerého příslušentsví2. Položka neobsahuje: X3. Způsob měření:Udává se počet kusů kompletní konstrukce nebo práce.</v>
          </cell>
          <cell r="G9306">
            <v>284888</v>
          </cell>
        </row>
        <row r="9307">
          <cell r="A9307" t="str">
            <v>742E41</v>
          </cell>
          <cell r="C9307" t="str">
            <v>IZOLOVANÝ ADAPTÉR PRO PŘIPOJENÍ DO IZOLOVANÉHO ROZVADĚČE, K TRANSFORMÁTORU DO 35 KV, SADA TŘÍ ŽIL, PARALELNÍ TANDEM S OMEZOVAČEM PŘEPĚTÍ DO 70 MM2</v>
          </cell>
          <cell r="D9307" t="str">
            <v>KUS</v>
          </cell>
          <cell r="E9307">
            <v>174500</v>
          </cell>
          <cell r="F9307" t="str">
            <v>1. Položka obsahuje: – všechny práce spojené s úpravou kabelů pro montáž včetně veškerého příslušentsví2. Položka neobsahuje: X3. Způsob měření:Udává se počet kusů kompletní konstrukce nebo práce.</v>
          </cell>
          <cell r="G9307">
            <v>284918</v>
          </cell>
        </row>
        <row r="9308">
          <cell r="A9308" t="str">
            <v>742E42</v>
          </cell>
          <cell r="C9308" t="str">
            <v>IZOLOVANÝ ADAPTÉR PRO PŘIPOJENÍ DO IZOLOVANÉHO ROZVADĚČE, K TRANSFORMÁTORU DO 35 KV, SADA TŘÍ ŽIL,PARALELNÍ TANDEM S OMEZOVAČEM PŘEPĚTÍ OD 95 DO 150MM2</v>
          </cell>
          <cell r="D9308" t="str">
            <v>KUS</v>
          </cell>
          <cell r="E9308">
            <v>187700</v>
          </cell>
          <cell r="F9308" t="str">
            <v>1. Položka obsahuje: – všechny práce spojené s úpravou kabelů pro montáž včetně veškerého příslušentsví2. Položka neobsahuje: X3. Způsob měření:Udává se počet kusů kompletní konstrukce nebo práce.</v>
          </cell>
          <cell r="G9308">
            <v>284944</v>
          </cell>
        </row>
        <row r="9309">
          <cell r="A9309" t="str">
            <v>742E43</v>
          </cell>
          <cell r="C9309" t="str">
            <v>IZOLOVANÝ ADAPTÉR PRO PŘIPOJENÍ DO IZOLOVANÉHO ROZVADĚČE, K TRANSFORMÁTORU DO 35 KV, SADA TŘÍ ŽIL, PARALELNÍ TANDEM S OMEZOVAČEM PŘEPĚTÍ PŘES 150 MM2</v>
          </cell>
          <cell r="D9309" t="str">
            <v>KUS</v>
          </cell>
          <cell r="E9309">
            <v>210500</v>
          </cell>
          <cell r="F9309" t="str">
            <v>1. Položka obsahuje: – všechny práce spojené s úpravou kabelů pro montáž včetně veškerého příslušentsví2. Položka neobsahuje: X3. Způsob měření:Udává se počet kusů kompletní konstrukce nebo práce.</v>
          </cell>
          <cell r="G9309">
            <v>284970</v>
          </cell>
        </row>
        <row r="9310">
          <cell r="A9310" t="str">
            <v>742F11</v>
          </cell>
          <cell r="C9310" t="str">
            <v>KABEL NN NEBO VODIČ JEDNOŽÍLOVÝ CU S PLASTOVOU IZOLACÍ DO 2,5 MM2</v>
          </cell>
          <cell r="D9310" t="str">
            <v>M</v>
          </cell>
          <cell r="E9310">
            <v>34</v>
          </cell>
          <cell r="F9310" t="str">
            <v>1. Položka obsahuje: – manipulace a uložení kabelu (do země, chráničky, kanálu, na rošty, na TV a pod.)2. Položka neobsahuje: – příchytky, spojky, koncovky, chráničky apod.3. Způsob měření:Měří se metr délkový.</v>
          </cell>
          <cell r="G9310">
            <v>285004</v>
          </cell>
        </row>
        <row r="9311">
          <cell r="A9311" t="str">
            <v>742F12</v>
          </cell>
          <cell r="C9311" t="str">
            <v>KABEL NN NEBO VODIČ JEDNOŽÍLOVÝ CU S PLASTOVOU IZOLACÍ OD 4 DO 16 MM2</v>
          </cell>
          <cell r="D9311" t="str">
            <v>M</v>
          </cell>
          <cell r="E9311">
            <v>96</v>
          </cell>
          <cell r="F9311" t="str">
            <v>1. Položka obsahuje: – manipulace a uložení kabelu (do země, chráničky, kanálu, na rošty, na TV a pod.)2. Položka neobsahuje: – příchytky, spojky, koncovky, chráničky apod.3. Způsob měření:Měří se metr délkový.</v>
          </cell>
          <cell r="G9311">
            <v>285029</v>
          </cell>
        </row>
        <row r="9312">
          <cell r="A9312" t="str">
            <v>742F13</v>
          </cell>
          <cell r="C9312" t="str">
            <v>KABEL NN NEBO VODIČ JEDNOŽÍLOVÝ CU S PLASTOVOU IZOLACÍ OD 25 DO 50 MM2</v>
          </cell>
          <cell r="D9312" t="str">
            <v>M</v>
          </cell>
          <cell r="E9312">
            <v>242</v>
          </cell>
          <cell r="F9312" t="str">
            <v>1. Položka obsahuje: – manipulace a uložení kabelu (do země, chráničky, kanálu, na rošty, na TV a pod.)2. Položka neobsahuje: – příchytky, spojky, koncovky, chráničky apod.3. Způsob měření:Měří se metr délkový.</v>
          </cell>
          <cell r="G9312">
            <v>285054</v>
          </cell>
        </row>
        <row r="9313">
          <cell r="A9313" t="str">
            <v>742F14</v>
          </cell>
          <cell r="C9313" t="str">
            <v>KABEL NN NEBO VODIČ JEDNOŽÍLOVÝ CU S PLASTOVOU IZOLACÍ OD 70 DO 120 MM2</v>
          </cell>
          <cell r="D9313" t="str">
            <v>M</v>
          </cell>
          <cell r="E9313">
            <v>551</v>
          </cell>
          <cell r="F9313" t="str">
            <v>1. Položka obsahuje: – manipulace a uložení kabelu (do země, chráničky, kanálu, na rošty, na TV a pod.)2. Položka neobsahuje: – příchytky, spojky, koncovky, chráničky apod.3. Způsob měření:Měří se metr délkový.</v>
          </cell>
          <cell r="G9313">
            <v>285079</v>
          </cell>
        </row>
        <row r="9314">
          <cell r="A9314" t="str">
            <v>742F15</v>
          </cell>
          <cell r="C9314" t="str">
            <v>KABEL NN NEBO VODIČ JEDNOŽÍLOVÝ CU S PLASTOVOU IZOLACÍ OD 150 DO 240 MM2</v>
          </cell>
          <cell r="D9314" t="str">
            <v>M</v>
          </cell>
          <cell r="E9314">
            <v>1140</v>
          </cell>
          <cell r="F9314" t="str">
            <v>1. Položka obsahuje: – manipulace a uložení kabelu (do země, chráničky, kanálu, na rošty, na TV a pod.)2. Položka neobsahuje: – příchytky, spojky, koncovky, chráničky apod.3. Způsob měření:Měří se metr délkový.</v>
          </cell>
          <cell r="G9314">
            <v>285104</v>
          </cell>
        </row>
        <row r="9315">
          <cell r="A9315" t="str">
            <v>742F16</v>
          </cell>
          <cell r="C9315" t="str">
            <v>KABEL NN NEBO VODIČ JEDNOŽÍLOVÝ CU S PLASTOVOU IZOLACÍ OD 300 DO 400 MM2</v>
          </cell>
          <cell r="D9315" t="str">
            <v>M</v>
          </cell>
          <cell r="E9315">
            <v>2740</v>
          </cell>
          <cell r="F9315" t="str">
            <v>1. Položka obsahuje: – manipulace a uložení kabelu (do země, chráničky, kanálu, na rošty, na TV a pod.)2. Položka neobsahuje: – příchytky, spojky, koncovky, chráničky apod.3. Způsob měření:Měří se metr délkový.</v>
          </cell>
          <cell r="G9315">
            <v>285129</v>
          </cell>
        </row>
        <row r="9316">
          <cell r="A9316" t="str">
            <v>742F17</v>
          </cell>
          <cell r="C9316" t="str">
            <v>KABEL NN NEBO VODIČ JEDNOŽÍLOVÝ CU S PLASTOVOU IZOLACÍ PŘES 400 MM2</v>
          </cell>
          <cell r="D9316" t="str">
            <v>M</v>
          </cell>
          <cell r="E9316">
            <v>4390</v>
          </cell>
          <cell r="F9316" t="str">
            <v>1. Položka obsahuje: – manipulace a uložení kabelu (do země, chráničky, kanálu, na rošty, na TV a pod.)2. Položka neobsahuje: – příchytky, spojky, koncovky, chráničky apod.3. Způsob měření:Měří se metr délkový.</v>
          </cell>
          <cell r="G9316">
            <v>285154</v>
          </cell>
        </row>
        <row r="9317">
          <cell r="A9317" t="str">
            <v>742F21</v>
          </cell>
          <cell r="C9317" t="str">
            <v>KABEL NN NEBO VODIČ JEDNOŽÍLOVÝ AL S PLASTOVOU IZOLACÍ DO 2,5 MM2</v>
          </cell>
          <cell r="D9317" t="str">
            <v>M</v>
          </cell>
          <cell r="E9317">
            <v>34</v>
          </cell>
          <cell r="F9317" t="str">
            <v>1. Položka obsahuje: – manipulace a uložení kabelu (do země, chráničky, kanálu, na rošty, na TV a pod.)2. Položka neobsahuje: – příchytky, spojky, koncovky, chráničky apod.3. Způsob měření:Měří se metr délkový.</v>
          </cell>
          <cell r="G9317">
            <v>285183</v>
          </cell>
        </row>
        <row r="9318">
          <cell r="A9318" t="str">
            <v>742F22</v>
          </cell>
          <cell r="C9318" t="str">
            <v>KABEL NN NEBO VODIČ JEDNOŽÍLOVÝ AL S PLASTOVOU IZOLACÍ OD 4 DO 16 MM2</v>
          </cell>
          <cell r="D9318" t="str">
            <v>M</v>
          </cell>
          <cell r="E9318">
            <v>80</v>
          </cell>
          <cell r="F9318" t="str">
            <v>1. Položka obsahuje: – manipulace a uložení kabelu (do země, chráničky, kanálu, na rošty, na TV a pod.)2. Položka neobsahuje: – příchytky, spojky, koncovky, chráničky apod.3. Způsob měření:Měří se metr délkový.</v>
          </cell>
          <cell r="G9318">
            <v>285208</v>
          </cell>
        </row>
        <row r="9319">
          <cell r="A9319" t="str">
            <v>742F23</v>
          </cell>
          <cell r="C9319" t="str">
            <v>KABEL NN NEBO VODIČ JEDNOŽÍLOVÝ AL S PLASTOVOU IZOLACÍ OD 25 DO 50 MM2</v>
          </cell>
          <cell r="D9319" t="str">
            <v>M</v>
          </cell>
          <cell r="E9319">
            <v>106</v>
          </cell>
          <cell r="F9319" t="str">
            <v>1. Položka obsahuje: – manipulace a uložení kabelu (do země, chráničky, kanálu, na rošty, na TV a pod.)2. Položka neobsahuje: – příchytky, spojky, koncovky, chráničky apod.3. Způsob měření:Měří se metr délkový.</v>
          </cell>
          <cell r="G9319">
            <v>285233</v>
          </cell>
        </row>
        <row r="9320">
          <cell r="A9320" t="str">
            <v>742F24</v>
          </cell>
          <cell r="C9320" t="str">
            <v>KABEL NN NEBO VODIČ JEDNOŽÍLOVÝ AL S PLASTOVOU IZOLACÍ OD 70 DO 120 MM2</v>
          </cell>
          <cell r="D9320" t="str">
            <v>M</v>
          </cell>
          <cell r="E9320">
            <v>159</v>
          </cell>
          <cell r="F9320" t="str">
            <v>1. Položka obsahuje: – manipulace a uložení kabelu (do země, chráničky, kanálu, na rošty, na TV a pod.)2. Položka neobsahuje: – příchytky, spojky, koncovky, chráničky apod.3. Způsob měření:Měří se metr délkový.</v>
          </cell>
          <cell r="G9320">
            <v>285258</v>
          </cell>
        </row>
        <row r="9321">
          <cell r="A9321" t="str">
            <v>742F25</v>
          </cell>
          <cell r="C9321" t="str">
            <v>KABEL NN NEBO VODIČ JEDNOŽÍLOVÝ AL S PLASTOVOU IZOLACÍ OD 150 DO 240 MM2</v>
          </cell>
          <cell r="D9321" t="str">
            <v>M</v>
          </cell>
          <cell r="E9321">
            <v>282</v>
          </cell>
          <cell r="F9321" t="str">
            <v>1. Položka obsahuje: – manipulace a uložení kabelu (do země, chráničky, kanálu, na rošty, na TV a pod.)2. Položka neobsahuje: – příchytky, spojky, koncovky, chráničky apod.3. Způsob měření:Měří se metr délkový.</v>
          </cell>
          <cell r="G9321">
            <v>285283</v>
          </cell>
        </row>
        <row r="9322">
          <cell r="A9322" t="str">
            <v>742F26</v>
          </cell>
          <cell r="C9322" t="str">
            <v>KABEL NN NEBO VODIČ JEDNOŽÍLOVÝ AL S PLASTOVOU IZOLACÍ OD 300 DO 400 MM2</v>
          </cell>
          <cell r="D9322" t="str">
            <v>M</v>
          </cell>
          <cell r="E9322">
            <v>471</v>
          </cell>
          <cell r="F9322" t="str">
            <v>1. Položka obsahuje: – manipulace a uložení kabelu (do země, chráničky, kanálu, na rošty, na TV a pod.)2. Položka neobsahuje: – příchytky, spojky, koncovky, chráničky apod.3. Způsob měření:Měří se metr délkový.</v>
          </cell>
          <cell r="G9322">
            <v>285308</v>
          </cell>
        </row>
        <row r="9323">
          <cell r="A9323" t="str">
            <v>742F27</v>
          </cell>
          <cell r="C9323" t="str">
            <v>KABEL NN NEBO VODIČ JEDNOŽÍLOVÝ AL S PLASTOVOU IZOLACÍ PŘES 400 MM2</v>
          </cell>
          <cell r="D9323" t="str">
            <v>M</v>
          </cell>
          <cell r="E9323">
            <v>770</v>
          </cell>
          <cell r="F9323" t="str">
            <v>1. Položka obsahuje: – manipulace a uložení kabelu (do země, chráničky, kanálu, na rošty, na TV a pod.)2. Položka neobsahuje: – příchytky, spojky, koncovky, chráničky apod.3. Způsob měření:Měří se metr délkový.</v>
          </cell>
          <cell r="G9323">
            <v>285333</v>
          </cell>
        </row>
        <row r="9324">
          <cell r="A9324" t="str">
            <v>742F31</v>
          </cell>
          <cell r="C9324" t="str">
            <v>KABEL NN NEBO VODIČ JEDNOŽÍLOVÝ CU S PLASTOVOU IZOLACÍ STÍNĚNÝ DO 2,5 MM2</v>
          </cell>
          <cell r="D9324" t="str">
            <v>M</v>
          </cell>
          <cell r="E9324">
            <v>61</v>
          </cell>
          <cell r="F9324" t="str">
            <v>1. Položka obsahuje: – manipulace a uložení kabelu (do země, chráničky, kanálu, na rošty, na TV a pod.)2. Položka neobsahuje: – příchytky, spojky, koncovky, chráničky apod.3. Způsob měření:Měří se metr délkový.</v>
          </cell>
          <cell r="G9324">
            <v>285362</v>
          </cell>
        </row>
        <row r="9325">
          <cell r="A9325" t="str">
            <v>742F32</v>
          </cell>
          <cell r="C9325" t="str">
            <v>KABEL NN NEBO VODIČ JEDNOŽÍLOVÝ CU S PLASTOVOU IZOLACÍ STÍNĚNÝ OD 4 DO 16 MM2</v>
          </cell>
          <cell r="D9325" t="str">
            <v>M</v>
          </cell>
          <cell r="E9325">
            <v>138</v>
          </cell>
          <cell r="F9325" t="str">
            <v>1. Položka obsahuje: – manipulace a uložení kabelu (do země, chráničky, kanálu, na rošty, na TV a pod.)2. Položka neobsahuje: – příchytky, spojky, koncovky, chráničky apod.3. Způsob měření:Měří se metr délkový.</v>
          </cell>
          <cell r="G9325">
            <v>285387</v>
          </cell>
        </row>
        <row r="9326">
          <cell r="A9326" t="str">
            <v>742F33</v>
          </cell>
          <cell r="C9326" t="str">
            <v>KABEL NN NEBO VODIČ JEDNOŽÍLOVÝ CU S PLASTOVOU IZOLACÍ STÍNĚNÝ OD 25 DO 50 MM2</v>
          </cell>
          <cell r="D9326" t="str">
            <v>M</v>
          </cell>
          <cell r="E9326">
            <v>277</v>
          </cell>
          <cell r="F9326" t="str">
            <v>1. Položka obsahuje: – manipulace a uložení kabelu (do země, chráničky, kanálu, na rošty, na TV a pod.)2. Položka neobsahuje: – příchytky, spojky, koncovky, chráničky apod.3. Způsob měření:Měří se metr délkový.</v>
          </cell>
          <cell r="G9326">
            <v>285412</v>
          </cell>
        </row>
        <row r="9327">
          <cell r="A9327" t="str">
            <v>742F34</v>
          </cell>
          <cell r="C9327" t="str">
            <v>KABEL NN NEBO VODIČ JEDNOŽÍLOVÝ CU S PLASTOVOU IZOLACÍ STÍNĚNÝ OD 70 DO 120 MM2</v>
          </cell>
          <cell r="D9327" t="str">
            <v>M</v>
          </cell>
          <cell r="E9327">
            <v>631</v>
          </cell>
          <cell r="F9327" t="str">
            <v>1. Položka obsahuje: – manipulace a uložení kabelu (do země, chráničky, kanálu, na rošty, na TV a pod.)2. Položka neobsahuje: – příchytky, spojky, koncovky, chráničky apod.3. Způsob měření:Měří se metr délkový.</v>
          </cell>
          <cell r="G9327">
            <v>285437</v>
          </cell>
        </row>
        <row r="9328">
          <cell r="A9328" t="str">
            <v>742F35</v>
          </cell>
          <cell r="C9328" t="str">
            <v>KABEL NN NEBO VODIČ JEDNOŽÍLOVÝ CU S PLASTOVOU IZOLACÍ STÍNĚNÝ OD 150 DO 240 MM2</v>
          </cell>
          <cell r="D9328" t="str">
            <v>M</v>
          </cell>
          <cell r="E9328">
            <v>1310</v>
          </cell>
          <cell r="F9328" t="str">
            <v>1. Položka obsahuje: – manipulace a uložení kabelu (do země, chráničky, kanálu, na rošty, na TV a pod.)2. Položka neobsahuje: – příchytky, spojky, koncovky, chráničky apod.3. Způsob měření:Měří se metr délkový.</v>
          </cell>
          <cell r="G9328">
            <v>285462</v>
          </cell>
        </row>
        <row r="9329">
          <cell r="A9329" t="str">
            <v>742F36</v>
          </cell>
          <cell r="C9329" t="str">
            <v>KABEL NN NEBO VODIČ JEDNOŽÍLOVÝ CU S PLASTOVOU IZOLACÍ STÍNĚNÝ OD 300 DO 400 MM2</v>
          </cell>
          <cell r="D9329" t="str">
            <v>M</v>
          </cell>
          <cell r="E9329">
            <v>3150</v>
          </cell>
          <cell r="F9329" t="str">
            <v>1. Položka obsahuje: – manipulace a uložení kabelu (do země, chráničky, kanálu, na rošty, na TV a pod.)2. Položka neobsahuje: – příchytky, spojky, koncovky, chráničky apod.3. Způsob měření:Měří se metr délkový.</v>
          </cell>
          <cell r="G9329">
            <v>285487</v>
          </cell>
        </row>
        <row r="9330">
          <cell r="A9330" t="str">
            <v>742F37</v>
          </cell>
          <cell r="C9330" t="str">
            <v>KABEL NN NEBO VODIČ JEDNOŽÍLOVÝ CU S PLASTOVOU IZOLACÍ STÍNĚNÝ PŘES 400 MM2</v>
          </cell>
          <cell r="D9330" t="str">
            <v>M</v>
          </cell>
          <cell r="E9330">
            <v>3900</v>
          </cell>
          <cell r="F9330" t="str">
            <v>1. Položka obsahuje: – manipulace a uložení kabelu (do země, chráničky, kanálu, na rošty, na TV a pod.)2. Položka neobsahuje: – příchytky, spojky, koncovky, chráničky apod.3. Způsob měření:Měří se metr délkový.</v>
          </cell>
          <cell r="G9330">
            <v>285512</v>
          </cell>
        </row>
        <row r="9331">
          <cell r="A9331" t="str">
            <v>742F41</v>
          </cell>
          <cell r="C9331" t="str">
            <v>KABEL NN NEBO VODIČ JEDNOŽÍLOVÝ CU FLEXIBILNÍ DO 2,5 MM2</v>
          </cell>
          <cell r="D9331" t="str">
            <v>M</v>
          </cell>
          <cell r="E9331">
            <v>39</v>
          </cell>
          <cell r="F9331" t="str">
            <v>1. Položka obsahuje: – manipulace a uložení kabelu (do země, chráničky, kanálu, na rošty, na TV a pod.)2. Položka neobsahuje: – příchytky, spojky, koncovky, chráničky apod.3. Způsob měření:Měří se metr délkový.</v>
          </cell>
          <cell r="G9331">
            <v>285541</v>
          </cell>
        </row>
        <row r="9332">
          <cell r="A9332" t="str">
            <v>742F42</v>
          </cell>
          <cell r="C9332" t="str">
            <v>KABEL NN NEBO VODIČ JEDNOŽÍLOVÝ CU FLEXIBILNÍ OD 4 DO 16 MM2</v>
          </cell>
          <cell r="D9332" t="str">
            <v>M</v>
          </cell>
          <cell r="E9332">
            <v>116</v>
          </cell>
          <cell r="F9332" t="str">
            <v>1. Položka obsahuje: – manipulace a uložení kabelu (do země, chráničky, kanálu, na rošty, na TV a pod.)2. Položka neobsahuje: – příchytky, spojky, koncovky, chráničky apod.3. Způsob měření:Měří se metr délkový.</v>
          </cell>
          <cell r="G9332">
            <v>285566</v>
          </cell>
        </row>
        <row r="9333">
          <cell r="A9333" t="str">
            <v>742F43</v>
          </cell>
          <cell r="C9333" t="str">
            <v>KABEL NN NEBO VODIČ JEDNOŽÍLOVÝ CU FLEXIBILNÍ OD 25 DO 50 MM2</v>
          </cell>
          <cell r="D9333" t="str">
            <v>M</v>
          </cell>
          <cell r="E9333">
            <v>275</v>
          </cell>
          <cell r="F9333" t="str">
            <v>1. Položka obsahuje: – manipulace a uložení kabelu (do země, chráničky, kanálu, na rošty, na TV a pod.)2. Položka neobsahuje: – příchytky, spojky, koncovky, chráničky apod.3. Způsob měření:Měří se metr délkový.</v>
          </cell>
          <cell r="G9333">
            <v>285591</v>
          </cell>
        </row>
        <row r="9334">
          <cell r="A9334" t="str">
            <v>742F44</v>
          </cell>
          <cell r="C9334" t="str">
            <v>KABEL NN NEBO VODIČ JEDNOŽÍLOVÝ CU FLEXIBILNÍ OD 70 DO 120 MM2</v>
          </cell>
          <cell r="D9334" t="str">
            <v>M</v>
          </cell>
          <cell r="E9334">
            <v>626</v>
          </cell>
          <cell r="F9334" t="str">
            <v>1. Položka obsahuje: – manipulace a uložení kabelu (do země, chráničky, kanálu, na rošty, na TV a pod.)2. Položka neobsahuje: – příchytky, spojky, koncovky, chráničky apod.3. Způsob měření:Měří se metr délkový.</v>
          </cell>
          <cell r="G9334">
            <v>285616</v>
          </cell>
        </row>
        <row r="9335">
          <cell r="A9335" t="str">
            <v>742F45</v>
          </cell>
          <cell r="C9335" t="str">
            <v>KABEL NN NEBO VODIČ JEDNOŽÍLOVÝ CU FLEXIBILNÍ OD 150 DO 240 MM2</v>
          </cell>
          <cell r="D9335" t="str">
            <v>M</v>
          </cell>
          <cell r="E9335">
            <v>1200</v>
          </cell>
          <cell r="F9335" t="str">
            <v>1. Položka obsahuje: – manipulace a uložení kabelu (do země, chráničky, kanálu, na rošty, na TV a pod.)2. Položka neobsahuje: – příchytky, spojky, koncovky, chráničky apod.3. Způsob měření:Měří se metr délkový.</v>
          </cell>
          <cell r="G9335">
            <v>285641</v>
          </cell>
        </row>
        <row r="9336">
          <cell r="A9336" t="str">
            <v>742F46</v>
          </cell>
          <cell r="C9336" t="str">
            <v>KABEL NN NEBO VODIČ JEDNOŽÍLOVÝ CU FLEXIBILNÍ OD 300 DO 400 MM2</v>
          </cell>
          <cell r="D9336" t="str">
            <v>M</v>
          </cell>
          <cell r="E9336">
            <v>1580</v>
          </cell>
          <cell r="F9336" t="str">
            <v>1. Položka obsahuje: – manipulace a uložení kabelu (do země, chráničky, kanálu, na rošty, na TV a pod.)2. Položka neobsahuje: – příchytky, spojky, koncovky, chráničky apod.3. Způsob měření:Měří se metr délkový.</v>
          </cell>
          <cell r="G9336">
            <v>285666</v>
          </cell>
        </row>
        <row r="9337">
          <cell r="A9337" t="str">
            <v>742F47</v>
          </cell>
          <cell r="C9337" t="str">
            <v>KABEL NN NEBO VODIČ JEDNOŽÍLOVÝ CU FLEXIBILNÍ PŘES 400 MM2</v>
          </cell>
          <cell r="D9337" t="str">
            <v>M</v>
          </cell>
          <cell r="E9337">
            <v>2810</v>
          </cell>
          <cell r="F9337" t="str">
            <v>1. Položka obsahuje: – manipulace a uložení kabelu (do země, chráničky, kanálu, na rošty, na TV a pod.)2. Položka neobsahuje: – příchytky, spojky, koncovky, chráničky apod.3. Způsob měření:Měří se metr délkový.</v>
          </cell>
          <cell r="G9337">
            <v>285691</v>
          </cell>
        </row>
        <row r="9338">
          <cell r="A9338" t="str">
            <v>742F51</v>
          </cell>
          <cell r="C9338" t="str">
            <v>KABEL NN NEBO VODIČ JEDNOŽÍLOVÝ CU BEZHALOGENOVÝ OHEŇ RETARDUJÍCÍ DO 2,5 MM2</v>
          </cell>
          <cell r="D9338" t="str">
            <v>M</v>
          </cell>
          <cell r="E9338">
            <v>215</v>
          </cell>
          <cell r="F9338" t="str">
            <v>1. Položka obsahuje: – manipulace a uložení kabelu (do země, chráničky, kanálu, na rošty, na TV a pod.)2. Položka neobsahuje: – příchytky, spojky, koncovky, chráničky apod.3. Způsob měření:Měří se metr délkový.</v>
          </cell>
          <cell r="G9338">
            <v>285720</v>
          </cell>
        </row>
        <row r="9339">
          <cell r="A9339" t="str">
            <v>742F52</v>
          </cell>
          <cell r="C9339" t="str">
            <v>KABEL NN NEBO VODIČ JEDNOŽÍLOVÝ CU BEZHALOGENOVÝ OHEŇ RETARDUJÍCÍ OD 4 DO 16 MM2</v>
          </cell>
          <cell r="D9339" t="str">
            <v>M</v>
          </cell>
          <cell r="E9339">
            <v>314</v>
          </cell>
          <cell r="F9339" t="str">
            <v>1. Položka obsahuje: – manipulace a uložení kabelu (do země, chráničky, kanálu, na rošty, na TV a pod.)2. Položka neobsahuje: – příchytky, spojky, koncovky, chráničky apod.3. Způsob měření:Měří se metr délkový.</v>
          </cell>
          <cell r="G9339">
            <v>285745</v>
          </cell>
        </row>
        <row r="9340">
          <cell r="A9340" t="str">
            <v>742F53</v>
          </cell>
          <cell r="C9340" t="str">
            <v>KABEL NN NEBO VODIČ JEDNOŽÍLOVÝ CU BEZHALOGENOVÝ OHEŇ RETARDUJÍCÍ OD 25 DO 50 MM2</v>
          </cell>
          <cell r="D9340" t="str">
            <v>M</v>
          </cell>
          <cell r="E9340">
            <v>574</v>
          </cell>
          <cell r="F9340" t="str">
            <v>1. Položka obsahuje: – manipulace a uložení kabelu (do země, chráničky, kanálu, na rošty, na TV a pod.)2. Položka neobsahuje: – příchytky, spojky, koncovky, chráničky apod.3. Způsob měření:Měří se metr délkový.</v>
          </cell>
          <cell r="G9340">
            <v>285770</v>
          </cell>
        </row>
        <row r="9341">
          <cell r="A9341" t="str">
            <v>742F54</v>
          </cell>
          <cell r="C9341" t="str">
            <v>KABEL NN NEBO VODIČ JEDNOŽÍLOVÝ CU BEZHALOGENOVÝ OHEŇ RETARDUJÍCÍ OD 70 DO 120 MM2</v>
          </cell>
          <cell r="D9341" t="str">
            <v>M</v>
          </cell>
          <cell r="E9341">
            <v>744</v>
          </cell>
          <cell r="F9341" t="str">
            <v>1. Položka obsahuje: – manipulace a uložení kabelu (do země, chráničky, kanálu, na rošty, na TV a pod.)2. Položka neobsahuje: – příchytky, spojky, koncovky, chráničky apod.3. Způsob měření:Měří se metr délkový.</v>
          </cell>
          <cell r="G9341">
            <v>285795</v>
          </cell>
        </row>
        <row r="9342">
          <cell r="A9342" t="str">
            <v>742F55</v>
          </cell>
          <cell r="C9342" t="str">
            <v>KABEL NN NEBO VODIČ JEDNOŽÍLOVÝ CU BEZHALOGENOVÝ OHEŇ RETARDUJÍCÍ OD 150 DO 240 MM2</v>
          </cell>
          <cell r="D9342" t="str">
            <v>M</v>
          </cell>
          <cell r="E9342">
            <v>1450</v>
          </cell>
          <cell r="F9342" t="str">
            <v>1. Položka obsahuje: – manipulace a uložení kabelu (do země, chráničky, kanálu, na rošty, na TV a pod.)2. Položka neobsahuje: – příchytky, spojky, koncovky, chráničky apod.3. Způsob měření:Měří se metr délkový.</v>
          </cell>
          <cell r="G9342">
            <v>285820</v>
          </cell>
        </row>
        <row r="9343">
          <cell r="A9343" t="str">
            <v>742F56</v>
          </cell>
          <cell r="C9343" t="str">
            <v>KABEL NN NEBO VODIČ JEDNOŽÍLOVÝ CU BEZHALOGENOVÝ OHEŇ RETARDUJÍCÍ OD 300 DO 400 MM2</v>
          </cell>
          <cell r="D9343" t="str">
            <v>M</v>
          </cell>
          <cell r="E9343">
            <v>2560</v>
          </cell>
          <cell r="F9343" t="str">
            <v>1. Položka obsahuje: – manipulace a uložení kabelu (do země, chráničky, kanálu, na rošty, na TV a pod.)2. Položka neobsahuje: – příchytky, spojky, koncovky, chráničky apod.3. Způsob měření:Měří se metr délkový.</v>
          </cell>
          <cell r="G9343">
            <v>285845</v>
          </cell>
        </row>
        <row r="9344">
          <cell r="A9344" t="str">
            <v>742F57</v>
          </cell>
          <cell r="C9344" t="str">
            <v>KABEL NN NEBO VODIČ JEDNOŽÍLOVÝ CU BEZHALOGENOVÝ OHEŇ RETARDUJÍCÍ PŘES 400 MM2</v>
          </cell>
          <cell r="D9344" t="str">
            <v>M</v>
          </cell>
          <cell r="E9344">
            <v>4570</v>
          </cell>
          <cell r="F9344" t="str">
            <v>1. Položka obsahuje: – manipulace a uložení kabelu (do země, chráničky, kanálu, na rošty, na TV a pod.)2. Položka neobsahuje: – příchytky, spojky, koncovky, chráničky apod.3. Způsob měření:Měří se metr délkový.</v>
          </cell>
          <cell r="G9344">
            <v>285870</v>
          </cell>
        </row>
        <row r="9345">
          <cell r="A9345" t="str">
            <v>742F61</v>
          </cell>
          <cell r="C9345" t="str">
            <v>KABEL NN NEBO VODIČ JEDNOŽÍLOVÝ CU BEZHALOGENOVÝ OHNIODOLNÝ SE ZACHOVÁNÍM FUNKČNOSTI DO 2,5 MM2</v>
          </cell>
          <cell r="D9345" t="str">
            <v>M</v>
          </cell>
          <cell r="E9345">
            <v>253</v>
          </cell>
          <cell r="F9345" t="str">
            <v>1. Položka obsahuje: – manipulace a uložení kabelu (do země, chráničky, kanálu, na rošty, na TV a pod.)2. Položka neobsahuje: – příchytky, spojky, koncovky, chráničky apod.3. Způsob měření:Měří se metr délkový.</v>
          </cell>
          <cell r="G9345">
            <v>285899</v>
          </cell>
        </row>
        <row r="9346">
          <cell r="A9346" t="str">
            <v>742F62</v>
          </cell>
          <cell r="C9346" t="str">
            <v>KABEL NN NEBO VODIČ JEDNOŽÍLOVÝ CU BEZHALOGENOVÝ OHNIODOLNÝ SE ZACHOVÁNÍM FUNKČNOSTI OD 4 DO 16 MM2</v>
          </cell>
          <cell r="D9346" t="str">
            <v>M</v>
          </cell>
          <cell r="E9346">
            <v>370</v>
          </cell>
          <cell r="F9346" t="str">
            <v>1. Položka obsahuje: – manipulace a uložení kabelu (do země, chráničky, kanálu, na rošty, na TV a pod.)2. Položka neobsahuje: – příchytky, spojky, koncovky, chráničky apod.3. Způsob měření:Měří se metr délkový.</v>
          </cell>
          <cell r="G9346">
            <v>285924</v>
          </cell>
        </row>
        <row r="9347">
          <cell r="A9347" t="str">
            <v>742F63</v>
          </cell>
          <cell r="C9347" t="str">
            <v>KABEL NN NEBO VODIČ JEDNOŽÍLOVÝ CU BEZHALOGENOVÝ OHNIODOLNÝ SE ZACHOVÁNÍM FUNKČNOSTI OD 25 DO 50 MM2</v>
          </cell>
          <cell r="D9347" t="str">
            <v>M</v>
          </cell>
          <cell r="E9347">
            <v>679</v>
          </cell>
          <cell r="F9347" t="str">
            <v>1. Položka obsahuje: – manipulace a uložení kabelu (do země, chráničky, kanálu, na rošty, na TV a pod.)2. Položka neobsahuje: – příchytky, spojky, koncovky, chráničky apod.3. Způsob měření:Měří se metr délkový.</v>
          </cell>
          <cell r="G9347">
            <v>285949</v>
          </cell>
        </row>
        <row r="9348">
          <cell r="A9348" t="str">
            <v>742F64</v>
          </cell>
          <cell r="C9348" t="str">
            <v>KABEL NN NEBO VODIČ JEDNOŽÍLOVÝ CU BEZHALOGENOVÝ OHNIODOLNÝ SE ZACHOVÁNÍM FUNKČNOSTI OD 70 DO 120 MM2</v>
          </cell>
          <cell r="D9348" t="str">
            <v>M</v>
          </cell>
          <cell r="E9348">
            <v>874</v>
          </cell>
          <cell r="F9348" t="str">
            <v>1. Položka obsahuje: – manipulace a uložení kabelu (do země, chráničky, kanálu, na rošty, na TV a pod.)2. Položka neobsahuje: – příchytky, spojky, koncovky, chráničky apod.3. Způsob měření:Měří se metr délkový.</v>
          </cell>
          <cell r="G9348">
            <v>285974</v>
          </cell>
        </row>
        <row r="9349">
          <cell r="A9349" t="str">
            <v>742F65</v>
          </cell>
          <cell r="C9349" t="str">
            <v>KABEL NN NEBO VODIČ JEDNOŽÍLOVÝ CU BEZHALOGENOVÝ OHNIODOLNÝ SE ZACHOVÁNÍM FUNKČNOSTI OD 150 DO 240 MM2</v>
          </cell>
          <cell r="D9349" t="str">
            <v>M</v>
          </cell>
          <cell r="E9349">
            <v>1700</v>
          </cell>
          <cell r="F9349" t="str">
            <v>1. Položka obsahuje: – manipulace a uložení kabelu (do země, chráničky, kanálu, na rošty, na TV a pod.)2. Položka neobsahuje: – příchytky, spojky, koncovky, chráničky apod.3. Způsob měření:Měří se metr délkový.</v>
          </cell>
          <cell r="G9349">
            <v>285999</v>
          </cell>
        </row>
        <row r="9350">
          <cell r="A9350" t="str">
            <v>742F66</v>
          </cell>
          <cell r="C9350" t="str">
            <v>KABEL NN NEBO VODIČ JEDNOŽÍLOVÝ CU BEZHALOGENOVÝ OHNIODOLNÝ SE ZACHOVÁNÍM FUNKČNOSTI OD 300 DO 400 MM2</v>
          </cell>
          <cell r="D9350" t="str">
            <v>M</v>
          </cell>
          <cell r="E9350">
            <v>3020</v>
          </cell>
          <cell r="F9350" t="str">
            <v>1. Položka obsahuje: – manipulace a uložení kabelu (do země, chráničky, kanálu, na rošty, na TV a pod.)2. Položka neobsahuje: – příchytky, spojky, koncovky, chráničky apod.3. Způsob měření:Měří se metr délkový.</v>
          </cell>
          <cell r="G9350">
            <v>286024</v>
          </cell>
        </row>
        <row r="9351">
          <cell r="A9351" t="str">
            <v>742F67</v>
          </cell>
          <cell r="C9351" t="str">
            <v>KABEL NN NEBO VODIČ JEDNOŽÍLOVÝ CU BEZHALOGENOVÝ OHNIODOLNÝ SE ZACHOVÁNÍM FUNKČNOSTI PŘES 400 MM2</v>
          </cell>
          <cell r="D9351" t="str">
            <v>M</v>
          </cell>
          <cell r="E9351">
            <v>5380</v>
          </cell>
          <cell r="F9351" t="str">
            <v>1. Položka obsahuje: – manipulace a uložení kabelu (do země, chráničky, kanálu, na rošty, na TV a pod.)2. Položka neobsahuje: – příchytky, spojky, koncovky, chráničky apod.3. Způsob měření:Měří se metr délkový.</v>
          </cell>
          <cell r="G9351">
            <v>286049</v>
          </cell>
        </row>
        <row r="9352">
          <cell r="A9352" t="str">
            <v>742G11</v>
          </cell>
          <cell r="C9352" t="str">
            <v>KABEL NN DVOU- A TŘÍŽÍLOVÝ CU S PLASTOVOU IZOLACÍ DO 2,5 MM2</v>
          </cell>
          <cell r="D9352" t="str">
            <v>M</v>
          </cell>
          <cell r="E9352">
            <v>116</v>
          </cell>
          <cell r="F9352" t="str">
            <v>1. Položka obsahuje: – manipulace a uložení kabelu (do země, chráničky, kanálu, na rošty, na TV a pod.)2. Položka neobsahuje: – příchytky, spojky, koncovky, chráničky apod.3. Způsob měření:Měří se metr délkový.</v>
          </cell>
          <cell r="G9352">
            <v>286082</v>
          </cell>
        </row>
        <row r="9353">
          <cell r="A9353" t="str">
            <v>742G12</v>
          </cell>
          <cell r="C9353" t="str">
            <v>KABEL NN DVOU- A TŘÍŽÍLOVÝ CU S PLASTOVOU IZOLACÍ OD 4 DO 16 MM2</v>
          </cell>
          <cell r="D9353" t="str">
            <v>M</v>
          </cell>
          <cell r="E9353">
            <v>345</v>
          </cell>
          <cell r="F9353" t="str">
            <v>1. Položka obsahuje: – manipulace a uložení kabelu (do země, chráničky, kanálu, na rošty, na TV a pod.)2. Položka neobsahuje: – příchytky, spojky, koncovky, chráničky apod.3. Způsob měření:Měří se metr délkový.</v>
          </cell>
          <cell r="G9353">
            <v>286107</v>
          </cell>
        </row>
        <row r="9354">
          <cell r="A9354" t="str">
            <v>742G13</v>
          </cell>
          <cell r="C9354" t="str">
            <v>KABEL NN DVOU- A TŘÍŽÍLOVÝ CU S PLASTOVOU IZOLACÍ OD 25 DO 50 MM2</v>
          </cell>
          <cell r="D9354" t="str">
            <v>M</v>
          </cell>
          <cell r="E9354">
            <v>1110</v>
          </cell>
          <cell r="F9354" t="str">
            <v>1. Položka obsahuje: – manipulace a uložení kabelu (do země, chráničky, kanálu, na rošty, na TV a pod.)2. Položka neobsahuje: – příchytky, spojky, koncovky, chráničky apod.3. Způsob měření:Měří se metr délkový.</v>
          </cell>
          <cell r="G9354">
            <v>286132</v>
          </cell>
        </row>
        <row r="9355">
          <cell r="A9355" t="str">
            <v>742G14</v>
          </cell>
          <cell r="C9355" t="str">
            <v>KABEL NN DVOU- A TŘÍŽÍLOVÝ CU S PLASTOVOU IZOLACÍ OD 70 DO 120 MM2</v>
          </cell>
          <cell r="D9355" t="str">
            <v>M</v>
          </cell>
          <cell r="E9355">
            <v>2210</v>
          </cell>
          <cell r="F9355" t="str">
            <v>1. Položka obsahuje: – manipulace a uložení kabelu (do země, chráničky, kanálu, na rošty, na TV a pod.)2. Položka neobsahuje: – příchytky, spojky, koncovky, chráničky apod.3. Způsob měření:Měří se metr délkový.</v>
          </cell>
          <cell r="G9355">
            <v>286157</v>
          </cell>
        </row>
        <row r="9356">
          <cell r="A9356" t="str">
            <v>742G15</v>
          </cell>
          <cell r="C9356" t="str">
            <v>KABEL NN DVOU- A TŘÍŽÍLOVÝ CU S PLASTOVOU IZOLACÍ OD 150 DO 240 MM2</v>
          </cell>
          <cell r="D9356" t="str">
            <v>M</v>
          </cell>
          <cell r="E9356">
            <v>4240</v>
          </cell>
          <cell r="F9356" t="str">
            <v>1. Položka obsahuje: – manipulace a uložení kabelu (do země, chráničky, kanálu, na rošty, na TV a pod.)2. Položka neobsahuje: – příchytky, spojky, koncovky, chráničky apod.3. Způsob měření:Měří se metr délkový.</v>
          </cell>
          <cell r="G9356">
            <v>286182</v>
          </cell>
        </row>
        <row r="9357">
          <cell r="A9357" t="str">
            <v>742G21</v>
          </cell>
          <cell r="C9357" t="str">
            <v>KABEL NN DVOU- A TŘÍŽÍLOVÝ AL S PLASTOVOU IZOLACÍ DO 2,5 MM2</v>
          </cell>
          <cell r="D9357" t="str">
            <v>M</v>
          </cell>
          <cell r="E9357">
            <v>113</v>
          </cell>
          <cell r="F9357" t="str">
            <v>1. Položka obsahuje: – manipulace a uložení kabelu (do země, chráničky, kanálu, na rošty, na TV a pod.)2. Položka neobsahuje: – příchytky, spojky, koncovky, chráničky apod.3. Způsob měření:Měří se metr délkový.</v>
          </cell>
          <cell r="G9357">
            <v>286211</v>
          </cell>
        </row>
        <row r="9358">
          <cell r="A9358" t="str">
            <v>742G22</v>
          </cell>
          <cell r="C9358" t="str">
            <v>KABEL NN DVOU- A TŘÍŽÍLOVÝ AL S PLASTOVOU IZOLACÍ OD 4 DO 16 MM2</v>
          </cell>
          <cell r="D9358" t="str">
            <v>M</v>
          </cell>
          <cell r="E9358">
            <v>180</v>
          </cell>
          <cell r="F9358" t="str">
            <v>1. Položka obsahuje: – manipulace a uložení kabelu (do země, chráničky, kanálu, na rošty, na TV a pod.)2. Položka neobsahuje: – příchytky, spojky, koncovky, chráničky apod.3. Způsob měření:Měří se metr délkový.</v>
          </cell>
          <cell r="G9358">
            <v>286236</v>
          </cell>
        </row>
        <row r="9359">
          <cell r="A9359" t="str">
            <v>742G23</v>
          </cell>
          <cell r="C9359" t="str">
            <v>KABEL NN DVOU- A TŘÍŽÍLOVÝ AL S PLASTOVOU IZOLACÍ OD 25 DO 50 MM2</v>
          </cell>
          <cell r="D9359" t="str">
            <v>M</v>
          </cell>
          <cell r="E9359">
            <v>350</v>
          </cell>
          <cell r="F9359" t="str">
            <v>1. Položka obsahuje: – manipulace a uložení kabelu (do země, chráničky, kanálu, na rošty, na TV a pod.)2. Položka neobsahuje: – příchytky, spojky, koncovky, chráničky apod.3. Způsob měření:Měří se metr délkový.</v>
          </cell>
          <cell r="G9359">
            <v>286261</v>
          </cell>
        </row>
        <row r="9360">
          <cell r="A9360" t="str">
            <v>742G24</v>
          </cell>
          <cell r="C9360" t="str">
            <v>KABEL NN DVOU- A TŘÍŽÍLOVÝ AL S PLASTOVOU IZOLACÍ OD 70 DO 120 MM2</v>
          </cell>
          <cell r="D9360" t="str">
            <v>M</v>
          </cell>
          <cell r="E9360">
            <v>401</v>
          </cell>
          <cell r="F9360" t="str">
            <v>1. Položka obsahuje: – manipulace a uložení kabelu (do země, chráničky, kanálu, na rošty, na TV a pod.)2. Položka neobsahuje: – příchytky, spojky, koncovky, chráničky apod.3. Způsob měření:Měří se metr délkový.</v>
          </cell>
          <cell r="G9360">
            <v>286286</v>
          </cell>
        </row>
        <row r="9361">
          <cell r="A9361" t="str">
            <v>742G25</v>
          </cell>
          <cell r="C9361" t="str">
            <v>KABEL NN DVOU- A TŘÍŽÍLOVÝ AL S PLASTOVOU IZOLACÍ OD 150 DO 240 MM2</v>
          </cell>
          <cell r="D9361" t="str">
            <v>M</v>
          </cell>
          <cell r="E9361">
            <v>603</v>
          </cell>
          <cell r="F9361" t="str">
            <v>1. Položka obsahuje: – manipulace a uložení kabelu (do země, chráničky, kanálu, na rošty, na TV a pod.)2. Položka neobsahuje: – příchytky, spojky, koncovky, chráničky apod.3. Způsob měření:Měří se metr délkový.</v>
          </cell>
          <cell r="G9361">
            <v>286311</v>
          </cell>
        </row>
        <row r="9362">
          <cell r="A9362" t="str">
            <v>742G31</v>
          </cell>
          <cell r="C9362" t="str">
            <v>KABEL NN DVOU- A TŘÍŽÍLOVÝ CU S PLASTOVOU IZOLACÍ STÍNĚNÝ DO 2,5 MM2</v>
          </cell>
          <cell r="D9362" t="str">
            <v>M</v>
          </cell>
          <cell r="E9362">
            <v>199</v>
          </cell>
          <cell r="F9362" t="str">
            <v>1. Položka obsahuje: – manipulace a uložení kabelu (do země, chráničky, kanálu, na rošty, na TV a pod.)2. Položka neobsahuje: – příchytky, spojky, koncovky, chráničky apod.3. Způsob měření:Měří se metr délkový.</v>
          </cell>
          <cell r="G9362">
            <v>286340</v>
          </cell>
        </row>
        <row r="9363">
          <cell r="A9363" t="str">
            <v>742G32</v>
          </cell>
          <cell r="C9363" t="str">
            <v>KABEL NN DVOU- A TŘÍŽÍLOVÝ CU S PLASTOVOU IZOLACÍ STÍNĚNÝ OD 4 DO 16 MM2</v>
          </cell>
          <cell r="D9363" t="str">
            <v>M</v>
          </cell>
          <cell r="E9363">
            <v>470</v>
          </cell>
          <cell r="F9363" t="str">
            <v>1. Položka obsahuje: – manipulace a uložení kabelu (do země, chráničky, kanálu, na rošty, na TV a pod.)2. Položka neobsahuje: – příchytky, spojky, koncovky, chráničky apod.3. Způsob měření:Měří se metr délkový.</v>
          </cell>
          <cell r="G9363">
            <v>286365</v>
          </cell>
        </row>
        <row r="9364">
          <cell r="A9364" t="str">
            <v>742G33</v>
          </cell>
          <cell r="C9364" t="str">
            <v>KABEL NN DVOU- A TŘÍŽÍLOVÝ CU S PLASTOVOU IZOLACÍ STÍNĚNÝ OD 25 DO 50 MM2</v>
          </cell>
          <cell r="D9364" t="str">
            <v>M</v>
          </cell>
          <cell r="E9364">
            <v>1290</v>
          </cell>
          <cell r="F9364" t="str">
            <v>1. Položka obsahuje: – manipulace a uložení kabelu (do země, chráničky, kanálu, na rošty, na TV a pod.)2. Položka neobsahuje: – příchytky, spojky, koncovky, chráničky apod.3. Způsob měření:Měří se metr délkový.</v>
          </cell>
          <cell r="G9364">
            <v>286390</v>
          </cell>
        </row>
        <row r="9365">
          <cell r="A9365" t="str">
            <v>742G34</v>
          </cell>
          <cell r="C9365" t="str">
            <v>KABEL NN DVOU- A TŘÍŽÍLOVÝ CU S PLASTOVOU IZOLACÍ STÍNĚNÝ OD 70 DO 120 MM2</v>
          </cell>
          <cell r="D9365" t="str">
            <v>M</v>
          </cell>
          <cell r="E9365">
            <v>3160</v>
          </cell>
          <cell r="F9365" t="str">
            <v>1. Položka obsahuje: – manipulace a uložení kabelu (do země, chráničky, kanálu, na rošty, na TV a pod.)2. Položka neobsahuje: – příchytky, spojky, koncovky, chráničky apod.3. Způsob měření:Měří se metr délkový.</v>
          </cell>
          <cell r="G9365">
            <v>286415</v>
          </cell>
        </row>
        <row r="9366">
          <cell r="A9366" t="str">
            <v>742G35</v>
          </cell>
          <cell r="C9366" t="str">
            <v>KABEL NN DVOU- A TŘÍŽÍLOVÝ CU S PLASTOVOU IZOLACÍ STÍNĚNÝ OD 150 DO 240 MM2</v>
          </cell>
          <cell r="D9366" t="str">
            <v>M</v>
          </cell>
          <cell r="E9366">
            <v>5280</v>
          </cell>
          <cell r="F9366" t="str">
            <v>1. Položka obsahuje: – manipulace a uložení kabelu (do země, chráničky, kanálu, na rošty, na TV a pod.)2. Položka neobsahuje: – příchytky, spojky, koncovky, chráničky apod.3. Způsob měření:Měří se metr délkový.</v>
          </cell>
          <cell r="G9366">
            <v>286440</v>
          </cell>
        </row>
        <row r="9367">
          <cell r="A9367" t="str">
            <v>742G41</v>
          </cell>
          <cell r="C9367" t="str">
            <v>KABEL NN DVOU- A TŘÍŽÍLOVÝ CU FLEXIBILNÍ DO 2,5 MM2</v>
          </cell>
          <cell r="D9367" t="str">
            <v>M</v>
          </cell>
          <cell r="E9367">
            <v>119</v>
          </cell>
          <cell r="F9367" t="str">
            <v>1. Položka obsahuje: – manipulace a uložení kabelu (do země, chráničky, kanálu, na rošty, na TV a pod.)2. Položka neobsahuje: – příchytky, spojky, koncovky, chráničky apod.3. Způsob měření:Měří se metr délkový.</v>
          </cell>
          <cell r="G9367">
            <v>286469</v>
          </cell>
        </row>
        <row r="9368">
          <cell r="A9368" t="str">
            <v>742G42</v>
          </cell>
          <cell r="C9368" t="str">
            <v>KABEL NN DVOU- A TŘÍŽÍLOVÝ CU FLEXIBILNÍ OD 4 DO 16 MM2</v>
          </cell>
          <cell r="D9368" t="str">
            <v>M</v>
          </cell>
          <cell r="E9368">
            <v>377</v>
          </cell>
          <cell r="F9368" t="str">
            <v>1. Položka obsahuje: – manipulace a uložení kabelu (do země, chráničky, kanálu, na rošty, na TV a pod.)2. Položka neobsahuje: – příchytky, spojky, koncovky, chráničky apod.3. Způsob měření:Měří se metr délkový.</v>
          </cell>
          <cell r="G9368">
            <v>286494</v>
          </cell>
        </row>
        <row r="9369">
          <cell r="A9369" t="str">
            <v>742G43</v>
          </cell>
          <cell r="C9369" t="str">
            <v>KABEL NN DVOU- A TŘÍŽÍLOVÝ CU FLEXIBILNÍ OD 25 DO 50 MM2</v>
          </cell>
          <cell r="D9369" t="str">
            <v>M</v>
          </cell>
          <cell r="E9369">
            <v>1250</v>
          </cell>
          <cell r="F9369" t="str">
            <v>1. Položka obsahuje: – manipulace a uložení kabelu (do země, chráničky, kanálu, na rošty, na TV a pod.)2. Položka neobsahuje: – příchytky, spojky, koncovky, chráničky apod.3. Způsob měření:Měří se metr délkový.</v>
          </cell>
          <cell r="G9369">
            <v>286519</v>
          </cell>
        </row>
        <row r="9370">
          <cell r="A9370" t="str">
            <v>742G44</v>
          </cell>
          <cell r="C9370" t="str">
            <v>KABEL NN DVOU- A TŘÍŽÍLOVÝ CU FLEXIBILNÍ OD 70 DO 120 MM2</v>
          </cell>
          <cell r="D9370" t="str">
            <v>M</v>
          </cell>
          <cell r="E9370">
            <v>2500</v>
          </cell>
          <cell r="F9370" t="str">
            <v>1. Položka obsahuje: – manipulace a uložení kabelu (do země, chráničky, kanálu, na rošty, na TV a pod.)2. Položka neobsahuje: – příchytky, spojky, koncovky, chráničky apod.3. Způsob měření:Měří se metr délkový.</v>
          </cell>
          <cell r="G9370">
            <v>286544</v>
          </cell>
        </row>
        <row r="9371">
          <cell r="A9371" t="str">
            <v>742G45</v>
          </cell>
          <cell r="C9371" t="str">
            <v>KABEL NN DVOU- A TŘÍŽÍLOVÝ CU FLEXIBILNÍ OD 150 DO 240 MM2</v>
          </cell>
          <cell r="D9371" t="str">
            <v>M</v>
          </cell>
          <cell r="E9371">
            <v>4820</v>
          </cell>
          <cell r="F9371" t="str">
            <v>1. Položka obsahuje: – manipulace a uložení kabelu (do země, chráničky, kanálu, na rošty, na TV a pod.)2. Položka neobsahuje: – příchytky, spojky, koncovky, chráničky apod.3. Způsob měření:Měří se metr délkový.</v>
          </cell>
          <cell r="G9371">
            <v>286569</v>
          </cell>
        </row>
        <row r="9372">
          <cell r="A9372" t="str">
            <v>742G51</v>
          </cell>
          <cell r="C9372" t="str">
            <v>KABEL NN DVOU- A TŘÍŽÍLOVÝ CU BEZHALOGENOVÝ OHEŇ RETARDUJÍCÍ DO 2,5 MM2</v>
          </cell>
          <cell r="D9372" t="str">
            <v>M</v>
          </cell>
          <cell r="E9372">
            <v>162</v>
          </cell>
          <cell r="F9372" t="str">
            <v>1. Položka obsahuje: – manipulace a uložení kabelu (do země, chráničky, kanálu, na rošty, na TV a pod.)2. Položka neobsahuje: – příchytky, spojky, koncovky, chráničky apod.3. Způsob měření:Měří se metr délkový.</v>
          </cell>
          <cell r="G9372">
            <v>286598</v>
          </cell>
        </row>
        <row r="9373">
          <cell r="A9373" t="str">
            <v>742G52</v>
          </cell>
          <cell r="C9373" t="str">
            <v>KABEL NN DVOU- A TŘÍŽÍLOVÝ CU BEZHALOGENOVÝ OHEŇ RETARDUJÍCÍ OD 4 DO 16 MM2</v>
          </cell>
          <cell r="D9373" t="str">
            <v>M</v>
          </cell>
          <cell r="E9373">
            <v>472</v>
          </cell>
          <cell r="F9373" t="str">
            <v>1. Položka obsahuje: – manipulace a uložení kabelu (do země, chráničky, kanálu, na rošty, na TV a pod.)2. Položka neobsahuje: – příchytky, spojky, koncovky, chráničky apod.3. Způsob měření:Měří se metr délkový.</v>
          </cell>
          <cell r="G9373">
            <v>286623</v>
          </cell>
        </row>
        <row r="9374">
          <cell r="A9374" t="str">
            <v>742G53</v>
          </cell>
          <cell r="C9374" t="str">
            <v>KABEL NN DVOU- A TŘÍŽÍLOVÝ CU BEZHALOGENOVÝ OHEŇ RETARDUJÍCÍ OD 25 DO 50 MM2</v>
          </cell>
          <cell r="D9374" t="str">
            <v>M</v>
          </cell>
          <cell r="E9374">
            <v>1150</v>
          </cell>
          <cell r="F9374" t="str">
            <v>1. Položka obsahuje: – manipulace a uložení kabelu (do země, chráničky, kanálu, na rošty, na TV a pod.)2. Položka neobsahuje: – příchytky, spojky, koncovky, chráničky apod.3. Způsob měření:Měří se metr délkový.</v>
          </cell>
          <cell r="G9374">
            <v>286648</v>
          </cell>
        </row>
        <row r="9375">
          <cell r="A9375" t="str">
            <v>742G54</v>
          </cell>
          <cell r="C9375" t="str">
            <v>KABEL NN DVOU- A TŘÍŽÍLOVÝ CU BEZHALOGENOVÝ OHEŇ RETARDUJÍCÍ OD 70 DO 120 MM2</v>
          </cell>
          <cell r="D9375" t="str">
            <v>M</v>
          </cell>
          <cell r="E9375">
            <v>2450</v>
          </cell>
          <cell r="F9375" t="str">
            <v>1. Položka obsahuje: – manipulace a uložení kabelu (do země, chráničky, kanálu, na rošty, na TV a pod.)2. Položka neobsahuje: – příchytky, spojky, koncovky, chráničky apod.3. Způsob měření:Měří se metr délkový.</v>
          </cell>
          <cell r="G9375">
            <v>286673</v>
          </cell>
        </row>
        <row r="9376">
          <cell r="A9376" t="str">
            <v>742G55</v>
          </cell>
          <cell r="C9376" t="str">
            <v>KABEL NN DVOU- A TŘÍŽÍLOVÝ CU BEZHALOGENOVÝ OHEŇ RETARDUJÍCÍ OD 150 DO 240 MM2</v>
          </cell>
          <cell r="D9376" t="str">
            <v>M</v>
          </cell>
          <cell r="E9376">
            <v>4970</v>
          </cell>
          <cell r="F9376" t="str">
            <v>1. Položka obsahuje: – manipulace a uložení kabelu (do země, chráničky, kanálu, na rošty, na TV a pod.)2. Položka neobsahuje: – příchytky, spojky, koncovky, chráničky apod.3. Způsob měření:Měří se metr délkový.</v>
          </cell>
          <cell r="G9376">
            <v>286698</v>
          </cell>
        </row>
        <row r="9377">
          <cell r="A9377" t="str">
            <v>742G61</v>
          </cell>
          <cell r="C9377" t="str">
            <v>KABEL NN DVOU- A TŘÍŽÍLOVÝ CU BEZHALOGENOVÝ OHNIODOLNÝ SE ZACHOVÁNÍM FUNKČNOSTI DO 2,5 MM2</v>
          </cell>
          <cell r="D9377" t="str">
            <v>M</v>
          </cell>
          <cell r="E9377">
            <v>173</v>
          </cell>
          <cell r="F9377" t="str">
            <v>1. Položka obsahuje: – manipulace a uložení kabelu (do země, chráničky, kanálu, na rošty, na TV a pod.)2. Položka neobsahuje: – příchytky, spojky, koncovky, chráničky apod.3. Způsob měření:Měří se metr délkový.</v>
          </cell>
          <cell r="G9377">
            <v>286727</v>
          </cell>
        </row>
        <row r="9378">
          <cell r="A9378" t="str">
            <v>742G62</v>
          </cell>
          <cell r="C9378" t="str">
            <v>KABEL NN DVOU- A TŘÍŽÍLOVÝ CU BEZHALOGENOVÝ OHNIODOLNÝ SE ZACHOVÁNÍM FUNKČNOSTI OD 4 DO 16 MM2</v>
          </cell>
          <cell r="D9378" t="str">
            <v>M</v>
          </cell>
          <cell r="E9378">
            <v>537</v>
          </cell>
          <cell r="F9378" t="str">
            <v>1. Položka obsahuje: – manipulace a uložení kabelu (do země, chráničky, kanálu, na rošty, na TV a pod.)2. Položka neobsahuje: – příchytky, spojky, koncovky, chráničky apod.3. Způsob měření:Měří se metr délkový.</v>
          </cell>
          <cell r="G9378">
            <v>286752</v>
          </cell>
        </row>
        <row r="9379">
          <cell r="A9379" t="str">
            <v>742G63</v>
          </cell>
          <cell r="C9379" t="str">
            <v>KABEL NN DVOU- A TŘÍŽÍLOVÝ CU BEZHALOGENOVÝ OHNIODOLNÝ SE ZACHOVÁNÍM FUNKČNOSTI OD 25 DO 50 MM2</v>
          </cell>
          <cell r="D9379" t="str">
            <v>M</v>
          </cell>
          <cell r="E9379">
            <v>1340</v>
          </cell>
          <cell r="F9379" t="str">
            <v>1. Položka obsahuje: – manipulace a uložení kabelu (do země, chráničky, kanálu, na rošty, na TV a pod.)2. Položka neobsahuje: – příchytky, spojky, koncovky, chráničky apod.3. Způsob měření:Měří se metr délkový.</v>
          </cell>
          <cell r="G9379">
            <v>286777</v>
          </cell>
        </row>
        <row r="9380">
          <cell r="A9380" t="str">
            <v>742G64</v>
          </cell>
          <cell r="C9380" t="str">
            <v>KABEL NN DVOU- A TŘÍŽÍLOVÝ CU BEZHALOGENOVÝ OHNIODOLNÝ SE ZACHOVÁNÍM FUNKČNOSTI OD 70 DO 120 MM2</v>
          </cell>
          <cell r="D9380" t="str">
            <v>M</v>
          </cell>
          <cell r="E9380">
            <v>2880</v>
          </cell>
          <cell r="F9380" t="str">
            <v>1. Položka obsahuje: – manipulace a uložení kabelu (do země, chráničky, kanálu, na rošty, na TV a pod.)2. Položka neobsahuje: – příchytky, spojky, koncovky, chráničky apod.3. Způsob měření:Měří se metr délkový.</v>
          </cell>
          <cell r="G9380">
            <v>286802</v>
          </cell>
        </row>
        <row r="9381">
          <cell r="A9381" t="str">
            <v>742G65</v>
          </cell>
          <cell r="C9381" t="str">
            <v>KABEL NN DVOU- A TŘÍŽÍLOVÝ CU BEZHALOGENOVÝ OHNIODOLNÝ SE ZACHOVÁNÍM FUNKČNOSTI OD 150 DO 240 MM2</v>
          </cell>
          <cell r="D9381" t="str">
            <v>M</v>
          </cell>
          <cell r="E9381">
            <v>5870</v>
          </cell>
          <cell r="F9381" t="str">
            <v>1. Položka obsahuje: – manipulace a uložení kabelu (do země, chráničky, kanálu, na rošty, na TV a pod.)2. Položka neobsahuje: – příchytky, spojky, koncovky, chráničky apod.3. Způsob měření:Měří se metr délkový.</v>
          </cell>
          <cell r="G9381">
            <v>286827</v>
          </cell>
        </row>
        <row r="9382">
          <cell r="A9382" t="str">
            <v>742H11</v>
          </cell>
          <cell r="C9382" t="str">
            <v>KABEL NN ČTYŘ- A PĚTIŽÍLOVÝ CU S PLASTOVOU IZOLACÍ DO 2,5 MM2</v>
          </cell>
          <cell r="D9382" t="str">
            <v>M</v>
          </cell>
          <cell r="E9382">
            <v>162</v>
          </cell>
          <cell r="F9382" t="str">
            <v>1. Položka obsahuje: – manipulace a uložení kabelu (do země, chráničky, kanálu, na rošty, na TV a pod.)2. Položka neobsahuje: – příchytky, spojky, koncovky, chráničky apod.3. Způsob měření:Měří se metr délkový.</v>
          </cell>
          <cell r="G9382">
            <v>286860</v>
          </cell>
        </row>
        <row r="9383">
          <cell r="A9383" t="str">
            <v>742H12</v>
          </cell>
          <cell r="C9383" t="str">
            <v>KABEL NN ČTYŘ- A PĚTIŽÍLOVÝ CU S PLASTOVOU IZOLACÍ OD 4 DO 16 MM2</v>
          </cell>
          <cell r="D9383" t="str">
            <v>M</v>
          </cell>
          <cell r="E9383">
            <v>483</v>
          </cell>
          <cell r="F9383" t="str">
            <v>1. Položka obsahuje: – manipulace a uložení kabelu (do země, chráničky, kanálu, na rošty, na TV a pod.)2. Položka neobsahuje: – příchytky, spojky, koncovky, chráničky apod.3. Způsob měření:Měří se metr délkový.</v>
          </cell>
          <cell r="G9383">
            <v>286885</v>
          </cell>
        </row>
        <row r="9384">
          <cell r="A9384" t="str">
            <v>742H13</v>
          </cell>
          <cell r="C9384" t="str">
            <v>KABEL NN ČTYŘ- A PĚTIŽÍLOVÝ CU S PLASTOVOU IZOLACÍ OD 25 DO 50 MM2</v>
          </cell>
          <cell r="D9384" t="str">
            <v>M</v>
          </cell>
          <cell r="E9384">
            <v>1020</v>
          </cell>
          <cell r="F9384" t="str">
            <v>1. Položka obsahuje: – manipulace a uložení kabelu (do země, chráničky, kanálu, na rošty, na TV a pod.)2. Položka neobsahuje: – příchytky, spojky, koncovky, chráničky apod.3. Způsob měření:Měří se metr délkový.</v>
          </cell>
          <cell r="G9384">
            <v>286910</v>
          </cell>
        </row>
        <row r="9385">
          <cell r="A9385" t="str">
            <v>742H14</v>
          </cell>
          <cell r="C9385" t="str">
            <v>KABEL NN ČTYŘ- A PĚTIŽÍLOVÝ CU S PLASTOVOU IZOLACÍ OD 70 DO 120 MM2</v>
          </cell>
          <cell r="D9385" t="str">
            <v>M</v>
          </cell>
          <cell r="E9385">
            <v>3460</v>
          </cell>
          <cell r="F9385" t="str">
            <v>1. Položka obsahuje: – manipulace a uložení kabelu (do země, chráničky, kanálu, na rošty, na TV a pod.)2. Položka neobsahuje: – příchytky, spojky, koncovky, chráničky apod.3. Způsob měření:Měří se metr délkový.</v>
          </cell>
          <cell r="G9385">
            <v>286935</v>
          </cell>
        </row>
        <row r="9386">
          <cell r="A9386" t="str">
            <v>742H15</v>
          </cell>
          <cell r="C9386" t="str">
            <v>KABEL NN ČTYŘ- A PĚTIŽÍLOVÝ CU S PLASTOVOU IZOLACÍ OD 150 DO 240 MM2</v>
          </cell>
          <cell r="D9386" t="str">
            <v>M</v>
          </cell>
          <cell r="E9386">
            <v>6660</v>
          </cell>
          <cell r="F9386" t="str">
            <v>1. Položka obsahuje: – manipulace a uložení kabelu (do země, chráničky, kanálu, na rošty, na TV a pod.)2. Položka neobsahuje: – příchytky, spojky, koncovky, chráničky apod.3. Způsob měření:Měří se metr délkový.</v>
          </cell>
          <cell r="G9386">
            <v>286960</v>
          </cell>
        </row>
        <row r="9387">
          <cell r="A9387" t="str">
            <v>742H21</v>
          </cell>
          <cell r="C9387" t="str">
            <v>KABEL NN ČTYŘ- A PĚTIŽÍLOVÝ AL S PLASTOVOU IZOLACÍ DO 2,5 MM2</v>
          </cell>
          <cell r="D9387" t="str">
            <v>M</v>
          </cell>
          <cell r="E9387">
            <v>143</v>
          </cell>
          <cell r="F9387" t="str">
            <v>1. Položka obsahuje: – manipulace a uložení kabelu (do země, chráničky, kanálu, na rošty, na TV a pod.)2. Položka neobsahuje: – příchytky, spojky, koncovky, chráničky apod.3. Způsob měření:Měří se metr délkový.</v>
          </cell>
          <cell r="G9387">
            <v>286989</v>
          </cell>
        </row>
        <row r="9388">
          <cell r="A9388" t="str">
            <v>742H22</v>
          </cell>
          <cell r="C9388" t="str">
            <v>KABEL NN ČTYŘ- A PĚTIŽÍLOVÝ AL S PLASTOVOU IZOLACÍ OD 4 DO 16 MM2</v>
          </cell>
          <cell r="D9388" t="str">
            <v>M</v>
          </cell>
          <cell r="E9388">
            <v>252</v>
          </cell>
          <cell r="F9388" t="str">
            <v>1. Položka obsahuje: – manipulace a uložení kabelu (do země, chráničky, kanálu, na rošty, na TV a pod.)2. Položka neobsahuje: – příchytky, spojky, koncovky, chráničky apod.3. Způsob měření:Měří se metr délkový.</v>
          </cell>
          <cell r="G9388">
            <v>287014</v>
          </cell>
        </row>
        <row r="9389">
          <cell r="A9389" t="str">
            <v>742H23</v>
          </cell>
          <cell r="C9389" t="str">
            <v>KABEL NN ČTYŘ- A PĚTIŽÍLOVÝ AL S PLASTOVOU IZOLACÍ OD 25 DO 50 MM2</v>
          </cell>
          <cell r="D9389" t="str">
            <v>M</v>
          </cell>
          <cell r="E9389">
            <v>404</v>
          </cell>
          <cell r="F9389" t="str">
            <v>1. Položka obsahuje: – manipulace a uložení kabelu (do země, chráničky, kanálu, na rošty, na TV a pod.)2. Položka neobsahuje: – příchytky, spojky, koncovky, chráničky apod.3. Způsob měření:Měří se metr délkový.</v>
          </cell>
          <cell r="G9389">
            <v>287039</v>
          </cell>
        </row>
        <row r="9390">
          <cell r="A9390" t="str">
            <v>742H24</v>
          </cell>
          <cell r="C9390" t="str">
            <v>KABEL NN ČTYŘ- A PĚTIŽÍLOVÝ AL S PLASTOVOU IZOLACÍ OD 70 DO 120 MM2</v>
          </cell>
          <cell r="D9390" t="str">
            <v>M</v>
          </cell>
          <cell r="E9390">
            <v>762</v>
          </cell>
          <cell r="F9390" t="str">
            <v>1. Položka obsahuje: – manipulace a uložení kabelu (do země, chráničky, kanálu, na rošty, na TV a pod.)2. Položka neobsahuje: – příchytky, spojky, koncovky, chráničky apod.3. Způsob měření:Měří se metr délkový.</v>
          </cell>
          <cell r="G9390">
            <v>287064</v>
          </cell>
        </row>
        <row r="9391">
          <cell r="A9391" t="str">
            <v>742H25</v>
          </cell>
          <cell r="C9391" t="str">
            <v>KABEL NN ČTYŘ- A PĚTIŽÍLOVÝ AL S PLASTOVOU IZOLACÍ OD 150 DO 240 MM2</v>
          </cell>
          <cell r="D9391" t="str">
            <v>M</v>
          </cell>
          <cell r="E9391">
            <v>845</v>
          </cell>
          <cell r="F9391" t="str">
            <v>1. Položka obsahuje: – manipulace a uložení kabelu (do země, chráničky, kanálu, na rošty, na TV a pod.)2. Položka neobsahuje: – příchytky, spojky, koncovky, chráničky apod.3. Způsob měření:Měří se metr délkový.</v>
          </cell>
          <cell r="G9391">
            <v>287089</v>
          </cell>
        </row>
        <row r="9392">
          <cell r="A9392" t="str">
            <v>742H31</v>
          </cell>
          <cell r="C9392" t="str">
            <v>KABEL NN ČTYŘ- A PĚTIŽÍLOVÝ CU S PLASTOVOU IZOLACÍ STÍNĚNÝ DO 2,5 MM2</v>
          </cell>
          <cell r="D9392" t="str">
            <v>M</v>
          </cell>
          <cell r="E9392">
            <v>248</v>
          </cell>
          <cell r="F9392" t="str">
            <v>1. Položka obsahuje: – manipulace a uložení kabelu (do země, chráničky, kanálu, na rošty, na TV a pod.)2. Položka neobsahuje: – příchytky, spojky, koncovky, chráničky apod.3. Způsob měření:Měří se metr délkový.</v>
          </cell>
          <cell r="G9392">
            <v>287118</v>
          </cell>
        </row>
        <row r="9393">
          <cell r="A9393" t="str">
            <v>742H32</v>
          </cell>
          <cell r="C9393" t="str">
            <v>KABEL NN ČTYŘ- A PĚTIŽÍLOVÝ CU S PLASTOVOU IZOLACÍ STÍNĚNÝ OD 4 DO 16 MM2</v>
          </cell>
          <cell r="D9393" t="str">
            <v>M</v>
          </cell>
          <cell r="E9393">
            <v>665</v>
          </cell>
          <cell r="F9393" t="str">
            <v>1. Položka obsahuje: – manipulace a uložení kabelu (do země, chráničky, kanálu, na rošty, na TV a pod.)2. Položka neobsahuje: – příchytky, spojky, koncovky, chráničky apod.3. Způsob měření:Měří se metr délkový.</v>
          </cell>
          <cell r="G9393">
            <v>287143</v>
          </cell>
        </row>
        <row r="9394">
          <cell r="A9394" t="str">
            <v>742H33</v>
          </cell>
          <cell r="C9394" t="str">
            <v>KABEL NN ČTYŘ- A PĚTIŽÍLOVÝ CU S PLASTOVOU IZOLACÍ STÍNĚNÝ OD 25 DO 50 MM2</v>
          </cell>
          <cell r="D9394" t="str">
            <v>M</v>
          </cell>
          <cell r="E9394">
            <v>1550</v>
          </cell>
          <cell r="F9394" t="str">
            <v>1. Položka obsahuje: – manipulace a uložení kabelu (do země, chráničky, kanálu, na rošty, na TV a pod.)2. Položka neobsahuje: – příchytky, spojky, koncovky, chráničky apod.3. Způsob měření:Měří se metr délkový.</v>
          </cell>
          <cell r="G9394">
            <v>287168</v>
          </cell>
        </row>
        <row r="9395">
          <cell r="A9395" t="str">
            <v>742H34</v>
          </cell>
          <cell r="C9395" t="str">
            <v>KABEL NN ČTYŘ- A PĚTIŽÍLOVÝ CU S PLASTOVOU IZOLACÍ STÍNĚNÝ OD 70 DO 120 MM2</v>
          </cell>
          <cell r="D9395" t="str">
            <v>M</v>
          </cell>
          <cell r="E9395">
            <v>4070</v>
          </cell>
          <cell r="F9395" t="str">
            <v>1. Položka obsahuje: – manipulace a uložení kabelu (do země, chráničky, kanálu, na rošty, na TV a pod.)2. Položka neobsahuje: – příchytky, spojky, koncovky, chráničky apod.3. Způsob měření:Měří se metr délkový.</v>
          </cell>
          <cell r="G9395">
            <v>287193</v>
          </cell>
        </row>
        <row r="9396">
          <cell r="A9396" t="str">
            <v>742H35</v>
          </cell>
          <cell r="C9396" t="str">
            <v>KABEL NN ČTYŘ- A PĚTIŽÍLOVÝ CU S PLASTOVOU IZOLACÍ STÍNĚNÝ OD 150 DO 240 MM2</v>
          </cell>
          <cell r="D9396" t="str">
            <v>M</v>
          </cell>
          <cell r="E9396">
            <v>6420</v>
          </cell>
          <cell r="F9396" t="str">
            <v>1. Položka obsahuje: – manipulace a uložení kabelu (do země, chráničky, kanálu, na rošty, na TV a pod.)2. Položka neobsahuje: – příchytky, spojky, koncovky, chráničky apod.3. Způsob měření:Měří se metr délkový.</v>
          </cell>
          <cell r="G9396">
            <v>287218</v>
          </cell>
        </row>
        <row r="9397">
          <cell r="A9397" t="str">
            <v>742H41</v>
          </cell>
          <cell r="C9397" t="str">
            <v>KABEL NN ČTYŘ- A PĚTIŽÍLOVÝ CU FLEXIBILNÍ DO 2,5 MM2</v>
          </cell>
          <cell r="D9397" t="str">
            <v>M</v>
          </cell>
          <cell r="E9397">
            <v>183</v>
          </cell>
          <cell r="F9397" t="str">
            <v>1. Položka obsahuje: – manipulace a uložení kabelu (do země, chráničky, kanálu, na rošty, na TV a pod.)2. Položka neobsahuje: – příchytky, spojky, koncovky, chráničky apod.3. Způsob měření:Měří se metr délkový.</v>
          </cell>
          <cell r="G9397">
            <v>287247</v>
          </cell>
        </row>
        <row r="9398">
          <cell r="A9398" t="str">
            <v>742H42</v>
          </cell>
          <cell r="C9398" t="str">
            <v>KABEL NN ČTYŘ- A PĚTIŽÍLOVÝ CU FLEXIBILNÍ OD 4 DO 16 MM2</v>
          </cell>
          <cell r="D9398" t="str">
            <v>M</v>
          </cell>
          <cell r="E9398">
            <v>565</v>
          </cell>
          <cell r="F9398" t="str">
            <v>1. Položka obsahuje: – manipulace a uložení kabelu (do země, chráničky, kanálu, na rošty, na TV a pod.)2. Položka neobsahuje: – příchytky, spojky, koncovky, chráničky apod.3. Způsob měření:Měří se metr délkový.</v>
          </cell>
          <cell r="G9398">
            <v>287272</v>
          </cell>
        </row>
        <row r="9399">
          <cell r="A9399" t="str">
            <v>742H43</v>
          </cell>
          <cell r="C9399" t="str">
            <v>KABEL NN ČTYŘ- A PĚTIŽÍLOVÝ CU FLEXIBILNÍ OD 25 DO 50 MM2</v>
          </cell>
          <cell r="D9399" t="str">
            <v>M</v>
          </cell>
          <cell r="E9399">
            <v>1500</v>
          </cell>
          <cell r="F9399" t="str">
            <v>1. Položka obsahuje: – manipulace a uložení kabelu (do země, chráničky, kanálu, na rošty, na TV a pod.)2. Položka neobsahuje: – příchytky, spojky, koncovky, chráničky apod.3. Způsob měření:Měří se metr délkový.</v>
          </cell>
          <cell r="G9399">
            <v>287297</v>
          </cell>
        </row>
        <row r="9400">
          <cell r="A9400" t="str">
            <v>742H44</v>
          </cell>
          <cell r="C9400" t="str">
            <v>KABEL NN ČTYŘ- A PĚTIŽÍLOVÝ CU FLEXIBILNÍ OD 70 DO 120 MM2</v>
          </cell>
          <cell r="D9400" t="str">
            <v>M</v>
          </cell>
          <cell r="E9400">
            <v>3300</v>
          </cell>
          <cell r="F9400" t="str">
            <v>1. Položka obsahuje: – manipulace a uložení kabelu (do země, chráničky, kanálu, na rošty, na TV a pod.)2. Položka neobsahuje: – příchytky, spojky, koncovky, chráničky apod.3. Způsob měření:Měří se metr délkový.</v>
          </cell>
          <cell r="G9400">
            <v>287322</v>
          </cell>
        </row>
        <row r="9401">
          <cell r="A9401" t="str">
            <v>742H45</v>
          </cell>
          <cell r="C9401" t="str">
            <v>KABEL NN ČTYŘ- A PĚTIŽÍLOVÝ CU FLEXIBILNÍ OD 150 DO 240 MM2</v>
          </cell>
          <cell r="D9401" t="str">
            <v>M</v>
          </cell>
          <cell r="E9401">
            <v>5320</v>
          </cell>
          <cell r="F9401" t="str">
            <v>1. Položka obsahuje: – manipulace a uložení kabelu (do země, chráničky, kanálu, na rošty, na TV a pod.)2. Položka neobsahuje: – příchytky, spojky, koncovky, chráničky apod.3. Způsob měření:Měří se metr délkový.</v>
          </cell>
          <cell r="G9401">
            <v>287347</v>
          </cell>
        </row>
        <row r="9402">
          <cell r="A9402" t="str">
            <v>742H51</v>
          </cell>
          <cell r="C9402" t="str">
            <v>KABEL NN ČTYŘ- A PĚTIŽÍLOVÝ CU BEZHALOGENOVÝ OHEŇ RETARDUJÍCÍ DO 2,5 MM2</v>
          </cell>
          <cell r="D9402" t="str">
            <v>M</v>
          </cell>
          <cell r="E9402">
            <v>205</v>
          </cell>
          <cell r="F9402" t="str">
            <v>1. Položka obsahuje: – manipulace a uložení kabelu (do země, chráničky, kanálu, na rošty, na TV a pod.)2. Položka neobsahuje: – příchytky, spojky, koncovky, chráničky apod.3. Způsob měření:Měří se metr délkový.</v>
          </cell>
          <cell r="G9402">
            <v>287376</v>
          </cell>
        </row>
        <row r="9403">
          <cell r="A9403" t="str">
            <v>742H52</v>
          </cell>
          <cell r="C9403" t="str">
            <v>KABEL NN ČTYŘ- A PĚTIŽÍLOVÝ CU BEZHALOGENOVÝ OHEŇ RETARDUJÍCÍ OD 4 DO 16 MM2</v>
          </cell>
          <cell r="D9403" t="str">
            <v>M</v>
          </cell>
          <cell r="E9403">
            <v>643</v>
          </cell>
          <cell r="F9403" t="str">
            <v>1. Položka obsahuje: – manipulace a uložení kabelu (do země, chráničky, kanálu, na rošty, na TV a pod.)2. Položka neobsahuje: – příchytky, spojky, koncovky, chráničky apod.3. Způsob měření:Měří se metr délkový.</v>
          </cell>
          <cell r="G9403">
            <v>287401</v>
          </cell>
        </row>
        <row r="9404">
          <cell r="A9404" t="str">
            <v>742H53</v>
          </cell>
          <cell r="C9404" t="str">
            <v>KABEL NN ČTYŘ- A PĚTIŽÍLOVÝ CU BEZHALOGENOVÝ OHEŇ RETARDUJÍCÍ OD 25 DO 50 MM2</v>
          </cell>
          <cell r="D9404" t="str">
            <v>M</v>
          </cell>
          <cell r="E9404">
            <v>1780</v>
          </cell>
          <cell r="F9404" t="str">
            <v>1. Položka obsahuje: – manipulace a uložení kabelu (do země, chráničky, kanálu, na rošty, na TV a pod.)2. Položka neobsahuje: – příchytky, spojky, koncovky, chráničky apod.3. Způsob měření:Měří se metr délkový.</v>
          </cell>
          <cell r="G9404">
            <v>287426</v>
          </cell>
        </row>
        <row r="9405">
          <cell r="A9405" t="str">
            <v>742H54</v>
          </cell>
          <cell r="C9405" t="str">
            <v>KABEL NN ČTYŘ- A PĚTIŽÍLOVÝ CU BEZHALOGENOVÝ OHEŇ RETARDUJÍCÍ OD 70 DO 120 MM2</v>
          </cell>
          <cell r="D9405" t="str">
            <v>M</v>
          </cell>
          <cell r="E9405">
            <v>3950</v>
          </cell>
          <cell r="F9405" t="str">
            <v>1. Položka obsahuje: – manipulace a uložení kabelu (do země, chráničky, kanálu, na rošty, na TV a pod.)2. Položka neobsahuje: – příchytky, spojky, koncovky, chráničky apod.3. Způsob měření:Měří se metr délkový.</v>
          </cell>
          <cell r="G9405">
            <v>287451</v>
          </cell>
        </row>
        <row r="9406">
          <cell r="A9406" t="str">
            <v>742H55</v>
          </cell>
          <cell r="C9406" t="str">
            <v>KABEL NN ČTYŘ- A PĚTIŽÍLOVÝ CU BEZHALOGENOVÝ OHEŇ RETARDUJÍCÍ OD 150 DO 240 MM2</v>
          </cell>
          <cell r="D9406" t="str">
            <v>M</v>
          </cell>
          <cell r="E9406">
            <v>7460</v>
          </cell>
          <cell r="F9406" t="str">
            <v>1. Položka obsahuje: – manipulace a uložení kabelu (do země, chráničky, kanálu, na rošty, na TV a pod.)2. Položka neobsahuje: – příchytky, spojky, koncovky, chráničky apod.3. Způsob měření:Měří se metr délkový.</v>
          </cell>
          <cell r="G9406">
            <v>287476</v>
          </cell>
        </row>
        <row r="9407">
          <cell r="A9407" t="str">
            <v>742H61</v>
          </cell>
          <cell r="C9407" t="str">
            <v>KABEL NN ČTYŘ- A PĚTIŽÍLOVÝ CU BEZHALOGENOVÝ OHNIODOLNÝ SE ZACHOVÁNÍM FUNKČNOSTI DO 2,5 MM2</v>
          </cell>
          <cell r="D9407" t="str">
            <v>M</v>
          </cell>
          <cell r="E9407">
            <v>221</v>
          </cell>
          <cell r="F9407" t="str">
            <v>1. Položka obsahuje: – manipulace a uložení kabelu (do země, chráničky, kanálu, na rošty, na TV a pod.)2. Položka neobsahuje: – příchytky, spojky, koncovky, chráničky apod.3. Způsob měření:Měří se metr délkový.</v>
          </cell>
          <cell r="G9407">
            <v>287505</v>
          </cell>
        </row>
        <row r="9408">
          <cell r="A9408" t="str">
            <v>742H62</v>
          </cell>
          <cell r="C9408" t="str">
            <v>KABEL NN ČTYŘ- A PĚTIŽÍLOVÝ CU BEZHALOGENOVÝ OHNIODOLNÝ SE ZACHOVÁNÍM FUNKČNOSTI OD 4 DO 16 MM2</v>
          </cell>
          <cell r="D9408" t="str">
            <v>M</v>
          </cell>
          <cell r="E9408">
            <v>737</v>
          </cell>
          <cell r="F9408" t="str">
            <v>1. Položka obsahuje: – manipulace a uložení kabelu (do země, chráničky, kanálu, na rošty, na TV a pod.)2. Položka neobsahuje: – příchytky, spojky, koncovky, chráničky apod.3. Způsob měření:Měří se metr délkový.</v>
          </cell>
          <cell r="G9408">
            <v>287530</v>
          </cell>
        </row>
        <row r="9409">
          <cell r="A9409" t="str">
            <v>742H63</v>
          </cell>
          <cell r="C9409" t="str">
            <v>KABEL NN ČTYŘ- A PĚTIŽÍLOVÝ CU BEZHALOGENOVÝ OHNIODOLNÝ SE ZACHOVÁNÍM FUNKČNOSTI OD 25 DO 50 MM2</v>
          </cell>
          <cell r="D9409" t="str">
            <v>M</v>
          </cell>
          <cell r="E9409">
            <v>2090</v>
          </cell>
          <cell r="F9409" t="str">
            <v>1. Položka obsahuje: – manipulace a uložení kabelu (do země, chráničky, kanálu, na rošty, na TV a pod.)2. Položka neobsahuje: – příchytky, spojky, koncovky, chráničky apod.3. Způsob měření:Měří se metr délkový.</v>
          </cell>
          <cell r="G9409">
            <v>287555</v>
          </cell>
        </row>
        <row r="9410">
          <cell r="A9410" t="str">
            <v>742H64</v>
          </cell>
          <cell r="C9410" t="str">
            <v>KABEL NN ČTYŘ- A PĚTIŽÍLOVÝ CU BEZHALOGENOVÝ OHNIODOLNÝ SE ZACHOVÁNÍM FUNKČNOSTI OD 70 DO 120 MM2</v>
          </cell>
          <cell r="D9410" t="str">
            <v>M</v>
          </cell>
          <cell r="E9410">
            <v>4680</v>
          </cell>
          <cell r="F9410" t="str">
            <v>1. Položka obsahuje: – manipulace a uložení kabelu (do země, chráničky, kanálu, na rošty, na TV a pod.)2. Položka neobsahuje: – příchytky, spojky, koncovky, chráničky apod.3. Způsob měření:Měří se metr délkový.</v>
          </cell>
          <cell r="G9410">
            <v>287580</v>
          </cell>
        </row>
        <row r="9411">
          <cell r="A9411" t="str">
            <v>742H65</v>
          </cell>
          <cell r="C9411" t="str">
            <v>KABEL NN ČTYŘ- A PĚTIŽÍLOVÝ CU BEZHALOGENOVÝ OHNIODOLNÝ SE ZACHOVÁNÍM FUNKČNOSTI OD 150 DO 240 MM2</v>
          </cell>
          <cell r="D9411" t="str">
            <v>M</v>
          </cell>
          <cell r="E9411">
            <v>8840</v>
          </cell>
          <cell r="F9411" t="str">
            <v>1. Položka obsahuje: – manipulace a uložení kabelu (do země, chráničky, kanálu, na rošty, na TV a pod.)2. Položka neobsahuje: – příchytky, spojky, koncovky, chráničky apod.3. Způsob měření:Měří se metr délkový.</v>
          </cell>
          <cell r="G9411">
            <v>287605</v>
          </cell>
        </row>
        <row r="9412">
          <cell r="A9412" t="str">
            <v>742I11</v>
          </cell>
          <cell r="C9412" t="str">
            <v>KABEL NN CU OVLÁDACÍ 7-12ŽÍLOVÝ DO 2,5 MM2</v>
          </cell>
          <cell r="D9412" t="str">
            <v>M</v>
          </cell>
          <cell r="E9412">
            <v>259</v>
          </cell>
          <cell r="F9412" t="str">
            <v>1. Položka obsahuje: – manipulace a uložení kabelu (do země, chráničky, kanálu, na rošty, na TV a pod.)2. Položka neobsahuje: – příchytky, spojky, koncovky, chráničky apod.3. Způsob měření:Měří se metr délkový.</v>
          </cell>
          <cell r="G9412">
            <v>287638</v>
          </cell>
        </row>
        <row r="9413">
          <cell r="A9413" t="str">
            <v>742I12</v>
          </cell>
          <cell r="C9413" t="str">
            <v>KABEL NN CU OVLÁDACÍ 7-12ŽÍLOVÝ OD 4 DO 6 MM2</v>
          </cell>
          <cell r="D9413" t="str">
            <v>M</v>
          </cell>
          <cell r="E9413">
            <v>325</v>
          </cell>
          <cell r="F9413" t="str">
            <v>1. Položka obsahuje: – manipulace a uložení kabelu (do země, chráničky, kanálu, na rošty, na TV a pod.)2. Položka neobsahuje: – příchytky, spojky, koncovky, chráničky apod.3. Způsob měření:Měří se metr délkový.</v>
          </cell>
          <cell r="G9413">
            <v>287663</v>
          </cell>
        </row>
        <row r="9414">
          <cell r="A9414" t="str">
            <v>742I13</v>
          </cell>
          <cell r="C9414" t="str">
            <v>KABEL NN CU OVLÁDACÍ 7-12ŽÍLOVÝ DO 2,5 MM2 STÍNĚNÝ</v>
          </cell>
          <cell r="D9414" t="str">
            <v>M</v>
          </cell>
          <cell r="E9414">
            <v>362</v>
          </cell>
          <cell r="F9414" t="str">
            <v>1. Položka obsahuje: – manipulace a uložení kabelu (do země, chráničky, kanálu, na rošty, na TV a pod.)2. Položka neobsahuje: – příchytky, spojky, koncovky, chráničky apod.3. Způsob měření:Měří se metr délkový.</v>
          </cell>
          <cell r="G9414">
            <v>287688</v>
          </cell>
        </row>
        <row r="9415">
          <cell r="A9415" t="str">
            <v>742I14</v>
          </cell>
          <cell r="C9415" t="str">
            <v>KABEL NN CU OVLÁDACÍ 7-12ŽÍLOVÝ OD 4 DO 6 MM2 STÍNĚNÝ</v>
          </cell>
          <cell r="D9415" t="str">
            <v>M</v>
          </cell>
          <cell r="E9415">
            <v>469</v>
          </cell>
          <cell r="F9415" t="str">
            <v>1. Položka obsahuje: – manipulace a uložení kabelu (do země, chráničky, kanálu, na rošty, na TV a pod.)2. Položka neobsahuje: – příchytky, spojky, koncovky, chráničky apod.3. Způsob měření:Měří se metr délkový.</v>
          </cell>
          <cell r="G9415">
            <v>287713</v>
          </cell>
        </row>
        <row r="9416">
          <cell r="A9416" t="str">
            <v>742I21</v>
          </cell>
          <cell r="C9416" t="str">
            <v>KABEL NN CU OVLÁDACÍ 19-24ŽÍLOVÝ DO 2,5 MM2</v>
          </cell>
          <cell r="D9416" t="str">
            <v>M</v>
          </cell>
          <cell r="E9416">
            <v>430</v>
          </cell>
          <cell r="F9416" t="str">
            <v>1. Položka obsahuje: – manipulace a uložení kabelu (do země, chráničky, kanálu, na rošty, na TV a pod.)2. Položka neobsahuje: – příchytky, spojky, koncovky, chráničky apod.3. Způsob měření:Měří se metr délkový.</v>
          </cell>
          <cell r="G9416">
            <v>287742</v>
          </cell>
        </row>
        <row r="9417">
          <cell r="A9417" t="str">
            <v>742I22</v>
          </cell>
          <cell r="C9417" t="str">
            <v>KABEL NN CU OVLÁDACÍ 19-24ŽÍLOVÝ OD 4 DO 6 MM2</v>
          </cell>
          <cell r="D9417" t="str">
            <v>M</v>
          </cell>
          <cell r="E9417">
            <v>567</v>
          </cell>
          <cell r="F9417" t="str">
            <v>1. Položka obsahuje: – manipulace a uložení kabelu (do země, chráničky, kanálu, na rošty, na TV a pod.)2. Položka neobsahuje: – příchytky, spojky, koncovky, chráničky apod.3. Způsob měření:Měří se metr délkový.</v>
          </cell>
          <cell r="G9417">
            <v>287767</v>
          </cell>
        </row>
        <row r="9418">
          <cell r="A9418" t="str">
            <v>742I23</v>
          </cell>
          <cell r="C9418" t="str">
            <v>KABEL NN CU OVLÁDACÍ 19-24ŽÍLOVÝ DO 2,5 MM2 STÍNĚNÝ</v>
          </cell>
          <cell r="D9418" t="str">
            <v>M</v>
          </cell>
          <cell r="E9418">
            <v>606</v>
          </cell>
          <cell r="F9418" t="str">
            <v>1. Položka obsahuje: – manipulace a uložení kabelu (do země, chráničky, kanálu, na rošty, na TV a pod.)2. Položka neobsahuje: – příchytky, spojky, koncovky, chráničky apod.3. Způsob měření:Měří se metr délkový.</v>
          </cell>
          <cell r="G9418">
            <v>287792</v>
          </cell>
        </row>
        <row r="9419">
          <cell r="A9419" t="str">
            <v>742I24</v>
          </cell>
          <cell r="C9419" t="str">
            <v>KABEL NN CU OVLÁDACÍ 19-24ŽÍLOVÝ OD 4 DO 6 MM2 STÍNĚNÝ</v>
          </cell>
          <cell r="D9419" t="str">
            <v>M</v>
          </cell>
          <cell r="E9419">
            <v>793</v>
          </cell>
          <cell r="F9419" t="str">
            <v>1. Položka obsahuje: – manipulace a uložení kabelu (do země, chráničky, kanálu, na rošty, na TV a pod.)2. Položka neobsahuje: – příchytky, spojky, koncovky, chráničky apod.3. Způsob měření:Měří se metr délkový.</v>
          </cell>
          <cell r="G9419">
            <v>287817</v>
          </cell>
        </row>
        <row r="9420">
          <cell r="A9420" t="str">
            <v>742I31</v>
          </cell>
          <cell r="C9420" t="str">
            <v>KABEL NN CU OVLÁDACÍ 37-48ŽÍLOVÝ DO 2,5 MM2</v>
          </cell>
          <cell r="D9420" t="str">
            <v>M</v>
          </cell>
          <cell r="E9420">
            <v>433</v>
          </cell>
          <cell r="F9420" t="str">
            <v>1. Položka obsahuje: – manipulace a uložení kabelu (do země, chráničky, kanálu, na rošty, na TV a pod.)2. Položka neobsahuje: – příchytky, spojky, koncovky, chráničky apod.3. Způsob měření:Měří se metr délkový.</v>
          </cell>
          <cell r="G9420">
            <v>287846</v>
          </cell>
        </row>
        <row r="9421">
          <cell r="A9421" t="str">
            <v>742I32</v>
          </cell>
          <cell r="C9421" t="str">
            <v>KABEL NN CU OVLÁDACÍ 37-48ŽÍLOVÝ OD 4 DO 6 MM2</v>
          </cell>
          <cell r="D9421" t="str">
            <v>M</v>
          </cell>
          <cell r="E9421">
            <v>1380</v>
          </cell>
          <cell r="F9421" t="str">
            <v>1. Položka obsahuje: – manipulace a uložení kabelu (do země, chráničky, kanálu, na rošty, na TV a pod.)2. Položka neobsahuje: – příchytky, spojky, koncovky, chráničky apod.3. Způsob měření:Měří se metr délkový.</v>
          </cell>
          <cell r="G9421">
            <v>287871</v>
          </cell>
        </row>
        <row r="9422">
          <cell r="A9422" t="str">
            <v>742I33</v>
          </cell>
          <cell r="C9422" t="str">
            <v>KABEL NN CU OVLÁDACÍ 37-48ŽÍLOVÝ DO 2,5 MM2 STÍNĚNÝ</v>
          </cell>
          <cell r="D9422" t="str">
            <v>M</v>
          </cell>
          <cell r="E9422">
            <v>968</v>
          </cell>
          <cell r="F9422" t="str">
            <v>1. Položka obsahuje: – manipulace a uložení kabelu (do země, chráničky, kanálu, na rošty, na TV a pod.)2. Položka neobsahuje: – příchytky, spojky, koncovky, chráničky apod.3. Způsob měření:Měří se metr délkový.</v>
          </cell>
          <cell r="G9422">
            <v>287896</v>
          </cell>
        </row>
        <row r="9423">
          <cell r="A9423" t="str">
            <v>742I34</v>
          </cell>
          <cell r="C9423" t="str">
            <v>KABEL NN CU OVLÁDACÍ 37-48ŽÍLOVÝ OD 4 DO 6 MM2 STÍNĚNÝ</v>
          </cell>
          <cell r="D9423" t="str">
            <v>M</v>
          </cell>
          <cell r="E9423">
            <v>1870</v>
          </cell>
          <cell r="F9423" t="str">
            <v>1. Položka obsahuje: – manipulace a uložení kabelu (do země, chráničky, kanálu, na rošty, na TV a pod.)2. Položka neobsahuje: – příchytky, spojky, koncovky, chráničky apod.3. Způsob měření:Měří se metr délkový.</v>
          </cell>
          <cell r="G9423">
            <v>287921</v>
          </cell>
        </row>
        <row r="9424">
          <cell r="A9424" t="str">
            <v>742I41</v>
          </cell>
          <cell r="C9424" t="str">
            <v>KABEL NN CU OVLÁDACÍ VÍCEŽÍLOVÝ BEZHALOGENOVÝ OHEŇ RETARDUJÍCÍ DO 2,5 MM2</v>
          </cell>
          <cell r="D9424" t="str">
            <v>M</v>
          </cell>
          <cell r="E9424">
            <v>1100</v>
          </cell>
          <cell r="F9424" t="str">
            <v>1. Položka obsahuje: – manipulace a uložení kabelu (do země, chráničky, kanálu, na rošty, na TV a pod.)2. Položka neobsahuje: – příchytky, spojky, koncovky, chráničky apod.3. Způsob měření:Měří se metr délkový.</v>
          </cell>
          <cell r="G9424">
            <v>287950</v>
          </cell>
        </row>
        <row r="9425">
          <cell r="A9425" t="str">
            <v>742I42</v>
          </cell>
          <cell r="C9425" t="str">
            <v>KABEL NN CU OVLÁDACÍ VÍCEŽÍLOVÝ BEZHALOGENOVÝ OHEŇ RETARDUJÍCÍ OD 4 DO 6 MM2</v>
          </cell>
          <cell r="D9425" t="str">
            <v>M</v>
          </cell>
          <cell r="E9425">
            <v>1580</v>
          </cell>
          <cell r="F9425" t="str">
            <v>1. Položka obsahuje: – manipulace a uložení kabelu (do země, chráničky, kanálu, na rošty, na TV a pod.)2. Položka neobsahuje: – příchytky, spojky, koncovky, chráničky apod.3. Způsob měření:Měří se metr délkový.</v>
          </cell>
          <cell r="G9425">
            <v>287975</v>
          </cell>
        </row>
        <row r="9426">
          <cell r="A9426" t="str">
            <v>742I43</v>
          </cell>
          <cell r="C9426" t="str">
            <v>KABEL NN CU OVLÁDACÍ VÍCEŽÍLOVÝ BEZHALOGENOVÝ OHEŇ RETARDUJÍCÍ DO 2,5 MM2 STÍNĚNÝ</v>
          </cell>
          <cell r="D9426" t="str">
            <v>M</v>
          </cell>
          <cell r="E9426">
            <v>1360</v>
          </cell>
          <cell r="F9426" t="str">
            <v>1. Položka obsahuje: – manipulace a uložení kabelu (do země, chráničky, kanálu, na rošty, na TV a pod.)2. Položka neobsahuje: – příchytky, spojky, koncovky, chráničky apod.3. Způsob měření:Měří se metr délkový.</v>
          </cell>
          <cell r="G9426">
            <v>288000</v>
          </cell>
        </row>
        <row r="9427">
          <cell r="A9427" t="str">
            <v>742I44</v>
          </cell>
          <cell r="C9427" t="str">
            <v>KABEL NN CU OVLÁDACÍ VÍCEŽÍLOVÝ BEZHALOGENOVÝ OHEŇ RETARDUJÍCÍ OD 4 DO 6 MM2 STÍNĚNÝ</v>
          </cell>
          <cell r="D9427" t="str">
            <v>M</v>
          </cell>
          <cell r="E9427">
            <v>1970</v>
          </cell>
          <cell r="F9427" t="str">
            <v>1. Položka obsahuje: – manipulace a uložení kabelu (do země, chráničky, kanálu, na rošty, na TV a pod.)2. Položka neobsahuje: – příchytky, spojky, koncovky, chráničky apod.3. Způsob měření:Měří se metr délkový.</v>
          </cell>
          <cell r="G9427">
            <v>288025</v>
          </cell>
        </row>
        <row r="9428">
          <cell r="A9428" t="str">
            <v>742I51</v>
          </cell>
          <cell r="C9428" t="str">
            <v>KABEL NN CU OVLÁDACÍ VÍCEŽÍLOVÝ BEZHALOGENOVÝ OHNIODOLNÝ SE ZACHOVÁNÍM FUNKČNOSTI DO 2,5 MM2</v>
          </cell>
          <cell r="D9428" t="str">
            <v>M</v>
          </cell>
          <cell r="E9428">
            <v>1260</v>
          </cell>
          <cell r="F9428" t="str">
            <v>1. Položka obsahuje: – manipulace a uložení kabelu (do země, chráničky, kanálu, na rošty, na TV a pod.)2. Položka neobsahuje: – příchytky, spojky, koncovky, chráničky apod.3. Způsob měření:Měří se metr délkový.</v>
          </cell>
          <cell r="G9428">
            <v>288054</v>
          </cell>
        </row>
        <row r="9429">
          <cell r="A9429" t="str">
            <v>742I52</v>
          </cell>
          <cell r="C9429" t="str">
            <v>KABEL NN CU OVLÁDACÍ VÍCEŽÍLOVÝ BEZHALOGENOVÝ OHNIODOLNÝ SE ZACHOVÁNÍM FUNKČNOSTI OD 4 DO 6 MM2</v>
          </cell>
          <cell r="D9429" t="str">
            <v>M</v>
          </cell>
          <cell r="E9429">
            <v>1810</v>
          </cell>
          <cell r="F9429" t="str">
            <v>1. Položka obsahuje: – manipulace a uložení kabelu (do země, chráničky, kanálu, na rošty, na TV a pod.)2. Položka neobsahuje: – příchytky, spojky, koncovky, chráničky apod.3. Způsob měření:Měří se metr délkový.</v>
          </cell>
          <cell r="G9429">
            <v>288079</v>
          </cell>
        </row>
        <row r="9430">
          <cell r="A9430" t="str">
            <v>742I53</v>
          </cell>
          <cell r="C9430" t="str">
            <v>KABEL NN CU OVLÁDACÍ VÍCEŽÍLOVÝ BEZHALOGENOVÝ OHNIODOLNÝ SE ZACHOVÁNÍM FUNKČNOSTI DO 2,5 MM2 STÍNĚNÝ</v>
          </cell>
          <cell r="D9430" t="str">
            <v>M</v>
          </cell>
          <cell r="E9430">
            <v>1610</v>
          </cell>
          <cell r="F9430" t="str">
            <v>1. Položka obsahuje: – manipulace a uložení kabelu (do země, chráničky, kanálu, na rošty, na TV a pod.)2. Položka neobsahuje: – příchytky, spojky, koncovky, chráničky apod.3. Způsob měření:Měří se metr délkový.</v>
          </cell>
          <cell r="G9430">
            <v>288104</v>
          </cell>
        </row>
        <row r="9431">
          <cell r="A9431" t="str">
            <v>742I54</v>
          </cell>
          <cell r="C9431" t="str">
            <v>KABEL NN CU OVLÁDACÍ VÍCEŽÍLOVÝ BEZHALOGENOVÝ OHNIODOLNÝ SE ZACHOVÁNÍM FUNKČNOSTI OD 4 DO 6 MM2 STÍNĚNÝ</v>
          </cell>
          <cell r="D9431" t="str">
            <v>M</v>
          </cell>
          <cell r="E9431">
            <v>2300</v>
          </cell>
          <cell r="F9431" t="str">
            <v>1. Položka obsahuje: – manipulace a uložení kabelu (do země, chráničky, kanálu, na rošty, na TV a pod.)2. Položka neobsahuje: – příchytky, spojky, koncovky, chráničky apod.3. Způsob měření:Měří se metr délkový.</v>
          </cell>
          <cell r="G9431">
            <v>288129</v>
          </cell>
        </row>
        <row r="9432">
          <cell r="A9432" t="str">
            <v>742J11</v>
          </cell>
          <cell r="C9432" t="str">
            <v>OPTICKÝ KABEL MULTIMOD DUPLEX - SKLO</v>
          </cell>
          <cell r="D9432" t="str">
            <v>M</v>
          </cell>
          <cell r="E9432">
            <v>514</v>
          </cell>
          <cell r="F9432" t="str">
            <v>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v>
          </cell>
          <cell r="G9432">
            <v>288182</v>
          </cell>
        </row>
        <row r="9433">
          <cell r="A9433" t="str">
            <v>742J12</v>
          </cell>
          <cell r="C9433" t="str">
            <v>OPTICKÝ KABEL MULTIMOD DUPLEX - PLAST</v>
          </cell>
          <cell r="D9433" t="str">
            <v>M</v>
          </cell>
          <cell r="E9433">
            <v>0</v>
          </cell>
          <cell r="F9433" t="str">
            <v>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v>
          </cell>
          <cell r="G9433">
            <v>288202</v>
          </cell>
        </row>
        <row r="9434">
          <cell r="A9434" t="str">
            <v>742J13</v>
          </cell>
          <cell r="C9434" t="str">
            <v>OPTICKÝ KABEL SINGLEMODE DUPLEX - SKLO</v>
          </cell>
          <cell r="D9434" t="str">
            <v>M</v>
          </cell>
          <cell r="E9434">
            <v>275</v>
          </cell>
          <cell r="F9434" t="str">
            <v>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v>
          </cell>
          <cell r="G9434">
            <v>288222</v>
          </cell>
        </row>
        <row r="9435">
          <cell r="A9435" t="str">
            <v>742J14</v>
          </cell>
          <cell r="C9435" t="str">
            <v>KONEKTORY NA OPTICKÝ KABEL</v>
          </cell>
          <cell r="D9435" t="str">
            <v>KUS</v>
          </cell>
          <cell r="E9435">
            <v>88</v>
          </cell>
          <cell r="F9435" t="str">
            <v>Položka obsahuje: Dodávku a montáž včetně podružného montážního materiálu, dopravu na staveniště, připojení na kabel a zapojení na zařízení. Dále obsahuje cenu za pom. mechanismy včetně všech ostatních vedlejších nákladů</v>
          </cell>
          <cell r="G9435">
            <v>288242</v>
          </cell>
        </row>
        <row r="9436">
          <cell r="A9436" t="str">
            <v>742J15</v>
          </cell>
          <cell r="C9436" t="str">
            <v>OCHRANNÁ TRUBKA OPTICKÉHO KABELU HDPE SVĚTLOST 10-40MM</v>
          </cell>
          <cell r="D9436" t="str">
            <v>M</v>
          </cell>
          <cell r="E9436">
            <v>676</v>
          </cell>
          <cell r="F9436" t="str">
            <v>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v>
          </cell>
          <cell r="G9436">
            <v>288262</v>
          </cell>
        </row>
        <row r="9437">
          <cell r="A9437" t="str">
            <v>742J16</v>
          </cell>
          <cell r="C9437" t="str">
            <v>PŘÍPLATEK NA OPTICKÝ KABEL V PROVEDENÍ S POŽÁRNÍ ODOLNOSTÍ 180MIN.FUNKČNOST</v>
          </cell>
          <cell r="D9437" t="str">
            <v>M</v>
          </cell>
          <cell r="E9437">
            <v>0</v>
          </cell>
          <cell r="F9437" t="str">
            <v>Položka obsahuje: Dodávku a montáž kabelu včetně podružného montážního materiálu, dopravu na staveniště, oddělení příslušné délky, uložení kabelu ( propojení mezi rozvaděči ), upevnění, UKONČENÍ KABELU příslušnými konektory a připojení. Dále obsahuje cenu za pom. mechanismy včetně všech ostatních vedlejších nákladů</v>
          </cell>
          <cell r="G9437">
            <v>288282</v>
          </cell>
        </row>
        <row r="9438">
          <cell r="A9438" t="str">
            <v>742J21</v>
          </cell>
          <cell r="C9438" t="str">
            <v>SYKFY DO 4X2X0,5, KABEL SDĚLOVACÍ IZOLACE PVC</v>
          </cell>
          <cell r="D9438" t="str">
            <v>M</v>
          </cell>
          <cell r="E9438">
            <v>23</v>
          </cell>
          <cell r="F9438" t="str">
            <v>Položka obsahuje : Dodávku a montáž kabelu včetně dovozu, manipulace a uložení kabelu (do trubky, na rošty, pod omítku, do rozvaděče ). Dále obsahuje cenu za pom. mechanismy včetně všech ostatních vedlejších nákladů</v>
          </cell>
          <cell r="G9438">
            <v>288306</v>
          </cell>
        </row>
        <row r="9439">
          <cell r="A9439" t="str">
            <v>742J22</v>
          </cell>
          <cell r="C9439" t="str">
            <v>SYKFY 5X2X0,5, KABEL SDĚLOVACÍ IZOLACE PVC</v>
          </cell>
          <cell r="D9439" t="str">
            <v>M</v>
          </cell>
          <cell r="E9439">
            <v>32</v>
          </cell>
          <cell r="F9439" t="str">
            <v>Položka obsahuje : Dodávku a montáž kabelu včetně dovozu, manipulace a uložení kabelu (do trubky, na rošty, pod omítku, do rozvaděče ). Dále obsahuje cenu za pom. mechanismy včetně všech ostatních vedlejších nákladů</v>
          </cell>
          <cell r="G9439">
            <v>288326</v>
          </cell>
        </row>
        <row r="9440">
          <cell r="A9440" t="str">
            <v>742J23</v>
          </cell>
          <cell r="C9440" t="str">
            <v>SYKFY 10X2X0,5, KABEL SDĚLOVACÍ IZOLACE PVC</v>
          </cell>
          <cell r="D9440" t="str">
            <v>M</v>
          </cell>
          <cell r="E9440">
            <v>43</v>
          </cell>
          <cell r="F9440" t="str">
            <v>Položka obsahuje : Dodávku a montáž kabelu včetně dovozu, manipulace a uložení kabelu (do trubky, na rošty, pod omítku, do rozvaděče ). Dále obsahuje cenu za pom. mechanismy včetně všech ostatních vedlejších nákladů</v>
          </cell>
          <cell r="G9440">
            <v>288346</v>
          </cell>
        </row>
        <row r="9441">
          <cell r="A9441" t="str">
            <v>742J24</v>
          </cell>
          <cell r="C9441" t="str">
            <v>SYKFY 15X2X0,5, KABEL SDĚLOVACÍ IZOLACE PVC</v>
          </cell>
          <cell r="D9441" t="str">
            <v>M</v>
          </cell>
          <cell r="E9441">
            <v>0</v>
          </cell>
          <cell r="F9441" t="str">
            <v>Položka obsahuje : Dodávku a montáž kabelu včetně dovozu, manipulace a uložení kabelu (do trubky, na rošty, pod omítku, do rozvaděče ). Dále obsahuje cenu za pom. mechanismy včetně všech ostatních vedlejších nákladů</v>
          </cell>
          <cell r="G9441">
            <v>288366</v>
          </cell>
        </row>
        <row r="9442">
          <cell r="A9442" t="str">
            <v>742J25</v>
          </cell>
          <cell r="C9442" t="str">
            <v>SYKFY 20X2X0,5, KABEL SDĚLOVACÍ IZOLACE PVC</v>
          </cell>
          <cell r="D9442" t="str">
            <v>M</v>
          </cell>
          <cell r="E9442">
            <v>76</v>
          </cell>
          <cell r="F9442" t="str">
            <v>Položka obsahuje : Dodávku a montáž kabelu včetně dovozu, manipulace a uložení kabelu (do trubky, na rošty, pod omítku, do rozvaděče ). Dále obsahuje cenu za pom. mechanismy včetně všech ostatních vedlejších nákladů</v>
          </cell>
          <cell r="G9442">
            <v>288386</v>
          </cell>
        </row>
        <row r="9443">
          <cell r="A9443" t="str">
            <v>742J26</v>
          </cell>
          <cell r="C9443" t="str">
            <v>SYKFY 25X2X0,5, KABEL SDĚLOVACÍ IZOLACE PVC</v>
          </cell>
          <cell r="D9443" t="str">
            <v>M</v>
          </cell>
          <cell r="E9443">
            <v>67</v>
          </cell>
          <cell r="F9443" t="str">
            <v>Položka obsahuje : Dodávku a montáž kabelu včetně dovozu, manipulace a uložení kabelu (do trubky, na rošty, pod omítku, do rozvaděče ). Dále obsahuje cenu za pom. mechanismy včetně všech ostatních vedlejších nákladů</v>
          </cell>
          <cell r="G9443">
            <v>288406</v>
          </cell>
        </row>
        <row r="9444">
          <cell r="A9444" t="str">
            <v>742J27</v>
          </cell>
          <cell r="C9444" t="str">
            <v>SYKFY 30X2X0,5, KABEL SDĚLOVACÍ IZOLACE PVC</v>
          </cell>
          <cell r="D9444" t="str">
            <v>M</v>
          </cell>
          <cell r="E9444">
            <v>0</v>
          </cell>
          <cell r="F9444" t="str">
            <v>Položka obsahuje : Dodávku a montáž kabelu včetně dovozu, manipulace a uložení kabelu (do trubky, na rošty, pod omítku, do rozvaděče ). Dále obsahuje cenu za pom. mechanismy včetně všech ostatních vedlejších nákladů</v>
          </cell>
          <cell r="G9444">
            <v>288426</v>
          </cell>
        </row>
        <row r="9445">
          <cell r="A9445" t="str">
            <v>742J28</v>
          </cell>
          <cell r="C9445" t="str">
            <v>SYKFY 3X4X0,8, KABEL SDĚLOVACÍ IZOLACE PVC</v>
          </cell>
          <cell r="D9445" t="str">
            <v>M</v>
          </cell>
          <cell r="E9445">
            <v>0</v>
          </cell>
          <cell r="F9445" t="str">
            <v>Položka obsahuje : Dodávku a montáž kabelu včetně dovozu, manipulace a uložení kabelu (do trubky, na rošty, pod omítku, do rozvaděče ). Dále obsahuje cenu za pom. mechanismy včetně všech ostatních vedlejších nákladů</v>
          </cell>
          <cell r="G9445">
            <v>288446</v>
          </cell>
        </row>
        <row r="9446">
          <cell r="A9446" t="str">
            <v>742J29</v>
          </cell>
          <cell r="C9446" t="str">
            <v>KABEL SDĚLOVACÍ LAN UTP/FTP UKONČENÝ KONEKTORY RJ45</v>
          </cell>
          <cell r="D9446" t="str">
            <v>M</v>
          </cell>
          <cell r="E9446">
            <v>82</v>
          </cell>
          <cell r="F9446" t="str">
            <v>Položka obsahuje : Dodávku a montáž kabelu včetně dovozu, manipulace a uložení kabelu (do trubky, na rošty, pod omítku, do rozvaděče ). Dále obsahuje cenu za pom. mechanismy včetně všech ostatních vedlejších nákladů</v>
          </cell>
          <cell r="G9446">
            <v>288466</v>
          </cell>
        </row>
        <row r="9447">
          <cell r="A9447" t="str">
            <v>742J31</v>
          </cell>
          <cell r="C9447" t="str">
            <v>TCEKFY 12P1,0,KABEL SDĚLOVACÍ IZOLACE PVC</v>
          </cell>
          <cell r="D9447" t="str">
            <v>M</v>
          </cell>
          <cell r="E9447">
            <v>0</v>
          </cell>
          <cell r="F9447" t="str">
            <v>Položka obsahuje : Dodávku a montáž kabelu včetně dovozu, manipulace a uložení kabelu (do trubky, na rošty, pod omítku, do rozvaděče ). Dále obsahuje cenu za pom. mechanismy včetně všech ostatních vedlejších nákladů</v>
          </cell>
          <cell r="G9447">
            <v>288490</v>
          </cell>
        </row>
        <row r="9448">
          <cell r="A9448" t="str">
            <v>742J32</v>
          </cell>
          <cell r="C9448" t="str">
            <v>TCEKFY 24P1,0, KABEL SDĚLOVACÍ IZOLACE PVC</v>
          </cell>
          <cell r="D9448" t="str">
            <v>M</v>
          </cell>
          <cell r="E9448">
            <v>0</v>
          </cell>
          <cell r="F9448" t="str">
            <v>Položka obsahuje : Dodávku a montáž kabelu včetně dovozu, manipulace a uložení kabelu (do trubky, na rošty, pod omítku, do rozvaděče ). Dále obsahuje cenu za pom. mechanismy včetně všech ostatních vedlejších nákladů</v>
          </cell>
          <cell r="G9448">
            <v>288510</v>
          </cell>
        </row>
        <row r="9449">
          <cell r="A9449" t="str">
            <v>742J33</v>
          </cell>
          <cell r="C9449" t="str">
            <v>TCEKFY 48P1,0, KABEL SDĚLOVACÍ IZOLACE PVC</v>
          </cell>
          <cell r="D9449" t="str">
            <v>M</v>
          </cell>
          <cell r="E9449">
            <v>0</v>
          </cell>
          <cell r="F9449" t="str">
            <v>Položka obsahuje : Dodávku a montáž kabelu včetně dovozu, manipulace a uložení kabelu (do trubky, na rošty, pod omítku, do rozvaděče ). Dále obsahuje cenu za pom. mechanismy včetně všech ostatních vedlejších nákladů</v>
          </cell>
          <cell r="G9449">
            <v>288530</v>
          </cell>
        </row>
        <row r="9450">
          <cell r="A9450" t="str">
            <v>742J34</v>
          </cell>
          <cell r="C9450" t="str">
            <v>TCEKEZE 12P1,0, KABEL SDĚLOVACÍ IZOLACE PVC</v>
          </cell>
          <cell r="D9450" t="str">
            <v>M</v>
          </cell>
          <cell r="E9450">
            <v>250</v>
          </cell>
          <cell r="F9450" t="str">
            <v>Položka obsahuje : Dodávku a montáž kabelu včetně dovozu, manipulace a uložení kabelu (do trubky, na rošty, pod omítku, do rozvaděče ). Dále obsahuje cenu za pom. mechanismy včetně všech ostatních vedlejších nákladů</v>
          </cell>
          <cell r="G9450">
            <v>288550</v>
          </cell>
        </row>
        <row r="9451">
          <cell r="A9451" t="str">
            <v>742J35</v>
          </cell>
          <cell r="C9451" t="str">
            <v>TCEPKPFLE DO 15XN0,8, KABEL SDĚLOVACÍ ČTYŘKOVANÝ, IZOLACE PVC</v>
          </cell>
          <cell r="D9451" t="str">
            <v>M</v>
          </cell>
          <cell r="E9451">
            <v>47</v>
          </cell>
          <cell r="F9451" t="str">
            <v>Položka obsahuje : Dodávku a montáž kabelu včetně dovozu, manipulace a uložení kabelu (do chráničky, do země, na rošty a pod. ). Dále obsahuje cenu za pom. mechanismy včetně všech ostatních vedlejších nákladů</v>
          </cell>
          <cell r="G9451">
            <v>288570</v>
          </cell>
        </row>
        <row r="9452">
          <cell r="A9452" t="str">
            <v>742J36</v>
          </cell>
          <cell r="C9452" t="str">
            <v>TCEPKPFLEZE DO 15XN0,8, KABEL SDĚL.ČTYŘKOVANÝ, S PANCÍŘEM, IZOLACE PVC</v>
          </cell>
          <cell r="D9452" t="str">
            <v>M</v>
          </cell>
          <cell r="E9452">
            <v>0</v>
          </cell>
          <cell r="F9452" t="str">
            <v>Položka obsahuje : Dodávku a montáž kabelu včetně dovozu, manipulace a uložení kabelu (do chráničky, do země, na rošty a pod. ). Dále obsahuje cenu za pom. mechanismy včetně všech ostatních vedlejších nákladů</v>
          </cell>
          <cell r="G9452">
            <v>288590</v>
          </cell>
        </row>
        <row r="9453">
          <cell r="A9453" t="str">
            <v>742J37</v>
          </cell>
          <cell r="C9453" t="str">
            <v>TCEKPFLEY 4P1,0D, KABEL SDĚLOVACÍ IZOLACE PVC</v>
          </cell>
          <cell r="D9453" t="str">
            <v>M</v>
          </cell>
          <cell r="E9453">
            <v>92</v>
          </cell>
          <cell r="F9453" t="str">
            <v>Položka obsahuje : Dodávku a montáž kabelu včetně dovozu, manipulace a uložení kabelu (do chráničky, do země, na rošty a pod. ). Dále obsahuje cenu za pom. mechanismy včetně všech ostatních vedlejších nákladů</v>
          </cell>
          <cell r="G9453">
            <v>288610</v>
          </cell>
        </row>
        <row r="9454">
          <cell r="A9454" t="str">
            <v>742J41</v>
          </cell>
          <cell r="C9454" t="str">
            <v>JYTY 2X1, KABEL SDĚLOVACÍ IZOLACE PVC</v>
          </cell>
          <cell r="D9454" t="str">
            <v>M</v>
          </cell>
          <cell r="E9454">
            <v>24</v>
          </cell>
          <cell r="F9454" t="str">
            <v>Položka obsahuje : Dodávku a montáž kabelu včetně dovozu, manipulace a uložení kabelu (do trubky, na rošty, pod omítku, do rozvaděče ). Dále obsahuje cenu za pom. mechanismy včetně všech ostatních vedlejších nákladů</v>
          </cell>
          <cell r="G9454">
            <v>288634</v>
          </cell>
        </row>
        <row r="9455">
          <cell r="A9455" t="str">
            <v>742J42</v>
          </cell>
          <cell r="C9455" t="str">
            <v>JYTY 7X1, KABEL SDĚLOVACÍ IZOLACE PVC</v>
          </cell>
          <cell r="D9455" t="str">
            <v>M</v>
          </cell>
          <cell r="E9455">
            <v>31</v>
          </cell>
          <cell r="F9455" t="str">
            <v>Položka obsahuje : Dodávku a montáž kabelu včetně dovozu, manipulace a uložení kabelu (do trubky, na rošty, pod omítku, do rozvaděče ). Dále obsahuje cenu za pom. mechanismy včetně všech ostatních vedlejších nákladů</v>
          </cell>
          <cell r="G9455">
            <v>288654</v>
          </cell>
        </row>
        <row r="9456">
          <cell r="A9456" t="str">
            <v>742J43</v>
          </cell>
          <cell r="C9456" t="str">
            <v>JYTY 14X1, KABEL SDĚLOVACÍ IZOLACE PVC</v>
          </cell>
          <cell r="D9456" t="str">
            <v>M</v>
          </cell>
          <cell r="E9456">
            <v>78</v>
          </cell>
          <cell r="F9456" t="str">
            <v>Položka obsahuje : Dodávku a montáž kabelu včetně dovozu, manipulace a uložení kabelu (do trubky, na rošty, pod omítku, do rozvaděče ). Dále obsahuje cenu za pom. mechanismy včetně všech ostatních vedlejších nákladů</v>
          </cell>
          <cell r="G9456">
            <v>288674</v>
          </cell>
        </row>
        <row r="9457">
          <cell r="A9457" t="str">
            <v>742J44</v>
          </cell>
          <cell r="C9457" t="str">
            <v>TCEKH-V180, KABEL SDĚLOVACÍ PÁROVÝ DO 30P1,0 S POŽÁRNÍ ODOLNOSTÍ 180MIN.</v>
          </cell>
          <cell r="D9457" t="str">
            <v>M</v>
          </cell>
          <cell r="E9457">
            <v>0</v>
          </cell>
          <cell r="F9457" t="str">
            <v>Položka obsahuje : Dodávku a montáž kabelu včetně dovozu, manipulace a uložení kabelu (do trubky, na rošty, pod omítku, do rozvaděče ). Dále obsahuje cenu za pom. mechanismy včetně všech ostatních vedlejších nákladů</v>
          </cell>
          <cell r="G9457">
            <v>288694</v>
          </cell>
        </row>
        <row r="9458">
          <cell r="A9458" t="str">
            <v>742J51</v>
          </cell>
          <cell r="C9458" t="str">
            <v>UKONČENÍ SDĚLOVACÍHO KABELU V ROZVADĚČI VČ. POMOCNÉHO MATERIÁLU A ZMĚŘENÍ KONTINUITY OVLÁDACÍHO OBVODU</v>
          </cell>
          <cell r="D9458" t="str">
            <v>KUS</v>
          </cell>
          <cell r="E9458">
            <v>265</v>
          </cell>
          <cell r="F9458" t="str">
            <v>Položka obsahuje : Dodávku a montáž kabelového zakončení a kabelu vč. podružného materiálu, dovozu, odizolování pláště a izolace žil kabelu, montáž kabelového zakončení v rozvaděči, zakončení stínění a pod..Dále obsahuje cenu za pom. mechanismy včetně všech ostatních vedlejších nákladů</v>
          </cell>
          <cell r="G9458">
            <v>288718</v>
          </cell>
        </row>
        <row r="9459">
          <cell r="A9459" t="str">
            <v>742K11</v>
          </cell>
          <cell r="C9459" t="str">
            <v>UKONČENÍ JEDNOŽÍLOVÉHO KABELU V ROZVADĚČI NEBO NA PŘÍSTROJI DO 2,5 MM2</v>
          </cell>
          <cell r="D9459" t="str">
            <v>KUS</v>
          </cell>
          <cell r="E9459">
            <v>82</v>
          </cell>
          <cell r="F9459" t="str">
            <v>1. Položka obsahuje: – všechny práce spojené s úpravou kabelů pro montáž včetně veškerého příslušentsví2. Položka neobsahuje: X3. Způsob měření:Udává se počet kusů kompletní konstrukce nebo práce.</v>
          </cell>
          <cell r="G9459">
            <v>288766</v>
          </cell>
        </row>
        <row r="9460">
          <cell r="A9460" t="str">
            <v>742K12</v>
          </cell>
          <cell r="C9460" t="str">
            <v>UKONČENÍ JEDNOŽÍLOVÉHO KABELU V ROZVADĚČI NEBO NA PŘÍSTROJI OD 4 DO 16 MM2</v>
          </cell>
          <cell r="D9460" t="str">
            <v>KUS</v>
          </cell>
          <cell r="E9460">
            <v>152</v>
          </cell>
          <cell r="F9460" t="str">
            <v>1. Položka obsahuje: – všechny práce spojené s úpravou kabelů pro montáž včetně veškerého příslušentsví2. Položka neobsahuje: X3. Způsob měření:Udává se počet kusů kompletní konstrukce nebo práce.</v>
          </cell>
          <cell r="G9460">
            <v>288792</v>
          </cell>
        </row>
        <row r="9461">
          <cell r="A9461" t="str">
            <v>742K13</v>
          </cell>
          <cell r="C9461" t="str">
            <v>UKONČENÍ JEDNOŽÍLOVÉHO KABELU V ROZVADĚČI NEBO NA PŘÍSTROJI OD 25 DO 50 MM2</v>
          </cell>
          <cell r="D9461" t="str">
            <v>KUS</v>
          </cell>
          <cell r="E9461">
            <v>381</v>
          </cell>
          <cell r="F9461" t="str">
            <v>1. Položka obsahuje: – všechny práce spojené s úpravou kabelů pro montáž včetně veškerého příslušentsví2. Položka neobsahuje: X3. Způsob měření:Udává se počet kusů kompletní konstrukce nebo práce.</v>
          </cell>
          <cell r="G9461">
            <v>288818</v>
          </cell>
        </row>
        <row r="9462">
          <cell r="A9462" t="str">
            <v>742K14</v>
          </cell>
          <cell r="C9462" t="str">
            <v>UKONČENÍ JEDNOŽÍLOVÉHO KABELU V ROZVADĚČI NEBO NA PŘÍSTROJI OD 70 DO 120 MM2</v>
          </cell>
          <cell r="D9462" t="str">
            <v>KUS</v>
          </cell>
          <cell r="E9462">
            <v>556</v>
          </cell>
          <cell r="F9462" t="str">
            <v>1. Položka obsahuje: – všechny práce spojené s úpravou kabelů pro montáž včetně veškerého příslušentsví2. Položka neobsahuje: X3. Způsob měření:Udává se počet kusů kompletní konstrukce nebo práce.</v>
          </cell>
          <cell r="G9462">
            <v>288844</v>
          </cell>
        </row>
        <row r="9463">
          <cell r="A9463" t="str">
            <v>742K15</v>
          </cell>
          <cell r="C9463" t="str">
            <v>UKONČENÍ JEDNOŽÍLOVÉHO KABELU V ROZVADĚČI NEBO NA PŘÍSTROJI OD 150 DO 240 MM2</v>
          </cell>
          <cell r="D9463" t="str">
            <v>KUS</v>
          </cell>
          <cell r="E9463">
            <v>856</v>
          </cell>
          <cell r="F9463" t="str">
            <v>1. Položka obsahuje: – všechny práce spojené s úpravou kabelů pro montáž včetně veškerého příslušentsví2. Položka neobsahuje: X3. Způsob měření:Udává se počet kusů kompletní konstrukce nebo práce.</v>
          </cell>
          <cell r="G9463">
            <v>288870</v>
          </cell>
        </row>
        <row r="9464">
          <cell r="A9464" t="str">
            <v>742K16</v>
          </cell>
          <cell r="C9464" t="str">
            <v>UKONČENÍ JEDNOŽÍLOVÉHO KABELU V ROZVADĚČI NEBO NA PŘÍSTROJI OD 300 DO 400 MM2</v>
          </cell>
          <cell r="D9464" t="str">
            <v>KUS</v>
          </cell>
          <cell r="E9464">
            <v>1830</v>
          </cell>
          <cell r="F9464" t="str">
            <v>1. Položka obsahuje: – všechny práce spojené s úpravou kabelů pro montáž včetně veškerého příslušentsví2. Položka neobsahuje: X3. Způsob měření:Udává se počet kusů kompletní konstrukce nebo práce.</v>
          </cell>
          <cell r="G9464">
            <v>288896</v>
          </cell>
        </row>
        <row r="9465">
          <cell r="A9465" t="str">
            <v>742K17</v>
          </cell>
          <cell r="C9465" t="str">
            <v>UKONČENÍ JEDNOŽÍLOVÉHO KABELU V ROZVADĚČI NEBO NA PŘÍSTROJI PŘES 400 MM2</v>
          </cell>
          <cell r="D9465" t="str">
            <v>KUS</v>
          </cell>
          <cell r="E9465">
            <v>3320</v>
          </cell>
          <cell r="F9465" t="str">
            <v>1. Položka obsahuje: – všechny práce spojené s úpravou kabelů pro montáž včetně veškerého příslušentsví2. Položka neobsahuje: X3. Způsob měření:Udává se počet kusů kompletní konstrukce nebo práce.</v>
          </cell>
          <cell r="G9465">
            <v>288922</v>
          </cell>
        </row>
        <row r="9466">
          <cell r="A9466" t="str">
            <v>742K21</v>
          </cell>
          <cell r="C9466" t="str">
            <v>UKONČENÍ JEDNOŽÍLOVÉHO KABELU KABELOVOU SPOJKOU DO 2,5 MM2</v>
          </cell>
          <cell r="D9466" t="str">
            <v>KUS</v>
          </cell>
          <cell r="E9466">
            <v>302</v>
          </cell>
          <cell r="F9466" t="str">
            <v>1. Položka obsahuje: – všechny práce spojené s úpravou kabelů pro montáž včetně veškerého příslušentsví2. Položka neobsahuje: X3. Způsob měření:Udává se počet kusů kompletní konstrukce nebo práce.</v>
          </cell>
          <cell r="G9466">
            <v>288952</v>
          </cell>
        </row>
        <row r="9467">
          <cell r="A9467" t="str">
            <v>742K22</v>
          </cell>
          <cell r="C9467" t="str">
            <v>UKONČENÍ JEDNOŽÍLOVÉHO KABELU KABELOVOU SPOJKOU OD 4 DO 16 MM2</v>
          </cell>
          <cell r="D9467" t="str">
            <v>KUS</v>
          </cell>
          <cell r="E9467">
            <v>459</v>
          </cell>
          <cell r="F9467" t="str">
            <v>1. Položka obsahuje: – všechny práce spojené s úpravou kabelů pro montáž včetně veškerého příslušentsví2. Položka neobsahuje: X3. Způsob měření:Udává se počet kusů kompletní konstrukce nebo práce.</v>
          </cell>
          <cell r="G9467">
            <v>288978</v>
          </cell>
        </row>
        <row r="9468">
          <cell r="A9468" t="str">
            <v>742K23</v>
          </cell>
          <cell r="C9468" t="str">
            <v>UKONČENÍ JEDNOŽÍLOVÉHO KABELU KABELOVOU SPOJKOU OD 25 DO 50 MM2</v>
          </cell>
          <cell r="D9468" t="str">
            <v>KUS</v>
          </cell>
          <cell r="E9468">
            <v>473</v>
          </cell>
          <cell r="F9468" t="str">
            <v>1. Položka obsahuje: – všechny práce spojené s úpravou kabelů pro montáž včetně veškerého příslušentsví2. Položka neobsahuje: X3. Způsob měření:Udává se počet kusů kompletní konstrukce nebo práce.</v>
          </cell>
          <cell r="G9468">
            <v>289004</v>
          </cell>
        </row>
        <row r="9469">
          <cell r="A9469" t="str">
            <v>742K24</v>
          </cell>
          <cell r="C9469" t="str">
            <v>UKONČENÍ JEDNOŽÍLOVÉHO KABELU KABELOVOU SPOJKOU OD 70 DO 120 MM2</v>
          </cell>
          <cell r="D9469" t="str">
            <v>KUS</v>
          </cell>
          <cell r="E9469">
            <v>1230</v>
          </cell>
          <cell r="F9469" t="str">
            <v>1. Položka obsahuje: – všechny práce spojené s úpravou kabelů pro montáž včetně veškerého příslušentsví2. Položka neobsahuje: X3. Způsob měření:Udává se počet kusů kompletní konstrukce nebo práce.</v>
          </cell>
          <cell r="G9469">
            <v>289030</v>
          </cell>
        </row>
        <row r="9470">
          <cell r="A9470" t="str">
            <v>742K25</v>
          </cell>
          <cell r="C9470" t="str">
            <v>UKONČENÍ JEDNOŽÍLOVÉHO KABELU KABELOVOU SPOJKOU OD 150 DO 240 MM2</v>
          </cell>
          <cell r="D9470" t="str">
            <v>KUS</v>
          </cell>
          <cell r="E9470">
            <v>2130</v>
          </cell>
          <cell r="F9470" t="str">
            <v>1. Položka obsahuje: – všechny práce spojené s úpravou kabelů pro montáž včetně veškerého příslušentsví2. Položka neobsahuje: X3. Způsob měření:Udává se počet kusů kompletní konstrukce nebo práce.</v>
          </cell>
          <cell r="G9470">
            <v>289056</v>
          </cell>
        </row>
        <row r="9471">
          <cell r="A9471" t="str">
            <v>742K26</v>
          </cell>
          <cell r="C9471" t="str">
            <v>UKONČENÍ JEDNOŽÍLOVÉHO KABELU KABELOVOU SPOJKOU OD 300 DO 400 MM2</v>
          </cell>
          <cell r="D9471" t="str">
            <v>KUS</v>
          </cell>
          <cell r="E9471">
            <v>1650</v>
          </cell>
          <cell r="F9471" t="str">
            <v>1. Položka obsahuje: – všechny práce spojené s úpravou kabelů pro montáž včetně veškerého příslušentsví2. Položka neobsahuje: X3. Způsob měření:Udává se počet kusů kompletní konstrukce nebo práce.</v>
          </cell>
          <cell r="G9471">
            <v>289082</v>
          </cell>
        </row>
        <row r="9472">
          <cell r="A9472" t="str">
            <v>742K27</v>
          </cell>
          <cell r="C9472" t="str">
            <v>UKONČENÍ JEDNOŽÍLOVÉHO KABELU KABELOVOU SPOJKOU PŘES 400 MM2</v>
          </cell>
          <cell r="D9472" t="str">
            <v>KUS</v>
          </cell>
          <cell r="E9472">
            <v>2970</v>
          </cell>
          <cell r="F9472" t="str">
            <v>1. Položka obsahuje: – všechny práce spojené s úpravou kabelů pro montáž včetně veškerého příslušentsví2. Položka neobsahuje: X3. Způsob měření:Udává se počet kusů kompletní konstrukce nebo práce.</v>
          </cell>
          <cell r="G9472">
            <v>289108</v>
          </cell>
        </row>
        <row r="9473">
          <cell r="A9473" t="str">
            <v>742L11</v>
          </cell>
          <cell r="C9473" t="str">
            <v>UKONČENÍ DVOU AŽ PĚTIŽÍLOVÉHO KABELU V ROZVADĚČI NEBO NA PŘÍSTROJI DO 2,5 MM2</v>
          </cell>
          <cell r="D9473" t="str">
            <v>KUS</v>
          </cell>
          <cell r="E9473">
            <v>1160</v>
          </cell>
          <cell r="F9473" t="str">
            <v>1. Položka obsahuje: – všechny práce spojené s úpravou kabelů pro montáž včetně veškerého příslušentsví2. Položka neobsahuje: X3. Způsob měření:Udává se počet kusů kompletní konstrukce nebo práce.</v>
          </cell>
          <cell r="G9473">
            <v>289162</v>
          </cell>
        </row>
        <row r="9474">
          <cell r="A9474" t="str">
            <v>742L12</v>
          </cell>
          <cell r="C9474" t="str">
            <v>UKONČENÍ DVOU AŽ PĚTIŽÍLOVÉHO KABELU V ROZVADĚČI NEBO NA PŘÍSTROJI OD 4 DO 16 MM2</v>
          </cell>
          <cell r="D9474" t="str">
            <v>KUS</v>
          </cell>
          <cell r="E9474">
            <v>2060</v>
          </cell>
          <cell r="F9474" t="str">
            <v>1. Položka obsahuje: – všechny práce spojené s úpravou kabelů pro montáž včetně veškerého příslušentsví2. Položka neobsahuje: X3. Způsob měření:Udává se počet kusů kompletní konstrukce nebo práce.</v>
          </cell>
          <cell r="G9474">
            <v>289188</v>
          </cell>
        </row>
        <row r="9475">
          <cell r="A9475" t="str">
            <v>742L13</v>
          </cell>
          <cell r="C9475" t="str">
            <v>UKONČENÍ DVOU AŽ PĚTIŽÍLOVÉHO KABELU V ROZVADĚČI NEBO NA PŘÍSTROJI OD 25 DO 50 MM2</v>
          </cell>
          <cell r="D9475" t="str">
            <v>KUS</v>
          </cell>
          <cell r="E9475">
            <v>3730</v>
          </cell>
          <cell r="F9475" t="str">
            <v>1. Položka obsahuje: – všechny práce spojené s úpravou kabelů pro montáž včetně veškerého příslušentsví2. Položka neobsahuje: X3. Způsob měření:Udává se počet kusů kompletní konstrukce nebo práce.</v>
          </cell>
          <cell r="G9475">
            <v>289214</v>
          </cell>
        </row>
        <row r="9476">
          <cell r="A9476" t="str">
            <v>742L14</v>
          </cell>
          <cell r="C9476" t="str">
            <v>UKONČENÍ DVOU AŽ PĚTIŽÍLOVÉHO KABELU V ROZVADĚČI NEBO NA PŘÍSTROJI OD 70 DO 120 MM2</v>
          </cell>
          <cell r="D9476" t="str">
            <v>KUS</v>
          </cell>
          <cell r="E9476">
            <v>4460</v>
          </cell>
          <cell r="F9476" t="str">
            <v>1. Položka obsahuje: – všechny práce spojené s úpravou kabelů pro montáž včetně veškerého příslušentsví2. Položka neobsahuje: X3. Způsob měření:Udává se počet kusů kompletní konstrukce nebo práce.</v>
          </cell>
          <cell r="G9476">
            <v>289240</v>
          </cell>
        </row>
        <row r="9477">
          <cell r="A9477" t="str">
            <v>742L15</v>
          </cell>
          <cell r="C9477" t="str">
            <v>UKONČENÍ DVOU AŽ PĚTIŽÍLOVÉHO KABELU V ROZVADĚČI NEBO NA PŘÍSTROJI OD 150 DO 240 MM2</v>
          </cell>
          <cell r="D9477" t="str">
            <v>KUS</v>
          </cell>
          <cell r="E9477">
            <v>5870</v>
          </cell>
          <cell r="F9477" t="str">
            <v>1. Položka obsahuje: – všechny práce spojené s úpravou kabelů pro montáž včetně veškerého příslušentsví2. Položka neobsahuje: X3. Způsob měření:Udává se počet kusů kompletní konstrukce nebo práce.</v>
          </cell>
          <cell r="G9477">
            <v>289266</v>
          </cell>
        </row>
        <row r="9478">
          <cell r="A9478" t="str">
            <v>742L21</v>
          </cell>
          <cell r="C9478" t="str">
            <v>UKONČENÍ DVOU AŽ PĚTIŽÍLOVÉHO KABELU KABELOVOU SPOJKOU DO 2,5 MM2</v>
          </cell>
          <cell r="D9478" t="str">
            <v>KUS</v>
          </cell>
          <cell r="E9478">
            <v>1790</v>
          </cell>
          <cell r="F9478" t="str">
            <v>1. Položka obsahuje: – všechny práce spojené s úpravou kabelů pro montáž včetně veškerého příslušentsví2. Položka neobsahuje: X3. Způsob měření:Udává se počet kusů kompletní konstrukce nebo práce.</v>
          </cell>
          <cell r="G9478">
            <v>289296</v>
          </cell>
        </row>
        <row r="9479">
          <cell r="A9479" t="str">
            <v>742L22</v>
          </cell>
          <cell r="C9479" t="str">
            <v>UKONČENÍ DVOU AŽ PĚTIŽÍLOVÉHO KABELU KABELOVOU SPOJKOU OD 4 DO 16 MM2</v>
          </cell>
          <cell r="D9479" t="str">
            <v>KUS</v>
          </cell>
          <cell r="E9479">
            <v>2130</v>
          </cell>
          <cell r="F9479" t="str">
            <v>1. Položka obsahuje: – všechny práce spojené s úpravou kabelů pro montáž včetně veškerého příslušentsví2. Položka neobsahuje: X3. Způsob měření:Udává se počet kusů kompletní konstrukce nebo práce.</v>
          </cell>
          <cell r="G9479">
            <v>289322</v>
          </cell>
        </row>
        <row r="9480">
          <cell r="A9480" t="str">
            <v>742L23</v>
          </cell>
          <cell r="C9480" t="str">
            <v>UKONČENÍ DVOU AŽ PĚTIŽÍLOVÉHO KABELU KABELOVOU SPOJKOU OD 25 DO 50 MM2</v>
          </cell>
          <cell r="D9480" t="str">
            <v>KUS</v>
          </cell>
          <cell r="E9480">
            <v>2550</v>
          </cell>
          <cell r="F9480" t="str">
            <v>1. Položka obsahuje: – všechny práce spojené s úpravou kabelů pro montáž včetně veškerého příslušentsví2. Položka neobsahuje: X3. Způsob měření:Udává se počet kusů kompletní konstrukce nebo práce.</v>
          </cell>
          <cell r="G9480">
            <v>289348</v>
          </cell>
        </row>
        <row r="9481">
          <cell r="A9481" t="str">
            <v>742L24</v>
          </cell>
          <cell r="C9481" t="str">
            <v>UKONČENÍ DVOU AŽ PĚTIŽÍLOVÉHO KABELU KABELOVOU SPOJKOU OD 70 DO 120 MM2</v>
          </cell>
          <cell r="D9481" t="str">
            <v>KUS</v>
          </cell>
          <cell r="E9481">
            <v>4050</v>
          </cell>
          <cell r="F9481" t="str">
            <v>1. Položka obsahuje: – všechny práce spojené s úpravou kabelů pro montáž včetně veškerého příslušentsví2. Položka neobsahuje: X3. Způsob měření:Udává se počet kusů kompletní konstrukce nebo práce.</v>
          </cell>
          <cell r="G9481">
            <v>289374</v>
          </cell>
        </row>
        <row r="9482">
          <cell r="A9482" t="str">
            <v>742L25</v>
          </cell>
          <cell r="C9482" t="str">
            <v>UKONČENÍ DVOU AŽ PĚTIŽÍLOVÉHO KABELU KABELOVOU SPOJKOU OD 150 DO 240 MM2</v>
          </cell>
          <cell r="D9482" t="str">
            <v>KUS</v>
          </cell>
          <cell r="E9482">
            <v>4650</v>
          </cell>
          <cell r="F9482" t="str">
            <v>1. Položka obsahuje: – všechny práce spojené s úpravou kabelů pro montáž včetně veškerého příslušentsví2. Položka neobsahuje: X3. Způsob měření:Udává se počet kusů kompletní konstrukce nebo práce.</v>
          </cell>
          <cell r="G9482">
            <v>289400</v>
          </cell>
        </row>
        <row r="9483">
          <cell r="A9483" t="str">
            <v>742M11</v>
          </cell>
          <cell r="C9483" t="str">
            <v>UKONČENÍ 7-12ŽÍLOVÉHO KABELU V ROZVADĚČI NEBO NA PŘÍSTROJI DO 2,5 MM2</v>
          </cell>
          <cell r="D9483" t="str">
            <v>KUS</v>
          </cell>
          <cell r="E9483">
            <v>998</v>
          </cell>
          <cell r="F9483" t="str">
            <v>1. Položka obsahuje: – všechny práce spojené s úpravou kabelů pro montáž včetně veškerého příslušentsví2. Položka neobsahuje: X3. Způsob měření:Udává se počet kusů kompletní konstrukce nebo práce.</v>
          </cell>
          <cell r="G9483">
            <v>289454</v>
          </cell>
        </row>
        <row r="9484">
          <cell r="A9484" t="str">
            <v>742M12</v>
          </cell>
          <cell r="C9484" t="str">
            <v>UKONČENÍ 7-12ŽÍLOVÉHO KABELU V ROZVADĚČI NEBO NA PŘÍSTROJI OD 4 DO 6 MM2</v>
          </cell>
          <cell r="D9484" t="str">
            <v>KUS</v>
          </cell>
          <cell r="E9484">
            <v>1830</v>
          </cell>
          <cell r="F9484" t="str">
            <v>1. Položka obsahuje: – všechny práce spojené s úpravou kabelů pro montáž včetně veškerého příslušentsví2. Položka neobsahuje: X3. Způsob měření:Udává se počet kusů kompletní konstrukce nebo práce.</v>
          </cell>
          <cell r="G9484">
            <v>289480</v>
          </cell>
        </row>
        <row r="9485">
          <cell r="A9485" t="str">
            <v>742M21</v>
          </cell>
          <cell r="C9485" t="str">
            <v>UKONČENÍ 7-12ŽÍLOVÉHO KABELU KABELOVOU SPOJKOU DO 2,5 MM2</v>
          </cell>
          <cell r="D9485" t="str">
            <v>KUS</v>
          </cell>
          <cell r="E9485">
            <v>3790</v>
          </cell>
          <cell r="F9485" t="str">
            <v>1. Položka obsahuje: – všechny práce spojené s úpravou kabelů pro montáž včetně veškerého příslušentsví2. Položka neobsahuje: X3. Způsob měření:Udává se počet kusů kompletní konstrukce nebo práce.</v>
          </cell>
          <cell r="G9485">
            <v>289510</v>
          </cell>
        </row>
        <row r="9486">
          <cell r="A9486" t="str">
            <v>742M22</v>
          </cell>
          <cell r="C9486" t="str">
            <v>UKONČENÍ 7-12ŽÍLOVÉHO KABELU KABELOVOU SPOJKOU OD 4 DO 6 MM2</v>
          </cell>
          <cell r="D9486" t="str">
            <v>KUS</v>
          </cell>
          <cell r="E9486">
            <v>4580</v>
          </cell>
          <cell r="F9486" t="str">
            <v>1. Položka obsahuje: – všechny práce spojené s úpravou kabelů pro montáž včetně veškerého příslušentsví2. Položka neobsahuje: X3. Způsob měření:Udává se počet kusů kompletní konstrukce nebo práce.</v>
          </cell>
          <cell r="G9486">
            <v>289536</v>
          </cell>
        </row>
        <row r="9487">
          <cell r="A9487" t="str">
            <v>742N11</v>
          </cell>
          <cell r="C9487" t="str">
            <v>UKONČENÍ 19-24ŽÍLOVÉHO KABELU V ROZVADĚČI NEBO NA PŘÍSTROJI DO 2,5 MM2</v>
          </cell>
          <cell r="D9487" t="str">
            <v>KUS</v>
          </cell>
          <cell r="E9487">
            <v>1970</v>
          </cell>
          <cell r="F9487" t="str">
            <v>1. Položka obsahuje: – všechny práce spojené s úpravou kabelů pro montáž včetně veškerého příslušentsví2. Položka neobsahuje: X3. Způsob měření:Udává se počet kusů kompletní konstrukce nebo práce.</v>
          </cell>
          <cell r="G9487">
            <v>289590</v>
          </cell>
        </row>
        <row r="9488">
          <cell r="A9488" t="str">
            <v>742N12</v>
          </cell>
          <cell r="C9488" t="str">
            <v>UKONČENÍ 19-24ŽÍLOVÉHO KABELU V ROZVADĚČI NEBO NA PŘÍSTROJI OD 4 DO 6 MM2</v>
          </cell>
          <cell r="D9488" t="str">
            <v>KUS</v>
          </cell>
          <cell r="E9488">
            <v>3660</v>
          </cell>
          <cell r="F9488" t="str">
            <v>1. Položka obsahuje: – všechny práce spojené s úpravou kabelů pro montáž včetně veškerého příslušentsví2. Položka neobsahuje: X3. Způsob měření:Udává se počet kusů kompletní konstrukce nebo práce.</v>
          </cell>
          <cell r="G9488">
            <v>289616</v>
          </cell>
        </row>
        <row r="9489">
          <cell r="A9489" t="str">
            <v>742N21</v>
          </cell>
          <cell r="C9489" t="str">
            <v>UKONČENÍ 19-24ŽÍLOVÉHO KABELU KABELOVOU SPOJKOU DO 2,5 MM2</v>
          </cell>
          <cell r="D9489" t="str">
            <v>KUS</v>
          </cell>
          <cell r="E9489">
            <v>7710</v>
          </cell>
          <cell r="F9489" t="str">
            <v>1. Položka obsahuje: – všechny práce spojené s úpravou kabelů pro montáž včetně veškerého příslušentsví2. Položka neobsahuje: X3. Způsob měření:Udává se počet kusů kompletní konstrukce nebo práce.</v>
          </cell>
          <cell r="G9489">
            <v>289646</v>
          </cell>
        </row>
        <row r="9490">
          <cell r="A9490" t="str">
            <v>742N22</v>
          </cell>
          <cell r="C9490" t="str">
            <v>UKONČENÍ 19-24ŽÍLOVÉHO KABELU KABELOVOU SPOJKOU OD 4 DO 6 MM2</v>
          </cell>
          <cell r="D9490" t="str">
            <v>KUS</v>
          </cell>
          <cell r="E9490">
            <v>10500</v>
          </cell>
          <cell r="F9490" t="str">
            <v>1. Položka obsahuje: – všechny práce spojené s úpravou kabelů pro montáž včetně veškerého příslušentsví2. Položka neobsahuje: X3. Způsob měření:Udává se počet kusů kompletní konstrukce nebo práce.</v>
          </cell>
          <cell r="G9490">
            <v>289672</v>
          </cell>
        </row>
        <row r="9491">
          <cell r="A9491" t="str">
            <v>742O11</v>
          </cell>
          <cell r="C9491" t="str">
            <v>UKONČENÍ 37-48ŽÍLOVÉHO KABELU V ROZVADĚČI NEBO NA PŘÍSTROJI DO 2,5 MM2</v>
          </cell>
          <cell r="D9491" t="str">
            <v>KUS</v>
          </cell>
          <cell r="E9491">
            <v>3920</v>
          </cell>
          <cell r="F9491" t="str">
            <v>1. Položka obsahuje: – všechny práce spojené s úpravou kabelů pro montáž včetně veškerého příslušentsví2. Položka neobsahuje: X3. Způsob měření:Udává se počet kusů kompletní konstrukce nebo práce.</v>
          </cell>
          <cell r="G9491">
            <v>289726</v>
          </cell>
        </row>
        <row r="9492">
          <cell r="A9492" t="str">
            <v>742O12</v>
          </cell>
          <cell r="C9492" t="str">
            <v>UKONČENÍ 37-48ŽÍLOVÉHO KABELU V ROZVADĚČI NEBO NA PŘÍSTROJI OD 4 DO 6 MM2</v>
          </cell>
          <cell r="D9492" t="str">
            <v>KUS</v>
          </cell>
          <cell r="E9492">
            <v>7320</v>
          </cell>
          <cell r="F9492" t="str">
            <v>1. Položka obsahuje: – všechny práce spojené s úpravou kabelů pro montáž včetně veškerého příslušentsví2. Položka neobsahuje: X3. Způsob měření:Udává se počet kusů kompletní konstrukce nebo práce.</v>
          </cell>
          <cell r="G9492">
            <v>289752</v>
          </cell>
        </row>
        <row r="9493">
          <cell r="A9493" t="str">
            <v>742O21</v>
          </cell>
          <cell r="C9493" t="str">
            <v>UKONČENÍ 37-48ŽÍLOVÉHO KABELU KABELOVOU SPOJKOU DO 2,5 MM2</v>
          </cell>
          <cell r="D9493" t="str">
            <v>KUS</v>
          </cell>
          <cell r="E9493">
            <v>15100</v>
          </cell>
          <cell r="F9493" t="str">
            <v>1. Položka obsahuje: – všechny práce spojené s úpravou kabelů pro montáž včetně veškerého příslušentsví2. Položka neobsahuje: X3. Způsob měření:Udává se počet kusů kompletní konstrukce nebo práce.</v>
          </cell>
          <cell r="G9493">
            <v>289782</v>
          </cell>
        </row>
        <row r="9494">
          <cell r="A9494" t="str">
            <v>742O22</v>
          </cell>
          <cell r="C9494" t="str">
            <v>UKONČENÍ 37-48ŽÍLOVÉHO KABELU KABELOVOU SPOJKOU OD 4 DO 6 MM2</v>
          </cell>
          <cell r="D9494" t="str">
            <v>KUS</v>
          </cell>
          <cell r="E9494">
            <v>20200</v>
          </cell>
          <cell r="F9494" t="str">
            <v>1. Položka obsahuje: – všechny práce spojené s úpravou kabelů pro montáž včetně veškerého příslušentsví2. Položka neobsahuje: X3. Způsob měření:Udává se počet kusů kompletní konstrukce nebo práce.</v>
          </cell>
          <cell r="G9494">
            <v>289808</v>
          </cell>
        </row>
        <row r="9495">
          <cell r="A9495" t="str">
            <v>742P11</v>
          </cell>
          <cell r="C9495" t="str">
            <v>ODJUTOVÁNÍ A OČIŠTĚNÍ KABELU PRŮŘEZU DO 300 MM2</v>
          </cell>
          <cell r="D9495" t="str">
            <v>M</v>
          </cell>
          <cell r="E9495">
            <v>560</v>
          </cell>
          <cell r="F9495" t="str">
            <v>1. Položka obsahuje: – všechny práce spojené s úpravou kabelů pro montáž včetně veškerého příslušentsví2. Položka neobsahuje: X3. Způsob měření:Měří se metr délkový.</v>
          </cell>
          <cell r="G9495">
            <v>289842</v>
          </cell>
        </row>
        <row r="9496">
          <cell r="A9496" t="str">
            <v>742P12</v>
          </cell>
          <cell r="C9496" t="str">
            <v>OCHRANNÝ NÁTĚR KABELU PROTI OHNI</v>
          </cell>
          <cell r="D9496" t="str">
            <v>M</v>
          </cell>
          <cell r="E9496">
            <v>457</v>
          </cell>
          <cell r="F9496" t="str">
            <v>1. Položka obsahuje: – nátěr a všechny práce spojené s nátěrem kabelu včetně veškerého příslušentsví2. Položka neobsahuje: X3. Způsob měření:Měří se metr délkový.</v>
          </cell>
          <cell r="G9496">
            <v>289868</v>
          </cell>
        </row>
        <row r="9497">
          <cell r="A9497" t="str">
            <v>742P13</v>
          </cell>
          <cell r="C9497" t="str">
            <v>ZATAŽENÍ KABELU DO CHRÁNIČKY - KABEL DO 4 KG/M</v>
          </cell>
          <cell r="D9497" t="str">
            <v>M</v>
          </cell>
          <cell r="E9497">
            <v>40</v>
          </cell>
          <cell r="F9497" t="str">
            <v>1. Položka obsahuje: – montáž kabelu o váze do 4 kg/m do chráničky/ kolektoru2. Položka neobsahuje: X3. Způsob měření:Měří se metr délkový.</v>
          </cell>
          <cell r="G9497">
            <v>289894</v>
          </cell>
        </row>
        <row r="9498">
          <cell r="A9498" t="str">
            <v>742P14</v>
          </cell>
          <cell r="C9498" t="str">
            <v>ZATAŽENÍ KABELU DO CHRÁNIČKY - KABEL PŘES 4 KG/M</v>
          </cell>
          <cell r="D9498" t="str">
            <v>M</v>
          </cell>
          <cell r="E9498">
            <v>90</v>
          </cell>
          <cell r="F9498" t="str">
            <v>1. Položka obsahuje: – montáž kabelu o váze nad 4 kg/m do chráničky/ kolektoru2. Položka neobsahuje: X3. Způsob měření:Měří se metr délkový.</v>
          </cell>
          <cell r="G9498">
            <v>289919</v>
          </cell>
        </row>
        <row r="9499">
          <cell r="A9499" t="str">
            <v>742P15</v>
          </cell>
          <cell r="C9499" t="str">
            <v>OZNAČOVACÍ ŠTÍTEK NA KABEL</v>
          </cell>
          <cell r="D9499" t="str">
            <v>KUS</v>
          </cell>
          <cell r="E9499">
            <v>52</v>
          </cell>
          <cell r="F9499" t="str">
            <v>1. Položka obsahuje: – veškeré příslušentsví2. Položka neobsahuje: X3. Způsob měření:Udává se počet kusů kompletní konstrukce nebo práce.</v>
          </cell>
          <cell r="G9499">
            <v>289944</v>
          </cell>
        </row>
        <row r="9500">
          <cell r="A9500" t="str">
            <v>742P16</v>
          </cell>
          <cell r="C9500" t="str">
            <v>SVAZKOVÁNÍ JEDNOŽILOVÝCH KABELŮ VN</v>
          </cell>
          <cell r="D9500" t="str">
            <v>KUS</v>
          </cell>
          <cell r="E9500">
            <v>86</v>
          </cell>
          <cell r="F9500" t="str">
            <v>1. Položka obsahuje: – veškeré příslušentsví2. Položka neobsahuje: X3. Způsob měření:Udává se počet kusů kompletní konstrukce nebo práce.</v>
          </cell>
          <cell r="G9500">
            <v>289970</v>
          </cell>
        </row>
        <row r="9501">
          <cell r="A9501" t="str">
            <v>742P17</v>
          </cell>
          <cell r="C9501" t="str">
            <v>VYHLEDÁNÍ STÁVAJÍCÍHO KABELU (MĚŘENÍ, SONDA)</v>
          </cell>
          <cell r="D9501" t="str">
            <v>KUS</v>
          </cell>
          <cell r="E9501">
            <v>2190</v>
          </cell>
          <cell r="F9501" t="str">
            <v>1. Položka obsahuje: – vyhledání stávajícího kabelu vn/nn v obvodu žel. stanice, na trati vč. výkopu sondy a veškerého příslušenství2. Položka neobsahuje: X3. Způsob měření:Udává se počet kusů kompletní konstrukce nebo práce.</v>
          </cell>
          <cell r="G9501">
            <v>289996</v>
          </cell>
        </row>
        <row r="9502">
          <cell r="A9502" t="str">
            <v>742P18</v>
          </cell>
          <cell r="C9502" t="str">
            <v>NAPOJENÍ ZPĚTNÉHO VODIČE NA KOLEJ KOLÍKOVÝM SPOJEM</v>
          </cell>
          <cell r="D9502" t="str">
            <v>KUS</v>
          </cell>
          <cell r="E9502">
            <v>4420</v>
          </cell>
          <cell r="F9502" t="str">
            <v>1. Položka obsahuje: – kolíkové úchyty, zhotovení děr pro osazení kolíků, nalisování kolíků a zapojení vodičů – veškeré příslušenství2. Položka neobsahuje: X3. Způsob měření:Udává se počet kusů kompletní konstrukce nebo práce.</v>
          </cell>
          <cell r="G9502">
            <v>290022</v>
          </cell>
        </row>
        <row r="9503">
          <cell r="A9503" t="str">
            <v>742P19</v>
          </cell>
          <cell r="C9503" t="str">
            <v>NAPOJENÍ ZPĚTNÉHO VODIČE NA STŘED STYKOVÉHO TRANSFORMÁTORU</v>
          </cell>
          <cell r="D9503" t="str">
            <v>KUS</v>
          </cell>
          <cell r="E9503">
            <v>1030</v>
          </cell>
          <cell r="F9503" t="str">
            <v>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v>
          </cell>
          <cell r="G9503">
            <v>290049</v>
          </cell>
        </row>
        <row r="9504">
          <cell r="A9504" t="str">
            <v>742Z11</v>
          </cell>
          <cell r="C9504" t="str">
            <v>DEMONTÁŽ SLOUPU/STOŽÁRU NN VČETNĚ VEŠKERÉ VÝSTROJE</v>
          </cell>
          <cell r="D9504" t="str">
            <v>KUS</v>
          </cell>
          <cell r="E9504">
            <v>6310</v>
          </cell>
          <cell r="F950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504">
            <v>290084</v>
          </cell>
        </row>
        <row r="9505">
          <cell r="A9505" t="str">
            <v>742Z12</v>
          </cell>
          <cell r="C9505" t="str">
            <v>DEMONTÁŽ SLOUPU/STOŽÁRU VN VČETNĚ VEŠKERÉ VÝSTROJE</v>
          </cell>
          <cell r="D9505" t="str">
            <v>KUS</v>
          </cell>
          <cell r="E9505">
            <v>15300</v>
          </cell>
          <cell r="F950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505">
            <v>290111</v>
          </cell>
        </row>
        <row r="9506">
          <cell r="A9506" t="str">
            <v>742Z13</v>
          </cell>
          <cell r="C9506" t="str">
            <v>DEMONTÁŽ SLOUPU/STOŽÁRU ROHOVÉHO, ODBOČNÉHO, KONCOVÉHO VN VČETNĚ VEŠKERÉ VÝSTROJE</v>
          </cell>
          <cell r="D9506" t="str">
            <v>KUS</v>
          </cell>
          <cell r="E9506">
            <v>15500</v>
          </cell>
          <cell r="F950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506">
            <v>290138</v>
          </cell>
        </row>
        <row r="9507">
          <cell r="A9507" t="str">
            <v>742Z14</v>
          </cell>
          <cell r="C9507" t="str">
            <v>DEMONTÁŽ PODPĚRNÝCH IZOLÁTORŮ</v>
          </cell>
          <cell r="D9507" t="str">
            <v>KUS</v>
          </cell>
          <cell r="E9507">
            <v>270</v>
          </cell>
          <cell r="F950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507">
            <v>290165</v>
          </cell>
        </row>
        <row r="9508">
          <cell r="A9508" t="str">
            <v>742Z21</v>
          </cell>
          <cell r="C9508" t="str">
            <v>DEMONTÁŽ VENKOVNÍHO VEDENÍ VN (3X)</v>
          </cell>
          <cell r="D9508" t="str">
            <v>M</v>
          </cell>
          <cell r="E9508">
            <v>215</v>
          </cell>
          <cell r="F950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9508">
            <v>290196</v>
          </cell>
        </row>
        <row r="9509">
          <cell r="A9509" t="str">
            <v>742Z22</v>
          </cell>
          <cell r="C9509" t="str">
            <v>DEMONTÁŽ VENKOVNÍHO VEDENÍ NN (4X)</v>
          </cell>
          <cell r="D9509" t="str">
            <v>M</v>
          </cell>
          <cell r="E9509">
            <v>35</v>
          </cell>
          <cell r="F950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9509">
            <v>290223</v>
          </cell>
        </row>
        <row r="9510">
          <cell r="A9510" t="str">
            <v>742Z23</v>
          </cell>
          <cell r="C9510" t="str">
            <v>DEMONTÁŽ KABELOVÉHO VEDENÍ NN</v>
          </cell>
          <cell r="D9510" t="str">
            <v>M</v>
          </cell>
          <cell r="E9510">
            <v>21</v>
          </cell>
          <cell r="F951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9510">
            <v>290250</v>
          </cell>
        </row>
        <row r="9511">
          <cell r="A9511" t="str">
            <v>742Z24</v>
          </cell>
          <cell r="C9511" t="str">
            <v>DEMONTÁŽ KABELOVÉHO VEDENÍ VN</v>
          </cell>
          <cell r="D9511" t="str">
            <v>M</v>
          </cell>
          <cell r="E9511">
            <v>34</v>
          </cell>
          <cell r="F951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9511">
            <v>290277</v>
          </cell>
        </row>
        <row r="9512">
          <cell r="A9512" t="str">
            <v>742Z25</v>
          </cell>
          <cell r="C9512" t="str">
            <v>DEMONTÁŽ PŘÍPOJNIC SPOJOVACÍHO VEDENÍ VČETNĚ PODPĚRNÝCH IZOLÁTORŮ/DRŽÁKŮ</v>
          </cell>
          <cell r="D9512" t="str">
            <v>M</v>
          </cell>
          <cell r="E9512">
            <v>110</v>
          </cell>
          <cell r="F951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9512">
            <v>290304</v>
          </cell>
        </row>
        <row r="9513">
          <cell r="A9513" t="str">
            <v>742Z91</v>
          </cell>
          <cell r="C9513" t="str">
            <v>DEMONTÁŽ - ODVOZ (NA LIKVIDACI ODPADŮ NEBO JINÉ URČENÉ MÍSTO)</v>
          </cell>
          <cell r="D9513" t="str">
            <v>M3KM</v>
          </cell>
          <cell r="E9513">
            <v>28</v>
          </cell>
          <cell r="F9513"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v>
          </cell>
          <cell r="G9513">
            <v>290335</v>
          </cell>
        </row>
        <row r="9514">
          <cell r="A9514" t="str">
            <v>742Z92</v>
          </cell>
          <cell r="C9514" t="str">
            <v>DEMONTÁŽ - ODVOZ (NA LIKVIDACI ODPADŮ NEBO JINÉ URČENÉ MÍSTO)</v>
          </cell>
          <cell r="D9514" t="str">
            <v>tkm</v>
          </cell>
          <cell r="E9514">
            <v>23</v>
          </cell>
          <cell r="F9514"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9514">
            <v>290362</v>
          </cell>
        </row>
        <row r="9515">
          <cell r="A9515" t="str">
            <v>742Y11</v>
          </cell>
          <cell r="C9515" t="str">
            <v>PŘELOŽENÍ KABELU DO VZDÁLENOSTI 10 M VČETNĚ ZATAŽENÍ KABELU DO CHRÁNIČKY/ŽLABU - KABEL DO 4KG/M(M)</v>
          </cell>
          <cell r="D9515" t="str">
            <v>KUS</v>
          </cell>
          <cell r="E9515">
            <v>170</v>
          </cell>
          <cell r="F9515" t="str">
            <v>1. Položka obsahuje:– všechny práce spojené s úpravou kabelů pro montáž včetně veškerého příslušentsví, demontáž, přesun a opětovná montáž2. Položka neobsahuje:výkop a záho zeminy, lože 3. Způsob měření: Udává se počet kusů kompletní konstrukce nebo práce.</v>
          </cell>
          <cell r="G9515">
            <v>290396</v>
          </cell>
        </row>
        <row r="9516">
          <cell r="A9516" t="str">
            <v>742Y12</v>
          </cell>
          <cell r="C9516" t="str">
            <v>PŘEMÍSTĚNÍ KABELU DO VZDÁLENOSTI 10 M VČETNĚ ZATAŽENÍ KABELU DO CHRÁNIČKY/ŽLABU - KABEL PŘES 4KG/M (M)</v>
          </cell>
          <cell r="D9516" t="str">
            <v>KUS</v>
          </cell>
          <cell r="E9516">
            <v>220</v>
          </cell>
          <cell r="F9516" t="str">
            <v>1. Položka obsahuje:– všechny práce spojené s úpravou kabelů pro montáž včetně veškerého příslušentsví, demontáž, přesun a opětovná montáž2. Položka neobsahuje:výkop a záho zeminy, lože 3. Způsob měření: Udává se počet kusů kompletní konstrukce nebo práce.</v>
          </cell>
          <cell r="G9516">
            <v>290415</v>
          </cell>
        </row>
        <row r="9517">
          <cell r="A9517" t="str">
            <v>742Y92</v>
          </cell>
          <cell r="C9517" t="str">
            <v>OCHRANA ŠTĚRKOVÉHO LOŽE GEOTEXTILIÍ PROTI ZNEČIŠTĚNÍ (M)</v>
          </cell>
          <cell r="D9517" t="str">
            <v>M2</v>
          </cell>
          <cell r="E9517">
            <v>128</v>
          </cell>
          <cell r="F9517" t="str">
            <v>1. Položka obsahuje:– všechny práce spojené s ochranou štěrkového lože proti znečištění, rozprostření geotextílie v ploše 2. Položka neobsahuje:X 3. Způsob měření: Měří se metr čtvereční.</v>
          </cell>
          <cell r="G9517">
            <v>290438</v>
          </cell>
        </row>
        <row r="9518">
          <cell r="A9518" t="str">
            <v>742Y91</v>
          </cell>
          <cell r="C9518" t="str">
            <v>OBETONOVÁNÍ CHRÁNIČEK DO FÍ 200mm V RÝZE DO Š.100cm</v>
          </cell>
          <cell r="D9518" t="str">
            <v>M</v>
          </cell>
          <cell r="E9518">
            <v>2020</v>
          </cell>
          <cell r="F9518" t="str">
            <v>1. Položka obsahuje:– všechny náklady na obetonování chrániček v rýze , dodávku prostého betonu– přepravní náklady a přesun hmot 2. Položka neobsahuje:– dodávku chráničky 3. Způsob měření: Měří se metr délkový.</v>
          </cell>
          <cell r="G9518">
            <v>290457</v>
          </cell>
        </row>
        <row r="9519">
          <cell r="A9519" t="str">
            <v>742Y93</v>
          </cell>
          <cell r="C9519" t="str">
            <v>BETONOVÝ ZÁKLAD DO ROSTLÉ ZEMINY DO BEDNĚNÍ PRO STOŽÁR / VĚŽ, VČETNĚ OCEL. VÝSTUŽE A STOŽÁROVÉHO POUZDRA / ZÁKLADOVÉ KONSTRUKCE</v>
          </cell>
          <cell r="D9519" t="str">
            <v>M3</v>
          </cell>
          <cell r="E9519">
            <v>15000</v>
          </cell>
          <cell r="F9519" t="str">
            <v>1. Položka obsahuje:– dodávku, dopravu, montáž, pronájem mechanizmů montáž a demontáž bednění– dodávku, dopravu a montáž svorníkového koše, technologické výztuže, kovaných svorníků aj.– případně provedení dutiny pro upevnění stožáru – dodávku, dopravu a uložení betonové směsi včetně všech přídavnou výztuž, svorníky, koše technologických opatření spojené s realizací základu podle TKP 2. Položka neobsahuje:– zemní práce pro montáž výkopu včetně bourání zpevněných ploch, dlažby a pod., uvedení narušeného okolí do původního stavu a naložení výkopku 3. Způsob měření: Měří se metry kubické uložené betonové směsi.</v>
          </cell>
          <cell r="G9519">
            <v>290476</v>
          </cell>
        </row>
        <row r="9520">
          <cell r="A9520" t="str">
            <v>743111</v>
          </cell>
          <cell r="C9520" t="str">
            <v>OSVĚTLOVACÍ STOŽÁRSKLOPNÝ ŽÁROVĚ ZINKOVANÝ DÉLKY DO 6 M</v>
          </cell>
          <cell r="D9520" t="str">
            <v>KUS</v>
          </cell>
          <cell r="E9520">
            <v>69500</v>
          </cell>
          <cell r="F9520"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v>
          </cell>
          <cell r="G9520">
            <v>290516</v>
          </cell>
        </row>
        <row r="9521">
          <cell r="A9521" t="str">
            <v>743112</v>
          </cell>
          <cell r="C9521" t="str">
            <v>OSVĚTLOVACÍ STOŽÁRSKLOPNÝ ŽÁROVĚ ZINKOVANÝ DÉLKY PŘES 6,5 DO 12 M</v>
          </cell>
          <cell r="D9521" t="str">
            <v>KUS</v>
          </cell>
          <cell r="E9521">
            <v>76500</v>
          </cell>
          <cell r="F9521"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1">
            <v>290543</v>
          </cell>
        </row>
        <row r="9522">
          <cell r="A9522" t="str">
            <v>743113</v>
          </cell>
          <cell r="C9522" t="str">
            <v>OSVĚTLOVACÍ STOŽÁRSKLOPNÝ ŽÁROVĚ ZINKOVANÝ DÉLKY PŘES 12,5 DO 15 M</v>
          </cell>
          <cell r="D9522" t="str">
            <v>KUS</v>
          </cell>
          <cell r="E9522">
            <v>123000</v>
          </cell>
          <cell r="F9522"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2">
            <v>290570</v>
          </cell>
        </row>
        <row r="9523">
          <cell r="A9523" t="str">
            <v>743114</v>
          </cell>
          <cell r="C9523" t="str">
            <v>OSVĚTLOVACÍ STOŽÁRSKLOPNÝ ŽÁROVĚ ZINKOVANÝ DÉLKY PŘES 15 M</v>
          </cell>
          <cell r="D9523" t="str">
            <v>KUS</v>
          </cell>
          <cell r="E9523">
            <v>144200</v>
          </cell>
          <cell r="F9523"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3">
            <v>290597</v>
          </cell>
        </row>
        <row r="9524">
          <cell r="A9524" t="str">
            <v>743121</v>
          </cell>
          <cell r="C9524" t="str">
            <v>OSVĚTLOVACÍ STOŽÁRPEVNÝ ŽÁROVĚ ZINKOVANÝ DÉLKY DO 6 M</v>
          </cell>
          <cell r="D9524" t="str">
            <v>KUS</v>
          </cell>
          <cell r="E9524">
            <v>45400</v>
          </cell>
          <cell r="F9524"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4">
            <v>290628</v>
          </cell>
        </row>
        <row r="9525">
          <cell r="A9525" t="str">
            <v>743122</v>
          </cell>
          <cell r="C9525" t="str">
            <v>OSVĚTLOVACÍ STOŽÁRPEVNÝ ŽÁROVĚ ZINKOVANÝ DÉLKY PŘES 6,5 DO 12 M</v>
          </cell>
          <cell r="D9525" t="str">
            <v>KUS</v>
          </cell>
          <cell r="E9525">
            <v>72000</v>
          </cell>
          <cell r="F9525"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5">
            <v>290655</v>
          </cell>
        </row>
        <row r="9526">
          <cell r="A9526" t="str">
            <v>743123</v>
          </cell>
          <cell r="C9526" t="str">
            <v>OSVĚTLOVACÍ STOŽÁRPEVNÝ ŽÁROVĚ ZINKOVANÝ DÉLKY PŘES 12,5 DO 15 M</v>
          </cell>
          <cell r="D9526" t="str">
            <v>KUS</v>
          </cell>
          <cell r="E9526">
            <v>105500</v>
          </cell>
          <cell r="F9526"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6">
            <v>290682</v>
          </cell>
        </row>
        <row r="9527">
          <cell r="A9527" t="str">
            <v>743124</v>
          </cell>
          <cell r="C9527" t="str">
            <v>OSVĚTLOVACÍ STOŽÁRPEVNÝ ŽÁROVĚ ZINKOVANÝ DÉLKY PŘES 15 M</v>
          </cell>
          <cell r="D9527" t="str">
            <v>KUS</v>
          </cell>
          <cell r="E9527">
            <v>122800</v>
          </cell>
          <cell r="F9527"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7">
            <v>290709</v>
          </cell>
        </row>
        <row r="9528">
          <cell r="A9528" t="str">
            <v>743131</v>
          </cell>
          <cell r="C9528" t="str">
            <v>OSVĚTLOVACÍ STOŽÁRŽELEZNIČNÍ (JŽ) ŽÁROVĚ ZINKOVANÝ DÉLKY DO 14 M</v>
          </cell>
          <cell r="D9528" t="str">
            <v>KUS</v>
          </cell>
          <cell r="E9528">
            <v>76200</v>
          </cell>
          <cell r="F9528"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8">
            <v>290740</v>
          </cell>
        </row>
        <row r="9529">
          <cell r="A9529" t="str">
            <v>743141</v>
          </cell>
          <cell r="C9529" t="str">
            <v>OSVĚTLOVACÍ STOŽÁRPŘECHODOVÝ DÉLKY DO 8 M</v>
          </cell>
          <cell r="D9529" t="str">
            <v>KUS</v>
          </cell>
          <cell r="E9529">
            <v>38000</v>
          </cell>
          <cell r="F9529" t="str">
            <v>1. Položka obsahuje: – základovou konstrukci a veškeré příslušenství – připojovací svorkovnici ve třídě izolace II ( pro 2x svítidlo ) a kabelové vedení ke svítidlům – uzavírací nátěr, technický popis viz. projektová dokumentace2. Položka neobsahuje: – zemní práce,betonový základ, svítidlo, výložník3. Způsob měření:Udává se počet kusů kompletní konstrukce nebo práce.</v>
          </cell>
          <cell r="G9529">
            <v>290771</v>
          </cell>
        </row>
        <row r="9530">
          <cell r="A9530" t="str">
            <v>743142</v>
          </cell>
          <cell r="C9530" t="str">
            <v>OSVĚTLOVACÍ STOŽÁRPŘECHODOVÝ - VÝLOŽNÍK S DÉLKOU VYLOŽENÍ DO 3 M</v>
          </cell>
          <cell r="D9530" t="str">
            <v>KUS</v>
          </cell>
          <cell r="E9530">
            <v>9930</v>
          </cell>
          <cell r="F9530" t="str">
            <v>1. Položka obsahuje: – veškeré příslušenství a uzavírací nátěr, technický popis viz. projektová dokumentace2. Položka neobsahuje: X3. Způsob měření:Udává se počet kusů kompletní konstrukce nebo práce.</v>
          </cell>
          <cell r="G9530">
            <v>290798</v>
          </cell>
        </row>
        <row r="9531">
          <cell r="A9531" t="str">
            <v>743143</v>
          </cell>
          <cell r="C9531" t="str">
            <v>OSVĚTLOVACÍ STOŽÁRPŘECHODOVÝ - VÝLOŽNÍK S DÉLKOU VYLOŽENÍ PŘES 3 M</v>
          </cell>
          <cell r="D9531" t="str">
            <v>KUS</v>
          </cell>
          <cell r="E9531">
            <v>11000</v>
          </cell>
          <cell r="F9531" t="str">
            <v>1. Položka obsahuje: – veškeré příslušenství a uzavírací nátěr, technický popis viz. projektová dokumentace2. Položka neobsahuje: X3. Způsob měření:Udává se počet kusů kompletní konstrukce nebo práce.</v>
          </cell>
          <cell r="G9531">
            <v>290824</v>
          </cell>
        </row>
        <row r="9532">
          <cell r="A9532" t="str">
            <v>743151</v>
          </cell>
          <cell r="C9532" t="str">
            <v>OSVĚTLOVACÍ STOŽÁR- STOŽÁROVÁ ROZVODNICE S 1-2 JISTÍCÍMI PRVKY</v>
          </cell>
          <cell r="D9532" t="str">
            <v>KUS</v>
          </cell>
          <cell r="E9532">
            <v>3730</v>
          </cell>
          <cell r="F9532" t="str">
            <v>1. Položka obsahuje: – veškeré příslušenství, technický popis viz. projektová dokumentace2. Položka neobsahuje: X3. Způsob měření:Udává se počet kusů kompletní konstrukce nebo práce.</v>
          </cell>
          <cell r="G9532">
            <v>290854</v>
          </cell>
        </row>
        <row r="9533">
          <cell r="A9533" t="str">
            <v>743152</v>
          </cell>
          <cell r="C9533" t="str">
            <v>OSVĚTLOVACÍ STOŽÁR- STOŽÁROVÁ ROZVODNICE S 3-4 JISTÍCÍMI PRVKY</v>
          </cell>
          <cell r="D9533" t="str">
            <v>KUS</v>
          </cell>
          <cell r="E9533">
            <v>5280</v>
          </cell>
          <cell r="F9533" t="str">
            <v>1. Položka obsahuje: – veškeré příslušenství, technický popis viz. projektová dokumentace2. Položka neobsahuje: X3. Způsob měření:Udává se počet kusů kompletní konstrukce nebo práce.</v>
          </cell>
          <cell r="G9533">
            <v>290880</v>
          </cell>
        </row>
        <row r="9534">
          <cell r="A9534" t="str">
            <v>743153</v>
          </cell>
          <cell r="C9534" t="str">
            <v>OSVĚTLOVACÍ STOŽÁR- STOŽÁROVÁ ROZVODNICE DO ŽELEZNIČNÍHO STOŽÁRU (JŽ) S ODDĚLOVACÍM TRANSFORMÁTOREM NEBO FI</v>
          </cell>
          <cell r="D9534" t="str">
            <v>KUS</v>
          </cell>
          <cell r="E9534">
            <v>40700</v>
          </cell>
          <cell r="F9534" t="str">
            <v>1. Položka obsahuje: – veškeré příslušenství, technický popis viz. projektová dokumentace2. Položka neobsahuje: X3. Způsob měření:Udává se počet kusů kompletní konstrukce nebo práce.</v>
          </cell>
          <cell r="G9534">
            <v>290906</v>
          </cell>
        </row>
        <row r="9535">
          <cell r="A9535" t="str">
            <v>743154</v>
          </cell>
          <cell r="C9535" t="str">
            <v>OSVĚTLOVACÍ STOŽÁR- STOŽÁROVÁ ROZVODNICE DO ŽELEZNIČNÍHO STOŽÁRU (JŽ) S JIŠTĚNÍM PRO 1-2 SVÍTIDLA</v>
          </cell>
          <cell r="D9535" t="str">
            <v>KUS</v>
          </cell>
          <cell r="E9535">
            <v>7220</v>
          </cell>
          <cell r="F9535" t="str">
            <v>1. Položka obsahuje: – veškeré příslušenství, technický popis viz. projektová dokumentace2. Položka neobsahuje: X3. Způsob měření:Udává se počet kusů kompletní konstrukce nebo práce.</v>
          </cell>
          <cell r="G9535">
            <v>290932</v>
          </cell>
        </row>
        <row r="9536">
          <cell r="A9536" t="str">
            <v>743155</v>
          </cell>
          <cell r="C9536" t="str">
            <v>OSVĚTLOVACÍ STOŽÁR- STOŽÁROVÁ ROZVODNICE NA STOŽÁR TV S 1-2 JISTÍCÍMI PRVKY</v>
          </cell>
          <cell r="D9536" t="str">
            <v>KUS</v>
          </cell>
          <cell r="E9536">
            <v>6480</v>
          </cell>
          <cell r="F9536" t="str">
            <v>1. Položka obsahuje: – veškeré příslušenství, technický popis viz. projektová dokumentace2. Položka neobsahuje: X3. Způsob měření:Udává se počet kusů kompletní konstrukce nebo práce.</v>
          </cell>
          <cell r="G9536">
            <v>290958</v>
          </cell>
        </row>
        <row r="9537">
          <cell r="A9537" t="str">
            <v>743156</v>
          </cell>
          <cell r="C9537" t="str">
            <v>OSVĚTLOVACÍ STOŽÁR- STOŽÁROVÁ ROZVODNICE NA STOŽÁR TV S 3-4 JISTÍCÍMI PRVKY</v>
          </cell>
          <cell r="D9537" t="str">
            <v>KUS</v>
          </cell>
          <cell r="E9537">
            <v>9370</v>
          </cell>
          <cell r="F9537" t="str">
            <v>1. Položka obsahuje: – veškeré příslušenství, technický popis viz. projektová dokumentace2. Položka neobsahuje: X3. Způsob měření:Udává se počet kusů kompletní konstrukce nebo práce.</v>
          </cell>
          <cell r="G9537">
            <v>290984</v>
          </cell>
        </row>
        <row r="9538">
          <cell r="A9538" t="str">
            <v>743157</v>
          </cell>
          <cell r="C9538" t="str">
            <v>OSVĚTLOVACÍ STOŽÁR- STOŽÁROVÁ ROZVODNICE S 1-2 JISTÍCÍMI PRVKY A KOMUNIKAČNÍM A DIAGNOSTICKÝM MODULEM S ADRESACÍ</v>
          </cell>
          <cell r="D9538" t="str">
            <v>KUS</v>
          </cell>
          <cell r="E9538">
            <v>30700</v>
          </cell>
          <cell r="F9538" t="str">
            <v>1. Položka obsahuje: – veškeré příslušenství, technický popis viz. projektová dokumentace2. Položka neobsahuje: X3. Způsob měření:Udává se počet kusů kompletní konstrukce nebo práce.</v>
          </cell>
          <cell r="G9538">
            <v>291010</v>
          </cell>
        </row>
        <row r="9539">
          <cell r="A9539" t="str">
            <v>743158</v>
          </cell>
          <cell r="C9539" t="str">
            <v>OSVĚTLOVACÍ STOŽÁR- STOŽÁROVÁ ROZVODNICE NA STOŽÁR TV PRO PŘECHOD NA ZÁVĚSNÝ KABEL</v>
          </cell>
          <cell r="D9539" t="str">
            <v>KUS</v>
          </cell>
          <cell r="E9539">
            <v>11700</v>
          </cell>
          <cell r="F9539" t="str">
            <v>1. Položka obsahuje: – veškeré příslušenství, technický popis viz. projektová dokumentace2. Položka neobsahuje: X3. Způsob měření:Udává se počet kusů kompletní konstrukce nebo práce.</v>
          </cell>
          <cell r="G9539">
            <v>291036</v>
          </cell>
        </row>
        <row r="9540">
          <cell r="A9540" t="str">
            <v>743161</v>
          </cell>
          <cell r="C9540" t="str">
            <v>OSVĚTLOVACÍ STOŽÁR- ÚPRAVA PRO MONTÁŽ PŘÍDAVNÉHO ZAŘÍZENÍ (ROZHLAS, KAMERA, ČIDLO APOD.)</v>
          </cell>
          <cell r="D9540" t="str">
            <v>KUS</v>
          </cell>
          <cell r="E9540">
            <v>1140</v>
          </cell>
          <cell r="F9540" t="str">
            <v>1. Položka obsahuje: – veškeré příslušenství, technický popis viz. projektová dokumentace2. Položka neobsahuje: X3. Způsob měření:Udává se počet kusů kompletní konstrukce nebo práce.</v>
          </cell>
          <cell r="G9540">
            <v>291066</v>
          </cell>
        </row>
        <row r="9541">
          <cell r="A9541" t="str">
            <v>743162</v>
          </cell>
          <cell r="C9541" t="str">
            <v>OSVĚTLOVACÍ STOŽÁR- SPOUŠTĚCÍ ZAŘÍZENÍ K ŽELEZNIČNÍMU STOŽÁRU (JŽ)</v>
          </cell>
          <cell r="D9541" t="str">
            <v>KUS</v>
          </cell>
          <cell r="E9541">
            <v>36800</v>
          </cell>
          <cell r="F9541" t="str">
            <v>1. Položka obsahuje: – veškeré příslušenství, technický popis viz. projektová dokumentace2. Položka neobsahuje: X3. Způsob měření:Udává se počet kusů kompletní konstrukce nebo práce.</v>
          </cell>
          <cell r="G9541">
            <v>291092</v>
          </cell>
        </row>
        <row r="9542">
          <cell r="A9542" t="str">
            <v>743163</v>
          </cell>
          <cell r="C9542" t="str">
            <v>OSVĚTLOVACÍ STOŽÁR- MANIPULAČNÍ LÁVKA S ROŠTEM DO 3 M2</v>
          </cell>
          <cell r="D9542" t="str">
            <v>KUS</v>
          </cell>
          <cell r="E9542">
            <v>35400</v>
          </cell>
          <cell r="F9542" t="str">
            <v>1. Položka obsahuje: – veškeré příslušenství a uzavírací nátěr, technický popis viz. projektová dokumentace2. Položka neobsahuje: X3. Způsob měření:Udává se počet kusů kompletní konstrukce nebo práce.</v>
          </cell>
          <cell r="G9542">
            <v>291118</v>
          </cell>
        </row>
        <row r="9543">
          <cell r="A9543" t="str">
            <v>743164</v>
          </cell>
          <cell r="C9543" t="str">
            <v>OSVĚTLOVACÍ STOŽÁR- PRUŽINOVÉ SKLOPNÉ ZAŘÍZENÍ</v>
          </cell>
          <cell r="D9543" t="str">
            <v>KUS</v>
          </cell>
          <cell r="E9543">
            <v>66800</v>
          </cell>
          <cell r="F9543" t="str">
            <v>1. Položka obsahuje: – veškeré příslušenství a uzavírací nátěr, technický popis viz. projektová dokumentace2. Položka neobsahuje: X3. Způsob měření:Udává se počet kusů kompletní konstrukce nebo práce.</v>
          </cell>
          <cell r="G9543">
            <v>291144</v>
          </cell>
        </row>
        <row r="9544">
          <cell r="A9544" t="str">
            <v>743165</v>
          </cell>
          <cell r="C9544" t="str">
            <v>OSVĚTLOVACÍ STOŽÁR- HYDRAULICKÉ SKLOPNÉ ZAŘÍZENÍ</v>
          </cell>
          <cell r="D9544" t="str">
            <v>KUS</v>
          </cell>
          <cell r="E9544">
            <v>89100</v>
          </cell>
          <cell r="F9544" t="str">
            <v>1. Položka obsahuje: – veškeré příslušenství a uzavírací nátěr, technický popis viz. projektová dokumentace2. Položka neobsahuje: X3. Způsob měření:Udává se počet kusů kompletní konstrukce nebo práce.</v>
          </cell>
          <cell r="G9544">
            <v>291170</v>
          </cell>
        </row>
        <row r="9545">
          <cell r="A9545" t="str">
            <v>743166</v>
          </cell>
          <cell r="C9545" t="str">
            <v>OSVĚTLOVACÍ STOŽÁR- ELEKTRICKÉ SKLOPNÉ ZAŘÍZENÍ</v>
          </cell>
          <cell r="D9545" t="str">
            <v>KUS</v>
          </cell>
          <cell r="E9545">
            <v>190800</v>
          </cell>
          <cell r="F9545" t="str">
            <v>1. Položka obsahuje: – veškeré příslušenství a uzavírací nátěr, technický popis viz. projektová dokumentace2. Položka neobsahuje: X3. Způsob měření:Udává se počet kusů kompletní konstrukce nebo práce.</v>
          </cell>
          <cell r="G9545">
            <v>291196</v>
          </cell>
        </row>
        <row r="9546">
          <cell r="A9546" t="str">
            <v>743167</v>
          </cell>
          <cell r="C9546" t="str">
            <v>OSVĚTLOVACÍ STOŽÁR- PŘÍPLATEK ZA DEKORATIVNÍ PROVEDENÍ</v>
          </cell>
          <cell r="D9546" t="str">
            <v>KUS</v>
          </cell>
          <cell r="E9546">
            <v>8800</v>
          </cell>
          <cell r="F9546" t="str">
            <v>1. Položka obsahuje: – cenový rozdíl mezi běžným svítidlem a svítidlem dekorativním, technický popis viz. projektová dokumentace2. Položka neobsahuje: X3. Způsob měření:Udává se počet kusů kompletní konstrukce nebo práce.</v>
          </cell>
          <cell r="G9546">
            <v>291222</v>
          </cell>
        </row>
        <row r="9547">
          <cell r="A9547" t="str">
            <v>743168</v>
          </cell>
          <cell r="C9547" t="str">
            <v>OSVĚTLOVACÍ STOŽÁR- ZÁBRANA PROTI NAJETÍ</v>
          </cell>
          <cell r="D9547" t="str">
            <v>KUS</v>
          </cell>
          <cell r="E9547">
            <v>14000</v>
          </cell>
          <cell r="F9547" t="str">
            <v>1. Položka obsahuje: – veškeré příslušenství a uzavírací nátěr, technický popis viz. projektová dokumentace2. Položka neobsahuje: – zemní práce, betonový základ3. Způsob měření:Udává se počet kusů kompletní konstrukce nebo práce.</v>
          </cell>
          <cell r="G9547">
            <v>291247</v>
          </cell>
        </row>
        <row r="9548">
          <cell r="A9548" t="str">
            <v>743211</v>
          </cell>
          <cell r="C9548" t="str">
            <v>OSVĚTLOVACÍ VĚŽ ŽÁROVĚ ZINKOVANÁ TRUBKOVÁ VÝŠKY DO 20 M</v>
          </cell>
          <cell r="D9548" t="str">
            <v>KUS</v>
          </cell>
          <cell r="E9548">
            <v>337900</v>
          </cell>
          <cell r="F9548" t="str">
            <v>1. Položka obsahuje: –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v>
          </cell>
          <cell r="G9548">
            <v>291285</v>
          </cell>
        </row>
        <row r="9549">
          <cell r="A9549" t="str">
            <v>743212</v>
          </cell>
          <cell r="C9549" t="str">
            <v>OSVĚTLOVACÍ VĚŽ ŽÁROVĚ ZINKOVANÁ TRUBKOVÁ VÝŠKY OD 21 DO 35 M</v>
          </cell>
          <cell r="D9549" t="str">
            <v>KUS</v>
          </cell>
          <cell r="E9549">
            <v>420600</v>
          </cell>
          <cell r="F9549" t="str">
            <v>1. Položka obsahuje: –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v>
          </cell>
          <cell r="G9549">
            <v>291311</v>
          </cell>
        </row>
        <row r="9550">
          <cell r="A9550" t="str">
            <v>743213</v>
          </cell>
          <cell r="C9550" t="str">
            <v>OSVĚTLOVACÍ VĚŽ ŽÁROVĚ ZINKOVANÁ PŘÍHRADOVÁ DO 35 M</v>
          </cell>
          <cell r="D9550" t="str">
            <v>KUS</v>
          </cell>
          <cell r="E9550">
            <v>475800</v>
          </cell>
          <cell r="F9550" t="str">
            <v>1. Položka obsahuje: –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v>
          </cell>
          <cell r="G9550">
            <v>291337</v>
          </cell>
        </row>
        <row r="9551">
          <cell r="A9551" t="str">
            <v>743221</v>
          </cell>
          <cell r="C9551" t="str">
            <v>OSVĚTLOVACÍ VĚŽ METALIZOVANÁ TRUBKOVÁ VÝŠKY DO 20 M</v>
          </cell>
          <cell r="D9551" t="str">
            <v>KUS</v>
          </cell>
          <cell r="E9551">
            <v>350500</v>
          </cell>
          <cell r="F9551" t="str">
            <v>1. Položka obsahuje: –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v>
          </cell>
          <cell r="G9551">
            <v>291367</v>
          </cell>
        </row>
        <row r="9552">
          <cell r="A9552" t="str">
            <v>743222</v>
          </cell>
          <cell r="C9552" t="str">
            <v>OSVĚTLOVACÍ VĚŽ METALIZOVANÁ TRUBKOVÁ VÝŠKY OD 21 DO 35 M</v>
          </cell>
          <cell r="D9552" t="str">
            <v>KUS</v>
          </cell>
          <cell r="E9552">
            <v>403000</v>
          </cell>
          <cell r="F9552" t="str">
            <v>1. Položka obsahuje: –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v>
          </cell>
          <cell r="G9552">
            <v>291393</v>
          </cell>
        </row>
        <row r="9553">
          <cell r="A9553" t="str">
            <v>743223</v>
          </cell>
          <cell r="C9553" t="str">
            <v>OSVĚTLOVACÍ VĚŽ METALIZOVANÁ PŘÍHRADOVÁ DO 35 M</v>
          </cell>
          <cell r="D9553" t="str">
            <v>KUS</v>
          </cell>
          <cell r="E9553">
            <v>455700</v>
          </cell>
          <cell r="F9553" t="str">
            <v>1. Položka obsahuje: –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v>
          </cell>
          <cell r="G9553">
            <v>291419</v>
          </cell>
        </row>
        <row r="9554">
          <cell r="A9554" t="str">
            <v>743231</v>
          </cell>
          <cell r="C9554" t="str">
            <v>OSVĚTLOVACÍ VĚŽ - PLOŠINA</v>
          </cell>
          <cell r="D9554" t="str">
            <v>KUS</v>
          </cell>
          <cell r="E9554">
            <v>87500</v>
          </cell>
          <cell r="F9554" t="str">
            <v>1. Položka obsahuje: – veškeré příslušenství a uzavírací nátěr, technický popis viz. projektová dokumentace2. Položka neobsahuje: X3. Způsob měření:Udává se počet kusů kompletní konstrukce nebo práce.</v>
          </cell>
          <cell r="G9554">
            <v>291449</v>
          </cell>
        </row>
        <row r="9555">
          <cell r="A9555" t="str">
            <v>743232</v>
          </cell>
          <cell r="C9555" t="str">
            <v>OSVĚTLOVACÍ VĚŽ - ŽEBŘÍK DÉLKY DO 20 M</v>
          </cell>
          <cell r="D9555" t="str">
            <v>KUS</v>
          </cell>
          <cell r="E9555">
            <v>56800</v>
          </cell>
          <cell r="F9555" t="str">
            <v>1. Položka obsahuje: – veškeré příslušenství a uzavírací nátěr, technický popis viz. projektová dokumentace2. Položka neobsahuje: X3. Způsob měření:Udává se počet kusů kompletní konstrukce nebo práce.</v>
          </cell>
          <cell r="G9555">
            <v>291475</v>
          </cell>
        </row>
        <row r="9556">
          <cell r="A9556" t="str">
            <v>743233</v>
          </cell>
          <cell r="C9556" t="str">
            <v>OSVĚTLOVACÍ VĚŽ - ŽEBŘÍK DÉLKY PŘES 20 M</v>
          </cell>
          <cell r="D9556" t="str">
            <v>KUS</v>
          </cell>
          <cell r="E9556">
            <v>91500</v>
          </cell>
          <cell r="F9556" t="str">
            <v>1. Položka obsahuje: – veškeré příslušenství a uzavírací nátěr, technický popis viz. projektová dokumentace2. Položka neobsahuje: X3. Způsob měření:Udává se počet kusů kompletní konstrukce nebo práce.</v>
          </cell>
          <cell r="G9556">
            <v>291501</v>
          </cell>
        </row>
        <row r="9557">
          <cell r="A9557" t="str">
            <v>743234</v>
          </cell>
          <cell r="C9557" t="str">
            <v>OSVĚTLOVACÍ VĚŽ - KABELOVÝ ŽEBŘÍK DÉLKY DO 20 M</v>
          </cell>
          <cell r="D9557" t="str">
            <v>KUS</v>
          </cell>
          <cell r="E9557">
            <v>34800</v>
          </cell>
          <cell r="F9557" t="str">
            <v>1. Položka obsahuje: – veškeré příslušenství a uzavírací nátěr, technický popis viz. projektová dokumentace2. Položka neobsahuje: X3. Způsob měření:Udává se počet kusů kompletní konstrukce nebo práce.</v>
          </cell>
          <cell r="G9557">
            <v>291527</v>
          </cell>
        </row>
        <row r="9558">
          <cell r="A9558" t="str">
            <v>743235</v>
          </cell>
          <cell r="C9558" t="str">
            <v>OSVĚTLOVACÍ VĚŽ - KABELOVÝ ŽEBŘÍK DÉLKY PŘES 20 M</v>
          </cell>
          <cell r="D9558" t="str">
            <v>KUS</v>
          </cell>
          <cell r="E9558">
            <v>57200</v>
          </cell>
          <cell r="F9558" t="str">
            <v>1. Položka obsahuje: – veškeré příslušenství a uzavírací nátěr, technický popis viz. projektová dokumentace2. Položka neobsahuje: X3. Způsob měření:Udává se počet kusů kompletní konstrukce nebo práce.</v>
          </cell>
          <cell r="G9558">
            <v>291553</v>
          </cell>
        </row>
        <row r="9559">
          <cell r="A9559" t="str">
            <v>743236</v>
          </cell>
          <cell r="C9559" t="str">
            <v>OSVĚTLOVACÍ VĚŽ- ZÁBRANA PROTI NAJETÍ KONSTRUKCE OCELOVÁ L, KOMPLETNÍ DODÁVKA</v>
          </cell>
          <cell r="D9559" t="str">
            <v>KUS</v>
          </cell>
          <cell r="E9559">
            <v>39800</v>
          </cell>
          <cell r="F9559" t="str">
            <v>1. Položka obsahuje: – materiál – ochrannou síť na podstavci včetně betonových patek2. Položka neobsahuje: X3. Způsob měření:Udává se počet kusů kompletní konstrukce nebo práce.</v>
          </cell>
          <cell r="G9559">
            <v>291579</v>
          </cell>
        </row>
        <row r="9560">
          <cell r="A9560" t="str">
            <v>743237</v>
          </cell>
          <cell r="C9560" t="str">
            <v>OSVĚTLOVACÍ VĚŽ- ZÁBRANA PROTI NAJETÍ KONSTRUKCE TRUBKOVÁ, KOMPLETNÍ DODÁVKA</v>
          </cell>
          <cell r="D9560" t="str">
            <v>KUS</v>
          </cell>
          <cell r="E9560">
            <v>25500</v>
          </cell>
          <cell r="F9560" t="str">
            <v>1. Položka obsahuje: – materiál – ochrannou síť na podstavci včetně betonových patek2. Položka neobsahuje: X3. Způsob měření:Udává se počet kusů kompletní konstrukce nebo práce.</v>
          </cell>
          <cell r="G9560">
            <v>291605</v>
          </cell>
        </row>
        <row r="9561">
          <cell r="A9561" t="str">
            <v>743311</v>
          </cell>
          <cell r="C9561" t="str">
            <v>VÝLOŽNÍK PRO MONTÁŽ SVÍTIDLA NA STOŽÁR JEDNORAMENNÝ DÉLKA VYLOŽENÍ DO 1 M</v>
          </cell>
          <cell r="D9561" t="str">
            <v>KUS</v>
          </cell>
          <cell r="E9561">
            <v>1550</v>
          </cell>
          <cell r="F9561" t="str">
            <v>1. Položka obsahuje: – veškeré příslušenství a uzavírací nátěr, technický popis viz. projektová dokumentace2. Položka neobsahuje: X3. Způsob měření:Udává se počet kusů kompletní konstrukce nebo práce.</v>
          </cell>
          <cell r="G9561">
            <v>291643</v>
          </cell>
        </row>
        <row r="9562">
          <cell r="A9562" t="str">
            <v>743312</v>
          </cell>
          <cell r="C9562" t="str">
            <v>VÝLOŽNÍK PRO MONTÁŽ SVÍTIDLA NA STOŽÁR JEDNORAMENNÝ DÉLKA VYLOŽENÍ PŘES 1 DO 2 M</v>
          </cell>
          <cell r="D9562" t="str">
            <v>KUS</v>
          </cell>
          <cell r="E9562">
            <v>2110</v>
          </cell>
          <cell r="F9562" t="str">
            <v>1. Položka obsahuje: – veškeré příslušenství a uzavírací nátěr, technický popis viz. projektová dokumentace2. Položka neobsahuje: X3. Způsob měření:Udává se počet kusů kompletní konstrukce nebo práce.</v>
          </cell>
          <cell r="G9562">
            <v>291669</v>
          </cell>
        </row>
        <row r="9563">
          <cell r="A9563" t="str">
            <v>743313</v>
          </cell>
          <cell r="C9563" t="str">
            <v>VÝLOŽNÍK PRO MONTÁŽ SVÍTIDLA NA STOŽÁR JEDNORAMENNÝ DÉLKA VYLOŽENÍ PŘES 2 M</v>
          </cell>
          <cell r="D9563" t="str">
            <v>KUS</v>
          </cell>
          <cell r="E9563">
            <v>3200</v>
          </cell>
          <cell r="F9563" t="str">
            <v>1. Položka obsahuje: – veškeré příslušenství a uzavírací nátěr, technický popis viz. projektová dokumentace2. Položka neobsahuje: X3. Způsob měření:Udává se počet kusů kompletní konstrukce nebo práce.</v>
          </cell>
          <cell r="G9563">
            <v>291695</v>
          </cell>
        </row>
        <row r="9564">
          <cell r="A9564" t="str">
            <v>743314</v>
          </cell>
          <cell r="C9564" t="str">
            <v>VÝLOŽNÍK PRO MONTÁŽ SVÍTIDLA NA STOŽÁR JEDNORAMENNÝ S ÚPRAVOU PRO SVĚTLOMET</v>
          </cell>
          <cell r="D9564" t="str">
            <v>KUS</v>
          </cell>
          <cell r="E9564">
            <v>2090</v>
          </cell>
          <cell r="F9564" t="str">
            <v>1. Položka obsahuje: – veškeré příslušenství a uzavírací nátěr, technický popis viz. projektová dokumentace2. Položka neobsahuje: X3. Způsob měření:Udává se počet kusů kompletní konstrukce nebo práce.</v>
          </cell>
          <cell r="G9564">
            <v>291721</v>
          </cell>
        </row>
        <row r="9565">
          <cell r="A9565" t="str">
            <v>743315</v>
          </cell>
          <cell r="C9565" t="str">
            <v>VÝLOŽNÍK PRO MONTÁŽ SVÍTIDLA NA STOŽÁR JEDNORAMENNÝ DEKORATIVNÍ</v>
          </cell>
          <cell r="D9565" t="str">
            <v>KUS</v>
          </cell>
          <cell r="E9565">
            <v>5660</v>
          </cell>
          <cell r="F9565" t="str">
            <v>1. Položka obsahuje: – veškeré příslušenství a uzavírací nátěr, technický popis viz. projektová dokumentace2. Položka neobsahuje: X3. Způsob měření:Udává se počet kusů kompletní konstrukce nebo práce.</v>
          </cell>
          <cell r="G9565">
            <v>291747</v>
          </cell>
        </row>
        <row r="9566">
          <cell r="A9566" t="str">
            <v>743321</v>
          </cell>
          <cell r="C9566" t="str">
            <v>VÝLOŽNÍK PRO MONTÁŽ SVÍTIDLA NA STOŽÁR DVOURAMENNÝ DÉLKA VYLOŽENÍ DO 1 M</v>
          </cell>
          <cell r="D9566" t="str">
            <v>KUS</v>
          </cell>
          <cell r="E9566">
            <v>2230</v>
          </cell>
          <cell r="F9566" t="str">
            <v>1. Položka obsahuje: – veškeré příslušenství a uzavírací nátěr, technický popis viz. projektová dokumentace2. Položka neobsahuje: X3. Způsob měření:Udává se počet kusů kompletní konstrukce nebo práce.</v>
          </cell>
          <cell r="G9566">
            <v>291777</v>
          </cell>
        </row>
        <row r="9567">
          <cell r="A9567" t="str">
            <v>743322</v>
          </cell>
          <cell r="C9567" t="str">
            <v>VÝLOŽNÍK PRO MONTÁŽ SVÍTIDLA NA STOŽÁR DVOURAMENNÝ DÉLKA VYLOŽENÍ PŘES 1 DO 2 M</v>
          </cell>
          <cell r="D9567" t="str">
            <v>KUS</v>
          </cell>
          <cell r="E9567">
            <v>3640</v>
          </cell>
          <cell r="F9567" t="str">
            <v>1. Položka obsahuje: – veškeré příslušenství a uzavírací nátěr, technický popis viz. projektová dokumentace2. Položka neobsahuje: X3. Způsob měření:Udává se počet kusů kompletní konstrukce nebo práce.</v>
          </cell>
          <cell r="G9567">
            <v>291803</v>
          </cell>
        </row>
        <row r="9568">
          <cell r="A9568" t="str">
            <v>743323</v>
          </cell>
          <cell r="C9568" t="str">
            <v>VÝLOŽNÍK PRO MONTÁŽ SVÍTIDLA NA STOŽÁR DVOURAMENNÝ DÉLKA VYLOŽENÍ PŘES 2 M</v>
          </cell>
          <cell r="D9568" t="str">
            <v>KUS</v>
          </cell>
          <cell r="E9568">
            <v>8360</v>
          </cell>
          <cell r="F9568" t="str">
            <v>1. Položka obsahuje: – veškeré příslušenství a uzavírací nátěr, technický popis viz. projektová dokumentace2. Položka neobsahuje: X3. Způsob měření:Udává se počet kusů kompletní konstrukce nebo práce.</v>
          </cell>
          <cell r="G9568">
            <v>291829</v>
          </cell>
        </row>
        <row r="9569">
          <cell r="A9569" t="str">
            <v>743324</v>
          </cell>
          <cell r="C9569" t="str">
            <v>VÝLOŽNÍK PRO MONTÁŽ SVÍTIDLA NA STOŽÁR DVOURAMENNÝ S ÚPRAVOU PRO SVĚTLOMET</v>
          </cell>
          <cell r="D9569" t="str">
            <v>KUS</v>
          </cell>
          <cell r="E9569">
            <v>3830</v>
          </cell>
          <cell r="F9569" t="str">
            <v>1. Položka obsahuje: – veškeré příslušenství a uzavírací nátěr, technický popis viz. projektová dokumentace2. Položka neobsahuje: X3. Způsob měření:Udává se počet kusů kompletní konstrukce nebo práce.</v>
          </cell>
          <cell r="G9569">
            <v>291855</v>
          </cell>
        </row>
        <row r="9570">
          <cell r="A9570" t="str">
            <v>743325</v>
          </cell>
          <cell r="C9570" t="str">
            <v>VÝLOŽNÍK PRO MONTÁŽ SVÍTIDLA NA STOŽÁR DVOURAMENNÝ DEKORATIVNÍ</v>
          </cell>
          <cell r="D9570" t="str">
            <v>KUS</v>
          </cell>
          <cell r="E9570">
            <v>10900</v>
          </cell>
          <cell r="F9570" t="str">
            <v>1. Položka obsahuje: – veškeré příslušenství a uzavírací nátěr, technický popis viz. projektová dokumentace2. Položka neobsahuje: X3. Způsob měření:Udává se počet kusů kompletní konstrukce nebo práce.</v>
          </cell>
          <cell r="G9570">
            <v>291881</v>
          </cell>
        </row>
        <row r="9571">
          <cell r="A9571" t="str">
            <v>743331</v>
          </cell>
          <cell r="C9571" t="str">
            <v>VÝLOŽNÍK PRO MONTÁŽ SVÍTIDLA NA STOŽÁR TŘÍ- A ČTYŘRAMENNÝ DÉLKA VYLOŽENÍ DO 1 M</v>
          </cell>
          <cell r="D9571" t="str">
            <v>KUS</v>
          </cell>
          <cell r="E9571">
            <v>8620</v>
          </cell>
          <cell r="F9571" t="str">
            <v>1. Položka obsahuje: – veškeré příslušenství a uzavírací nátěr, technický popis viz. projektová dokumentace2. Položka neobsahuje: X3. Způsob měření:Udává se počet kusů kompletní konstrukce nebo práce.</v>
          </cell>
          <cell r="G9571">
            <v>291911</v>
          </cell>
        </row>
        <row r="9572">
          <cell r="A9572" t="str">
            <v>743332</v>
          </cell>
          <cell r="C9572" t="str">
            <v>VÝLOŽNÍK PRO MONTÁŽ SVÍTIDLA NA STOŽÁR TŘÍ- A ČTYŘRAMENNÝ DÉLKA VYLOŽENÍ PŘES 1 DO 2 M</v>
          </cell>
          <cell r="D9572" t="str">
            <v>KUS</v>
          </cell>
          <cell r="E9572">
            <v>11600</v>
          </cell>
          <cell r="F9572" t="str">
            <v>1. Položka obsahuje: – veškeré příslušenství a uzavírací nátěr, technický popis viz. projektová dokumentace2. Položka neobsahuje: X3. Způsob měření:Udává se počet kusů kompletní konstrukce nebo práce.</v>
          </cell>
          <cell r="G9572">
            <v>291937</v>
          </cell>
        </row>
        <row r="9573">
          <cell r="A9573" t="str">
            <v>743333</v>
          </cell>
          <cell r="C9573" t="str">
            <v>VÝLOŽNÍK PRO MONTÁŽ SVÍTIDLA NA STOŽÁR TŘÍ- A ČTYŘRAMENNÝ DÉLKA VYLOŽENÍ PŘES 2 M</v>
          </cell>
          <cell r="D9573" t="str">
            <v>KUS</v>
          </cell>
          <cell r="E9573">
            <v>15400</v>
          </cell>
          <cell r="F9573" t="str">
            <v>1. Položka obsahuje: – veškeré příslušenství a uzavírací nátěr, technický popis viz. projektová dokumentace2. Položka neobsahuje: X3. Způsob měření:Udává se počet kusů kompletní konstrukce nebo práce.</v>
          </cell>
          <cell r="G9573">
            <v>291963</v>
          </cell>
        </row>
        <row r="9574">
          <cell r="A9574" t="str">
            <v>743334</v>
          </cell>
          <cell r="C9574" t="str">
            <v>VÝLOŽNÍK PRO MONTÁŽ SVÍTIDLA NA STOŽÁR TŘÍ- A ČTYŘRAMENNÝ S ÚPRAVOU PRO SVĚTLOMET</v>
          </cell>
          <cell r="D9574" t="str">
            <v>KUS</v>
          </cell>
          <cell r="E9574">
            <v>15000</v>
          </cell>
          <cell r="F9574" t="str">
            <v>1. Položka obsahuje: – veškeré příslušenství a uzavírací nátěr, technický popis viz. projektová dokumentace2. Položka neobsahuje: X3. Způsob měření:Udává se počet kusů kompletní konstrukce nebo práce.</v>
          </cell>
          <cell r="G9574">
            <v>291989</v>
          </cell>
        </row>
        <row r="9575">
          <cell r="A9575" t="str">
            <v>743335</v>
          </cell>
          <cell r="C9575" t="str">
            <v>VÝLOŽNÍK PRO MONTÁŽ SVÍTIDLA NA STOŽÁR TŘÍ- A ČTYŘRAMENNÝ DEKORATIVNÍ</v>
          </cell>
          <cell r="D9575" t="str">
            <v>KUS</v>
          </cell>
          <cell r="E9575">
            <v>19900</v>
          </cell>
          <cell r="F9575" t="str">
            <v>1. Položka obsahuje: – veškeré příslušenství a uzavírací nátěr, technický popis viz. projektová dokumentace2. Položka neobsahuje: X3. Způsob měření:Udává se počet kusů kompletní konstrukce nebo práce.</v>
          </cell>
          <cell r="G9575">
            <v>292015</v>
          </cell>
        </row>
        <row r="9576">
          <cell r="A9576" t="str">
            <v>743341</v>
          </cell>
          <cell r="C9576" t="str">
            <v>VÝLOŽNÍK PRO MONTÁŽ SVÍTIDLA NA STĚNU/BETONOVÝ STOŽÁR DÉLKA VYLOŽENÍ DO 1 M</v>
          </cell>
          <cell r="D9576" t="str">
            <v>KUS</v>
          </cell>
          <cell r="E9576">
            <v>1370</v>
          </cell>
          <cell r="F9576" t="str">
            <v>1. Položka obsahuje: – veškeré příslušenství a uzavírací nátěr, technický popis viz. projektová dokumentace2. Položka neobsahuje: X3. Způsob měření:Udává se počet kusů kompletní konstrukce nebo práce.</v>
          </cell>
          <cell r="G9576">
            <v>292045</v>
          </cell>
        </row>
        <row r="9577">
          <cell r="A9577" t="str">
            <v>743342</v>
          </cell>
          <cell r="C9577" t="str">
            <v>VÝLOŽNÍK PRO MONTÁŽ SVÍTIDLA NA STĚNU/BETONOVÝ STOŽÁR DÉLKA VYLOŽENÍ PŘES 1 DO 2 M</v>
          </cell>
          <cell r="D9577" t="str">
            <v>KUS</v>
          </cell>
          <cell r="E9577">
            <v>4980</v>
          </cell>
          <cell r="F9577" t="str">
            <v>1. Položka obsahuje: – veškeré příslušenství a uzavírací nátěr, technický popis viz. projektová dokumentace2. Položka neobsahuje: X3. Způsob měření:Udává se počet kusů kompletní konstrukce nebo práce.</v>
          </cell>
          <cell r="G9577">
            <v>292071</v>
          </cell>
        </row>
        <row r="9578">
          <cell r="A9578" t="str">
            <v>743343</v>
          </cell>
          <cell r="C9578" t="str">
            <v>VÝLOŽNÍK PRO MONTÁŽ SVÍTIDLA NA STĚNU/BETONOVÝ STOŽÁR DÉLKA VYLOŽENÍ PŘES 2 M</v>
          </cell>
          <cell r="D9578" t="str">
            <v>KUS</v>
          </cell>
          <cell r="E9578">
            <v>6680</v>
          </cell>
          <cell r="F9578" t="str">
            <v>1. Položka obsahuje: – veškeré příslušenství a uzavírací nátěr, technický popis viz. projektová dokumentace2. Položka neobsahuje: X3. Způsob měření:Udává se počet kusů kompletní konstrukce nebo práce.</v>
          </cell>
          <cell r="G9578">
            <v>292097</v>
          </cell>
        </row>
        <row r="9579">
          <cell r="A9579" t="str">
            <v>743344</v>
          </cell>
          <cell r="C9579" t="str">
            <v>VÝLOŽNÍK PRO MONTÁŽ SVÍTIDLA NA STĚNU/BETONOVÝ STOŽÁR S ÚPRAVOU PRO SVĚTLOMET</v>
          </cell>
          <cell r="D9579" t="str">
            <v>KUS</v>
          </cell>
          <cell r="E9579">
            <v>6340</v>
          </cell>
          <cell r="F9579" t="str">
            <v>1. Položka obsahuje: – veškeré příslušenství a uzavírací nátěr, technický popis viz. projektová dokumentace2. Položka neobsahuje: X3. Způsob měření:Udává se počet kusů kompletní konstrukce nebo práce.</v>
          </cell>
          <cell r="G9579">
            <v>292123</v>
          </cell>
        </row>
        <row r="9580">
          <cell r="A9580" t="str">
            <v>743345</v>
          </cell>
          <cell r="C9580" t="str">
            <v>VÝLOŽNÍK PRO MONTÁŽ SVÍTIDLA NA STĚNU/BETONOVÝ STOŽÁR DEKORATIVNÍ</v>
          </cell>
          <cell r="D9580" t="str">
            <v>KUS</v>
          </cell>
          <cell r="E9580">
            <v>8510</v>
          </cell>
          <cell r="F9580" t="str">
            <v>1. Položka obsahuje: – veškeré příslušenství a uzavírací nátěr, technický popis viz. projektová dokumentace2. Položka neobsahuje: X3. Způsob měření:Udává se počet kusů kompletní konstrukce nebo práce.</v>
          </cell>
          <cell r="G9580">
            <v>292149</v>
          </cell>
        </row>
        <row r="9581">
          <cell r="A9581" t="str">
            <v>743351</v>
          </cell>
          <cell r="C9581" t="str">
            <v>VÝLOŽNÍK PRO MONTÁŽ SVÍTIDLA NA ŽELEZNIČNÍ STOŽÁR (JŽ) PRO SPOUŠTĚCÍ ZAŘÍZENÍ A SVÍTIDLO S DOTYKOVOU SPOJKOU</v>
          </cell>
          <cell r="D9581" t="str">
            <v>KUS</v>
          </cell>
          <cell r="E9581">
            <v>1850</v>
          </cell>
          <cell r="F9581" t="str">
            <v>1. Položka obsahuje: – veškeré příslušenství a uzavírací nátěr, technický popis viz. projektová dokumentace2. Položka neobsahuje: X3. Způsob měření:Udává se počet kusů kompletní konstrukce nebo práce.</v>
          </cell>
          <cell r="G9581">
            <v>292179</v>
          </cell>
        </row>
        <row r="9582">
          <cell r="A9582" t="str">
            <v>743352</v>
          </cell>
          <cell r="C9582" t="str">
            <v>VÝLOŽNÍK PRO MONTÁŽ SVÍTIDLA NA ŽELEZNIČNÍ STOŽÁR (JŽ) PRO PEVNÉ SVÍTIDLO</v>
          </cell>
          <cell r="D9582" t="str">
            <v>KUS</v>
          </cell>
          <cell r="E9582">
            <v>2460</v>
          </cell>
          <cell r="F9582" t="str">
            <v>1. Položka obsahuje: – veškeré příslušenství a uzavírací nátěr, technický popis viz. projektová dokumentace2. Položka neobsahuje: X3. Způsob měření:Udává se počet kusů kompletní konstrukce nebo práce.</v>
          </cell>
          <cell r="G9582">
            <v>292205</v>
          </cell>
        </row>
        <row r="9583">
          <cell r="A9583" t="str">
            <v>743411</v>
          </cell>
          <cell r="C9583" t="str">
            <v>SVÍTIDLO DRÁŽNÍ VÝBOJKOVÉ KOVOVÉ, MIN.IP 54 DO 150 W</v>
          </cell>
          <cell r="D9583" t="str">
            <v>KUS</v>
          </cell>
          <cell r="E9583">
            <v>8580</v>
          </cell>
          <cell r="F9583" t="str">
            <v>1. Položka obsahuje: – zdroj a veškeré příslušenství – technický popis viz. projektová dokumentace2. Položka neobsahuje: X3. Způsob měření:Udává se počet kusů kompletní konstrukce nebo práce.</v>
          </cell>
          <cell r="G9583">
            <v>292239</v>
          </cell>
        </row>
        <row r="9584">
          <cell r="A9584" t="str">
            <v>743412</v>
          </cell>
          <cell r="C9584" t="str">
            <v>SVÍTIDLO DRÁŽNÍ VÝBOJKOVÉ KOVOVÉ, MIN.IP 54 OD 151 DO 250 W</v>
          </cell>
          <cell r="D9584" t="str">
            <v>KUS</v>
          </cell>
          <cell r="E9584">
            <v>10800</v>
          </cell>
          <cell r="F9584" t="str">
            <v>1. Položka obsahuje: – zdroj a veškeré příslušenství – technický popis viz. projektová dokumentace2. Položka neobsahuje: X3. Způsob měření:Udává se počet kusů kompletní konstrukce nebo práce.</v>
          </cell>
          <cell r="G9584">
            <v>292265</v>
          </cell>
        </row>
        <row r="9585">
          <cell r="A9585" t="str">
            <v>743413</v>
          </cell>
          <cell r="C9585" t="str">
            <v>SVÍTIDLO DRÁŽNÍ VÝBOJKOVÉ KOVOVÉ, MIN.IP 54 PŘES 250 W</v>
          </cell>
          <cell r="D9585" t="str">
            <v>KUS</v>
          </cell>
          <cell r="E9585">
            <v>17500</v>
          </cell>
          <cell r="F9585" t="str">
            <v>1. Položka obsahuje: – zdroj a veškeré příslušenství – technický popis viz. projektová dokumentace2. Položka neobsahuje: X3. Způsob měření:Udává se počet kusů kompletní konstrukce nebo práce.</v>
          </cell>
          <cell r="G9585">
            <v>292291</v>
          </cell>
        </row>
        <row r="9586">
          <cell r="A9586" t="str">
            <v>743421</v>
          </cell>
          <cell r="C9586" t="str">
            <v>SVÍTIDLO DRÁŽNÍ S DOTYKOVOU SPOJKOU DO 150 W</v>
          </cell>
          <cell r="D9586" t="str">
            <v>KUS</v>
          </cell>
          <cell r="E9586">
            <v>11900</v>
          </cell>
          <cell r="F9586" t="str">
            <v>1. Položka obsahuje: – zdroj a veškeré příslušenství – technický popis viz. projektová dokumentace2. Položka neobsahuje: X3. Způsob měření:Udává se počet kusů kompletní konstrukce nebo práce.</v>
          </cell>
          <cell r="G9586">
            <v>292321</v>
          </cell>
        </row>
        <row r="9587">
          <cell r="A9587" t="str">
            <v>743422</v>
          </cell>
          <cell r="C9587" t="str">
            <v>SVÍTIDLO DRÁŽNÍ S DOTYKOVOU SPOJKOU OD 151 DO 250 W</v>
          </cell>
          <cell r="D9587" t="str">
            <v>KUS</v>
          </cell>
          <cell r="E9587">
            <v>11100</v>
          </cell>
          <cell r="F9587" t="str">
            <v>1. Položka obsahuje: – zdroj a veškeré příslušenství – technický popis viz. projektová dokumentace2. Položka neobsahuje: X3. Způsob měření:Udává se počet kusů kompletní konstrukce nebo práce.</v>
          </cell>
          <cell r="G9587">
            <v>292347</v>
          </cell>
        </row>
        <row r="9588">
          <cell r="A9588" t="str">
            <v>743423</v>
          </cell>
          <cell r="C9588" t="str">
            <v>SVÍTIDLO DRÁŽNÍ S DOTYKOVOU SPOJKOU PŘES 250 W</v>
          </cell>
          <cell r="D9588" t="str">
            <v>KUS</v>
          </cell>
          <cell r="E9588">
            <v>12200</v>
          </cell>
          <cell r="F9588" t="str">
            <v>1. Položka obsahuje: – zdroj a veškeré příslušenství – technický popis viz. projektová dokumentace2. Položka neobsahuje: X3. Způsob měření:Udává se počet kusů kompletní konstrukce nebo práce.</v>
          </cell>
          <cell r="G9588">
            <v>292373</v>
          </cell>
        </row>
        <row r="9589">
          <cell r="A9589" t="str">
            <v>743431</v>
          </cell>
          <cell r="C9589" t="str">
            <v>SVÍTIDLO DRÁŽNÍ VÝBOJKOVÉ, MIN. IP 54, DO 150 W</v>
          </cell>
          <cell r="D9589" t="str">
            <v>KUS</v>
          </cell>
          <cell r="E9589">
            <v>7810</v>
          </cell>
          <cell r="F9589" t="str">
            <v>1. Položka obsahuje: – zdroj a veškeré příslušenství – technický popis viz. projektová dokumentace2. Položka neobsahuje: X3. Způsob měření:Udává se počet kusů kompletní konstrukce nebo práce.</v>
          </cell>
          <cell r="G9589">
            <v>292403</v>
          </cell>
        </row>
        <row r="9590">
          <cell r="A9590" t="str">
            <v>743432</v>
          </cell>
          <cell r="C9590" t="str">
            <v>SVÍTIDLO DRÁŽNÍ VÝBOJKOVÉ, MIN. IP 54, OD 151 DO 250 W</v>
          </cell>
          <cell r="D9590" t="str">
            <v>KUS</v>
          </cell>
          <cell r="E9590">
            <v>11200</v>
          </cell>
          <cell r="F9590" t="str">
            <v>1. Položka obsahuje: – zdroj a veškeré příslušenství – technický popis viz. projektová dokumentace2. Položka neobsahuje: X3. Způsob měření:Udává se počet kusů kompletní konstrukce nebo práce.</v>
          </cell>
          <cell r="G9590">
            <v>292429</v>
          </cell>
        </row>
        <row r="9591">
          <cell r="A9591" t="str">
            <v>743433</v>
          </cell>
          <cell r="C9591" t="str">
            <v>SVÍTIDLO DRÁŽNÍ VÝBOJKOVÉ, MIN. IP 54, PŘES 250 W</v>
          </cell>
          <cell r="D9591" t="str">
            <v>KUS</v>
          </cell>
          <cell r="E9591">
            <v>12900</v>
          </cell>
          <cell r="F9591" t="str">
            <v>1. Položka obsahuje: – zdroj a veškeré příslušenství – technický popis viz. projektová dokumentace2. Položka neobsahuje: X3. Způsob měření:Udává se počet kusů kompletní konstrukce nebo práce.</v>
          </cell>
          <cell r="G9591">
            <v>292455</v>
          </cell>
        </row>
        <row r="9592">
          <cell r="A9592" t="str">
            <v>743441</v>
          </cell>
          <cell r="C9592" t="str">
            <v>SVÍTIDLO DRÁŽNÍ VÝBOJKOVÝ SVĚTLOMET KOVOVÝ, MIN. IP 54, DO 150 W</v>
          </cell>
          <cell r="D9592" t="str">
            <v>KUS</v>
          </cell>
          <cell r="E9592">
            <v>15300</v>
          </cell>
          <cell r="F9592" t="str">
            <v>1. Položka obsahuje: – zdroj a veškeré příslušenství – technický popis viz. projektová dokumentace2. Položka neobsahuje: X3. Způsob měření:Udává se počet kusů kompletní konstrukce nebo práce.</v>
          </cell>
          <cell r="G9592">
            <v>292485</v>
          </cell>
        </row>
        <row r="9593">
          <cell r="A9593" t="str">
            <v>743442</v>
          </cell>
          <cell r="C9593" t="str">
            <v>SVÍTIDLO DRÁŽNÍ VÝBOJKOVÝ SVĚTLOMET KOVOVÝ, MIN. IP 54, OD 151 DO 250 W</v>
          </cell>
          <cell r="D9593" t="str">
            <v>KUS</v>
          </cell>
          <cell r="E9593">
            <v>9280</v>
          </cell>
          <cell r="F9593" t="str">
            <v>1. Položka obsahuje: – zdroj a veškeré příslušenství – technický popis viz. projektová dokumentace2. Položka neobsahuje: X3. Způsob měření:Udává se počet kusů kompletní konstrukce nebo práce.</v>
          </cell>
          <cell r="G9593">
            <v>292511</v>
          </cell>
        </row>
        <row r="9594">
          <cell r="A9594" t="str">
            <v>743443</v>
          </cell>
          <cell r="C9594" t="str">
            <v>SVÍTIDLO DRÁŽNÍ VÝBOJKOVÝ SVĚTLOMET KOVOVÝ, MIN. IP 54, OD 251 DO 600 W</v>
          </cell>
          <cell r="D9594" t="str">
            <v>KUS</v>
          </cell>
          <cell r="E9594">
            <v>9730</v>
          </cell>
          <cell r="F9594" t="str">
            <v>1. Položka obsahuje: – zdroj a veškeré příslušenství – technický popis viz. projektová dokumentace2. Položka neobsahuje: X3. Způsob měření:Udává se počet kusů kompletní konstrukce nebo práce.</v>
          </cell>
          <cell r="G9594">
            <v>292537</v>
          </cell>
        </row>
        <row r="9595">
          <cell r="A9595" t="str">
            <v>743444</v>
          </cell>
          <cell r="C9595" t="str">
            <v>SVÍTIDLO DRÁŽNÍ VÝBOJKOVÝ SVĚTLOMET KOVOVÝ, MIN. IP 54, OD 601 DO 1000 W</v>
          </cell>
          <cell r="D9595" t="str">
            <v>KUS</v>
          </cell>
          <cell r="E9595">
            <v>25000</v>
          </cell>
          <cell r="F9595" t="str">
            <v>1. Položka obsahuje: – zdroj a veškeré příslušenství – technický popis viz. projektová dokumentace2. Položka neobsahuje: X3. Způsob měření:Udává se počet kusů kompletní konstrukce nebo práce.</v>
          </cell>
          <cell r="G9595">
            <v>292563</v>
          </cell>
        </row>
        <row r="9596">
          <cell r="A9596" t="str">
            <v>743445</v>
          </cell>
          <cell r="C9596" t="str">
            <v>SVÍTIDLO DRÁŽNÍ VÝBOJKOVÝ SVĚTLOMET KOVOVÝ, MIN. IP 54, PŘES 1000 W</v>
          </cell>
          <cell r="D9596" t="str">
            <v>KUS</v>
          </cell>
          <cell r="E9596">
            <v>34400</v>
          </cell>
          <cell r="F9596" t="str">
            <v>1. Položka obsahuje: – zdroj a veškeré příslušenství – technický popis viz. projektová dokumentace2. Položka neobsahuje: X3. Způsob měření:Udává se počet kusů kompletní konstrukce nebo práce.</v>
          </cell>
          <cell r="G9596">
            <v>292589</v>
          </cell>
        </row>
        <row r="9597">
          <cell r="A9597" t="str">
            <v>743451</v>
          </cell>
          <cell r="C9597" t="str">
            <v>SVÍTIDLO DRÁŽNÍ ZÁŘIVKOVÉ ANTIVANDAL KOVOVÉ, MIN. IP 65, TŘÍDA II, ELEKTRONICKÝ PŘEDŘADNÍK, DO 40 W</v>
          </cell>
          <cell r="D9597" t="str">
            <v>KUS</v>
          </cell>
          <cell r="E9597">
            <v>23900</v>
          </cell>
          <cell r="F9597" t="str">
            <v>1. Položka obsahuje: – zdroj a veškeré příslušenství – technický popis viz. projektová dokumentace2. Položka neobsahuje: X3. Způsob měření:Udává se počet kusů kompletní konstrukce nebo práce.</v>
          </cell>
          <cell r="G9597">
            <v>292619</v>
          </cell>
        </row>
        <row r="9598">
          <cell r="A9598" t="str">
            <v>743452</v>
          </cell>
          <cell r="C9598" t="str">
            <v>SVÍTIDLO DRÁŽNÍ ZÁŘIVKOVÉ ANTIVANDAL KOVOVÉ, MIN. IP 65, TŘÍDA II, ELEKTRONICKÝ PŘEDŘADNÍK, PŘES 40 DO 60 W</v>
          </cell>
          <cell r="D9598" t="str">
            <v>KUS</v>
          </cell>
          <cell r="E9598">
            <v>18100</v>
          </cell>
          <cell r="F9598" t="str">
            <v>1. Položka obsahuje: – zdroj a veškeré příslušenství – technický popis viz. projektová dokumentace2. Položka neobsahuje: X3. Způsob měření:Udává se počet kusů kompletní konstrukce nebo práce.</v>
          </cell>
          <cell r="G9598">
            <v>292645</v>
          </cell>
        </row>
        <row r="9599">
          <cell r="A9599" t="str">
            <v>743453</v>
          </cell>
          <cell r="C9599" t="str">
            <v>SVÍTIDLO DRÁŽNÍ ZÁŘIVKOVÉ ANTIVANDAL KOVOVÉ, MIN. IP 65, TŘÍDA II, ELEKTRONICKÝ PŘEDŘADNÍK, PŘES 60 W</v>
          </cell>
          <cell r="D9599" t="str">
            <v>KUS</v>
          </cell>
          <cell r="E9599">
            <v>37100</v>
          </cell>
          <cell r="F9599" t="str">
            <v>1. Položka obsahuje: – zdroj a veškeré příslušenství – technický popis viz. projektová dokumentace2. Položka neobsahuje: X3. Způsob měření:Udává se počet kusů kompletní konstrukce nebo práce.</v>
          </cell>
          <cell r="G9599">
            <v>292671</v>
          </cell>
        </row>
        <row r="9600">
          <cell r="A9600" t="str">
            <v>743461</v>
          </cell>
          <cell r="C9600" t="str">
            <v>SVÍTIDLO DRÁŽNÍ ZÁŘIVKOVÉ ANTIVANDAL PLASTOVÉ, MIN. IP 54, TŘÍDA II, ELEKTRONICKÝ PŘEDŘADNÍK, DO 40 W</v>
          </cell>
          <cell r="D9600" t="str">
            <v>KUS</v>
          </cell>
          <cell r="E9600">
            <v>6990</v>
          </cell>
          <cell r="F9600" t="str">
            <v>1. Položka obsahuje: – zdroj a veškeré příslušenství – technický popis viz. projektová dokumentace2. Položka neobsahuje: X3. Způsob měření:Udává se počet kusů kompletní konstrukce nebo práce.</v>
          </cell>
          <cell r="G9600">
            <v>292701</v>
          </cell>
        </row>
        <row r="9601">
          <cell r="A9601" t="str">
            <v>743462</v>
          </cell>
          <cell r="C9601" t="str">
            <v>SVÍTIDLO DRÁŽNÍ ZÁŘIVKOVÉ ANTIVANDAL PLASTOVÉ, MIN. IP 54, TŘÍDA II, ELEKTRONICKÝ PŘEDŘADNÍK, PŘES 40 DO 60 W</v>
          </cell>
          <cell r="D9601" t="str">
            <v>KUS</v>
          </cell>
          <cell r="E9601">
            <v>8360</v>
          </cell>
          <cell r="F9601" t="str">
            <v>1. Položka obsahuje: – zdroj a veškeré příslušenství – technický popis viz. projektová dokumentace2. Položka neobsahuje: X3. Způsob měření:Udává se počet kusů kompletní konstrukce nebo práce.</v>
          </cell>
          <cell r="G9601">
            <v>292727</v>
          </cell>
        </row>
        <row r="9602">
          <cell r="A9602" t="str">
            <v>743463</v>
          </cell>
          <cell r="C9602" t="str">
            <v>SVÍTIDLO DRÁŽNÍ ZÁŘIVKOVÉ ANTIVANDAL PLASTOVÉ, MIN. IP 54, TŘÍDA II, ELEKTRONICKÝ PŘEDŘADNÍK, PŘES 60 W</v>
          </cell>
          <cell r="D9602" t="str">
            <v>KUS</v>
          </cell>
          <cell r="E9602">
            <v>12100</v>
          </cell>
          <cell r="F9602" t="str">
            <v>1. Položka obsahuje: – zdroj a veškeré příslušenství – technický popis viz. projektová dokumentace2. Položka neobsahuje: X3. Způsob měření:Udává se počet kusů kompletní konstrukce nebo práce.</v>
          </cell>
          <cell r="G9602">
            <v>292753</v>
          </cell>
        </row>
        <row r="9603">
          <cell r="A9603" t="str">
            <v>743471</v>
          </cell>
          <cell r="C9603" t="str">
            <v>SVÍTIDLO DRÁŽNÍ LED, MIN. IP 54, ELEKTRONICKÝ PŘEDŘADNÍK, DO 10 W</v>
          </cell>
          <cell r="D9603" t="str">
            <v>KUS</v>
          </cell>
          <cell r="E9603">
            <v>5700</v>
          </cell>
          <cell r="F9603" t="str">
            <v>1. Položka obsahuje: – zdroj a veškeré příslušenství – technický popis viz. projektová dokumentace2. Položka neobsahuje: X3. Způsob měření:Udává se počet kusů kompletní konstrukce nebo práce.</v>
          </cell>
          <cell r="G9603">
            <v>292783</v>
          </cell>
        </row>
        <row r="9604">
          <cell r="A9604" t="str">
            <v>743472</v>
          </cell>
          <cell r="C9604" t="str">
            <v>SVÍTIDLO DRÁŽNÍ LED, MIN. IP 54, ELEKTRONICKÝ PŘEDŘADNÍK, PŘES 10 DO 25 W</v>
          </cell>
          <cell r="D9604" t="str">
            <v>KUS</v>
          </cell>
          <cell r="E9604">
            <v>16100</v>
          </cell>
          <cell r="F9604" t="str">
            <v>1. Položka obsahuje: – zdroj a veškeré příslušenství – technický popis viz. projektová dokumentace2. Položka neobsahuje: X3. Způsob měření:Udává se počet kusů kompletní konstrukce nebo práce.</v>
          </cell>
          <cell r="G9604">
            <v>292809</v>
          </cell>
        </row>
        <row r="9605">
          <cell r="A9605" t="str">
            <v>743473</v>
          </cell>
          <cell r="C9605" t="str">
            <v>SVÍTIDLO DRÁŽNÍ LED, MIN. IP 54, ELEKTRONICKÝ PŘEDŘADNÍK, PŘES 25 DO 45 W</v>
          </cell>
          <cell r="D9605" t="str">
            <v>KUS</v>
          </cell>
          <cell r="E9605">
            <v>14700</v>
          </cell>
          <cell r="F9605" t="str">
            <v>1. Položka obsahuje: – zdroj a veškeré příslušenství – technický popis viz. projektová dokumentace2. Položka neobsahuje: X3. Způsob měření:Udává se počet kusů kompletní konstrukce nebo práce.</v>
          </cell>
          <cell r="G9605">
            <v>292835</v>
          </cell>
        </row>
        <row r="9606">
          <cell r="A9606" t="str">
            <v>743474</v>
          </cell>
          <cell r="C9606" t="str">
            <v>SVÍTIDLO DRÁŽNÍ LED, MIN. IP 54, ELEKTRONICKÝ PŘEDŘADNÍK, PŘES 45 W</v>
          </cell>
          <cell r="D9606" t="str">
            <v>KUS</v>
          </cell>
          <cell r="E9606">
            <v>16200</v>
          </cell>
          <cell r="F9606" t="str">
            <v>1. Položka obsahuje: – zdroj a veškeré příslušenství – technický popis viz. projektová dokumentace2. Položka neobsahuje: X3. Způsob měření:Udává se počet kusů kompletní konstrukce nebo práce.</v>
          </cell>
          <cell r="G9606">
            <v>292861</v>
          </cell>
        </row>
        <row r="9607">
          <cell r="A9607" t="str">
            <v>743481</v>
          </cell>
          <cell r="C9607" t="str">
            <v>SVÍTIDLO DRÁŽNÍ - KLASICKÝ PŘEDŘADNÍK</v>
          </cell>
          <cell r="D9607" t="str">
            <v>KUS</v>
          </cell>
          <cell r="E9607">
            <v>1570</v>
          </cell>
          <cell r="F9607" t="str">
            <v>1. Položka obsahuje: – veškeré příslušenství – technický popis viz. projektová dokumentace2. Položka neobsahuje: X3. Způsob měření:Udává se počet kusů kompletní konstrukce nebo práce.</v>
          </cell>
          <cell r="G9607">
            <v>292891</v>
          </cell>
        </row>
        <row r="9608">
          <cell r="A9608" t="str">
            <v>743482</v>
          </cell>
          <cell r="C9608" t="str">
            <v>SVÍTIDLO DRÁŽNÍ - ELEKTRONICKÝ PŘEDŘADNÍK</v>
          </cell>
          <cell r="D9608" t="str">
            <v>KUS</v>
          </cell>
          <cell r="E9608">
            <v>2690</v>
          </cell>
          <cell r="F9608" t="str">
            <v>1. Položka obsahuje: – veškeré příslušenství – technický popis viz. projektová dokumentace2. Položka neobsahuje: X3. Způsob měření:Udává se počet kusů kompletní konstrukce nebo práce.</v>
          </cell>
          <cell r="G9608">
            <v>292917</v>
          </cell>
        </row>
        <row r="9609">
          <cell r="A9609" t="str">
            <v>743483</v>
          </cell>
          <cell r="C9609" t="str">
            <v>SVÍTIDLO DRÁŽNÍ - KOMUNIKAČNÍ A DIAGNOSTICKÝ MODUL S ADRESACÍ</v>
          </cell>
          <cell r="D9609" t="str">
            <v>KUS</v>
          </cell>
          <cell r="E9609">
            <v>11900</v>
          </cell>
          <cell r="F9609" t="str">
            <v>1. Položka obsahuje: – veškeré příslušenství – technický popis viz. projektová dokumentace2. Položka neobsahuje: X3. Způsob měření:Udává se počet kusů kompletní konstrukce nebo práce.</v>
          </cell>
          <cell r="G9609">
            <v>292943</v>
          </cell>
        </row>
        <row r="9610">
          <cell r="A9610" t="str">
            <v>743484</v>
          </cell>
          <cell r="C9610" t="str">
            <v>SVÍTIDLO DRÁŽNÍ - PŘÍPLATEK ZA ZDROJ S VYŠŠÍ ŽIVOTNOSTÍ</v>
          </cell>
          <cell r="D9610" t="str">
            <v>KUS</v>
          </cell>
          <cell r="E9610">
            <v>413</v>
          </cell>
          <cell r="F9610" t="str">
            <v>1. Položka obsahuje: – cenový rozdíl mezi zdrojem s běžnou životností a zdrojem s prodlouženou životností – technický popis viz. projektová dokumentace2. Položka neobsahuje: X3. Způsob měření:Udává se počet kusů kompletní konstrukce nebo práce.</v>
          </cell>
          <cell r="G9610">
            <v>292969</v>
          </cell>
        </row>
        <row r="9611">
          <cell r="A9611" t="str">
            <v>743485</v>
          </cell>
          <cell r="C9611" t="str">
            <v>SVÍTIDLO DRÁŽNÍ - MONTÁŽ NÁSTĚNNÉHO, PŘISAZENÉHO NEBO ZÁVĚSNÉHO SVÍTIDLA</v>
          </cell>
          <cell r="D9611" t="str">
            <v>KUS</v>
          </cell>
          <cell r="E9611">
            <v>470</v>
          </cell>
          <cell r="F9611" t="str">
            <v>1. Položka obsahuje: – montáž zařízení2. Položka neobsahuje: X3. Způsob měření:Udává se počet kusů kompletní konstrukce nebo práce.</v>
          </cell>
          <cell r="G9611">
            <v>292995</v>
          </cell>
        </row>
        <row r="9612">
          <cell r="A9612" t="str">
            <v>743486</v>
          </cell>
          <cell r="C9612" t="str">
            <v>SVÍTIDLO DRÁŽNÍ - MONTÁŽ SVÍTIDLA NA OSVĚTLOVACÍ STOŽÁR DO VÝŠKY 15 M</v>
          </cell>
          <cell r="D9612" t="str">
            <v>KUS</v>
          </cell>
          <cell r="E9612">
            <v>440</v>
          </cell>
          <cell r="F9612" t="str">
            <v>1. Položka obsahuje: – montáž zařízení2. Položka neobsahuje: X3. Způsob měření:Udává se počet kusů kompletní konstrukce nebo práce.</v>
          </cell>
          <cell r="G9612">
            <v>293020</v>
          </cell>
        </row>
        <row r="9613">
          <cell r="A9613" t="str">
            <v>743487</v>
          </cell>
          <cell r="C9613" t="str">
            <v>SVÍTIDLO DRÁŽNÍ - MONTÁŽ SVÍTIDLA NA OSVĚTLOVACÍ VĚŽ DO VÝŠKY 40 M</v>
          </cell>
          <cell r="D9613" t="str">
            <v>KUS</v>
          </cell>
          <cell r="E9613">
            <v>905</v>
          </cell>
          <cell r="F9613" t="str">
            <v>1. Položka obsahuje: – montáž zařízení2. Položka neobsahuje: X3. Způsob měření:Udává se počet kusů kompletní konstrukce nebo práce.</v>
          </cell>
          <cell r="G9613">
            <v>293045</v>
          </cell>
        </row>
        <row r="9614">
          <cell r="A9614" t="str">
            <v>743488</v>
          </cell>
          <cell r="C9614" t="str">
            <v>SVÍTIDLO DRÁŽNÍ - MONTÁŽ SVÍTIDLA NA STOŽÁR/BRÁNU TRAKČNÍHO VEDENÍ</v>
          </cell>
          <cell r="D9614" t="str">
            <v>KUS</v>
          </cell>
          <cell r="E9614">
            <v>464</v>
          </cell>
          <cell r="F9614" t="str">
            <v>1. Položka obsahuje: – montáž zařízení2. Položka neobsahuje: X3. Způsob měření:Udává se počet kusů kompletní konstrukce nebo práce.</v>
          </cell>
          <cell r="G9614">
            <v>293070</v>
          </cell>
        </row>
        <row r="9615">
          <cell r="A9615" t="str">
            <v>743491</v>
          </cell>
          <cell r="C9615" t="str">
            <v>SVÍTIDLO DRÁŽNÍ - VÝMĚNA ZDROJE NEBO ČIŠTĚNÍ SVÍTIDLA NA STOŽÁRU NEBO NA BRÁNĚ ZA POMOCI HYDRAULICKÉ PLOŠINY</v>
          </cell>
          <cell r="D9615" t="str">
            <v>KUS</v>
          </cell>
          <cell r="E9615">
            <v>25000</v>
          </cell>
          <cell r="F9615" t="str">
            <v>1. Položka obsahuje: – montáž zařízení včetně pomocných konstrukcí2. Položka neobsahuje: X3. Způsob měření:Udává se počet kusů kompletní konstrukce nebo práce.</v>
          </cell>
          <cell r="G9615">
            <v>293099</v>
          </cell>
        </row>
        <row r="9616">
          <cell r="A9616" t="str">
            <v>743492</v>
          </cell>
          <cell r="C9616" t="str">
            <v>SVÍTIDLO DRÁŽNÍ - VÝMĚNA ZDROJE NEBO ČIŠTĚNÍ SVÍTIDLA NA STOŽÁRU NEBO NA BRÁNĚ DO 6 M BEZ ZVEDACÍ TECHNIKY</v>
          </cell>
          <cell r="D9616" t="str">
            <v>KUS</v>
          </cell>
          <cell r="E9616">
            <v>1430</v>
          </cell>
          <cell r="F9616" t="str">
            <v>1. Položka obsahuje: – montáž zařízení včetně pomocných konstrukcí2. Položka neobsahuje: X3. Způsob měření:Udává se počet kusů kompletní konstrukce nebo práce.</v>
          </cell>
          <cell r="G9616">
            <v>293124</v>
          </cell>
        </row>
        <row r="9617">
          <cell r="A9617" t="str">
            <v>743493</v>
          </cell>
          <cell r="C9617" t="str">
            <v>SVÍTIDLO DRÁŽNÍ - VÝMĚNA ZDROJE NEBO ČIŠTĚNÍ SVÍTIDLA NA STOŽÁRU NEBO NA BRÁNĚ PŘES 6 M BEZ ZVEDACÍ TECHNIKY</v>
          </cell>
          <cell r="D9617" t="str">
            <v>KUS</v>
          </cell>
          <cell r="E9617">
            <v>2360</v>
          </cell>
          <cell r="F9617" t="str">
            <v>1. Položka obsahuje: – montáž zařízení včetně pomocných konstrukcí2. Položka neobsahuje: X3. Způsob měření:Udává se počet kusů kompletní konstrukce nebo práce.</v>
          </cell>
          <cell r="G9617">
            <v>293149</v>
          </cell>
        </row>
        <row r="9618">
          <cell r="A9618" t="str">
            <v>743494</v>
          </cell>
          <cell r="C9618" t="str">
            <v>SVÍTIDLO DRÁŽNÍ - VÝMĚNA ZDROJE NEBO ČIŠTĚNÍ SVÍTIDLA NA SKLOPNÉM STOŽÁRU</v>
          </cell>
          <cell r="D9618" t="str">
            <v>KUS</v>
          </cell>
          <cell r="E9618">
            <v>2680</v>
          </cell>
          <cell r="F9618" t="str">
            <v>1. Položka obsahuje: – montáž zařízení včetně pomocných konstrukcí2. Položka neobsahuje: X3. Způsob měření:Udává se počet kusů kompletní konstrukce nebo práce.</v>
          </cell>
          <cell r="G9618">
            <v>293174</v>
          </cell>
        </row>
        <row r="9619">
          <cell r="A9619" t="str">
            <v>743495</v>
          </cell>
          <cell r="C9619" t="str">
            <v>SVÍTIDLO DRÁŽNÍ - VÝMĚNA ZDROJE NEBO ČIŠTĚNÍ SVÍTIDLA NA OSVĚTLOVACÍ VĚŽI</v>
          </cell>
          <cell r="D9619" t="str">
            <v>KUS</v>
          </cell>
          <cell r="E9619">
            <v>1090</v>
          </cell>
          <cell r="F9619" t="str">
            <v>1. Položka obsahuje: – montáž zařízení včetně pomocných konstrukcí2. Položka neobsahuje: X3. Způsob měření:Udává se počet kusů kompletní konstrukce nebo práce.</v>
          </cell>
          <cell r="G9619">
            <v>293199</v>
          </cell>
        </row>
        <row r="9620">
          <cell r="A9620" t="str">
            <v>7434A1</v>
          </cell>
          <cell r="C9620" t="str">
            <v>SVÍTIDLO DRÁŽNÍ LED ANTIVANDAL, MIN. IP 54, TŘÍDA II, DO 10 W, KLASICKÁ MONTÁŽ</v>
          </cell>
          <cell r="D9620" t="str">
            <v>KUS</v>
          </cell>
          <cell r="E9620">
            <v>23800</v>
          </cell>
          <cell r="F9620" t="str">
            <v>1. Položka obsahuje: – zdroj a veškeré příslušenství – technický popis viz. projektová dokumentace2. Položka neobsahuje: X3. Způsob měření:Udává se počet kusů kompletní konstrukce nebo práce.</v>
          </cell>
          <cell r="G9620">
            <v>293228</v>
          </cell>
        </row>
        <row r="9621">
          <cell r="A9621" t="str">
            <v>7434A2</v>
          </cell>
          <cell r="C9621" t="str">
            <v>SVÍTIDLO DRÁŽNÍ LED ANTIVANDAL, MIN. IP 54, TŘÍDA II, OD 11 DO 25 W, KLASICKÁ MONTÁŽ</v>
          </cell>
          <cell r="D9621" t="str">
            <v>KUS</v>
          </cell>
          <cell r="E9621">
            <v>24900</v>
          </cell>
          <cell r="F9621" t="str">
            <v>1. Položka obsahuje: – zdroj a veškeré příslušenství – technický popis viz. projektová dokumentace2. Položka neobsahuje: X3. Způsob měření:Udává se počet kusů kompletní konstrukce nebo práce.</v>
          </cell>
          <cell r="G9621">
            <v>293254</v>
          </cell>
        </row>
        <row r="9622">
          <cell r="A9622" t="str">
            <v>7434A3</v>
          </cell>
          <cell r="C9622" t="str">
            <v>SVÍTIDLO DRÁŽNÍ LED ANTIVANDAL, MIN. IP 54, TŘÍDA II, OD 26 DO 45 W, KLASICKÁ MONTÁŽ</v>
          </cell>
          <cell r="D9622" t="str">
            <v>KUS</v>
          </cell>
          <cell r="E9622">
            <v>25100</v>
          </cell>
          <cell r="F9622" t="str">
            <v>1. Položka obsahuje: – zdroj a veškeré příslušenství – technický popis viz. projektová dokumentace2. Položka neobsahuje: X3. Způsob měření:Udává se počet kusů kompletní konstrukce nebo práce.</v>
          </cell>
          <cell r="G9622">
            <v>293280</v>
          </cell>
        </row>
        <row r="9623">
          <cell r="A9623" t="str">
            <v>7434A4</v>
          </cell>
          <cell r="C9623" t="str">
            <v>SVÍTIDLO DRÁŽNÍ LED ANTIVANDAL, MIN. IP 54, TŘÍDA II, PŘES 45 W, KLASICKÁ MONTÁŽ</v>
          </cell>
          <cell r="D9623" t="str">
            <v>KUS</v>
          </cell>
          <cell r="E9623">
            <v>29800</v>
          </cell>
          <cell r="F9623" t="str">
            <v>1. Položka obsahuje: – zdroj a veškeré příslušenství – technický popis viz. projektová dokumentace2. Položka neobsahuje: X3. Způsob měření:Udává se počet kusů kompletní konstrukce nebo práce.</v>
          </cell>
          <cell r="G9623">
            <v>293306</v>
          </cell>
        </row>
        <row r="9624">
          <cell r="A9624" t="str">
            <v>7434B1</v>
          </cell>
          <cell r="C9624" t="str">
            <v>SVÍTIDLO DRÁŽNÍ LED ANTIVANDAL, MIN. IP 54, TŘÍDA II, DO 10 W, MONTÁŽ DO NIKY</v>
          </cell>
          <cell r="D9624" t="str">
            <v>KUS</v>
          </cell>
          <cell r="E9624">
            <v>34700</v>
          </cell>
          <cell r="F9624" t="str">
            <v>1. Položka obsahuje: – zdroj a veškeré příslušenství – technický popis viz. projektová dokumentace2. Položka neobsahuje: X3. Způsob měření:Udává se počet kusů kompletní konstrukce nebo práce.</v>
          </cell>
          <cell r="G9624">
            <v>293336</v>
          </cell>
        </row>
        <row r="9625">
          <cell r="A9625" t="str">
            <v>7434B2</v>
          </cell>
          <cell r="C9625" t="str">
            <v>SVÍTIDLO DRÁŽNÍ LED ANTIVANDAL, MIN. IP 54, TŘÍDA II, OD 11 DO 25 W, MONTÁŽ DO NIKY</v>
          </cell>
          <cell r="D9625" t="str">
            <v>KUS</v>
          </cell>
          <cell r="E9625">
            <v>34900</v>
          </cell>
          <cell r="F9625" t="str">
            <v>1. Položka obsahuje: – zdroj a veškeré příslušenství – technický popis viz. projektová dokumentace2. Položka neobsahuje: X3. Způsob měření:Udává se počet kusů kompletní konstrukce nebo práce.</v>
          </cell>
          <cell r="G9625">
            <v>293362</v>
          </cell>
        </row>
        <row r="9626">
          <cell r="A9626" t="str">
            <v>7434B3</v>
          </cell>
          <cell r="C9626" t="str">
            <v>SVÍTIDLO DRÁŽNÍ LED ANTIVANDAL, MIN. IP 54, TŘÍDA II, OD 26 DO 45 W, MONTÁŽ DO NIKY</v>
          </cell>
          <cell r="D9626" t="str">
            <v>KUS</v>
          </cell>
          <cell r="E9626">
            <v>37100</v>
          </cell>
          <cell r="F9626" t="str">
            <v>1. Položka obsahuje: – zdroj a veškeré příslušenství – technický popis viz. projektová dokumentace2. Položka neobsahuje: X3. Způsob měření:Udává se počet kusů kompletní konstrukce nebo práce.</v>
          </cell>
          <cell r="G9626">
            <v>293388</v>
          </cell>
        </row>
        <row r="9627">
          <cell r="A9627" t="str">
            <v>7434B4</v>
          </cell>
          <cell r="C9627" t="str">
            <v>SVÍTIDLO DRÁŽNÍ LED ANTIVANDAL, MIN. IP 54, TŘÍDA II, PŘES 45 W, MONTÁŽ DO NIKY</v>
          </cell>
          <cell r="D9627" t="str">
            <v>KUS</v>
          </cell>
          <cell r="E9627">
            <v>40700</v>
          </cell>
          <cell r="F9627" t="str">
            <v>1. Položka obsahuje: – zdroj a veškeré příslušenství – technický popis viz. projektová dokumentace2. Položka neobsahuje: X3. Způsob měření:Udává se počet kusů kompletní konstrukce nebo práce.</v>
          </cell>
          <cell r="G9627">
            <v>293414</v>
          </cell>
        </row>
        <row r="9628">
          <cell r="A9628" t="str">
            <v>7434C1</v>
          </cell>
          <cell r="C9628" t="str">
            <v>SVÍTIDLO DRÁŽNÍ NOUZOVÉ LED ANTIVANDAL S/BEZ PIKTOGRAMU , MIN. IP 54, TŘÍDA II, DO 10 W</v>
          </cell>
          <cell r="D9628" t="str">
            <v>KUS</v>
          </cell>
          <cell r="E9628">
            <v>7070</v>
          </cell>
          <cell r="F9628" t="str">
            <v>1. Položka obsahuje: – zdroj a veškeré příslušenství – technický popis viz. projektová dokumentace2. Položka neobsahuje: X3. Způsob měření:Udává se počet kusů kompletní konstrukce nebo práce.</v>
          </cell>
          <cell r="G9628">
            <v>293444</v>
          </cell>
        </row>
        <row r="9629">
          <cell r="A9629" t="str">
            <v>7434C2</v>
          </cell>
          <cell r="C9629" t="str">
            <v>SVÍTIDLO DRÁŽNÍ NOUZOVÉ LED ANTIVANDAL S/BEZ PIKTOGRAMU , MIN. IP 54, TŘÍDA II, OD 11 DO 25 W</v>
          </cell>
          <cell r="D9629" t="str">
            <v>KUS</v>
          </cell>
          <cell r="E9629">
            <v>7340</v>
          </cell>
          <cell r="F9629" t="str">
            <v>1. Položka obsahuje: – zdroj a veškeré příslušenství – technický popis viz. projektová dokumentace2. Položka neobsahuje: X3. Způsob měření:Udává se počet kusů kompletní konstrukce nebo práce.</v>
          </cell>
          <cell r="G9629">
            <v>293470</v>
          </cell>
        </row>
        <row r="9630">
          <cell r="A9630" t="str">
            <v>7434C3</v>
          </cell>
          <cell r="C9630" t="str">
            <v>SVÍTIDLO DRÁŽNÍ NOUZOVÉ LED ANTIVANDAL S/BEZ PIKTOGRAMU , MIN. IP 54, TŘÍDA II, OD 26 DO 45 W</v>
          </cell>
          <cell r="D9630" t="str">
            <v>KUS</v>
          </cell>
          <cell r="E9630">
            <v>7760</v>
          </cell>
          <cell r="F9630" t="str">
            <v>1. Položka obsahuje: – zdroj a veškeré příslušenství – technický popis viz. projektová dokumentace2. Položka neobsahuje: X3. Způsob měření:Udává se počet kusů kompletní konstrukce nebo práce.</v>
          </cell>
          <cell r="G9630">
            <v>293496</v>
          </cell>
        </row>
        <row r="9631">
          <cell r="A9631" t="str">
            <v>7434C4</v>
          </cell>
          <cell r="C9631" t="str">
            <v>SVÍTIDLO DRÁŽNÍ NOUZOVÉ LED ANTIVANDAL S/BEZ PIKTOGRAMU , MIN. IP 54, TŘÍDA II, PŘES 45 W</v>
          </cell>
          <cell r="D9631" t="str">
            <v>KUS</v>
          </cell>
          <cell r="E9631">
            <v>8570</v>
          </cell>
          <cell r="F9631" t="str">
            <v>1. Položka obsahuje: – zdroj a veškeré příslušenství – technický popis viz. projektová dokumentace2. Položka neobsahuje: X3. Způsob měření:Udává se počet kusů kompletní konstrukce nebo práce.</v>
          </cell>
          <cell r="G9631">
            <v>293522</v>
          </cell>
        </row>
        <row r="9632">
          <cell r="A9632" t="str">
            <v>7434D1</v>
          </cell>
          <cell r="C9632" t="str">
            <v>SVÍTIDLO - PŘÍPLATEK ZA NOUZOVÉ PROVEDENÍ</v>
          </cell>
          <cell r="D9632" t="str">
            <v>KUS</v>
          </cell>
          <cell r="E9632">
            <v>6070</v>
          </cell>
          <cell r="F9632" t="str">
            <v>1. Položka obsahuje: – kompletní modul do svítidla vč. příslušenství – nastavení, zkoušky a zařazení do nadřazeného systému vč. software2. Položka neobsahuje: – svítidlo3. Způsob měření:Udává se počet kusů kompletní konstrukce nebo práce.</v>
          </cell>
          <cell r="G9632">
            <v>293552</v>
          </cell>
        </row>
        <row r="9633">
          <cell r="A9633" t="str">
            <v>743511</v>
          </cell>
          <cell r="C9633" t="str">
            <v>SVÍTIDLO VENKOVNÍ VŠEOBECNÉ VÝBOJKOVÉ ULIČNÍ, MIN. IP 44, DO 150 W</v>
          </cell>
          <cell r="D9633" t="str">
            <v>KUS</v>
          </cell>
          <cell r="E9633">
            <v>6670</v>
          </cell>
          <cell r="F9633" t="str">
            <v>1. Položka obsahuje: – zdroj a veškeré příslušenství – technický popis viz. projektová dokumentace2. Položka neobsahuje: X3. Způsob měření:Udává se počet kusů kompletní konstrukce nebo práce.</v>
          </cell>
          <cell r="G9633">
            <v>293586</v>
          </cell>
        </row>
        <row r="9634">
          <cell r="A9634" t="str">
            <v>743512</v>
          </cell>
          <cell r="C9634" t="str">
            <v>SVÍTIDLO VENKOVNÍ VŠEOBECNÉ VÝBOJKOVÉ ULIČNÍ, MIN. IP 44, PŘES 150 DO 250 W</v>
          </cell>
          <cell r="D9634" t="str">
            <v>KUS</v>
          </cell>
          <cell r="E9634">
            <v>8020</v>
          </cell>
          <cell r="F9634" t="str">
            <v>1. Položka obsahuje: – zdroj a veškeré příslušenství – technický popis viz. projektová dokumentace2. Položka neobsahuje: X3. Způsob měření:Udává se počet kusů kompletní konstrukce nebo práce.</v>
          </cell>
          <cell r="G9634">
            <v>293612</v>
          </cell>
        </row>
        <row r="9635">
          <cell r="A9635" t="str">
            <v>743513</v>
          </cell>
          <cell r="C9635" t="str">
            <v>SVÍTIDLO VENKOVNÍ VŠEOBECNÉ VÝBOJKOVÉ ULIČNÍ, MIN. IP 44, PŘES 250 W</v>
          </cell>
          <cell r="D9635" t="str">
            <v>KUS</v>
          </cell>
          <cell r="E9635">
            <v>9120</v>
          </cell>
          <cell r="F9635" t="str">
            <v>1. Položka obsahuje: – zdroj a veškeré příslušenství – technický popis viz. projektová dokumentace2. Položka neobsahuje: X3. Způsob měření:Udává se počet kusů kompletní konstrukce nebo práce.</v>
          </cell>
          <cell r="G9635">
            <v>293638</v>
          </cell>
        </row>
        <row r="9636">
          <cell r="A9636" t="str">
            <v>743521</v>
          </cell>
          <cell r="C9636" t="str">
            <v>SVÍTIDLO VENKOVNÍ VŠEOBECNÉ VÝBOJKOVÝ SVĚTLOMET, MIN. IP 44, DO 150 W</v>
          </cell>
          <cell r="D9636" t="str">
            <v>KUS</v>
          </cell>
          <cell r="E9636">
            <v>7500</v>
          </cell>
          <cell r="F9636" t="str">
            <v>1. Položka obsahuje: – zdroj a veškeré příslušenství – technický popis viz. projektová dokumentace2. Položka neobsahuje: X3. Způsob měření:Udává se počet kusů kompletní konstrukce nebo práce.</v>
          </cell>
          <cell r="G9636">
            <v>293668</v>
          </cell>
        </row>
        <row r="9637">
          <cell r="A9637" t="str">
            <v>743522</v>
          </cell>
          <cell r="C9637" t="str">
            <v>SVÍTIDLO VENKOVNÍ VŠEOBECNÉ VÝBOJKOVÝ SVĚTLOMET, MIN. IP 44, PŘES 150 DO 250 W</v>
          </cell>
          <cell r="D9637" t="str">
            <v>KUS</v>
          </cell>
          <cell r="E9637">
            <v>8620</v>
          </cell>
          <cell r="F9637" t="str">
            <v>1. Položka obsahuje: – zdroj a veškeré příslušenství – technický popis viz. projektová dokumentace2. Položka neobsahuje: X3. Způsob měření:Udává se počet kusů kompletní konstrukce nebo práce.</v>
          </cell>
          <cell r="G9637">
            <v>293694</v>
          </cell>
        </row>
        <row r="9638">
          <cell r="A9638" t="str">
            <v>743523</v>
          </cell>
          <cell r="C9638" t="str">
            <v>SVÍTIDLO VENKOVNÍ VŠEOBECNÉ VÝBOJKOVÝ SVĚTLOMET, MIN. IP 44, PŘES 250 W</v>
          </cell>
          <cell r="D9638" t="str">
            <v>KUS</v>
          </cell>
          <cell r="E9638">
            <v>10200</v>
          </cell>
          <cell r="F9638" t="str">
            <v>1. Položka obsahuje: – zdroj a veškeré příslušenství – technický popis viz. projektová dokumentace2. Položka neobsahuje: X3. Způsob měření:Udává se počet kusů kompletní konstrukce nebo práce.</v>
          </cell>
          <cell r="G9638">
            <v>293720</v>
          </cell>
        </row>
        <row r="9639">
          <cell r="A9639" t="str">
            <v>743531</v>
          </cell>
          <cell r="C9639" t="str">
            <v>SVÍTIDLO VENKOVNÍ VŠEOBECNÉ PRO OSVĚTLENÍ PŘECHODU PRO CHODCE DO 150 W</v>
          </cell>
          <cell r="D9639" t="str">
            <v>KUS</v>
          </cell>
          <cell r="E9639">
            <v>9260</v>
          </cell>
          <cell r="F9639" t="str">
            <v>1. Položka obsahuje: – zdroj a veškeré příslušenství – technický popis viz. projektová dokumentace2. Položka neobsahuje: X3. Způsob měření:Udává se počet kusů kompletní konstrukce nebo práce.</v>
          </cell>
          <cell r="G9639">
            <v>293750</v>
          </cell>
        </row>
        <row r="9640">
          <cell r="A9640" t="str">
            <v>743532</v>
          </cell>
          <cell r="C9640" t="str">
            <v>SVÍTIDLO VENKOVNÍ VŠEOBECNÉ PRO OSVĚTLENÍ PŘECHODU PRO CHODCE PŘES 150 DO 250 W</v>
          </cell>
          <cell r="D9640" t="str">
            <v>KUS</v>
          </cell>
          <cell r="E9640">
            <v>10700</v>
          </cell>
          <cell r="F9640" t="str">
            <v>1. Položka obsahuje: – zdroj a veškeré příslušenství – technický popis viz. projektová dokumentace2. Položka neobsahuje: X3. Způsob měření:Udává se počet kusů kompletní konstrukce nebo práce.</v>
          </cell>
          <cell r="G9640">
            <v>293776</v>
          </cell>
        </row>
        <row r="9641">
          <cell r="A9641" t="str">
            <v>743533</v>
          </cell>
          <cell r="C9641" t="str">
            <v>SVÍTIDLO VENKOVNÍ VŠEOBECNÉ PRO OSVĚTLENÍ PŘECHODU PRO CHODCE PŘES 250 W</v>
          </cell>
          <cell r="D9641" t="str">
            <v>KUS</v>
          </cell>
          <cell r="E9641">
            <v>12400</v>
          </cell>
          <cell r="F9641" t="str">
            <v>1. Položka obsahuje: – zdroj a veškeré příslušenství – technický popis viz. projektová dokumentace2. Položka neobsahuje: X3. Způsob měření:Udává se počet kusů kompletní konstrukce nebo práce.</v>
          </cell>
          <cell r="G9641">
            <v>293802</v>
          </cell>
        </row>
        <row r="9642">
          <cell r="A9642" t="str">
            <v>743541</v>
          </cell>
          <cell r="C9642" t="str">
            <v>SVÍTIDLO VENKOVNÍ VŠEOBECNÉ ZÁŘIVKOVÉ, MIN. IP 44, DO 60 W</v>
          </cell>
          <cell r="D9642" t="str">
            <v>KUS</v>
          </cell>
          <cell r="E9642">
            <v>5170</v>
          </cell>
          <cell r="F9642" t="str">
            <v>1. Položka obsahuje: – zdroj a veškeré příslušenství – technický popis viz. projektová dokumentace2. Položka neobsahuje: X3. Způsob měření:Udává se počet kusů kompletní konstrukce nebo práce.</v>
          </cell>
          <cell r="G9642">
            <v>293832</v>
          </cell>
        </row>
        <row r="9643">
          <cell r="A9643" t="str">
            <v>743542</v>
          </cell>
          <cell r="C9643" t="str">
            <v>SVÍTIDLO VENKOVNÍ VŠEOBECNÉ ZÁŘIVKOVÉ, MIN. IP 44, PŘES 60 DO 100 W</v>
          </cell>
          <cell r="D9643" t="str">
            <v>KUS</v>
          </cell>
          <cell r="E9643">
            <v>2090</v>
          </cell>
          <cell r="F9643" t="str">
            <v>1. Položka obsahuje: – zdroj a veškeré příslušenství – technický popis viz. projektová dokumentace2. Položka neobsahuje: X3. Způsob měření:Udává se počet kusů kompletní konstrukce nebo práce.</v>
          </cell>
          <cell r="G9643">
            <v>293858</v>
          </cell>
        </row>
        <row r="9644">
          <cell r="A9644" t="str">
            <v>743543</v>
          </cell>
          <cell r="C9644" t="str">
            <v>SVÍTIDLO VENKOVNÍ VŠEOBECNÉ ZÁŘIVKOVÉ, MIN. IP 44, PŘES 100 DO 150 W</v>
          </cell>
          <cell r="D9644" t="str">
            <v>KUS</v>
          </cell>
          <cell r="E9644">
            <v>2600</v>
          </cell>
          <cell r="F9644" t="str">
            <v>1. Položka obsahuje: – zdroj a veškeré příslušenství – technický popis viz. projektová dokumentace2. Položka neobsahuje: X3. Způsob měření:Udává se počet kusů kompletní konstrukce nebo práce.</v>
          </cell>
          <cell r="G9644">
            <v>293884</v>
          </cell>
        </row>
        <row r="9645">
          <cell r="A9645" t="str">
            <v>743544</v>
          </cell>
          <cell r="C9645" t="str">
            <v>SVÍTIDLO VENKOVNÍ VŠEOBECNÉ ZÁŘIVKOVÉ, MIN. IP 44, PŘES 150 W</v>
          </cell>
          <cell r="D9645" t="str">
            <v>KUS</v>
          </cell>
          <cell r="E9645">
            <v>3070</v>
          </cell>
          <cell r="F9645" t="str">
            <v>1. Položka obsahuje: – zdroj a veškeré příslušenství – technický popis viz. projektová dokumentace2. Položka neobsahuje: X3. Způsob měření:Udává se počet kusů kompletní konstrukce nebo práce.</v>
          </cell>
          <cell r="G9645">
            <v>293910</v>
          </cell>
        </row>
        <row r="9646">
          <cell r="A9646" t="str">
            <v>743551</v>
          </cell>
          <cell r="C9646" t="str">
            <v>SVÍTIDLO VENKOVNÍ VŠEOBECNÉ LED, MIN. IP 44, DO 10 W</v>
          </cell>
          <cell r="D9646" t="str">
            <v>KUS</v>
          </cell>
          <cell r="E9646">
            <v>9430</v>
          </cell>
          <cell r="F9646" t="str">
            <v>1. Položka obsahuje: – zdroj a veškeré příslušenství – technický popis viz. projektová dokumentace2. Položka neobsahuje: X3. Způsob měření:Udává se počet kusů kompletní konstrukce nebo práce.</v>
          </cell>
          <cell r="G9646">
            <v>293940</v>
          </cell>
        </row>
        <row r="9647">
          <cell r="A9647" t="str">
            <v>743552</v>
          </cell>
          <cell r="C9647" t="str">
            <v>SVÍTIDLO VENKOVNÍ VŠEOBECNÉ LED, MIN. IP 44, PŘES 10 DO 25 W</v>
          </cell>
          <cell r="D9647" t="str">
            <v>KUS</v>
          </cell>
          <cell r="E9647">
            <v>15300</v>
          </cell>
          <cell r="F9647" t="str">
            <v>1. Položka obsahuje: – zdroj a veškeré příslušenství – technický popis viz. projektová dokumentace2. Položka neobsahuje: X3. Způsob měření:Udává se počet kusů kompletní konstrukce nebo práce.</v>
          </cell>
          <cell r="G9647">
            <v>293966</v>
          </cell>
        </row>
        <row r="9648">
          <cell r="A9648" t="str">
            <v>743553</v>
          </cell>
          <cell r="C9648" t="str">
            <v>SVÍTIDLO VENKOVNÍ VŠEOBECNÉ LED, MIN. IP 44, PŘES 25 DO 45 W</v>
          </cell>
          <cell r="D9648" t="str">
            <v>KUS</v>
          </cell>
          <cell r="E9648">
            <v>22700</v>
          </cell>
          <cell r="F9648" t="str">
            <v>1. Položka obsahuje: – zdroj a veškeré příslušenství – technický popis viz. projektová dokumentace2. Položka neobsahuje: X3. Způsob měření:Udává se počet kusů kompletní konstrukce nebo práce.</v>
          </cell>
          <cell r="G9648">
            <v>293992</v>
          </cell>
        </row>
        <row r="9649">
          <cell r="A9649" t="str">
            <v>743554</v>
          </cell>
          <cell r="C9649" t="str">
            <v>SVÍTIDLO VENKOVNÍ VŠEOBECNÉ LED, MIN. IP 44, PŘES 45 W</v>
          </cell>
          <cell r="D9649" t="str">
            <v>KUS</v>
          </cell>
          <cell r="E9649">
            <v>23700</v>
          </cell>
          <cell r="F9649" t="str">
            <v>1. Položka obsahuje: – zdroj a veškeré příslušenství – technický popis viz. projektová dokumentace2. Položka neobsahuje: X3. Způsob měření:Udává se počet kusů kompletní konstrukce nebo práce.</v>
          </cell>
          <cell r="G9649">
            <v>294018</v>
          </cell>
        </row>
        <row r="9650">
          <cell r="A9650" t="str">
            <v>743561</v>
          </cell>
          <cell r="C9650" t="str">
            <v>SVÍTIDLO VENKOVNÍ VŠEOBECNÉ - KLASICKÝ PŘEDŘADNÍK</v>
          </cell>
          <cell r="D9650" t="str">
            <v>KUS</v>
          </cell>
          <cell r="E9650">
            <v>1570</v>
          </cell>
          <cell r="F9650" t="str">
            <v>1. Položka obsahuje: – veškeré příslušenství – technický popis viz. projektová dokumentace2. Položka neobsahuje: X3. Způsob měření:Udává se počet kusů kompletní konstrukce nebo práce.</v>
          </cell>
          <cell r="G9650">
            <v>294048</v>
          </cell>
        </row>
        <row r="9651">
          <cell r="A9651" t="str">
            <v>743562</v>
          </cell>
          <cell r="C9651" t="str">
            <v>SVÍTIDLO VENKOVNÍ VŠEOBECNÉ - ELEKTRONICKÝ PŘEDŘADNÍK</v>
          </cell>
          <cell r="D9651" t="str">
            <v>KUS</v>
          </cell>
          <cell r="E9651">
            <v>2740</v>
          </cell>
          <cell r="F9651" t="str">
            <v>1. Položka obsahuje: – veškeré příslušenství – technický popis viz. projektová dokumentace2. Položka neobsahuje: X3. Způsob měření:Udává se počet kusů kompletní konstrukce nebo práce.</v>
          </cell>
          <cell r="G9651">
            <v>294074</v>
          </cell>
        </row>
        <row r="9652">
          <cell r="A9652" t="str">
            <v>743563</v>
          </cell>
          <cell r="C9652" t="str">
            <v>SVÍTIDLO VENKOVNÍ VŠEOBECNÉ - KOMUNIKAČNÍ A DIAGNOSTICKÝ MODUL S ADRESACÍ</v>
          </cell>
          <cell r="D9652" t="str">
            <v>KUS</v>
          </cell>
          <cell r="E9652">
            <v>11900</v>
          </cell>
          <cell r="F9652" t="str">
            <v>1. Položka obsahuje: – veškeré příslušenství – technický popis viz. projektová dokumentace2. Položka neobsahuje: X3. Způsob měření:Udává se počet kusů kompletní konstrukce nebo práce.</v>
          </cell>
          <cell r="G9652">
            <v>294100</v>
          </cell>
        </row>
        <row r="9653">
          <cell r="A9653" t="str">
            <v>743564</v>
          </cell>
          <cell r="C9653" t="str">
            <v>SVÍTIDLO VENKOVNÍ VŠEOBECNÉ - PŘÍPLATEK ZA DESIGNOVÉ SVÍTIDLO</v>
          </cell>
          <cell r="D9653" t="str">
            <v>KUS</v>
          </cell>
          <cell r="E9653">
            <v>4710</v>
          </cell>
          <cell r="F9653" t="str">
            <v>1. Položka obsahuje: – cenový rozdíl mezi zdrojem s běžnou životností a zdrojem s prodlouženou životností – technický popis viz. projektová dokumentace2. Položka neobsahuje: X3. Způsob měření:Udává se počet kusů kompletní konstrukce nebo práce.</v>
          </cell>
          <cell r="G9653">
            <v>294126</v>
          </cell>
        </row>
        <row r="9654">
          <cell r="A9654" t="str">
            <v>743565</v>
          </cell>
          <cell r="C9654" t="str">
            <v>SVÍTIDLO VENKOVNÍ VŠEOBECNÉ - POHYBOVÉ ČIDLO</v>
          </cell>
          <cell r="D9654" t="str">
            <v>KUS</v>
          </cell>
          <cell r="E9654">
            <v>947</v>
          </cell>
          <cell r="F9654" t="str">
            <v>1. Položka obsahuje: – veškeré příslušenství – technický popis viz. projektová dokumentace2. Položka neobsahuje: X3. Způsob měření:Udává se počet kusů kompletní konstrukce nebo práce.</v>
          </cell>
          <cell r="G9654">
            <v>294152</v>
          </cell>
        </row>
        <row r="9655">
          <cell r="A9655" t="str">
            <v>743566</v>
          </cell>
          <cell r="C9655" t="str">
            <v>SVÍTIDLO VENKOVNÍ VŠEOBECNÉ - MONTÁŽ SVÍTIDLA</v>
          </cell>
          <cell r="D9655" t="str">
            <v>KUS</v>
          </cell>
          <cell r="E9655">
            <v>545</v>
          </cell>
          <cell r="F9655" t="str">
            <v>1. Položka obsahuje: – veškeré příslušenství – technický popis viz. projektová dokumentace2. Položka neobsahuje: X3. Způsob měření:Udává se počet kusů kompletní konstrukce nebo práce.</v>
          </cell>
          <cell r="G9655">
            <v>294178</v>
          </cell>
        </row>
        <row r="9656">
          <cell r="A9656" t="str">
            <v>743611</v>
          </cell>
          <cell r="C9656" t="str">
            <v>ROZVADĚČ PRO DRÁŽNÍ OSVĚTLENÍ SILOVÝ NAPÁJECÍ S PLC ŘÍDÍCÍM SYSTÉMEM DO 6 KUSŮ TŘÍFÁZOVÝCH VĚTVÍ</v>
          </cell>
          <cell r="D9656" t="str">
            <v>KUS</v>
          </cell>
          <cell r="E9656">
            <v>331800</v>
          </cell>
          <cell r="F9656" t="str">
            <v>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v>
          </cell>
          <cell r="G9656">
            <v>294212</v>
          </cell>
        </row>
        <row r="9657">
          <cell r="A9657" t="str">
            <v>743612</v>
          </cell>
          <cell r="C9657" t="str">
            <v>ROZVADĚČ PRO DRÁŽNÍ OSVĚTLENÍ SILOVÝ NAPÁJECÍ S PLC ŘÍDÍCÍM SYSTÉMEM OD 7 DO 12 KS TŘÍFÁZOVÝCH VĚTVÍ</v>
          </cell>
          <cell r="D9657" t="str">
            <v>KUS</v>
          </cell>
          <cell r="E9657">
            <v>363900</v>
          </cell>
          <cell r="F9657" t="str">
            <v>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v>
          </cell>
          <cell r="G9657">
            <v>294238</v>
          </cell>
        </row>
        <row r="9658">
          <cell r="A9658" t="str">
            <v>743613</v>
          </cell>
          <cell r="C9658" t="str">
            <v>ROZVADĚČ PRO DRÁŽNÍ OSVĚTLENÍ SILOVÝ NAPÁJECÍ S PLC ŘÍDÍCÍM SYSTÉMEM OD 13 DO 16 KS TŘÍFÁZOVÝCH VĚTVÍ</v>
          </cell>
          <cell r="D9658" t="str">
            <v>KUS</v>
          </cell>
          <cell r="E9658">
            <v>482600</v>
          </cell>
          <cell r="F9658" t="str">
            <v>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v>
          </cell>
          <cell r="G9658">
            <v>294264</v>
          </cell>
        </row>
        <row r="9659">
          <cell r="A9659" t="str">
            <v>743614</v>
          </cell>
          <cell r="C9659" t="str">
            <v>ROZVADĚČ PRO DRÁŽNÍ OSVĚTLENÍ SILOVÝ NAPÁJECÍ S PLC ŘÍDÍCÍM SYSTÉMEM OD 17 DO 20 KS TŘÍFÁZOVÝCH VĚTVÍ</v>
          </cell>
          <cell r="D9659" t="str">
            <v>KUS</v>
          </cell>
          <cell r="E9659">
            <v>680400</v>
          </cell>
          <cell r="F9659" t="str">
            <v>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v>
          </cell>
          <cell r="G9659">
            <v>294290</v>
          </cell>
        </row>
        <row r="9660">
          <cell r="A9660" t="str">
            <v>743621</v>
          </cell>
          <cell r="C9660" t="str">
            <v>ROZVADĚČ PRO DRÁŽNÍ OSVĚTLENÍ SILOVÝ NAPÁJECÍ BEZ PLC ŘÍDÍCÍHO SYSTÉMU DO 6 KUSŮ TŘÍFÁZOVÝCH VĚTVÍ</v>
          </cell>
          <cell r="D9660" t="str">
            <v>KUS</v>
          </cell>
          <cell r="E9660">
            <v>260500</v>
          </cell>
          <cell r="F9660" t="str">
            <v>1. Položka obsahuje: – instalaci rozvaděče do terénu/rozvodny včetně nastavení a oživení, zhotovení výrobní dokumentace – technický popis viz. projektová dokumentace2. Položka neobsahuje: – zemní práce3. Způsob měření:Udává se počet kusů kompletní konstrukce nebo práce.</v>
          </cell>
          <cell r="G9660">
            <v>294320</v>
          </cell>
        </row>
        <row r="9661">
          <cell r="A9661" t="str">
            <v>743622</v>
          </cell>
          <cell r="C9661" t="str">
            <v>ROZVADĚČ PRO DRÁŽNÍ OSVĚTLENÍ SILOVÝ NAPÁJECÍ BEZ PLC ŘÍDÍCÍHO SYSTÉMU OD 7 DO 12 KS TŘÍFÁZOVÝCH VĚTVÍ</v>
          </cell>
          <cell r="D9661" t="str">
            <v>KUS</v>
          </cell>
          <cell r="E9661">
            <v>285600</v>
          </cell>
          <cell r="F9661" t="str">
            <v>1. Položka obsahuje: – instalaci rozvaděče do terénu/rozvodny včetně nastavení a oživení, zhotovení výrobní dokumentace – technický popis viz. projektová dokumentace2. Položka neobsahuje: – zemní práce3. Způsob měření:Udává se počet kusů kompletní konstrukce nebo práce.</v>
          </cell>
          <cell r="G9661">
            <v>294346</v>
          </cell>
        </row>
        <row r="9662">
          <cell r="A9662" t="str">
            <v>743623</v>
          </cell>
          <cell r="C9662" t="str">
            <v>ROZVADĚČ PRO DRÁŽNÍ OSVĚTLENÍ SILOVÝ NAPÁJECÍ BEZ PLC ŘÍDÍCÍHO SYSTÉMU OD 13 DO 16 KS TŘÍFÁZOVÝCH VĚTVÍ</v>
          </cell>
          <cell r="D9662" t="str">
            <v>KUS</v>
          </cell>
          <cell r="E9662">
            <v>378100</v>
          </cell>
          <cell r="F9662" t="str">
            <v>1. Položka obsahuje: – instalaci rozvaděče do terénu/rozvodny včetně nastavení a oživení, zhotovení výrobní dokumentace – technický popis viz. projektová dokumentace2. Položka neobsahuje: – zemní práce3. Způsob měření:Udává se počet kusů kompletní konstrukce nebo práce.</v>
          </cell>
          <cell r="G9662">
            <v>294372</v>
          </cell>
        </row>
        <row r="9663">
          <cell r="A9663" t="str">
            <v>743624</v>
          </cell>
          <cell r="C9663" t="str">
            <v>ROZVADĚČ PRO DRÁŽNÍ OSVĚTLENÍ SILOVÝ NAPÁJECÍ BEZ PLC ŘÍDÍCÍHO SYSTÉMU OD 17 DO 20 KS TŘÍFÁZOVÝCH VĚTVÍ</v>
          </cell>
          <cell r="D9663" t="str">
            <v>KUS</v>
          </cell>
          <cell r="E9663">
            <v>532400</v>
          </cell>
          <cell r="F9663" t="str">
            <v>1. Položka obsahuje: – instalaci rozvaděče do terénu/rozvodny včetně nastavení a oživení, zhotovení výrobní dokumentace – technický popis viz. projektová dokumentace2. Položka neobsahuje: – zemní práce3. Způsob měření:Udává se počet kusů kompletní konstrukce nebo práce.</v>
          </cell>
          <cell r="G9663">
            <v>294398</v>
          </cell>
        </row>
        <row r="9664">
          <cell r="A9664" t="str">
            <v>743631</v>
          </cell>
          <cell r="C9664" t="str">
            <v>ROZVADĚČ PRO DRÁŽNÍ OSVĚTLENÍ - ROZŠÍŘENÍ O MĚŘENÍ SPOTŘEBY EL. ENERGIE</v>
          </cell>
          <cell r="D9664" t="str">
            <v>KUS</v>
          </cell>
          <cell r="E9664">
            <v>2800</v>
          </cell>
          <cell r="F9664" t="str">
            <v>1. Položka obsahuje: – veškeré příslušenství, zhotovení výrobní dokumentace – technický popis viz. projektová dokumentace2. Položka neobsahuje: X3. Způsob měření:Udává se počet kusů kompletní konstrukce nebo práce.</v>
          </cell>
          <cell r="G9664">
            <v>294428</v>
          </cell>
        </row>
        <row r="9665">
          <cell r="A9665" t="str">
            <v>743632</v>
          </cell>
          <cell r="C9665" t="str">
            <v>ROZVADĚČ PRO DRÁŽNÍ OSVĚTLENÍ - ROZŠÍŘENÍ O PROUDOVÉ RELÉ JEDNOFÁZOVÉ</v>
          </cell>
          <cell r="D9665" t="str">
            <v>KUS</v>
          </cell>
          <cell r="E9665">
            <v>6100</v>
          </cell>
          <cell r="F9665" t="str">
            <v>1. Položka obsahuje: – veškeré příslušenství, zhotovení výrobní dokumentace – technický popis viz. projektová dokumentace2. Položka neobsahuje: X3. Způsob měření:Udává se počet kusů kompletní konstrukce nebo práce.</v>
          </cell>
          <cell r="G9665">
            <v>294454</v>
          </cell>
        </row>
        <row r="9666">
          <cell r="A9666" t="str">
            <v>743633</v>
          </cell>
          <cell r="C9666" t="str">
            <v>ROZVADĚČ PRO DRÁŽNÍ OSVĚTLENÍ - ROZŠÍŘENÍ O JEDNU TŘÍFÁZOVOU VĚTEV</v>
          </cell>
          <cell r="D9666" t="str">
            <v>KUS</v>
          </cell>
          <cell r="E9666">
            <v>5800</v>
          </cell>
          <cell r="F9666" t="str">
            <v>1. Položka obsahuje: – veškeré příslušenství, zhotovení výrobní dokumentace – technický popis viz. projektová dokumentace2. Položka neobsahuje: X3. Způsob měření:Udává se počet kusů kompletní konstrukce nebo práce.</v>
          </cell>
          <cell r="G9666">
            <v>294480</v>
          </cell>
        </row>
        <row r="9667">
          <cell r="A9667" t="str">
            <v>743634</v>
          </cell>
          <cell r="C9667" t="str">
            <v>ROZVADĚČ PRO DRÁŽNÍ OSVĚTLENÍ - ROZŠÍŘENÍ O JEDNU JEDNOFÁZOVOU VĚTEV</v>
          </cell>
          <cell r="D9667" t="str">
            <v>KUS</v>
          </cell>
          <cell r="E9667">
            <v>1430</v>
          </cell>
          <cell r="F9667" t="str">
            <v>1. Položka obsahuje: – veškeré příslušenství, zhotovení výrobní dokumentace – technický popis viz. projektová dokumentace2. Položka neobsahuje: X3. Způsob měření:Udává se počet kusů kompletní konstrukce nebo práce.</v>
          </cell>
          <cell r="G9667">
            <v>294506</v>
          </cell>
        </row>
        <row r="9668">
          <cell r="A9668" t="str">
            <v>743635</v>
          </cell>
          <cell r="C9668" t="str">
            <v>ROZVADĚČ PRO DRÁŽNÍ OSVĚTLENÍ - ROZŠÍŘENÍ O VENKOVNÍ ZÁSUVKY S MĚŘENÍM SPOTŘEBY EL. ENERGIE (1X32 A/400 V, 1X16 A/230 V)</v>
          </cell>
          <cell r="D9668" t="str">
            <v>KUS</v>
          </cell>
          <cell r="E9668">
            <v>9290</v>
          </cell>
          <cell r="F9668" t="str">
            <v>1. Položka obsahuje: – veškeré příslušenství, zhotovení výrobní dokumentace – technický popis viz. projektová dokumentace2. Položka neobsahuje: X3. Způsob měření:Udává se počet kusů kompletní konstrukce nebo práce.</v>
          </cell>
          <cell r="G9668">
            <v>294532</v>
          </cell>
        </row>
        <row r="9669">
          <cell r="A9669" t="str">
            <v>743636</v>
          </cell>
          <cell r="C9669" t="str">
            <v>ROZVADĚČ PRO DRÁŽNÍ OSVĚTLENÍ - ROZŠÍŘENÍ O ŘÍZENÉ NAPÁJENÍ ZÁSUVKOVÝCH STOJANŮ S MĚŘENÍM SPOTŘEBY EL. ENERGIE - DO 2 KS</v>
          </cell>
          <cell r="D9669" t="str">
            <v>KUS</v>
          </cell>
          <cell r="E9669">
            <v>26900</v>
          </cell>
          <cell r="F9669" t="str">
            <v>1. Položka obsahuje: – veškeré příslušenství, zhotovení výrobní dokumentace – technický popis viz. projektová dokumentace2. Položka neobsahuje: X3. Způsob měření:Udává se počet kusů kompletní konstrukce nebo práce.</v>
          </cell>
          <cell r="G9669">
            <v>294558</v>
          </cell>
        </row>
        <row r="9670">
          <cell r="A9670" t="str">
            <v>743637</v>
          </cell>
          <cell r="C9670" t="str">
            <v>ROZVADĚČ PRO DRÁŽNÍ OSVĚTLENÍ - ROZŠÍŘENÍ O ŘÍZENÉ NAPÁJENÍ ZÁSUVKOVÝCH STOJANŮ S MĚŘENÍM SPOTŘEBY EL. ENERGIE - OD 3 DO 4 KS</v>
          </cell>
          <cell r="D9670" t="str">
            <v>KUS</v>
          </cell>
          <cell r="E9670">
            <v>48200</v>
          </cell>
          <cell r="F9670" t="str">
            <v>1. Položka obsahuje: – veškeré příslušenství, zhotovení výrobní dokumentace – technický popis viz. projektová dokumentace2. Položka neobsahuje: X3. Způsob měření:Udává se počet kusů kompletní konstrukce nebo práce.</v>
          </cell>
          <cell r="G9670">
            <v>294584</v>
          </cell>
        </row>
        <row r="9671">
          <cell r="A9671" t="str">
            <v>743638</v>
          </cell>
          <cell r="C9671" t="str">
            <v>ROZVADĚČ PRO DRÁŽNÍ OSVĚTLENÍ - ROZŠÍŘENÍ O ŘÍZENÉ NAPÁJENÍ ZÁSUVKOVÝCH STOJANŮ S MĚŘENÍM SPOTŘEBY EL. ENERGIE - OD 5 DO 6 KS</v>
          </cell>
          <cell r="D9671" t="str">
            <v>KUS</v>
          </cell>
          <cell r="E9671">
            <v>80500</v>
          </cell>
          <cell r="F9671" t="str">
            <v>1. Položka obsahuje: – veškeré příslušenství, zhotovení výrobní dokumentace – technický popis viz. projektová dokumentace2. Položka neobsahuje: X3. Způsob měření:Udává se počet kusů kompletní konstrukce nebo práce.</v>
          </cell>
          <cell r="G9671">
            <v>294610</v>
          </cell>
        </row>
        <row r="9672">
          <cell r="A9672" t="str">
            <v>743641</v>
          </cell>
          <cell r="C9672" t="str">
            <v>ROZVADĚČ PRO DRÁŽNÍ OSVĚTLENÍ - SOFTWARE PRO ZAČLENĚNÍ TECHNOLOGICKÉHO CELKU OSVĚTLENÍ DO DÁLKOVÉ DIAGNOSTIKY TS ŽDC</v>
          </cell>
          <cell r="D9672" t="str">
            <v>KUS</v>
          </cell>
          <cell r="E9672">
            <v>195800</v>
          </cell>
          <cell r="F9672" t="str">
            <v>1. Položka obsahuje: – instalaci software pro začlenění technologického celku do dálkové diagnostiky TS ŽDC – technický popis viz. projektová dokumentace2. Položka neobsahuje: X3. Způsob měření:Udává se počet kusů kompletní konstrukce nebo práce.</v>
          </cell>
          <cell r="G9672">
            <v>294640</v>
          </cell>
        </row>
        <row r="9673">
          <cell r="A9673" t="str">
            <v>743642</v>
          </cell>
          <cell r="C9673" t="str">
            <v>ROZVADĚČ PRO DRÁŽNÍ OSVĚTLENÍ - ÚPRAVA SOFTWARE PO ROZŠÍŘENÍ O DALŠÍ VĚTEV</v>
          </cell>
          <cell r="D9673" t="str">
            <v>KUS</v>
          </cell>
          <cell r="E9673">
            <v>18900</v>
          </cell>
          <cell r="F9673" t="str">
            <v>1. Položka obsahuje: – úprava řídícího software rozvaděče i nadřazeného systému – technický popis viz. projektová dokumentace2. Položka neobsahuje: X3. Způsob měření:Udává se počet kusů kompletní konstrukce nebo práce.</v>
          </cell>
          <cell r="G9673">
            <v>294666</v>
          </cell>
        </row>
        <row r="9674">
          <cell r="A9674" t="str">
            <v>743643</v>
          </cell>
          <cell r="C9674" t="str">
            <v>ROZVADĚČ PRO DRÁŽNÍ OSVĚTLENÍ - SENZOR PRO MĚŘENÍ INTENZITY OSVĚTLENÍ</v>
          </cell>
          <cell r="D9674" t="str">
            <v>KUS</v>
          </cell>
          <cell r="E9674">
            <v>1430</v>
          </cell>
          <cell r="F9674" t="str">
            <v>1. Položka obsahuje: – veškeré příslušenství – technický popis viz. projektová dokumentace2. Položka neobsahuje: X3. Způsob měření:Udává se počet kusů kompletní konstrukce nebo práce.</v>
          </cell>
          <cell r="G9674">
            <v>294692</v>
          </cell>
        </row>
        <row r="9675">
          <cell r="A9675" t="str">
            <v>743644</v>
          </cell>
          <cell r="C9675" t="str">
            <v>ROZVADĚČ PRO DRÁŽNÍ OSVĚTLENÍ - SPÍNACÍ HODINY PROGRAMOVATELNÉ SE SOUMRAKOVÝM ČIDLEM</v>
          </cell>
          <cell r="D9675" t="str">
            <v>KUS</v>
          </cell>
          <cell r="E9675">
            <v>1970</v>
          </cell>
          <cell r="F9675" t="str">
            <v>1. Položka obsahuje: – veškeré příslušenství – technický popis viz. projektová dokumentace2. Položka neobsahuje: X3. Způsob měření:Udává se počet kusů kompletní konstrukce nebo práce.</v>
          </cell>
          <cell r="G9675">
            <v>294718</v>
          </cell>
        </row>
        <row r="9676">
          <cell r="A9676" t="str">
            <v>743711</v>
          </cell>
          <cell r="C9676" t="str">
            <v>ROZVADĚČ PRO VEŘEJNÉ OSVĚTLENÍ S MĚŘENÍM SPOTŘEBY EL. ENERGIE DO 4 KS TŘÍFÁZOVÝCH VĚTVÍ</v>
          </cell>
          <cell r="D9676" t="str">
            <v>KUS</v>
          </cell>
          <cell r="E9676">
            <v>59200</v>
          </cell>
          <cell r="F9676" t="str">
            <v>1. Položka obsahuje: – instalaci rozvaděče do terénu/rozvodny včetně nastavení a oživení, zhotovení výrobní dokumentace – technický popis viz. projektová dokumentace2. Položka neobsahuje: – zemní práce3. Způsob měření:Udává se počet kusů kompletní konstrukce nebo práce.</v>
          </cell>
          <cell r="G9676">
            <v>294752</v>
          </cell>
        </row>
        <row r="9677">
          <cell r="A9677" t="str">
            <v>743712</v>
          </cell>
          <cell r="C9677" t="str">
            <v>ROZVADĚČ PRO VEŘEJNÉ OSVĚTLENÍ S MĚŘENÍM SPOTŘEBY EL. ENERGIE PŘES 4 KS TŘÍFÁZOVÝCH VĚTVÍ</v>
          </cell>
          <cell r="D9677" t="str">
            <v>KUS</v>
          </cell>
          <cell r="E9677">
            <v>84300</v>
          </cell>
          <cell r="F9677" t="str">
            <v>1. Položka obsahuje: – instalaci rozvaděče do terénu/rozvodny včetně nastavení a oživení, zhotovení výrobní dokumentace – technický popis viz. projektová dokumentace2. Položka neobsahuje: – zemní práce3. Způsob měření:Udává se počet kusů kompletní konstrukce nebo práce.</v>
          </cell>
          <cell r="G9677">
            <v>294778</v>
          </cell>
        </row>
        <row r="9678">
          <cell r="A9678" t="str">
            <v>743721</v>
          </cell>
          <cell r="C9678" t="str">
            <v>ROZVADĚČ PRO VEŘEJNÉ OSVĚTLENÍ BEZ MĚŘENÍ SPOTŘEBY EL. ENERGIE DO 4 KS TŘÍFÁZOVÝCH VĚTVÍ</v>
          </cell>
          <cell r="D9678" t="str">
            <v>KUS</v>
          </cell>
          <cell r="E9678">
            <v>55500</v>
          </cell>
          <cell r="F9678" t="str">
            <v>1. Položka obsahuje: – instalaci rozvaděče do terénu/rozvodny včetně nastavení a oživení, zhotovení výrobní dokumentace – technický popis viz. projektová dokumentace2. Položka neobsahuje: – zemní práce3. Způsob měření:Udává se počet kusů kompletní konstrukce nebo práce.</v>
          </cell>
          <cell r="G9678">
            <v>294808</v>
          </cell>
        </row>
        <row r="9679">
          <cell r="A9679" t="str">
            <v>743722</v>
          </cell>
          <cell r="C9679" t="str">
            <v>ROZVADĚČ PRO VEŘEJNÉ OSVĚTLENÍ BEZ MĚŘENÍ SPOTŘEBY EL. ENERGIE PŘES 4 KS TŘÍFÁZOVÝCH VĚTVÍ</v>
          </cell>
          <cell r="D9679" t="str">
            <v>KUS</v>
          </cell>
          <cell r="E9679">
            <v>27600</v>
          </cell>
          <cell r="F9679" t="str">
            <v>1. Položka obsahuje: – instalaci rozvaděče do terénu/rozvodny včetně nastavení a oživení, zhotovení výrobní dokumentace – technický popis viz. projektová dokumentace2. Položka neobsahuje: – zemní práce3. Způsob měření:Udává se počet kusů kompletní konstrukce nebo práce.</v>
          </cell>
          <cell r="G9679">
            <v>294834</v>
          </cell>
        </row>
        <row r="9680">
          <cell r="A9680" t="str">
            <v>743731</v>
          </cell>
          <cell r="C9680" t="str">
            <v>ROZVADĚČ PRO VEŘEJNÉ OSVĚTLENÍ - ROZŠÍŘENÍ O REGULÁTOR OSVĚTLENÍ S ŘÍDÍCÍ JEDNOTKOU</v>
          </cell>
          <cell r="D9680" t="str">
            <v>KUS</v>
          </cell>
          <cell r="E9680">
            <v>51000</v>
          </cell>
          <cell r="F9680" t="str">
            <v>1. Položka obsahuje: – veškeré příslušenství, zhotovení výrobní dokumentace – technický popis viz. projektová dokumentace2. Položka neobsahuje: X3. Způsob měření:Udává se počet kusů kompletní konstrukce nebo práce.</v>
          </cell>
          <cell r="G9680">
            <v>294864</v>
          </cell>
        </row>
        <row r="9681">
          <cell r="A9681" t="str">
            <v>743732</v>
          </cell>
          <cell r="C9681" t="str">
            <v>ROZVADĚČ PRO VEŘEJNÉ OSVĚTLENÍ - ROZŠÍŘENÍ O KOMUNIKAČNÍ MODUL PRO PŘENOS INFORMACÍ NA DISPEČINK</v>
          </cell>
          <cell r="D9681" t="str">
            <v>KUS</v>
          </cell>
          <cell r="E9681">
            <v>19300</v>
          </cell>
          <cell r="F9681" t="str">
            <v>1. Položka obsahuje: – veškeré příslušenství, zhotovení výrobní dokumentace – technický popis viz. projektová dokumentace2. Položka neobsahuje: X3. Způsob měření:Udává se počet kusů kompletní konstrukce nebo práce.</v>
          </cell>
          <cell r="G9681">
            <v>294890</v>
          </cell>
        </row>
        <row r="9682">
          <cell r="A9682" t="str">
            <v>743733</v>
          </cell>
          <cell r="C9682" t="str">
            <v>ÚPRAVA ROZVADĚČE NN PRO ZAPLOMBOVÁNÍ</v>
          </cell>
          <cell r="D9682" t="str">
            <v>KPL</v>
          </cell>
          <cell r="E9682">
            <v>12800</v>
          </cell>
          <cell r="F9682" t="str">
            <v>1. Položka obsahuje: – montáž příslušenství pro zaplombování jističe, plombovací vložky šroubu, plombovacího krytu nadproudové spouště, doplnění krytů včetně úpravy čelního panelu a veškerého drobného spojovacího a upevňovacího materiálu  – technický popis viz. projektová dokumentace2. Položka neobsahuje: - x3. Způsob měření:Udává se počet kusů kompletní konstrukce nebo práce.</v>
          </cell>
          <cell r="G9682">
            <v>294916</v>
          </cell>
        </row>
        <row r="9683">
          <cell r="A9683" t="str">
            <v>743734</v>
          </cell>
          <cell r="C9683" t="str">
            <v>NÁHRADA STÁVAJÍCÍHO JISTIČE DO 250A - RETROFIT</v>
          </cell>
          <cell r="D9683" t="str">
            <v>KPL</v>
          </cell>
          <cell r="E9683">
            <v>22900</v>
          </cell>
          <cell r="F9683" t="str">
            <v>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doprava do 150 km – technický popis viz. projektová dokumentace2. Položka neobsahuje: - x3. Způsob měření:Udává se počet kusů kompletní konstrukce nebo práce.</v>
          </cell>
          <cell r="G9683">
            <v>294942</v>
          </cell>
        </row>
        <row r="9684">
          <cell r="A9684" t="str">
            <v>743735</v>
          </cell>
          <cell r="C9684" t="str">
            <v>NÁHRADA STÁVAJÍCÍHO JISTIČE DO 630A - RETROFIT</v>
          </cell>
          <cell r="D9684" t="str">
            <v>KPL</v>
          </cell>
          <cell r="E9684">
            <v>31700</v>
          </cell>
          <cell r="F9684" t="str">
            <v>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doprava do 150 km – technický popis viz. projektová dokumentace2. Položka neobsahuje: - x3. Způsob měření:Udává se počet kusů kompletní konstrukce nebo práce.</v>
          </cell>
          <cell r="G9684">
            <v>294969</v>
          </cell>
        </row>
        <row r="9685">
          <cell r="A9685" t="str">
            <v>743741</v>
          </cell>
          <cell r="C9685" t="str">
            <v>ROZVADĚČ - ZÁBRANA PROTI NAJETÍ KONSTRUKCE OCELOVÁ L, KOMPLETNÍ DODÁVKA</v>
          </cell>
          <cell r="D9685" t="str">
            <v>KUS</v>
          </cell>
          <cell r="E9685">
            <v>10500</v>
          </cell>
          <cell r="F9685" t="str">
            <v>1. Položka obsahuje: – materiál – ochrannou síť na podstavci včetně betonových patek2. Položka neobsahuje: X3. Způsob měření:Udává se počet kusů kompletní konstrukce nebo práce.</v>
          </cell>
          <cell r="G9685">
            <v>295000</v>
          </cell>
        </row>
        <row r="9686">
          <cell r="A9686" t="str">
            <v>743742</v>
          </cell>
          <cell r="C9686" t="str">
            <v>ROZVADĚČ - ZÁBRANA PROTI NAJETÍ KONSTRUKCE TRUBKOVÁ, KOMPLETNÍ DODÁVKA</v>
          </cell>
          <cell r="D9686" t="str">
            <v>KUS</v>
          </cell>
          <cell r="E9686">
            <v>10800</v>
          </cell>
          <cell r="F9686" t="str">
            <v>1. Položka obsahuje: – materiál – ochrannou síť na podstavci včetně betonových patek2. Položka neobsahuje: X3. Způsob měření:Udává se počet kusů kompletní konstrukce nebo práce.</v>
          </cell>
          <cell r="G9686">
            <v>295026</v>
          </cell>
        </row>
        <row r="9687">
          <cell r="A9687" t="str">
            <v>743751</v>
          </cell>
          <cell r="C9687" t="str">
            <v>ROZVADĚČ - OCHRANNÁ MŘÍŽ KONSTRUKCE OCELOVÁ DO Š. 600MM, KOMPLETNÍ DODÁVKA</v>
          </cell>
          <cell r="D9687" t="str">
            <v>KUS</v>
          </cell>
          <cell r="E9687">
            <v>19900</v>
          </cell>
          <cell r="F9687" t="str">
            <v>1. Položka obsahuje: – materiál – ochrannou síť na podstavci včetně betonových patek2. Položka neobsahuje: X3. Způsob měření:Udává se počet kusů kompletní konstrukce nebo práce.</v>
          </cell>
          <cell r="G9687">
            <v>295056</v>
          </cell>
        </row>
        <row r="9688">
          <cell r="A9688" t="str">
            <v>743752</v>
          </cell>
          <cell r="C9688" t="str">
            <v>ROZVADĚČ - OCHRANNÁ MŘÍŽ KONSTRUKCE OCELOVÁ DO Š. 1500MM, KOMPLETNÍ DODÁVKA</v>
          </cell>
          <cell r="D9688" t="str">
            <v>KUS</v>
          </cell>
          <cell r="E9688">
            <v>24400</v>
          </cell>
          <cell r="F9688" t="str">
            <v>1. Položka obsahuje: – materiál – ochrannou síť na podstavci včetně betonových patek2. Položka neobsahuje: X3. Způsob měření:Udává se počet kusů kompletní konstrukce nebo práce.</v>
          </cell>
          <cell r="G9688">
            <v>295082</v>
          </cell>
        </row>
        <row r="9689">
          <cell r="A9689" t="str">
            <v>743753</v>
          </cell>
          <cell r="C9689" t="str">
            <v>ROZVADĚČ - OCHRANNÁ MŘÍŽ KONSTRUKCE OCELOVÁ DO Š. 3000MM, KOMPLETNÍ DODÁVKA</v>
          </cell>
          <cell r="D9689" t="str">
            <v>KUS</v>
          </cell>
          <cell r="E9689">
            <v>28200</v>
          </cell>
          <cell r="F9689" t="str">
            <v>1. Položka obsahuje: – materiál – ochrannou síť na podstavci včetně betonových patek2. Položka neobsahuje: X3. Způsob měření:Udává se počet kusů kompletní konstrukce nebo práce.</v>
          </cell>
          <cell r="G9689">
            <v>295108</v>
          </cell>
        </row>
        <row r="9690">
          <cell r="A9690" t="str">
            <v>743811</v>
          </cell>
          <cell r="C9690" t="str">
            <v>VÝSTROJ EOV PRO VÝHYBKUJEDNODUCHOU TVARU 1:7,5-190, 1:9-190</v>
          </cell>
          <cell r="D9690" t="str">
            <v>KUS</v>
          </cell>
          <cell r="E9690">
            <v>79600</v>
          </cell>
          <cell r="F9690"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0">
            <v>295142</v>
          </cell>
        </row>
        <row r="9691">
          <cell r="A9691" t="str">
            <v>743812</v>
          </cell>
          <cell r="C9691" t="str">
            <v>VÝSTROJ EOV PRO VÝHYBKUJEDNODUCHOU TVARU 1:9-300, 1:11-300</v>
          </cell>
          <cell r="D9691" t="str">
            <v>KUS</v>
          </cell>
          <cell r="E9691">
            <v>88200</v>
          </cell>
          <cell r="F9691"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1">
            <v>295168</v>
          </cell>
        </row>
        <row r="9692">
          <cell r="A9692" t="str">
            <v>743813</v>
          </cell>
          <cell r="C9692" t="str">
            <v>VÝSTROJ EOV PRO VÝHYBKUJEDNODUCHOU TVARU 1:12-500</v>
          </cell>
          <cell r="D9692" t="str">
            <v>KUS</v>
          </cell>
          <cell r="E9692">
            <v>95400</v>
          </cell>
          <cell r="F9692"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2">
            <v>295194</v>
          </cell>
        </row>
        <row r="9693">
          <cell r="A9693" t="str">
            <v>743814</v>
          </cell>
          <cell r="C9693" t="str">
            <v>VÝSTROJ EOV PRO VÝHYBKUJEDNODUCHOU TVARU 1:14-760</v>
          </cell>
          <cell r="D9693" t="str">
            <v>KUS</v>
          </cell>
          <cell r="E9693">
            <v>104600</v>
          </cell>
          <cell r="F9693"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3">
            <v>295220</v>
          </cell>
        </row>
        <row r="9694">
          <cell r="A9694" t="str">
            <v>743815</v>
          </cell>
          <cell r="C9694" t="str">
            <v>VÝSTROJ EOV PRO VÝHYBKUJEDNODUCHOU TVARU 1:18,5-1200</v>
          </cell>
          <cell r="D9694" t="str">
            <v>KUS</v>
          </cell>
          <cell r="E9694">
            <v>117600</v>
          </cell>
          <cell r="F9694"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4">
            <v>295246</v>
          </cell>
        </row>
        <row r="9695">
          <cell r="A9695" t="str">
            <v>743816</v>
          </cell>
          <cell r="C9695" t="str">
            <v>VÝSTROJ EOV PRO VÝHYBKUJEDNODUCHOU TVARU 1:26,5-2500</v>
          </cell>
          <cell r="D9695" t="str">
            <v>KUS</v>
          </cell>
          <cell r="E9695">
            <v>206400</v>
          </cell>
          <cell r="F9695"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5">
            <v>295272</v>
          </cell>
        </row>
        <row r="9696">
          <cell r="A9696" t="str">
            <v>743817</v>
          </cell>
          <cell r="C9696" t="str">
            <v>VÝSTROJ EOV PRO VÝHYBKUJEDNODUCHOU TVARU 1:33,5-8000</v>
          </cell>
          <cell r="D9696" t="str">
            <v>KUS</v>
          </cell>
          <cell r="E9696">
            <v>409000</v>
          </cell>
          <cell r="F9696"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6">
            <v>295298</v>
          </cell>
        </row>
        <row r="9697">
          <cell r="A9697" t="str">
            <v>74381A</v>
          </cell>
          <cell r="C9697" t="str">
            <v>VÝSTROJ EOV PRO VÝHYBKUJEDNODUCHOU TVARU 1:7,5-190, 1:9-190 - PRODLOUŽENÝ OHŘEV</v>
          </cell>
          <cell r="D9697" t="str">
            <v>KUS</v>
          </cell>
          <cell r="E9697">
            <v>93900</v>
          </cell>
          <cell r="F9697"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7">
            <v>295324</v>
          </cell>
        </row>
        <row r="9698">
          <cell r="A9698" t="str">
            <v>74381B</v>
          </cell>
          <cell r="C9698" t="str">
            <v>VÝSTROJ EOV PRO VÝHYBKUJEDNODUCHOU TVARU 1:9-300, 1:11-300 - PRODLOUŽENÝ OHŘEV</v>
          </cell>
          <cell r="D9698" t="str">
            <v>KUS</v>
          </cell>
          <cell r="E9698">
            <v>104000</v>
          </cell>
          <cell r="F9698"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8">
            <v>295350</v>
          </cell>
        </row>
        <row r="9699">
          <cell r="A9699" t="str">
            <v>74381C</v>
          </cell>
          <cell r="C9699" t="str">
            <v>VÝSTROJ EOV PRO VÝHYBKUJEDNODUCHOU TVARU 1:12-500 - PRODLOUŽENÝ OHŘEV</v>
          </cell>
          <cell r="D9699" t="str">
            <v>KUS</v>
          </cell>
          <cell r="E9699">
            <v>146300</v>
          </cell>
          <cell r="F9699"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699">
            <v>295376</v>
          </cell>
        </row>
        <row r="9700">
          <cell r="A9700" t="str">
            <v>74381D</v>
          </cell>
          <cell r="C9700" t="str">
            <v>VÝSTROJ EOV PRO VÝHYBKUJEDNODUCHOU TVARU 1:14-760 - PRODLOUŽENÝ OHŘEV</v>
          </cell>
          <cell r="D9700" t="str">
            <v>KUS</v>
          </cell>
          <cell r="E9700">
            <v>160500</v>
          </cell>
          <cell r="F9700"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0">
            <v>295402</v>
          </cell>
        </row>
        <row r="9701">
          <cell r="A9701" t="str">
            <v>74381E</v>
          </cell>
          <cell r="C9701" t="str">
            <v>VÝSTROJ EOV PRO VÝHYBKUJEDNODUCHOU TVARU 1:18,5-1200 - PRODLOUŽENÝ OHŘEV</v>
          </cell>
          <cell r="D9701" t="str">
            <v>KUS</v>
          </cell>
          <cell r="E9701">
            <v>180300</v>
          </cell>
          <cell r="F9701"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1">
            <v>295428</v>
          </cell>
        </row>
        <row r="9702">
          <cell r="A9702" t="str">
            <v>743821</v>
          </cell>
          <cell r="C9702" t="str">
            <v>VÝSTROJ EOV PRO VÝHYBKUOBLOUKOVOU TVARU 1:7,5-190, 1:9-190</v>
          </cell>
          <cell r="D9702" t="str">
            <v>KUS</v>
          </cell>
          <cell r="E9702">
            <v>84100</v>
          </cell>
          <cell r="F9702"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2">
            <v>295458</v>
          </cell>
        </row>
        <row r="9703">
          <cell r="A9703" t="str">
            <v>743822</v>
          </cell>
          <cell r="C9703" t="str">
            <v>VÝSTROJ EOV PRO VÝHYBKUOBLOUKOVOU TVARU 1:9-300, 1:11-300</v>
          </cell>
          <cell r="D9703" t="str">
            <v>KUS</v>
          </cell>
          <cell r="E9703">
            <v>94100</v>
          </cell>
          <cell r="F9703"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3">
            <v>295484</v>
          </cell>
        </row>
        <row r="9704">
          <cell r="A9704" t="str">
            <v>743823</v>
          </cell>
          <cell r="C9704" t="str">
            <v>VÝSTROJ EOV PRO VÝHYBKUOBLOUKOVOU TVARU 1:12-500</v>
          </cell>
          <cell r="D9704" t="str">
            <v>KUS</v>
          </cell>
          <cell r="E9704">
            <v>124000</v>
          </cell>
          <cell r="F9704"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4">
            <v>295510</v>
          </cell>
        </row>
        <row r="9705">
          <cell r="A9705" t="str">
            <v>743824</v>
          </cell>
          <cell r="C9705" t="str">
            <v>VÝSTROJ EOV PRO VÝHYBKUOBLOUKOVOU TVARU 1:14-760</v>
          </cell>
          <cell r="D9705" t="str">
            <v>KUS</v>
          </cell>
          <cell r="E9705">
            <v>136000</v>
          </cell>
          <cell r="F9705"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5">
            <v>295536</v>
          </cell>
        </row>
        <row r="9706">
          <cell r="A9706" t="str">
            <v>743825</v>
          </cell>
          <cell r="C9706" t="str">
            <v>VÝSTROJ EOV PRO VÝHYBKUOBLOUKOVOU TVARU 1:18,5-1200</v>
          </cell>
          <cell r="D9706" t="str">
            <v>KUS</v>
          </cell>
          <cell r="E9706">
            <v>152800</v>
          </cell>
          <cell r="F9706"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6">
            <v>295562</v>
          </cell>
        </row>
        <row r="9707">
          <cell r="A9707" t="str">
            <v>743826</v>
          </cell>
          <cell r="C9707" t="str">
            <v>VÝSTROJ EOV PRO VÝHYBKUOBLOUKOVOU TVARU 1:26,5-2500</v>
          </cell>
          <cell r="D9707" t="str">
            <v>KUS</v>
          </cell>
          <cell r="E9707">
            <v>268300</v>
          </cell>
          <cell r="F9707"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7">
            <v>295588</v>
          </cell>
        </row>
        <row r="9708">
          <cell r="A9708" t="str">
            <v>74382B</v>
          </cell>
          <cell r="C9708" t="str">
            <v>VÝSTROJ EOV PRO VÝHYBKUOBLOUKOVOU TVARU 1:9-300, 1:11-300 - PRODLOUŽENÝ OHŘEV</v>
          </cell>
          <cell r="D9708" t="str">
            <v>KUS</v>
          </cell>
          <cell r="E9708">
            <v>111000</v>
          </cell>
          <cell r="F9708"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8">
            <v>295614</v>
          </cell>
        </row>
        <row r="9709">
          <cell r="A9709" t="str">
            <v>743831</v>
          </cell>
          <cell r="C9709" t="str">
            <v>VÝSTROJ EOV PRO VÝHYBKUKŘIŽOVATKOVOU TVARU 1:9-190</v>
          </cell>
          <cell r="D9709" t="str">
            <v>KUS</v>
          </cell>
          <cell r="E9709">
            <v>292000</v>
          </cell>
          <cell r="F9709"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09">
            <v>295644</v>
          </cell>
        </row>
        <row r="9710">
          <cell r="A9710" t="str">
            <v>743832</v>
          </cell>
          <cell r="C9710" t="str">
            <v>VÝSTROJ EOV PRO VÝHYBKUKŘIŽOVATKOVOU TVARU 1:11-300 S PHS</v>
          </cell>
          <cell r="D9710" t="str">
            <v>KUS</v>
          </cell>
          <cell r="E9710">
            <v>201600</v>
          </cell>
          <cell r="F9710" t="str">
            <v>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v>
          </cell>
          <cell r="G9710">
            <v>295670</v>
          </cell>
        </row>
        <row r="9711">
          <cell r="A9711" t="str">
            <v>743841</v>
          </cell>
          <cell r="C9711" t="str">
            <v>VÝSTROJ EOV PRO VÝHYBKU- PHS (POHYBLIVÝ HROT SRDCOVKY)</v>
          </cell>
          <cell r="D9711" t="str">
            <v>KUS</v>
          </cell>
          <cell r="E9711">
            <v>88600</v>
          </cell>
          <cell r="F9711" t="str">
            <v>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v>
          </cell>
          <cell r="G9711">
            <v>295700</v>
          </cell>
        </row>
        <row r="9712">
          <cell r="A9712" t="str">
            <v>743842</v>
          </cell>
          <cell r="C9712" t="str">
            <v>VÝSTROJ EOV PRO VÝHYBKU- DOPLNĚNÍ VÝHYBKY O OHŘEV TÁHEL</v>
          </cell>
          <cell r="D9712" t="str">
            <v>KUS</v>
          </cell>
          <cell r="E9712">
            <v>13600</v>
          </cell>
          <cell r="F9712" t="str">
            <v>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v>
          </cell>
          <cell r="G9712">
            <v>295726</v>
          </cell>
        </row>
        <row r="9713">
          <cell r="A9713" t="str">
            <v>743843</v>
          </cell>
          <cell r="C9713" t="str">
            <v>VÝSTROJ EOV PRO VÝHYBKU- ÚPRAVA KLUZNÝCH STOLIČEK A JAZYKOVÝCH OPĚREK</v>
          </cell>
          <cell r="D9713" t="str">
            <v>KUS</v>
          </cell>
          <cell r="E9713">
            <v>16300</v>
          </cell>
          <cell r="F9713" t="str">
            <v>1. Položka obsahuje: – zkrácení stávajících kluzných stoliček a jazykových opěrek u starších výhybek pro montáž topných tyčí2. Položka neobsahuje: X3. Způsob měření:Udává se počet kusů kompletní konstrukce nebo práce.</v>
          </cell>
          <cell r="G9713">
            <v>295752</v>
          </cell>
        </row>
        <row r="9714">
          <cell r="A9714" t="str">
            <v>743851</v>
          </cell>
          <cell r="C9714" t="str">
            <v>KRYT EOV STŘEDNÍ - R65, DŘEVĚNÝ PRAŽEC</v>
          </cell>
          <cell r="D9714" t="str">
            <v>KUS</v>
          </cell>
          <cell r="E9714">
            <v>21900</v>
          </cell>
          <cell r="F9714" t="str">
            <v>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dokumentace2. Položka neobsahuje: - x3. Způsob měření:Udává se počet kusů kompletní konstrukce nebo práce.</v>
          </cell>
          <cell r="G9714">
            <v>295781</v>
          </cell>
        </row>
        <row r="9715">
          <cell r="A9715" t="str">
            <v>743852</v>
          </cell>
          <cell r="C9715" t="str">
            <v>KRYT EOV STŘEDNÍ - S49, DŘEVĚNÝ PRAŽEC</v>
          </cell>
          <cell r="D9715" t="str">
            <v>KUS</v>
          </cell>
          <cell r="E9715">
            <v>21900</v>
          </cell>
          <cell r="F9715" t="str">
            <v>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dokumentace2. Položka neobsahuje: - x3. Způsob měření:Udává se počet kusů kompletní konstrukce nebo práce.</v>
          </cell>
          <cell r="G9715">
            <v>295807</v>
          </cell>
        </row>
        <row r="9716">
          <cell r="A9716" t="str">
            <v>743853</v>
          </cell>
          <cell r="C9716" t="str">
            <v>KRYT EOV STŘEDNÍ - S49, BETONOVÝ PRAŽEC, 380MM</v>
          </cell>
          <cell r="D9716" t="str">
            <v>KUS</v>
          </cell>
          <cell r="E9716">
            <v>21900</v>
          </cell>
          <cell r="F9716" t="str">
            <v>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dokumentace2. Položka neobsahuje: - x3. Způsob měření:Udává se počet kusů kompletní konstrukce nebo práce.</v>
          </cell>
          <cell r="G9716">
            <v>295833</v>
          </cell>
        </row>
        <row r="9717">
          <cell r="A9717" t="str">
            <v>743854</v>
          </cell>
          <cell r="C9717" t="str">
            <v>KRYT EOV STŘEDNÍ - UIC60, BETONOVÝ PRAŽEC, 380MM</v>
          </cell>
          <cell r="D9717" t="str">
            <v>KUS</v>
          </cell>
          <cell r="E9717">
            <v>21900</v>
          </cell>
          <cell r="F9717" t="str">
            <v>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dokumentace2. Položka neobsahuje: - x3. Způsob měření:Udává se počet kusů kompletní konstrukce nebo práce.</v>
          </cell>
          <cell r="G9717">
            <v>295859</v>
          </cell>
        </row>
        <row r="9718">
          <cell r="A9718" t="str">
            <v>743861</v>
          </cell>
          <cell r="C9718" t="str">
            <v>KRYT EOV BOČNÍ PŘESTAVNÍKU P/L - R65</v>
          </cell>
          <cell r="D9718" t="str">
            <v>KUS</v>
          </cell>
          <cell r="E9718">
            <v>17400</v>
          </cell>
          <cell r="F9718" t="str">
            <v>1. Položka obsahuje: – vybavení výhybky zařízením krytů eov – boční kryt přestavníků, šroubové svorky, elektroizolační materiál, inspekční poklop a veškerého drobného spojovacího a upevňovacího materiálu, vymezení polohy šroubových svorek pro následnou montáž – technický popis viz. projektová dokumentace2. Položka neobsahuje: - x3. Způsob měření:Udává se počet kusů kompletní konstrukce nebo práce.</v>
          </cell>
          <cell r="G9718">
            <v>295889</v>
          </cell>
        </row>
        <row r="9719">
          <cell r="A9719" t="str">
            <v>743862</v>
          </cell>
          <cell r="C9719" t="str">
            <v>KRYT EOV BOČNÍ PŘESTAVNÍKU P/L - R65, ÚHLOVÁ PÁKA</v>
          </cell>
          <cell r="D9719" t="str">
            <v>KUS</v>
          </cell>
          <cell r="E9719">
            <v>17700</v>
          </cell>
          <cell r="F9719" t="str">
            <v>1. Položka obsahuje: – vybavení výhybky zařízením krytů eov – boční kryt přestavníků, šroubové svorky, elektroizolační materiál, inspekční poklop a veškerého drobného spojovacího a upevňovacího materiálu, vymezení polohy šroubových svorek pro následnou montáž, úprava elektroizolačního lemu  – technický popis viz. projektová dokumentace2. Položka neobsahuje: - x3. Způsob měření:Udává se počet kusů kompletní konstrukce nebo práce.</v>
          </cell>
          <cell r="G9719">
            <v>295915</v>
          </cell>
        </row>
        <row r="9720">
          <cell r="A9720" t="str">
            <v>743863</v>
          </cell>
          <cell r="C9720" t="str">
            <v>KRYT EOV BOČNÍ PŘESTAVNÍKU P/L - S49</v>
          </cell>
          <cell r="D9720" t="str">
            <v>KUS</v>
          </cell>
          <cell r="E9720">
            <v>17400</v>
          </cell>
          <cell r="F9720" t="str">
            <v>1. Položka obsahuje: – vybavení výhybky zařízením krytů eov – boční kryt přestavníků, šroubové svorky, elektroizolační materiál, inspekční poklop a veškerého drobného spojovacího a upevňovacího materiálu, vymezení polohy šroubových svorek pro následnou montáž – technický popis viz. projektová dokumentace2. Položka neobsahuje: - x3. Způsob měření:Udává se počet kusů kompletní konstrukce nebo práce.</v>
          </cell>
          <cell r="G9720">
            <v>295941</v>
          </cell>
        </row>
        <row r="9721">
          <cell r="A9721" t="str">
            <v>743864</v>
          </cell>
          <cell r="C9721" t="str">
            <v>KRYT EOV BOČNÍ PŘESTAVNÍKU P/L - S49, ÚHLOVÁ PÁKA</v>
          </cell>
          <cell r="D9721" t="str">
            <v>KUS</v>
          </cell>
          <cell r="E9721">
            <v>18000</v>
          </cell>
          <cell r="F9721" t="str">
            <v>1. Položka obsahuje: – vybavení výhybky zařízením krytů eov – boční kryt přestavníků, šroubové svorky, elektroizolační materiál, inspekční poklop a veškerého drobného spojovacího a upevňovacího materiálu, vymezení polohy šroubových svorek pro následnou montáž, úprava elektroizolačního lemu  – technický popis viz. projektová dokumentace2. Položka neobsahuje: - x3. Způsob měření:Udává se počet kusů kompletní konstrukce nebo práce.</v>
          </cell>
          <cell r="G9721">
            <v>295967</v>
          </cell>
        </row>
        <row r="9722">
          <cell r="A9722" t="str">
            <v>743871</v>
          </cell>
          <cell r="C9722" t="str">
            <v>KRYT EOV BOČNÍ ZÁMKU - R65</v>
          </cell>
          <cell r="D9722" t="str">
            <v>KUS</v>
          </cell>
          <cell r="E9722">
            <v>11100</v>
          </cell>
          <cell r="F9722" t="str">
            <v>1. Položka obsahuje: – vybavení výhybky zařízením krytů eov – boční kryt zámku, šroubové svorky, inspekční poklop a veškerého drobného spojovacího a upevňovacího materiálu, vymezení polohy šroubových svorek pro následnou montáž  – technický popis viz. projektová dokumentace2. Položka neobsahuje: - x3. Způsob měření:Udává se počet kusů kompletní konstrukce nebo práce.</v>
          </cell>
          <cell r="G9722">
            <v>295997</v>
          </cell>
        </row>
        <row r="9723">
          <cell r="A9723" t="str">
            <v>743872</v>
          </cell>
          <cell r="C9723" t="str">
            <v>KRYT EOV BOČNÍ ZÁMKU - S49</v>
          </cell>
          <cell r="D9723" t="str">
            <v>KUS</v>
          </cell>
          <cell r="E9723">
            <v>11600</v>
          </cell>
          <cell r="F9723" t="str">
            <v>1. Položka obsahuje: – vybavení výhybky zařízením krytů eov – boční kryt zámku, šroubové svorky, inspekční poklop a veškerého drobného spojovacího a upevňovacího materiálu, vymezení polohy šroubových svorek pro následnou montáž  – technický popis viz. projektová dokumentace2. Položka neobsahuje: - x3. Způsob měření:Udává se počet kusů kompletní konstrukce nebo práce.</v>
          </cell>
          <cell r="G9723">
            <v>296023</v>
          </cell>
        </row>
        <row r="9724">
          <cell r="A9724" t="str">
            <v>743911</v>
          </cell>
          <cell r="C9724" t="str">
            <v>ROZVADĚČ EOV SILOVÝ NAPÁJECÍ S PLC ŘÍDÍCÍM SYSTÉMEM DO 8 KS ZÁKLADNÍCH VÝHYBEK S PROUDOVÝMI CHRÁNIČI</v>
          </cell>
          <cell r="D9724" t="str">
            <v>KUS</v>
          </cell>
          <cell r="E9724">
            <v>403000</v>
          </cell>
          <cell r="F9724" t="str">
            <v>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v>
          </cell>
          <cell r="G9724">
            <v>296057</v>
          </cell>
        </row>
        <row r="9725">
          <cell r="A9725" t="str">
            <v>743912</v>
          </cell>
          <cell r="C9725" t="str">
            <v>ROZVADĚČ EOV SILOVÝ NAPÁJECÍ S PLC ŘÍDÍCÍM SYSTÉMEM OD 9 DO 12 KS ZÁKLADNÍCH VÝHYBEK S PROUDOVÝMI CHRÁNIČI</v>
          </cell>
          <cell r="D9725" t="str">
            <v>KUS</v>
          </cell>
          <cell r="E9725">
            <v>593000</v>
          </cell>
          <cell r="F9725" t="str">
            <v>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v>
          </cell>
          <cell r="G9725">
            <v>296083</v>
          </cell>
        </row>
        <row r="9726">
          <cell r="A9726" t="str">
            <v>743913</v>
          </cell>
          <cell r="C9726" t="str">
            <v>ROZVADĚČ EOV SILOVÝ NAPÁJECÍ S PLC ŘÍDÍCÍM SYSTÉMEM DO 8 KS ZÁKLADNÍCH VÝHYBEK S ODDĚLOVACÍMI TRANSFORMÁTORY</v>
          </cell>
          <cell r="D9726" t="str">
            <v>KUS</v>
          </cell>
          <cell r="E9726">
            <v>634700</v>
          </cell>
          <cell r="F9726" t="str">
            <v>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v>
          </cell>
          <cell r="G9726">
            <v>296109</v>
          </cell>
        </row>
        <row r="9727">
          <cell r="A9727" t="str">
            <v>743914</v>
          </cell>
          <cell r="C9727" t="str">
            <v>ROZVADĚČ EOV SILOVÝ NAPÁJECÍ S PLC ŘÍDÍCÍM SYSTÉMEM OD 9 DO 12 KS ZÁKLADNÍCH VÝHYBEK S ODDĚLOVACÍMI TRANSFORMÁTORY</v>
          </cell>
          <cell r="D9727" t="str">
            <v>KUS</v>
          </cell>
          <cell r="E9727">
            <v>921000</v>
          </cell>
          <cell r="F9727" t="str">
            <v>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v>
          </cell>
          <cell r="G9727">
            <v>296135</v>
          </cell>
        </row>
        <row r="9728">
          <cell r="A9728" t="str">
            <v>743921</v>
          </cell>
          <cell r="C9728" t="str">
            <v>ROZVADĚČ EOV SILOVÝ NAPÁJECÍ BEZ PLC ŘÍDÍCÍHO SYSTÉMU DO 8 KS ZÁKLADNÍCH VÝHYBEK S PROUDOVÝMI CHRÁNIČI</v>
          </cell>
          <cell r="D9728" t="str">
            <v>KUS</v>
          </cell>
          <cell r="E9728">
            <v>251000</v>
          </cell>
          <cell r="F9728" t="str">
            <v>1. Položka obsahuje: – instalaci rozvaděče do terénu/rozvodny včetně nastavení a oživení, zhotovení výrobní dokumentace – technický popis viz. projektová dokumentace2. Položka neobsahuje: X3. Způsob měření:Udává se počet kusů kompletní konstrukce nebo práce.</v>
          </cell>
          <cell r="G9728">
            <v>296165</v>
          </cell>
        </row>
        <row r="9729">
          <cell r="A9729" t="str">
            <v>743922</v>
          </cell>
          <cell r="C9729" t="str">
            <v>ROZVADĚČ EOV SILOVÝ NAPÁJECÍ BEZ PLC ŘÍDÍCÍHO SYSTÉMU OD 9 DO 12 KS ZÁKLADNÍCH VÝHYBEK S PROUDOVÝMI CHRÁNIČI</v>
          </cell>
          <cell r="D9729" t="str">
            <v>KUS</v>
          </cell>
          <cell r="E9729">
            <v>374500</v>
          </cell>
          <cell r="F9729" t="str">
            <v>1. Položka obsahuje: – instalaci rozvaděče do terénu/rozvodny včetně nastavení a oživení, zhotovení výrobní dokumentace – technický popis viz. projektová dokumentace2. Položka neobsahuje: X3. Způsob měření:Udává se počet kusů kompletní konstrukce nebo práce.</v>
          </cell>
          <cell r="G9729">
            <v>296191</v>
          </cell>
        </row>
        <row r="9730">
          <cell r="A9730" t="str">
            <v>743923</v>
          </cell>
          <cell r="C9730" t="str">
            <v>ROZVADĚČ EOV SILOVÝ NAPÁJECÍ BEZ PLC ŘÍDÍCÍHO SYSTÉMU DO 8 KS ZÁKLADNÍCH VÝHYBEK S ODDĚLOVACÍMI TRANSFORMÁTORY</v>
          </cell>
          <cell r="D9730" t="str">
            <v>KUS</v>
          </cell>
          <cell r="E9730">
            <v>463700</v>
          </cell>
          <cell r="F9730" t="str">
            <v>1. Položka obsahuje: – instalaci rozvaděče do terénu/rozvodny včetně nastavení a oživení, zhotovení výrobní dokumentace – technický popis viz. projektová dokumentace2. Položka neobsahuje: X3. Způsob měření:Udává se počet kusů kompletní konstrukce nebo práce.</v>
          </cell>
          <cell r="G9730">
            <v>296217</v>
          </cell>
        </row>
        <row r="9731">
          <cell r="A9731" t="str">
            <v>743924</v>
          </cell>
          <cell r="C9731" t="str">
            <v>ROZVADĚČ EOV SILOVÝ NAPÁJECÍ BEZ PLC ŘÍDÍCÍHO SYSTÉMU OD 9 DO 12 KS ZÁKLADNÍCH VÝHYBEK S ODDĚLOVACÍMI TRANSFORMÁTORY</v>
          </cell>
          <cell r="D9731" t="str">
            <v>KUS</v>
          </cell>
          <cell r="E9731">
            <v>637300</v>
          </cell>
          <cell r="F9731" t="str">
            <v>1. Položka obsahuje: – instalaci rozvaděče do terénu/rozvodny včetně nastavení a oživení, zhotovení výrobní dokumentace – technický popis viz. projektová dokumentace2. Položka neobsahuje: X3. Způsob měření:Udává se počet kusů kompletní konstrukce nebo práce.</v>
          </cell>
          <cell r="G9731">
            <v>296243</v>
          </cell>
        </row>
        <row r="9732">
          <cell r="A9732" t="str">
            <v>743931</v>
          </cell>
          <cell r="C9732" t="str">
            <v>ROZVADĚČ EOV - ROZŠÍŘENÍ O MĚŘENÍ SPOTŘEBY EL. ENERGIE</v>
          </cell>
          <cell r="D9732" t="str">
            <v>KUS</v>
          </cell>
          <cell r="E9732">
            <v>15200</v>
          </cell>
          <cell r="F9732" t="str">
            <v>1. Položka obsahuje: – veškeré příslušenství, zhotovení výrobní dokumentace – technický popis viz. projektová dokumentace2. Položka neobsahuje: X3. Způsob měření:Udává se počet kusů kompletní konstrukce nebo práce.</v>
          </cell>
          <cell r="G9732">
            <v>296273</v>
          </cell>
        </row>
        <row r="9733">
          <cell r="A9733" t="str">
            <v>743932</v>
          </cell>
          <cell r="C9733" t="str">
            <v>ROZVADĚČ EOV - SOFTWARE PRO ZAČLENĚNÍ TECHNOLOGICKÉHO CELKU EOV DO DÁLKOVÉ DIAGNOSTIKY TS ŽDC</v>
          </cell>
          <cell r="D9733" t="str">
            <v>KUS</v>
          </cell>
          <cell r="E9733">
            <v>105100</v>
          </cell>
          <cell r="F9733" t="str">
            <v>1. Položka obsahuje: – instalaci software pro začlenění technologického celku do dálkové diagnostiky TS ŽDC – technický popis viz. projektová dokumentace2. Položka neobsahuje: X3. Způsob měření:Udává se počet kusů kompletní konstrukce nebo práce.</v>
          </cell>
          <cell r="G9733">
            <v>296299</v>
          </cell>
        </row>
        <row r="9734">
          <cell r="A9734" t="str">
            <v>743933</v>
          </cell>
          <cell r="C9734" t="str">
            <v>ROZVADĚČ EOV - ROZŠÍŘENÍ O VÝVOD PRO JEDNU ZÁKLADNÍ VÝHYBKU S PROUDOVÝMI CHRÁNIČI</v>
          </cell>
          <cell r="D9734" t="str">
            <v>KUS</v>
          </cell>
          <cell r="E9734">
            <v>24300</v>
          </cell>
          <cell r="F9734" t="str">
            <v>1. Položka obsahuje: – veškeré příslušenství, zhotovení výrobní dokumentace – technický popis viz. projektová dokumentace2. Položka neobsahuje: X3. Způsob měření:Udává se počet kusů kompletní konstrukce nebo práce.</v>
          </cell>
          <cell r="G9734">
            <v>296325</v>
          </cell>
        </row>
        <row r="9735">
          <cell r="A9735" t="str">
            <v>743934</v>
          </cell>
          <cell r="C9735" t="str">
            <v>ROZVADĚČ EOV - ROZŠÍŘENÍ O VÝVOD PRO JEDNU ZÁKLADNÍ VÝHYBKU S ODDĚLOVACÍMI TRANSFORMÁTORY</v>
          </cell>
          <cell r="D9735" t="str">
            <v>KUS</v>
          </cell>
          <cell r="E9735">
            <v>51100</v>
          </cell>
          <cell r="F9735" t="str">
            <v>1. Položka obsahuje: – veškeré příslušenství, zhotovení výrobní dokumentace – technický popis viz. projektová dokumentace2. Položka neobsahuje: X3. Způsob měření:Udává se počet kusů kompletní konstrukce nebo práce.</v>
          </cell>
          <cell r="G9735">
            <v>296351</v>
          </cell>
        </row>
        <row r="9736">
          <cell r="A9736" t="str">
            <v>743935</v>
          </cell>
          <cell r="C9736" t="str">
            <v>ROZVADĚČ EOV - ÚPRAVA SOFTWARE PO ROZŠÍŘENÍ O DALŠÍ VÝHYBKU</v>
          </cell>
          <cell r="D9736" t="str">
            <v>KUS</v>
          </cell>
          <cell r="E9736">
            <v>20400</v>
          </cell>
          <cell r="F9736" t="str">
            <v>1. Položka obsahuje: – úprava řídícího software rozvaděče i nadřazeného systému – technický popis viz. projektová dokumentace2. Položka neobsahuje: X3. Způsob měření:Udává se počet kusů kompletní konstrukce nebo práce.</v>
          </cell>
          <cell r="G9736">
            <v>296377</v>
          </cell>
        </row>
        <row r="9737">
          <cell r="A9737" t="str">
            <v>743936</v>
          </cell>
          <cell r="C9737" t="str">
            <v>ROZVADĚČ EOV - SADA KOLEJOVÉHO TEPLOMĚRU, ČIDLA SRÁŽEK A VENKOVNÍ TEPLOTY</v>
          </cell>
          <cell r="D9737" t="str">
            <v>KUS</v>
          </cell>
          <cell r="E9737">
            <v>46500</v>
          </cell>
          <cell r="F9737" t="str">
            <v>1. Položka obsahuje: – veškeré příslušenství – technický popis viz. projektová dokumentace2. Položka neobsahuje: X3. Způsob měření:Udává se počet kusů kompletní konstrukce nebo práce.</v>
          </cell>
          <cell r="G9737">
            <v>296403</v>
          </cell>
        </row>
        <row r="9738">
          <cell r="A9738" t="str">
            <v>743937</v>
          </cell>
          <cell r="C9738" t="str">
            <v>ROZVADĚČ EOV - NÁVĚJOVÉ ČIDLO</v>
          </cell>
          <cell r="D9738" t="str">
            <v>KUS</v>
          </cell>
          <cell r="E9738">
            <v>18900</v>
          </cell>
          <cell r="F9738" t="str">
            <v>1. Položka obsahuje: – veškeré příslušenství – technický popis viz. projektová dokumentace2. Položka neobsahuje: X3. Způsob měření:Udává se počet kusů kompletní konstrukce nebo práce.</v>
          </cell>
          <cell r="G9738">
            <v>296429</v>
          </cell>
        </row>
        <row r="9739">
          <cell r="A9739" t="str">
            <v>743941</v>
          </cell>
          <cell r="C9739" t="str">
            <v>ROZVADĚČ EOV/VO OVLÁDACÍ S PC A DOTYKOVOU OBRAZOVKOU - HARDWARE + ZÁKLADNÍ SOFTWARE</v>
          </cell>
          <cell r="D9739" t="str">
            <v>KUS</v>
          </cell>
          <cell r="E9739">
            <v>258100</v>
          </cell>
          <cell r="F9739" t="str">
            <v>1. Položka obsahuje: – instalaci rozvaděče včetně softwaru k PLC pro možnost chodu rozvaděče a jeho oživení, zhotovení výrobní dokumentace – technický popis viz. projektová dokumentace2. Položka neobsahuje: X3. Způsob měření:Udává se počet kusů kompletní konstrukce nebo práce.</v>
          </cell>
          <cell r="G9739">
            <v>296459</v>
          </cell>
        </row>
        <row r="9740">
          <cell r="A9740" t="str">
            <v>743942</v>
          </cell>
          <cell r="C9740" t="str">
            <v>ROZVADĚČ EOV/VO OVLÁDACÍ S PC A DOTYKOVOU OBRAZOVKOU - SOFTWARE A PARAMETRIZACE NA 1 KS VÝHYBKY/VĚTVE OSVĚTLENÍ</v>
          </cell>
          <cell r="D9740" t="str">
            <v>KUS</v>
          </cell>
          <cell r="E9740">
            <v>17100</v>
          </cell>
          <cell r="F9740" t="str">
            <v>1. Položka obsahuje: – technický popis viz. projektová dokumentace2. Položka neobsahuje: X3. Způsob měření:Udává se počet kusů kompletní konstrukce nebo práce.</v>
          </cell>
          <cell r="G9740">
            <v>296485</v>
          </cell>
        </row>
        <row r="9741">
          <cell r="A9741" t="str">
            <v>743943</v>
          </cell>
          <cell r="C9741" t="str">
            <v>ROZVADĚČ EOV/VO OVLÁDACÍ S PC A DOTYKOVOU OBRAZOVKOU - VERIFIKACE POVELŮ A SIGNÁLŮ NA 1 KS ROZVADĚČE EOV/OSVĚTLENÍ</v>
          </cell>
          <cell r="D9741" t="str">
            <v>KUS</v>
          </cell>
          <cell r="E9741">
            <v>12000</v>
          </cell>
          <cell r="F9741" t="str">
            <v>1. Položka obsahuje: – technický popis viz. projektová dokumentace2. Položka neobsahuje: X3. Způsob měření:Udává se počet kusů kompletní konstrukce nebo práce.</v>
          </cell>
          <cell r="G9741">
            <v>296510</v>
          </cell>
        </row>
        <row r="9742">
          <cell r="A9742" t="str">
            <v>743951</v>
          </cell>
          <cell r="C9742" t="str">
            <v>ROZVADĚČ EOV/VO S NADŘAZENÝM OVLADAČEM - HARDWARE + ZÁKLADNÍ SOFTWARE</v>
          </cell>
          <cell r="D9742" t="str">
            <v>KUS</v>
          </cell>
          <cell r="E9742">
            <v>306300</v>
          </cell>
          <cell r="F9742" t="str">
            <v>1. Položka obsahuje: – instalaci rozvaděče včetně softwaru k PLC pro možnost chodu rozvaděče a jeho oživení, zhotovení výrobní dokumentace – technický popis viz. projektová dokumentace2. Položka neobsahuje: X3. Způsob měření:Udává se počet kusů kompletní konstrukce nebo práce.</v>
          </cell>
          <cell r="G9742">
            <v>296539</v>
          </cell>
        </row>
        <row r="9743">
          <cell r="A9743" t="str">
            <v>743952</v>
          </cell>
          <cell r="C9743" t="str">
            <v>ROZVADĚČ EOV S NADŘAZENÝM OVLADAČEM - SOFTWARE A PARAMETRIZACE NA 1 KS VÝHYBKY/VĚTVE OSVĚTLENÍ</v>
          </cell>
          <cell r="D9743" t="str">
            <v>KUS</v>
          </cell>
          <cell r="E9743">
            <v>5310</v>
          </cell>
          <cell r="F9743" t="str">
            <v>1. Položka obsahuje: – technický popis viz. projektová dokumentace2. Položka neobsahuje: X3. Způsob měření:Udává se počet kusů kompletní konstrukce nebo práce.</v>
          </cell>
          <cell r="G9743">
            <v>296565</v>
          </cell>
        </row>
        <row r="9744">
          <cell r="A9744" t="str">
            <v>743953</v>
          </cell>
          <cell r="C9744" t="str">
            <v>ROZVADĚČ EOV/VO S NADŘAZENÝM OVLADAČEM - VERIFIKACE POVELŮ A SIGNÁLŮ NA 1 KS ROZVADĚČE EOV/OSVĚTLENÍ</v>
          </cell>
          <cell r="D9744" t="str">
            <v>KUS</v>
          </cell>
          <cell r="E9744">
            <v>5900</v>
          </cell>
          <cell r="F9744" t="str">
            <v>1. Položka obsahuje: – technický popis viz. projektová dokumentace2. Položka neobsahuje: X3. Způsob měření:Udává se počet kusů kompletní konstrukce nebo práce.</v>
          </cell>
          <cell r="G9744">
            <v>296590</v>
          </cell>
        </row>
        <row r="9745">
          <cell r="A9745" t="str">
            <v>743961</v>
          </cell>
          <cell r="C9745" t="str">
            <v>EOV/VO, KLIENTSKÉ PRACOVIŠTĚ - ZÁKLADNÍ SOFTWARE</v>
          </cell>
          <cell r="D9745" t="str">
            <v>KUS</v>
          </cell>
          <cell r="E9745">
            <v>41300</v>
          </cell>
          <cell r="F9745" t="str">
            <v>1. Položka obsahuje: – úprava řídícího software rozvaděče i nadřazeného systému – technický popis viz. projektová dokumentace2. Položka neobsahuje: X3. Způsob měření:Udává se počet kusů kompletní konstrukce nebo práce.</v>
          </cell>
          <cell r="G9745">
            <v>296619</v>
          </cell>
        </row>
        <row r="9746">
          <cell r="A9746" t="str">
            <v>743962</v>
          </cell>
          <cell r="C9746" t="str">
            <v>EOV/VO, KLIENTSKÉ PRACOVIŠTĚ - HARDWARE + ZÁKLADNÍ SOFTWARE</v>
          </cell>
          <cell r="D9746" t="str">
            <v>KUS</v>
          </cell>
          <cell r="E9746">
            <v>73800</v>
          </cell>
          <cell r="F9746" t="str">
            <v>1. Položka obsahuje: – úprava řídícího software rozvaděče i nadřazeného systému – technický popis viz. projektová dokumentace2. Položka neobsahuje: X3. Způsob měření:Udává se počet kusů kompletní konstrukce nebo práce.</v>
          </cell>
          <cell r="G9746">
            <v>296645</v>
          </cell>
        </row>
        <row r="9747">
          <cell r="A9747" t="str">
            <v>743971</v>
          </cell>
          <cell r="C9747" t="str">
            <v>ÚPRAVA NEBO ROZŠÍŘENÍ SW NA ELEKTRODISPEČINKU-ÚPRAVA NEBO ROZŠÍŘENÍ AKTIVNÍHO PRVKU V APLIKACI PRO VIZUALIZACI A OVLÁDÁNÍ ZAŘ.NA ELEKTRODISPEČINKU</v>
          </cell>
          <cell r="D9747" t="str">
            <v>HOD</v>
          </cell>
          <cell r="E9747">
            <v>1380</v>
          </cell>
          <cell r="F9747" t="str">
            <v>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dokumentace2. Položka neobsahuje: X3. Způsob měření:Udává se počet kusů kompletní konstrukce nebo práce.</v>
          </cell>
          <cell r="G9747">
            <v>296675</v>
          </cell>
        </row>
        <row r="9748">
          <cell r="A9748" t="str">
            <v>743972</v>
          </cell>
          <cell r="C9748" t="str">
            <v>ÚPRAVA NEBO ROZŠÍŘENÍ SW NA ELEKTRODISPEČINKU PRO ZOBRAZENÍ A VÝPIS HLÁŠEK Z TECHNOLOGIE DŘT,SKŘ,DDTS</v>
          </cell>
          <cell r="D9748" t="str">
            <v>HOD</v>
          </cell>
          <cell r="E9748">
            <v>1380</v>
          </cell>
          <cell r="F9748" t="str">
            <v>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v>
          </cell>
          <cell r="G9748">
            <v>296701</v>
          </cell>
        </row>
        <row r="9749">
          <cell r="A9749" t="str">
            <v>743A10</v>
          </cell>
          <cell r="C9749" t="str">
            <v>ŘÍDÍCÍ SKŘÍŇ EPZ V PLASTOVÉM PILÍŘI V KOLEJIŠTI</v>
          </cell>
          <cell r="D9749" t="str">
            <v>KUS</v>
          </cell>
          <cell r="E9749">
            <v>65600</v>
          </cell>
          <cell r="F9749" t="str">
            <v>1. Položka obsahuje: – instalaci do terénu vč. zapojení, zhotovení výrobní dokumentace – technický popis viz. projektová dokumentace2. Položka neobsahuje: – zemní práce3. Způsob měření:Udává se počet kusů kompletní konstrukce nebo práce.</v>
          </cell>
          <cell r="G9749">
            <v>296735</v>
          </cell>
        </row>
        <row r="9750">
          <cell r="A9750" t="str">
            <v>743A21</v>
          </cell>
          <cell r="C9750" t="str">
            <v>PŘEDTÁPĚCÍ STOJAN PEVNÝ VČETNĚ ZÁKLADU S TOPNÝM KABELEM DÉLKY DO 9 M</v>
          </cell>
          <cell r="D9750" t="str">
            <v>KUS</v>
          </cell>
          <cell r="E9750">
            <v>141300</v>
          </cell>
          <cell r="F9750" t="str">
            <v>1. Položka obsahuje: – instalaci do terénu vč. prefabrikovaného základu a zapojení, zhotovení výrobní dokumentace – technický popis viz. projektová dokumentace2. Položka neobsahuje: X3. Způsob měření:Udává se počet kusů kompletní konstrukce nebo práce.</v>
          </cell>
          <cell r="G9750">
            <v>296765</v>
          </cell>
        </row>
        <row r="9751">
          <cell r="A9751" t="str">
            <v>743A22</v>
          </cell>
          <cell r="C9751" t="str">
            <v>PŘEDTÁPĚCÍ STOJAN PEVNÝ VČETNĚ ZÁKLADU S TOPNÝM KABELEM DÉLKY OD 10 DO 15 M</v>
          </cell>
          <cell r="D9751" t="str">
            <v>KUS</v>
          </cell>
          <cell r="E9751">
            <v>381600</v>
          </cell>
          <cell r="F9751" t="str">
            <v>1. Položka obsahuje: – instalaci do terénu vč. prefabrikovaného základu a zapojení, zhotovení výrobní dokumentace – technický popis viz. projektová dokumentace2. Položka neobsahuje: X3. Způsob měření:Udává se počet kusů kompletní konstrukce nebo práce.</v>
          </cell>
          <cell r="G9751">
            <v>296791</v>
          </cell>
        </row>
        <row r="9752">
          <cell r="A9752" t="str">
            <v>743A23</v>
          </cell>
          <cell r="C9752" t="str">
            <v>PŘEDTÁPĚCÍ STOJAN PEVNÝ VČETNĚ ZÁKLADU - PŘÍPLATEK ZA PRODLOUŽENÍ KABELU O 1 M</v>
          </cell>
          <cell r="D9752" t="str">
            <v>KUS</v>
          </cell>
          <cell r="E9752">
            <v>4530</v>
          </cell>
          <cell r="F9752" t="str">
            <v>1. Položka obsahuje: – instalaci do terénu vč. prefabrikovaného základu a zapojení, zhotovení výrobní dokumentace – technický popis viz. projektová dokumentace2. Položka neobsahuje: X3. Způsob měření:Udává se počet kusů kompletní konstrukce nebo práce.</v>
          </cell>
          <cell r="G9752">
            <v>296817</v>
          </cell>
        </row>
        <row r="9753">
          <cell r="A9753" t="str">
            <v>743A31</v>
          </cell>
          <cell r="C9753" t="str">
            <v>PŘEDTÁPĚCÍ STOJAN SKLOPNÝ VČETNĚ ZÁKLADU S TOPNÝM KABELEM DÉLKY DO 9 M</v>
          </cell>
          <cell r="D9753" t="str">
            <v>KUS</v>
          </cell>
          <cell r="E9753">
            <v>169200</v>
          </cell>
          <cell r="F9753" t="str">
            <v>1. Položka obsahuje: – instalaci do terénu vč. prefabrikovaného základu a zapojení, zhotovení výrobní dokumentace – technický popis viz. projektová dokumentace2. Položka neobsahuje: X3. Způsob měření:Udává se počet kusů kompletní konstrukce nebo práce.</v>
          </cell>
          <cell r="G9753">
            <v>296847</v>
          </cell>
        </row>
        <row r="9754">
          <cell r="A9754" t="str">
            <v>743A32</v>
          </cell>
          <cell r="C9754" t="str">
            <v>PŘEDTÁPĚCÍ STOJAN SKLOPNÝ VČETNĚ ZÁKLADU S TOPNÝM KABELEM DÉLKY OD 10 DO 15 M</v>
          </cell>
          <cell r="D9754" t="str">
            <v>KUS</v>
          </cell>
          <cell r="E9754">
            <v>183500</v>
          </cell>
          <cell r="F9754" t="str">
            <v>1. Položka obsahuje: – instalaci do terénu vč. prefabrikovaného základu a zapojení, zhotovení výrobní dokumentace – technický popis viz. projektová dokumentace2. Položka neobsahuje: X3. Způsob měření:Udává se počet kusů kompletní konstrukce nebo práce.</v>
          </cell>
          <cell r="G9754">
            <v>296873</v>
          </cell>
        </row>
        <row r="9755">
          <cell r="A9755" t="str">
            <v>743A33</v>
          </cell>
          <cell r="C9755" t="str">
            <v>PŘEDTÁPĚCÍ STOJAN SKLOPNÝ VČETNĚ ZÁKLADU - PŘÍPLATEK ZA PRODLOUŽENÍ KABELU O 1 M</v>
          </cell>
          <cell r="D9755" t="str">
            <v>KUS</v>
          </cell>
          <cell r="E9755">
            <v>4530</v>
          </cell>
          <cell r="F9755" t="str">
            <v>1. Položka obsahuje: – veškeré příslušenství – technický popis viz. projektová dokumentace2. Položka neobsahuje: X3. Způsob měření:Udává se počet kusů kompletní konstrukce nebo práce.</v>
          </cell>
          <cell r="G9755">
            <v>296899</v>
          </cell>
        </row>
        <row r="9756">
          <cell r="A9756" t="str">
            <v>743A41</v>
          </cell>
          <cell r="C9756" t="str">
            <v>SIGNÁLNÍ PANEL EPZ DO 3 KS STOJANŮ</v>
          </cell>
          <cell r="D9756" t="str">
            <v>KUS</v>
          </cell>
          <cell r="E9756">
            <v>3530</v>
          </cell>
          <cell r="F9756" t="str">
            <v>1. Položka obsahuje: – instalaci rozvaděče vč. zapojení, zhotovení výrobní dokumentace – technický popis viz. projektová dokumentace2. Položka neobsahuje: X3. Způsob měření:Udává se počet kusů kompletní konstrukce nebo práce.</v>
          </cell>
          <cell r="G9756">
            <v>296929</v>
          </cell>
        </row>
        <row r="9757">
          <cell r="A9757" t="str">
            <v>743A42</v>
          </cell>
          <cell r="C9757" t="str">
            <v>SIGNÁLNÍ PANEL EPZ OD 4 DO 6 KS STOJANŮ</v>
          </cell>
          <cell r="D9757" t="str">
            <v>KUS</v>
          </cell>
          <cell r="E9757">
            <v>3530</v>
          </cell>
          <cell r="F9757" t="str">
            <v>1. Položka obsahuje: – instalaci rozvaděče vč. zapojení, zhotovení výrobní dokumentace – technický popis viz. projektová dokumentace2. Položka neobsahuje: X3. Způsob měření:Udává se počet kusů kompletní konstrukce nebo práce.</v>
          </cell>
          <cell r="G9757">
            <v>296955</v>
          </cell>
        </row>
        <row r="9758">
          <cell r="A9758" t="str">
            <v>743A43</v>
          </cell>
          <cell r="C9758" t="str">
            <v>SIGNÁLNÍ PANEL EPZ OD 7 DO 12 KS STOJANŮ</v>
          </cell>
          <cell r="D9758" t="str">
            <v>KUS</v>
          </cell>
          <cell r="E9758">
            <v>3530</v>
          </cell>
          <cell r="F9758" t="str">
            <v>1. Položka obsahuje: – instalaci rozvaděče vč. zapojení, zhotovení výrobní dokumentace – technický popis viz. projektová dokumentace2. Položka neobsahuje: X3. Způsob měření:Udává se počet kusů kompletní konstrukce nebo práce.</v>
          </cell>
          <cell r="G9758">
            <v>296981</v>
          </cell>
        </row>
        <row r="9759">
          <cell r="A9759" t="str">
            <v>743A44</v>
          </cell>
          <cell r="C9759" t="str">
            <v>SIGNÁLNÍ PANEL EPZ - ROZŠÍŘENÍ O DOTYKOVOU OBRAZOVKU VČETNĚ SOFTWARE</v>
          </cell>
          <cell r="D9759" t="str">
            <v>KUS</v>
          </cell>
          <cell r="E9759">
            <v>110000</v>
          </cell>
          <cell r="F9759" t="str">
            <v>1. Položka obsahuje: – veškeré příslušenství včetně softwaru, oživení, nastavení, zhotovení výrobní dokumentace – technický popis viz. projektová dokumentace2. Položka neobsahuje: X3. Způsob měření:Udává se počet kusů kompletní konstrukce nebo práce.</v>
          </cell>
          <cell r="G9759">
            <v>297007</v>
          </cell>
        </row>
        <row r="9760">
          <cell r="A9760" t="str">
            <v>743A51</v>
          </cell>
          <cell r="C9760" t="str">
            <v>UVEDENÍ EPZ DO PROVOZU, VNITŘNÍ SEŘÍZENÍ A NASTAVENÍ SYSTÉMU EPZ, DO 6 KS STOJANŮ</v>
          </cell>
          <cell r="D9760" t="str">
            <v>KUS</v>
          </cell>
          <cell r="E9760">
            <v>127700</v>
          </cell>
          <cell r="F9760" t="str">
            <v>1. Položka obsahuje: – nastavení a seřízení zařízení zařízení v kolejišti i v rozvodně EPZ, provedení zkoušek, dodání atestů a revizních zpráv2. Položka neobsahuje: X3. Způsob měření:Udává se počet kusů kompletní konstrukce nebo práce.</v>
          </cell>
          <cell r="G9760">
            <v>297037</v>
          </cell>
        </row>
        <row r="9761">
          <cell r="A9761" t="str">
            <v>743A52</v>
          </cell>
          <cell r="C9761" t="str">
            <v>SOFTWARE PRO ZAČLENĚNÍ TECHNOLOGICKÉHO CELKU EPZ DO DÁLKOVÉ DIAGNOSTIKY TS ŽDC</v>
          </cell>
          <cell r="D9761" t="str">
            <v>KUS</v>
          </cell>
          <cell r="E9761">
            <v>249500</v>
          </cell>
          <cell r="F9761" t="str">
            <v>1. Položka obsahuje: – instalaci software pro začlenění technologického celku do dálkové diagnostiky TS ŽDC – technický popis viz. projektová dokumentace2. Položka neobsahuje: X3. Způsob měření:Udává se počet kusů kompletní konstrukce nebo práce.</v>
          </cell>
          <cell r="G9761">
            <v>297062</v>
          </cell>
        </row>
        <row r="9762">
          <cell r="A9762" t="str">
            <v>743B11</v>
          </cell>
          <cell r="C9762" t="str">
            <v>OVLADAČ PRO DÁLKOVÉ OVLÁDÁNÍ MOTOROVÝCH POHONŮ TRAKČNÍCH ODPOJOVAČŮ (DOÚO) DO 4 KS</v>
          </cell>
          <cell r="D9762" t="str">
            <v>KUS</v>
          </cell>
          <cell r="E9762">
            <v>128700</v>
          </cell>
          <cell r="F9762" t="str">
            <v>1. Položka obsahuje: – instalaci rozvaděče vč. zapojení, zhotovení výrobní dokumentace – technický popis viz. projektová dokumentace2. Položka neobsahuje: X3. Způsob měření:Udává se počet kusů kompletní konstrukce nebo práce.</v>
          </cell>
          <cell r="G9762">
            <v>297096</v>
          </cell>
        </row>
        <row r="9763">
          <cell r="A9763" t="str">
            <v>743B12</v>
          </cell>
          <cell r="C9763" t="str">
            <v>OVLADAČ PRO DÁLKOVÉ OVLÁDÁNÍ MOTOROVÝCH POHONŮ TRAKČNÍCH ODPOJOVAČŮ (DOÚO) OD 5 DO 8 KS</v>
          </cell>
          <cell r="D9763" t="str">
            <v>KUS</v>
          </cell>
          <cell r="E9763">
            <v>200100</v>
          </cell>
          <cell r="F9763" t="str">
            <v>1. Položka obsahuje: – instalaci rozvaděče vč. zapojení, zhotovení výrobní dokumentace – technický popis viz. projektová dokumentace2. Položka neobsahuje: X3. Způsob měření:Udává se počet kusů kompletní konstrukce nebo práce.</v>
          </cell>
          <cell r="G9763">
            <v>297122</v>
          </cell>
        </row>
        <row r="9764">
          <cell r="A9764" t="str">
            <v>743B13</v>
          </cell>
          <cell r="C9764" t="str">
            <v>OVLADAČ PRO DÁLKOVÉ OVLÁDÁNÍ MOTOROVÝCH POHONŮ TRAKČNÍCH ODPOJOVAČŮ (DOÚO) OD 9 DO 12 KS</v>
          </cell>
          <cell r="D9764" t="str">
            <v>KUS</v>
          </cell>
          <cell r="E9764">
            <v>273700</v>
          </cell>
          <cell r="F9764" t="str">
            <v>1. Položka obsahuje: – instalaci rozvaděče vč. zapojení, zhotovení výrobní dokumentace – technický popis viz. projektová dokumentace2. Položka neobsahuje: X3. Způsob měření:Udává se počet kusů kompletní konstrukce nebo práce.</v>
          </cell>
          <cell r="G9764">
            <v>297148</v>
          </cell>
        </row>
        <row r="9765">
          <cell r="A9765" t="str">
            <v>743B14</v>
          </cell>
          <cell r="C9765" t="str">
            <v>OVLADAČ PRO DÁLKOVÉ OVLÁDÁNÍ MOTOROVÝCH POHONŮ TRAKČNÍCH ODPOJOVAČŮ (DOÚO) OD 13 DO 16 KS</v>
          </cell>
          <cell r="D9765" t="str">
            <v>KUS</v>
          </cell>
          <cell r="E9765">
            <v>368700</v>
          </cell>
          <cell r="F9765" t="str">
            <v>1. Položka obsahuje: – instalaci rozvaděče vč. zapojení, zhotovení výrobní dokumentace – technický popis viz. projektová dokumentace2. Položka neobsahuje: X3. Způsob měření:Udává se počet kusů kompletní konstrukce nebo práce.</v>
          </cell>
          <cell r="G9765">
            <v>297174</v>
          </cell>
        </row>
        <row r="9766">
          <cell r="A9766" t="str">
            <v>743B15</v>
          </cell>
          <cell r="C9766" t="str">
            <v>OVLADAČ PRO DÁLK.OVLÁDÁNÍ MOTOR.POHONŮ TRAKČ.ODPOJOVAČŮ (DOÚO)-ROZŠÍŘENÍ O MODUL PRO KOMUNIKACI S NADŘAZENÝM SYST.POMOCÍ DOHODNUTÉHO PROTOKOLU</v>
          </cell>
          <cell r="D9766" t="str">
            <v>KUS</v>
          </cell>
          <cell r="E9766">
            <v>7530</v>
          </cell>
          <cell r="F9766" t="str">
            <v>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v>
          </cell>
          <cell r="G9766">
            <v>297200</v>
          </cell>
        </row>
        <row r="9767">
          <cell r="A9767" t="str">
            <v>743B16</v>
          </cell>
          <cell r="C9767" t="str">
            <v>OVLADAČ PRO DÁLKOVÉ OVLÁDÁNÍ MOTOROVÝCH POHONŮ TRAKČNÍCH ODPOJOVAČŮ (DOÚO) - ROZŠÍŘENÍ O MODUL OPTICKÉHO ODDĚLENÍ</v>
          </cell>
          <cell r="D9767" t="str">
            <v>KUS</v>
          </cell>
          <cell r="E9767">
            <v>8170</v>
          </cell>
          <cell r="F9767" t="str">
            <v>1. Položka obsahuje: – veškeré příslušenství včetně softwaru, oživení, nastavení, zhotovení výrobní dokumentace – technický popis viz. projektová dokumentace2. Položka neobsahuje: X3. Způsob měření:Udává se počet kusů kompletní konstrukce nebo práce.</v>
          </cell>
          <cell r="G9767">
            <v>297226</v>
          </cell>
        </row>
        <row r="9768">
          <cell r="A9768" t="str">
            <v>743B17</v>
          </cell>
          <cell r="C9768" t="str">
            <v>OVLADAČ PRO DÁLKOVÉ OVLÁDÁNÍ MOTOROVÝCH POHONŮ TRAKČNÍCH ODPOJOVAČŮ (DOÚO) - ROZŠÍŘENÍ O DOTYKOVOU OBRAZOVKU</v>
          </cell>
          <cell r="D9768" t="str">
            <v>KUS</v>
          </cell>
          <cell r="E9768">
            <v>22800</v>
          </cell>
          <cell r="F9768" t="str">
            <v>1. Položka obsahuje: – veškeré příslušenství včetně softwaru, oživení, nastavení, zhotovení výrobní dokumentace – technický popis viz. projektová dokumentace2. Položka neobsahuje: X3. Způsob měření:Udává se počet kusů kompletní konstrukce nebo práce.</v>
          </cell>
          <cell r="G9768">
            <v>297252</v>
          </cell>
        </row>
        <row r="9769">
          <cell r="A9769" t="str">
            <v>743B18</v>
          </cell>
          <cell r="C9769" t="str">
            <v>OVLADAČ PRO DÁLKOVÉ OVLÁDÁNÍ MOTOR.POHONŮ TRAKČNÍCH ODPOJOVAČŮ (DOÚO)-NASTAVENÍ A SEŘÍZENÍ SYSTÉMU DOÚO V NÁVAZNOSTI NA DÁLKOVÉ ŘÍZENÍ A OVLÁDÁNÍ</v>
          </cell>
          <cell r="D9769" t="str">
            <v>KUS</v>
          </cell>
          <cell r="E9769">
            <v>21200</v>
          </cell>
          <cell r="F9769" t="str">
            <v>1. Položka obsahuje: – nastavení a seřízení systému, vybavení příslušným softwarem, včetně měření vstupních a výstupních údajů2. Položka neobsahuje: X3. Způsob měření:Udává se počet kusů kompletní konstrukce nebo práce.</v>
          </cell>
          <cell r="G9769">
            <v>297278</v>
          </cell>
        </row>
        <row r="9770">
          <cell r="A9770" t="str">
            <v>743B19</v>
          </cell>
          <cell r="C9770" t="str">
            <v>OVLADAČ PRO DÁLKOVÉ OVLÁDÁNÍ MOTOROVÝCH POHONŮ TRAKČNÍCH ODPOJOVAČŮ (DOÚO) - NAPÁJECÍ SOUPRAVA S ODDĚLOVACÍM TRANSFORMÁTOREM</v>
          </cell>
          <cell r="D9770" t="str">
            <v>KUS</v>
          </cell>
          <cell r="E9770">
            <v>80900</v>
          </cell>
          <cell r="F9770" t="str">
            <v>1. Položka obsahuje: – instalaci rozvaděče vč. zapojení – technický popis viz. projektová dokumentace2. Položka neobsahuje: X3. Způsob měření:Udává se počet kusů kompletní konstrukce nebo práce.</v>
          </cell>
          <cell r="G9770">
            <v>297303</v>
          </cell>
        </row>
        <row r="9771">
          <cell r="A9771" t="str">
            <v>743B1A</v>
          </cell>
          <cell r="C9771" t="str">
            <v>OVLADAČ PRO DÁLKOVÉ OVLÁDÁNÍ MOTOROVÝCH POHONŮ TRAKČNÍCH ODPOJOVAČŮ (DOÚO) - NAPÁJECÍ SOUPRAVA S ODDĚLOVACÍM TRANSFORMÁTOREM A HIS</v>
          </cell>
          <cell r="D9771" t="str">
            <v>KUS</v>
          </cell>
          <cell r="E9771">
            <v>57200</v>
          </cell>
          <cell r="F9771" t="str">
            <v>1. Položka obsahuje: – instalaci rozvaděče vč. zapojení – technický popis viz. projektová dokumentace2. Položka neobsahuje: X3. Způsob měření:Udává se počet kusů kompletní konstrukce nebo práce.</v>
          </cell>
          <cell r="G9771">
            <v>297329</v>
          </cell>
        </row>
        <row r="9772">
          <cell r="A9772" t="str">
            <v>743B21</v>
          </cell>
          <cell r="C9772" t="str">
            <v>SVORKOVNICOVÁ SKŘÍŇ PLASTOVÁ PRO DOÚO VNITŘNÍ DO 40 SVOREK</v>
          </cell>
          <cell r="D9772" t="str">
            <v>KUS</v>
          </cell>
          <cell r="E9772">
            <v>15000</v>
          </cell>
          <cell r="F9772" t="str">
            <v>1. Položka obsahuje: – instalaci skříně vč. veškerého příslušenství – technický popis viz. projektová dokumentace2. Položka neobsahuje: X3. Způsob měření:Udává se počet kusů kompletní konstrukce nebo práce.</v>
          </cell>
          <cell r="G9772">
            <v>297359</v>
          </cell>
        </row>
        <row r="9773">
          <cell r="A9773" t="str">
            <v>743B22</v>
          </cell>
          <cell r="C9773" t="str">
            <v>SVORKOVNICOVÁ SKŘÍŇ PLASTOVÁ PRO DOÚO VNITŘNÍ OD 41 DO 80 SVOREK</v>
          </cell>
          <cell r="D9773" t="str">
            <v>KUS</v>
          </cell>
          <cell r="E9773">
            <v>15900</v>
          </cell>
          <cell r="F9773" t="str">
            <v>1. Položka obsahuje: – instalaci skříně vč. veškerého příslušenství – technický popis viz. projektová dokumentace2. Položka neobsahuje: X3. Způsob měření:Udává se počet kusů kompletní konstrukce nebo práce.</v>
          </cell>
          <cell r="G9773">
            <v>297385</v>
          </cell>
        </row>
        <row r="9774">
          <cell r="A9774" t="str">
            <v>743B23</v>
          </cell>
          <cell r="C9774" t="str">
            <v>SVORKOVNICOVÁ SKŘÍŇ PLASTOVÁ PRO DOÚO VNITŘNÍ OD 81 DO 120 SVOREK</v>
          </cell>
          <cell r="D9774" t="str">
            <v>KUS</v>
          </cell>
          <cell r="E9774">
            <v>23500</v>
          </cell>
          <cell r="F9774" t="str">
            <v>1. Položka obsahuje: – instalaci skříně vč. veškerého příslušenství – technický popis viz. projektová dokumentace2. Položka neobsahuje: X3. Způsob měření:Udává se počet kusů kompletní konstrukce nebo práce.</v>
          </cell>
          <cell r="G9774">
            <v>297411</v>
          </cell>
        </row>
        <row r="9775">
          <cell r="A9775" t="str">
            <v>743B24</v>
          </cell>
          <cell r="C9775" t="str">
            <v>SVORKOVNICOVÁ SKŘÍŇ PLASTOVÁ PRO DOÚO VNITŘNÍ OD 121 DO 160 SVOREK</v>
          </cell>
          <cell r="D9775" t="str">
            <v>KUS</v>
          </cell>
          <cell r="E9775">
            <v>36100</v>
          </cell>
          <cell r="F9775" t="str">
            <v>1. Položka obsahuje: – instalaci skříně vč. veškerého příslušenství – technický popis viz. projektová dokumentace2. Položka neobsahuje: X3. Způsob měření:Udává se počet kusů kompletní konstrukce nebo práce.</v>
          </cell>
          <cell r="G9775">
            <v>297437</v>
          </cell>
        </row>
        <row r="9776">
          <cell r="A9776" t="str">
            <v>743B25</v>
          </cell>
          <cell r="C9776" t="str">
            <v>SVORKOVNICOVÁ SKŘÍŇ PLASTOVÁ PRO DOÚO VNITŘNÍ - REDUKČNÍ BLOK 5/3 VODIČOVÉHO OVLÁDÁNÍ</v>
          </cell>
          <cell r="D9776" t="str">
            <v>KUS</v>
          </cell>
          <cell r="E9776">
            <v>4930</v>
          </cell>
          <cell r="F9776" t="str">
            <v>1. Položka obsahuje: – veškeré příslušenství včetně zapojení – technický popis viz. projektová dokumentace2. Položka neobsahuje: X3. Způsob měření:Udává se počet kusů kompletní konstrukce nebo práce.</v>
          </cell>
          <cell r="G9776">
            <v>297463</v>
          </cell>
        </row>
        <row r="9777">
          <cell r="A9777" t="str">
            <v>743B31</v>
          </cell>
          <cell r="C9777" t="str">
            <v>SVORKOVNICOVÁ SKŘÍŇ PLASTOVÁ PRO DOÚO VENKOVNÍ PILÍŘOVÁ/ZAPUŠTĚNÁ DO 40 SVOREK</v>
          </cell>
          <cell r="D9777" t="str">
            <v>KUS</v>
          </cell>
          <cell r="E9777">
            <v>34500</v>
          </cell>
          <cell r="F9777" t="str">
            <v>1. Položka obsahuje: – instalaci do terénu / do niky vč. zapojení – technický popis viz. projektová dokumentace2. Položka neobsahuje: – zemní práce3. Způsob měření:Udává se počet kusů kompletní konstrukce nebo práce.</v>
          </cell>
          <cell r="G9777">
            <v>297493</v>
          </cell>
        </row>
        <row r="9778">
          <cell r="A9778" t="str">
            <v>743B32</v>
          </cell>
          <cell r="C9778" t="str">
            <v>SVORKOVNICOVÁ SKŘÍŇ PLASTOVÁ PRO DOÚO VENKOVNÍ PILÍŘOVÁ/ZAPUŠTĚNÁ OD 41 DO 80 SVOREK</v>
          </cell>
          <cell r="D9778" t="str">
            <v>KUS</v>
          </cell>
          <cell r="E9778">
            <v>35500</v>
          </cell>
          <cell r="F9778" t="str">
            <v>1. Položka obsahuje: – instalaci do terénu / do niky vč. zapojení – technický popis viz. projektová dokumentace2. Položka neobsahuje: – zemní práce3. Způsob měření:Udává se počet kusů kompletní konstrukce nebo práce.</v>
          </cell>
          <cell r="G9778">
            <v>297519</v>
          </cell>
        </row>
        <row r="9779">
          <cell r="A9779" t="str">
            <v>743B33</v>
          </cell>
          <cell r="C9779" t="str">
            <v>SVORKOVNICOVÁ SKŘÍŇ PLASTOVÁ PRO DOÚO VENKOVNÍ PILÍŘOVÁ/ZAPUŠTĚNÁ OD 81 DO 120 SVOREK</v>
          </cell>
          <cell r="D9779" t="str">
            <v>KUS</v>
          </cell>
          <cell r="E9779">
            <v>43100</v>
          </cell>
          <cell r="F9779" t="str">
            <v>1. Položka obsahuje: – instalaci do terénu / do niky vč. zapojení – technický popis viz. projektová dokumentace2. Položka neobsahuje: – zemní práce3. Způsob měření:Udává se počet kusů kompletní konstrukce nebo práce.</v>
          </cell>
          <cell r="G9779">
            <v>297545</v>
          </cell>
        </row>
        <row r="9780">
          <cell r="A9780" t="str">
            <v>743B34</v>
          </cell>
          <cell r="C9780" t="str">
            <v>SVORKOVNICOVÁ SKŘÍŇ PLASTOVÁ PRO DOÚO VENKOVNÍ PILÍŘOVÁ/ZAPUŠTĚNÁ OD 121 DO 160 SVOREK</v>
          </cell>
          <cell r="D9780" t="str">
            <v>KUS</v>
          </cell>
          <cell r="E9780">
            <v>55800</v>
          </cell>
          <cell r="F9780" t="str">
            <v>1. Položka obsahuje: – instalaci do terénu / do niky vč. zapojení – technický popis viz. projektová dokumentace2. Položka neobsahuje: – zemní práce3. Způsob měření:Udává se počet kusů kompletní konstrukce nebo práce.</v>
          </cell>
          <cell r="G9780">
            <v>297571</v>
          </cell>
        </row>
        <row r="9781">
          <cell r="A9781" t="str">
            <v>743B35</v>
          </cell>
          <cell r="C9781" t="str">
            <v>SVORKOVNICOVÁ SKŘÍŇ PLASTOVÁ PRO DOÚO VENKOVNÍ PILÍŘOVÁ/ZAPUŠTĚNÁ - REDUKČNÍ BLOK 5/3 VODIČOVÉHO OVLÁDÁNÍ</v>
          </cell>
          <cell r="D9781" t="str">
            <v>KUS</v>
          </cell>
          <cell r="E9781">
            <v>4730</v>
          </cell>
          <cell r="F9781" t="str">
            <v>1. Položka obsahuje: – veškeré příslušenství včetně zapojení – technický popis viz. projektová dokumentace2. Položka neobsahuje: X3. Způsob měření:Udává se počet kusů kompletní konstrukce nebo práce.</v>
          </cell>
          <cell r="G9781">
            <v>297597</v>
          </cell>
        </row>
        <row r="9782">
          <cell r="A9782" t="str">
            <v>743B41</v>
          </cell>
          <cell r="C9782" t="str">
            <v>SVĚTELNÁ LED NÁVĚST Č. 50 "STÁHNI SBĚRAČ" NA SAMOSTATNÉM STOŽÁRKU VČETNĚ ZÁKLADU</v>
          </cell>
          <cell r="D9782" t="str">
            <v>KUS</v>
          </cell>
          <cell r="E9782">
            <v>43500</v>
          </cell>
          <cell r="F9782" t="str">
            <v>1. Položka obsahuje: – instalaci do terénu vč. prefabrikovaného základu a zapojení – technický popis viz. projektová dokumentace2. Položka neobsahuje: – zemní práce3. Způsob měření:Udává se počet kusů kompletní konstrukce nebo práce.</v>
          </cell>
          <cell r="G9782">
            <v>297627</v>
          </cell>
        </row>
        <row r="9783">
          <cell r="A9783" t="str">
            <v>743B42</v>
          </cell>
          <cell r="C9783" t="str">
            <v>SVĚTELNÁ LED NÁVĚST Č. 50 "STÁHNI SBĚRAČ" PRO UPEVNĚNÍ NA STOŽÁR TV NEBO BRÁNU</v>
          </cell>
          <cell r="D9783" t="str">
            <v>KUS</v>
          </cell>
          <cell r="E9783">
            <v>37200</v>
          </cell>
          <cell r="F9783" t="str">
            <v>1. Položka obsahuje: – instalaci na TV vč. zapojení a upevňovacího materiálu – technický popis viz. projektová dokumentace2. Položka neobsahuje: – zemní práce3. Způsob měření:Udává se počet kusů kompletní konstrukce nebo práce.</v>
          </cell>
          <cell r="G9783">
            <v>297653</v>
          </cell>
        </row>
        <row r="9784">
          <cell r="A9784" t="str">
            <v>743B51</v>
          </cell>
          <cell r="C9784" t="str">
            <v>SKŘÍŇ PRO OVLÁDÁNÍ SVĚTELNÉ NÁVĚSTI Č. 50 "STÁHNI SBĚRAČ"- NASTAVENÍ A SEŘÍZENÍ V NÁVAZNOSTI NA DÁLKOVÉ ŘÍZENÍ A OVLÁDÁNÍ</v>
          </cell>
          <cell r="D9784" t="str">
            <v>KUS</v>
          </cell>
          <cell r="E9784">
            <v>15900</v>
          </cell>
          <cell r="F9784" t="str">
            <v>1. Položka obsahuje: – nastavení a seřízení systému, vybavení příslušným softwarem, včetně měření vstupních a výstupních údajů2. Položka neobsahuje: X3. Způsob měření:Udává se počet kusů kompletní konstrukce nebo práce.</v>
          </cell>
          <cell r="G9784">
            <v>297683</v>
          </cell>
        </row>
        <row r="9785">
          <cell r="A9785" t="str">
            <v>743B61</v>
          </cell>
          <cell r="C9785" t="str">
            <v>OVLADAČ PRO DÁLKOVÉ OVLÁDÁNÍ SVĚTELNÉ NÁVĚSTI PRO EL. PROVOZ DO 4 KS NÁVĚSTIDEL (KS)</v>
          </cell>
          <cell r="D9785" t="str">
            <v>KUS</v>
          </cell>
          <cell r="E9785">
            <v>83400</v>
          </cell>
          <cell r="F9785" t="str">
            <v>1. Položka obsahuje:– instalaci rozvaděče vč. zapojení– technický popis viz. projektová dokumentace 2. Položka neobsahuje:X 3. Způsob měření: Udává se počet kusů kompletní konstrukce nebo práce.</v>
          </cell>
          <cell r="G9785">
            <v>297711</v>
          </cell>
        </row>
        <row r="9786">
          <cell r="A9786" t="str">
            <v>743B62</v>
          </cell>
          <cell r="C9786" t="str">
            <v>OVLADAČ PRO DÁLKOVÉ OVLÁDÁNÍ SVĚTELNÉ NÁVĚSTI PRO EL. PROVOZ – ROZŠÍŘENÍ O 2KS NÁVĚSTIDEL (KS)</v>
          </cell>
          <cell r="D9786" t="str">
            <v>KUS</v>
          </cell>
          <cell r="E9786">
            <v>38900</v>
          </cell>
          <cell r="F9786" t="str">
            <v>1. Položka obsahuje:– instalaci rozvaděče vč. zapojení– technický popis viz. projektová dokumentace 2. Položka neobsahuje:X 3. Způsob měření: Udává se počet kusů kompletní konstrukce nebo práce.</v>
          </cell>
          <cell r="G9786">
            <v>297730</v>
          </cell>
        </row>
        <row r="9787">
          <cell r="A9787" t="str">
            <v>743C11</v>
          </cell>
          <cell r="C9787" t="str">
            <v>SKŘÍŇ PŘÍPOJKOVÁ POJISTKOVÁ NA STOŽÁR/STĚNU NEBO DO VÝKLENKU DO 63 A, DO 50 MM2, S 1-2 SADAMI JISTÍCÍCH PRVKŮ</v>
          </cell>
          <cell r="D9787" t="str">
            <v>KUS</v>
          </cell>
          <cell r="E9787">
            <v>4870</v>
          </cell>
          <cell r="F9787"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787">
            <v>297758</v>
          </cell>
        </row>
        <row r="9788">
          <cell r="A9788" t="str">
            <v>743C12</v>
          </cell>
          <cell r="C9788" t="str">
            <v>SKŘÍŇ PŘÍPOJKOVÁ POJISTKOVÁ NA STOŽÁR/STĚNU NEBO DO VÝKLENKU DO 63 A, DO 50 MM2, SE 3-4 SADAMI JISTÍCÍCH PRVKŮ</v>
          </cell>
          <cell r="D9788" t="str">
            <v>KUS</v>
          </cell>
          <cell r="E9788">
            <v>15300</v>
          </cell>
          <cell r="F9788"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788">
            <v>297784</v>
          </cell>
        </row>
        <row r="9789">
          <cell r="A9789" t="str">
            <v>743C21</v>
          </cell>
          <cell r="C9789" t="str">
            <v>SKŘÍŇ PŘÍPOJKOVÁ POJISTKOVÁ NA STOŽÁR/STĚNU NEBO DO VÝKLENKU OD 80 DO 160 A, DO 240 MM2, S 1-2 SADAMI JISTÍCÍCH PRVKŮ</v>
          </cell>
          <cell r="D9789" t="str">
            <v>KUS</v>
          </cell>
          <cell r="E9789">
            <v>5840</v>
          </cell>
          <cell r="F9789"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789">
            <v>297814</v>
          </cell>
        </row>
        <row r="9790">
          <cell r="A9790" t="str">
            <v>743C22</v>
          </cell>
          <cell r="C9790" t="str">
            <v>SKŘÍŇ PŘÍPOJKOVÁ POJISTKOVÁ NA STOŽÁR/STĚNU NEBO DO VÝKLENKU OD 80 DO 160 A, DO 240 MM2, SE 3-4 SADAMI JISTÍCÍCH PRVKŮ</v>
          </cell>
          <cell r="D9790" t="str">
            <v>KUS</v>
          </cell>
          <cell r="E9790">
            <v>14200</v>
          </cell>
          <cell r="F9790"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790">
            <v>297840</v>
          </cell>
        </row>
        <row r="9791">
          <cell r="A9791" t="str">
            <v>743C31</v>
          </cell>
          <cell r="C9791" t="str">
            <v>SKŘÍŇ PŘÍPOJKOVÁ POJISTKOVÁ NA STOŽÁR/STĚNU NEBO DO VÝKLENKU PŘES 160 A, DO 240 MM2, S 1-2 SADAMI JISTÍCÍCH PRVKŮ</v>
          </cell>
          <cell r="D9791" t="str">
            <v>KUS</v>
          </cell>
          <cell r="E9791">
            <v>7850</v>
          </cell>
          <cell r="F9791"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791">
            <v>297870</v>
          </cell>
        </row>
        <row r="9792">
          <cell r="A9792" t="str">
            <v>743C32</v>
          </cell>
          <cell r="C9792" t="str">
            <v>SKŘÍŇ PŘÍPOJKOVÁ POJISTKOVÁ NA STOŽÁR/STĚNU NEBO DO VÝKLENKU PŘES 160 A, DO 240 MM2, SE 3-4 SADAMI JISTÍCÍCH PRVKŮ</v>
          </cell>
          <cell r="D9792" t="str">
            <v>KUS</v>
          </cell>
          <cell r="E9792">
            <v>20900</v>
          </cell>
          <cell r="F9792"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792">
            <v>297896</v>
          </cell>
        </row>
        <row r="9793">
          <cell r="A9793" t="str">
            <v>743D11</v>
          </cell>
          <cell r="C9793" t="str">
            <v>SKŘÍŇ PŘÍPOJKOVÁ POJISTKOVÁ KOMPAKTNÍ PILÍŘOVÁ DO 63 A, DO 50 MM2, S 1-2 SADAMI JISTÍCÍCH PRVKŮ</v>
          </cell>
          <cell r="D9793" t="str">
            <v>KUS</v>
          </cell>
          <cell r="E9793">
            <v>19400</v>
          </cell>
          <cell r="F9793" t="str">
            <v>1. Položka obsahuje: – instalaci do terénu vč. prefabrikovaného základu a zapojení – technický popis viz. projektová dokumentace2. Položka neobsahuje: – zemní práce3. Způsob měření:Udává se počet kusů kompletní konstrukce nebo práce.</v>
          </cell>
          <cell r="G9793">
            <v>297930</v>
          </cell>
        </row>
        <row r="9794">
          <cell r="A9794" t="str">
            <v>743D12</v>
          </cell>
          <cell r="C9794" t="str">
            <v>SKŘÍŇ PŘÍPOJKOVÁ POJISTKOVÁ KOMPAKTNÍ PILÍŘOVÁ DO 63 A, DO 50 MM2, SE 3-4 SADAMI JISTÍCÍCH PRVKŮ</v>
          </cell>
          <cell r="D9794" t="str">
            <v>KUS</v>
          </cell>
          <cell r="E9794">
            <v>24200</v>
          </cell>
          <cell r="F9794" t="str">
            <v>1. Položka obsahuje: – instalaci do terénu vč. prefabrikovaného základu a zapojení – technický popis viz. projektová dokumentace2. Položka neobsahuje: – zemní práce3. Způsob měření:Udává se počet kusů kompletní konstrukce nebo práce.</v>
          </cell>
          <cell r="G9794">
            <v>297956</v>
          </cell>
        </row>
        <row r="9795">
          <cell r="A9795" t="str">
            <v>743D21</v>
          </cell>
          <cell r="C9795" t="str">
            <v>SKŘÍŇ PŘÍPOJKOVÁ POJISTKOVÁ KOMPAKTNÍ PILÍŘOVÁ OD 80 DO 160 A, DO 240 MM2, S 1-2 SADAMI JISTÍCÍCH PRVKŮ</v>
          </cell>
          <cell r="D9795" t="str">
            <v>KUS</v>
          </cell>
          <cell r="E9795">
            <v>7330</v>
          </cell>
          <cell r="F9795" t="str">
            <v>1. Položka obsahuje: – instalaci do terénu vč. prefabrikovaného základu a zapojení – technický popis viz. projektová dokumentace2. Položka neobsahuje: – zemní práce3. Způsob měření:Udává se počet kusů kompletní konstrukce nebo práce.</v>
          </cell>
          <cell r="G9795">
            <v>297986</v>
          </cell>
        </row>
        <row r="9796">
          <cell r="A9796" t="str">
            <v>743D22</v>
          </cell>
          <cell r="C9796" t="str">
            <v>SKŘÍŇ PŘÍPOJKOVÁ POJISTKOVÁ KOMPAKTNÍ PILÍŘOVÁ OD 80 DO 160 A, DO 240 MM2, SE 3-4 SADAMI JISTÍCÍCH PRVKŮ</v>
          </cell>
          <cell r="D9796" t="str">
            <v>KUS</v>
          </cell>
          <cell r="E9796">
            <v>17100</v>
          </cell>
          <cell r="F9796" t="str">
            <v>1. Položka obsahuje: – instalaci do terénu vč. prefabrikovaného základu a zapojení – technický popis viz. projektová dokumentace2. Položka neobsahuje: – zemní práce3. Způsob měření:Udává se počet kusů kompletní konstrukce nebo práce.</v>
          </cell>
          <cell r="G9796">
            <v>298012</v>
          </cell>
        </row>
        <row r="9797">
          <cell r="A9797" t="str">
            <v>743D31</v>
          </cell>
          <cell r="C9797" t="str">
            <v>SKŘÍŇ PŘÍPOJKOVÁ POJISTKOVÁ KOMPAKTNÍ PILÍŘOVÁ PŘES 160 A, DO 240 MM2, S 1-2 SADAMI JISTÍCÍCH PRVKŮ</v>
          </cell>
          <cell r="D9797" t="str">
            <v>KUS</v>
          </cell>
          <cell r="E9797">
            <v>14200</v>
          </cell>
          <cell r="F9797" t="str">
            <v>1. Položka obsahuje: – instalaci do terénu vč. prefabrikovaného základu a zapojení – technický popis viz. projektová dokumentace2. Položka neobsahuje: – zemní práce3. Způsob měření:Udává se počet kusů kompletní konstrukce nebo práce.</v>
          </cell>
          <cell r="G9797">
            <v>298042</v>
          </cell>
        </row>
        <row r="9798">
          <cell r="A9798" t="str">
            <v>743D32</v>
          </cell>
          <cell r="C9798" t="str">
            <v>SKŘÍŇ PŘÍPOJKOVÁ POJISTKOVÁ KOMPAKTNÍ PILÍŘOVÁ PŘES 160 A, DO 240 MM2, SE 3- 4 SADAMI JISTÍCÍCH PRVKŮ</v>
          </cell>
          <cell r="D9798" t="str">
            <v>KUS</v>
          </cell>
          <cell r="E9798">
            <v>29900</v>
          </cell>
          <cell r="F9798" t="str">
            <v>1. Položka obsahuje: – instalaci do terénu vč. prefabrikovaného základu a zapojení – technický popis viz. projektová dokumentace2. Položka neobsahuje: – zemní práce3. Způsob měření:Udává se počet kusů kompletní konstrukce nebo práce.</v>
          </cell>
          <cell r="G9798">
            <v>298068</v>
          </cell>
        </row>
        <row r="9799">
          <cell r="A9799" t="str">
            <v>743E11</v>
          </cell>
          <cell r="C9799" t="str">
            <v>SKŘÍŇ ROZPOJOVACÍ POJISTKOVÁ DO 400 A, DO 240 MM2, DO VÝKLENKU S POJISTKOVÝMI SPODKY S 2-4 SADAMI JISTÍCÍCH PRVKŮ</v>
          </cell>
          <cell r="D9799" t="str">
            <v>KUS</v>
          </cell>
          <cell r="E9799">
            <v>24100</v>
          </cell>
          <cell r="F9799"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799">
            <v>298102</v>
          </cell>
        </row>
        <row r="9800">
          <cell r="A9800" t="str">
            <v>743E12</v>
          </cell>
          <cell r="C9800" t="str">
            <v>SKŘÍŇ ROZPOJOVACÍ POJISTKOVÁ DO 400 A, DO 240 MM2, DO VÝKLENKU S POJISTKOVÝMI SPODKY SE 4-6 SADAMI JISTÍCÍCH PRVKŮ</v>
          </cell>
          <cell r="D9800" t="str">
            <v>KUS</v>
          </cell>
          <cell r="E9800">
            <v>31600</v>
          </cell>
          <cell r="F9800"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800">
            <v>298128</v>
          </cell>
        </row>
        <row r="9801">
          <cell r="A9801" t="str">
            <v>743E13</v>
          </cell>
          <cell r="C9801" t="str">
            <v>SKŘÍŇ ROZPOJOVACÍ POJISTKOVÁ DO 400 A, DO 240 MM2, DO VÝKLENKU S POJISTKOVÝMI SPODKY SE 7-10 SADAMI JISTÍCÍCH PRVKŮ</v>
          </cell>
          <cell r="D9801" t="str">
            <v>KUS</v>
          </cell>
          <cell r="E9801">
            <v>37300</v>
          </cell>
          <cell r="F9801"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801">
            <v>298154</v>
          </cell>
        </row>
        <row r="9802">
          <cell r="A9802" t="str">
            <v>743E21</v>
          </cell>
          <cell r="C9802" t="str">
            <v>SKŘÍŇ ROZPOJOVACÍ POJISTKOVÁ DO 400 A, DO 240 MM2, V KOMPAKTNÍM PILÍŘI S POJISTKOVÝMI SPODKY S 2-4 SADAMI JISTÍCÍCH PRVKŮ</v>
          </cell>
          <cell r="D9802" t="str">
            <v>KUS</v>
          </cell>
          <cell r="E9802">
            <v>40800</v>
          </cell>
          <cell r="F9802" t="str">
            <v>1. Položka obsahuje: – instalaci do terénu vč. prefabrikovaného základu a zapojení – technický popis viz. projektová dokumentace2. Položka neobsahuje: – zemní práce3. Způsob měření:Udává se počet kusů kompletní konstrukce nebo práce.</v>
          </cell>
          <cell r="G9802">
            <v>298184</v>
          </cell>
        </row>
        <row r="9803">
          <cell r="A9803" t="str">
            <v>743E22</v>
          </cell>
          <cell r="C9803" t="str">
            <v>SKŘÍŇ ROZPOJOVACÍ POJISTKOVÁ DO 400 A, DO 240 MM2, V KOMPAKTNÍM PILÍŘI S POJISTKOVÝMI SPODKY SE 4-6 SADAMI JISTÍCÍCH PRVKŮ</v>
          </cell>
          <cell r="D9803" t="str">
            <v>KUS</v>
          </cell>
          <cell r="E9803">
            <v>31700</v>
          </cell>
          <cell r="F9803" t="str">
            <v>1. Položka obsahuje: – instalaci do terénu vč. prefabrikovaného základu a zapojení – technický popis viz. projektová dokumentace2. Položka neobsahuje: – zemní práce3. Způsob měření:Udává se počet kusů kompletní konstrukce nebo práce.</v>
          </cell>
          <cell r="G9803">
            <v>298210</v>
          </cell>
        </row>
        <row r="9804">
          <cell r="A9804" t="str">
            <v>743E23</v>
          </cell>
          <cell r="C9804" t="str">
            <v>SKŘÍŇ ROZPOJOVACÍ POJISTKOVÁ DO 400 A, DO 240 MM2, V KOMPAKTNÍM PILÍŘI S POJISTKOVÝMI SPODKY SE 7-10 SADAMI JISTÍCÍCH PRVKŮ</v>
          </cell>
          <cell r="D9804" t="str">
            <v>KUS</v>
          </cell>
          <cell r="E9804">
            <v>27600</v>
          </cell>
          <cell r="F9804" t="str">
            <v>1. Položka obsahuje: – instalaci do terénu vč. prefabrikovaného základu a zapojení – technický popis viz. projektová dokumentace2. Položka neobsahuje: – zemní práce3. Způsob měření:Udává se počet kusů kompletní konstrukce nebo práce.</v>
          </cell>
          <cell r="G9804">
            <v>298236</v>
          </cell>
        </row>
        <row r="9805">
          <cell r="A9805" t="str">
            <v>743E31</v>
          </cell>
          <cell r="C9805" t="str">
            <v>SKŘÍŇ ROZPOJOVACÍ POJISTKOVÁ - PŘÍPLATEK ZA POJISTKOVOU LIŠTU</v>
          </cell>
          <cell r="D9805" t="str">
            <v>KUS</v>
          </cell>
          <cell r="E9805">
            <v>1810</v>
          </cell>
          <cell r="F9805" t="str">
            <v>1. Položka obsahuje: – veškeré příslušenství včetně zapojení – technický popis viz. projektová dokumentace2. Položka neobsahuje: X3. Způsob měření:Udává se počet kusů kompletní konstrukce nebo práce.</v>
          </cell>
          <cell r="G9805">
            <v>298266</v>
          </cell>
        </row>
        <row r="9806">
          <cell r="A9806" t="str">
            <v>743E32</v>
          </cell>
          <cell r="C9806" t="str">
            <v>SKŘÍŇ ROZPOJOVACÍ POJISTKOVÁ - PŘÍPLATEK ZA LIŠTOVÝ ODPÍNAČ</v>
          </cell>
          <cell r="D9806" t="str">
            <v>KUS</v>
          </cell>
          <cell r="E9806">
            <v>3240</v>
          </cell>
          <cell r="F9806" t="str">
            <v>1. Položka obsahuje: – veškeré příslušenství včetně zapojení – technický popis viz. projektová dokumentace2. Položka neobsahuje: X3. Způsob měření:Udává se počet kusů kompletní konstrukce nebo práce.</v>
          </cell>
          <cell r="G9806">
            <v>298292</v>
          </cell>
        </row>
        <row r="9807">
          <cell r="A9807" t="str">
            <v>743E33</v>
          </cell>
          <cell r="C9807" t="str">
            <v>SKŘÍŇ ROZPOJOVACÍ POJISTKOVÁ - PŘÍPLATEK ZA ŘADOVÝ ODPÍNAČ</v>
          </cell>
          <cell r="D9807" t="str">
            <v>KUS</v>
          </cell>
          <cell r="E9807">
            <v>3960</v>
          </cell>
          <cell r="F9807" t="str">
            <v>1. Položka obsahuje: – veškeré příslušenství včetně zapojení – technický popis viz. projektová dokumentace2. Položka neobsahuje: X3. Způsob měření:Udává se počet kusů kompletní konstrukce nebo práce.</v>
          </cell>
          <cell r="G9807">
            <v>298318</v>
          </cell>
        </row>
        <row r="9808">
          <cell r="A9808" t="str">
            <v>743F11</v>
          </cell>
          <cell r="C9808" t="str">
            <v>SKŘÍŇ ELEKTROMĚROVÁ DO VÝKLENKU PRO PŘÍMÉ MĚŘENÍ DO 80 A JEDNOSAZBOVÉ VČETNĚ VÝSTROJE</v>
          </cell>
          <cell r="D9808" t="str">
            <v>KUS</v>
          </cell>
          <cell r="E9808">
            <v>6970</v>
          </cell>
          <cell r="F9808"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808">
            <v>298352</v>
          </cell>
        </row>
        <row r="9809">
          <cell r="A9809" t="str">
            <v>743F12</v>
          </cell>
          <cell r="C9809" t="str">
            <v>SKŘÍŇ ELEKTROMĚROVÁ DO VÝKLENKU PRO PŘÍMÉ MĚŘENÍ DO 80 A DVOUSAZBOVÉ VČETNĚ VÝSTROJE</v>
          </cell>
          <cell r="D9809" t="str">
            <v>KUS</v>
          </cell>
          <cell r="E9809">
            <v>15500</v>
          </cell>
          <cell r="F9809"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809">
            <v>298378</v>
          </cell>
        </row>
        <row r="9810">
          <cell r="A9810" t="str">
            <v>743F13</v>
          </cell>
          <cell r="C9810" t="str">
            <v>SKŘÍŇ ELEKTROMĚROVÁ DO VÝKLENKU PRO NEPŘÍMÉ MĚŘENÍ PŘES 80 A JEDNOSAZBOVÉ VČETNĚ VÝSTROJE</v>
          </cell>
          <cell r="D9810" t="str">
            <v>KUS</v>
          </cell>
          <cell r="E9810">
            <v>36900</v>
          </cell>
          <cell r="F9810"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810">
            <v>298404</v>
          </cell>
        </row>
        <row r="9811">
          <cell r="A9811" t="str">
            <v>743F14</v>
          </cell>
          <cell r="C9811" t="str">
            <v>SKŘÍŇ ELEKTROMĚROVÁ DO VÝKLENKU PRO NEPŘÍMÉ MĚŘENÍ PŘES 80 A DVOUSAZBOVÉ VČETNĚ VÝSTROJE</v>
          </cell>
          <cell r="D9811" t="str">
            <v>KUS</v>
          </cell>
          <cell r="E9811">
            <v>28900</v>
          </cell>
          <cell r="F9811" t="str">
            <v>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v>
          </cell>
          <cell r="G9811">
            <v>298430</v>
          </cell>
        </row>
        <row r="9812">
          <cell r="A9812" t="str">
            <v>743F15</v>
          </cell>
          <cell r="C9812" t="str">
            <v>SKŘÍŇ ELEKTROMĚROVÁ DO VÝKLENKU - ROZŠÍŘENÍ O PŘÍPOJKOVOU SKŘÍŇ DO 240 MM2 S 1-2 SADAMI JISTÍCÍCH PRVKŮ</v>
          </cell>
          <cell r="D9812" t="str">
            <v>KUS</v>
          </cell>
          <cell r="E9812">
            <v>5580</v>
          </cell>
          <cell r="F9812" t="str">
            <v>1. Položka obsahuje: – veškeré příslušenství včetně zapojení – technický popis viz. projektová dokumentace2. Položka neobsahuje: X3. Způsob měření:Udává se počet kusů kompletní konstrukce nebo práce.</v>
          </cell>
          <cell r="G9812">
            <v>298456</v>
          </cell>
        </row>
        <row r="9813">
          <cell r="A9813" t="str">
            <v>743F21</v>
          </cell>
          <cell r="C9813" t="str">
            <v>SKŘÍŇ ELEKTROMĚROVÁ V KOMPAKTNÍM PILÍŘI PRO PŘÍMÉ MĚŘENÍ DO 80 A JEDNOSAZBOVÉ VČETNĚ VÝSTROJE</v>
          </cell>
          <cell r="D9813" t="str">
            <v>KUS</v>
          </cell>
          <cell r="E9813">
            <v>13700</v>
          </cell>
          <cell r="F9813" t="str">
            <v>1. Položka obsahuje: – instalaci do terénu vč. prefabrikovaného základu a zapojení – technický popis viz. projektová dokumentace2. Položka neobsahuje: – zemní práce3. Způsob měření:Udává se počet kusů kompletní konstrukce nebo práce.</v>
          </cell>
          <cell r="G9813">
            <v>298486</v>
          </cell>
        </row>
        <row r="9814">
          <cell r="A9814" t="str">
            <v>743F22</v>
          </cell>
          <cell r="C9814" t="str">
            <v>SKŘÍŇ ELEKTROMĚROVÁ V KOMPAKTNÍM PILÍŘI PRO PŘÍMÉ MĚŘENÍ DO 80 A DVOUSAZBOVÉ VČETNĚ VÝSTROJE</v>
          </cell>
          <cell r="D9814" t="str">
            <v>KUS</v>
          </cell>
          <cell r="E9814">
            <v>43800</v>
          </cell>
          <cell r="F9814" t="str">
            <v>1. Položka obsahuje: – instalaci do terénu vč. prefabrikovaného základu a zapojení – technický popis viz. projektová dokumentace2. Položka neobsahuje: – zemní práce3. Způsob měření:Udává se počet kusů kompletní konstrukce nebo práce.</v>
          </cell>
          <cell r="G9814">
            <v>298512</v>
          </cell>
        </row>
        <row r="9815">
          <cell r="A9815" t="str">
            <v>743F23</v>
          </cell>
          <cell r="C9815" t="str">
            <v>SKŘÍŇ ELEKTROMĚROVÁ V KOMPAKTNÍM PILÍŘI PRO NEPŘÍMÉ MĚŘENÍ PŘES 80 A JEDNOSAZBOVÉ VČETNĚ VÝSTROJE</v>
          </cell>
          <cell r="D9815" t="str">
            <v>KUS</v>
          </cell>
          <cell r="E9815">
            <v>64900</v>
          </cell>
          <cell r="F9815" t="str">
            <v>1. Položka obsahuje: – instalaci do terénu vč. prefabrikovaného základu a zapojení – technický popis viz. projektová dokumentace2. Položka neobsahuje: – zemní práce3. Způsob měření:Udává se počet kusů kompletní konstrukce nebo práce.</v>
          </cell>
          <cell r="G9815">
            <v>298538</v>
          </cell>
        </row>
        <row r="9816">
          <cell r="A9816" t="str">
            <v>743F24</v>
          </cell>
          <cell r="C9816" t="str">
            <v>SKŘÍŇ ELEKTROMĚROVÁ V KOMPAKTNÍM PILÍŘI PRO NEPŘÍMÉ MĚŘENÍ PŘES 80 A DVOUSAZBOVÉ VČETNĚ VÝSTROJE</v>
          </cell>
          <cell r="D9816" t="str">
            <v>KUS</v>
          </cell>
          <cell r="E9816">
            <v>47200</v>
          </cell>
          <cell r="F9816" t="str">
            <v>1. Položka obsahuje: – instalaci do terénu vč. prefabrikovaného základu a zapojení – technický popis viz. projektová dokumentace2. Položka neobsahuje: – zemní práce3. Způsob měření:Udává se počet kusů kompletní konstrukce nebo práce.</v>
          </cell>
          <cell r="G9816">
            <v>298564</v>
          </cell>
        </row>
        <row r="9817">
          <cell r="A9817" t="str">
            <v>743F25</v>
          </cell>
          <cell r="C9817" t="str">
            <v>SKŘÍŇ ELEKTROMĚROVÁ V KOMPAKTNÍM PILÍŘI - ROZŠÍŘENÍ O PŘÍPOJKOVOU SKŘÍŇ DO 240 MM2 S 1-2 SADAMI JISTÍCÍCH PRVKŮ</v>
          </cell>
          <cell r="D9817" t="str">
            <v>KUS</v>
          </cell>
          <cell r="E9817">
            <v>19200</v>
          </cell>
          <cell r="F9817" t="str">
            <v>1. Položka obsahuje: – veškeré příslušenství včetně zapojení – technický popis viz. projektová dokumentace2. Položka neobsahuje: X3. Způsob měření:Udává se počet kusů kompletní konstrukce nebo práce.</v>
          </cell>
          <cell r="G9817">
            <v>298590</v>
          </cell>
        </row>
        <row r="9818">
          <cell r="A9818" t="str">
            <v>743G11</v>
          </cell>
          <cell r="C9818" t="str">
            <v>SKŘÍŇ ZÁSUVKOVÁ VENKOVNÍ NA STĚNU/KONSTRUKCI DO 2 KS ZÁSUVEK PRŮMYSLOVÝCH (400 V NEBO 230 V)</v>
          </cell>
          <cell r="D9818" t="str">
            <v>KUS</v>
          </cell>
          <cell r="E9818">
            <v>15100</v>
          </cell>
          <cell r="F9818" t="str">
            <v>1. Položka obsahuje: – instalaci vč. zapojení – technický popis viz. projektová dokumentace2. Položka neobsahuje: X3. Způsob měření:Udává se počet kusů kompletní konstrukce nebo práce.</v>
          </cell>
          <cell r="G9818">
            <v>298624</v>
          </cell>
        </row>
        <row r="9819">
          <cell r="A9819" t="str">
            <v>743G12</v>
          </cell>
          <cell r="C9819" t="str">
            <v>SKŘÍŇ ZÁSUVKOVÁ VENKOVNÍ NA STĚNU/KONSTRUKCI OD 3 DO 4 KS ZÁSUVEK PRŮMYSLOVÝCH (400 V NEBO 230 V)</v>
          </cell>
          <cell r="D9819" t="str">
            <v>KUS</v>
          </cell>
          <cell r="E9819">
            <v>23200</v>
          </cell>
          <cell r="F9819" t="str">
            <v>1. Položka obsahuje: – instalaci vč. zapojení – technický popis viz. projektová dokumentace2. Položka neobsahuje: X3. Způsob měření:Udává se počet kusů kompletní konstrukce nebo práce.</v>
          </cell>
          <cell r="G9819">
            <v>298650</v>
          </cell>
        </row>
        <row r="9820">
          <cell r="A9820" t="str">
            <v>743G13</v>
          </cell>
          <cell r="C9820" t="str">
            <v>SKŘÍŇ ZÁSUVKOVÁ VENKOVNÍ NA STĚNU/KONSTRUKCI OD 5 DO 6 KS ZÁSUVEK PRŮMYSLOVÝCH (400 V NEBO 230 V)</v>
          </cell>
          <cell r="D9820" t="str">
            <v>KUS</v>
          </cell>
          <cell r="E9820">
            <v>21400</v>
          </cell>
          <cell r="F9820" t="str">
            <v>1. Položka obsahuje: – instalaci vč. zapojení – technický popis viz. projektová dokumentace2. Položka neobsahuje: X3. Způsob měření:Udává se počet kusů kompletní konstrukce nebo práce.</v>
          </cell>
          <cell r="G9820">
            <v>298676</v>
          </cell>
        </row>
        <row r="9821">
          <cell r="A9821" t="str">
            <v>743G21</v>
          </cell>
          <cell r="C9821" t="str">
            <v>SKŘÍŇ ZÁSUVKOVÁ VENKOVNÍ KOMPAKTNÍ PILÍŘ DO 2 KS ZÁSUVEK PRŮMYSLOVÝCH (400 V NEBO 230 V)</v>
          </cell>
          <cell r="D9821" t="str">
            <v>KUS</v>
          </cell>
          <cell r="E9821">
            <v>77400</v>
          </cell>
          <cell r="F9821" t="str">
            <v>1. Položka obsahuje: – instalaci do terénu vč. prefabrikovaného základu a zapojení – technický popis viz. projektová dokumentace2. Položka neobsahuje: – zemní práce3. Způsob měření:Udává se počet kusů kompletní konstrukce nebo práce.</v>
          </cell>
          <cell r="G9821">
            <v>298706</v>
          </cell>
        </row>
        <row r="9822">
          <cell r="A9822" t="str">
            <v>743G22</v>
          </cell>
          <cell r="C9822" t="str">
            <v>SKŘÍŇ ZÁSUVKOVÁ VENKOVNÍ KOMPAKTNÍ PILÍŘ OD 3 DO 4 KS ZÁSUVEK PRŮMYSLOVÝCH (400 V NEBO 230 V)</v>
          </cell>
          <cell r="D9822" t="str">
            <v>KUS</v>
          </cell>
          <cell r="E9822">
            <v>27000</v>
          </cell>
          <cell r="F9822" t="str">
            <v>1. Položka obsahuje: – instalaci do terénu vč. prefabrikovaného základu a zapojení – technický popis viz. projektová dokumentace2. Položka neobsahuje: – zemní práce3. Způsob měření:Udává se počet kusů kompletní konstrukce nebo práce.</v>
          </cell>
          <cell r="G9822">
            <v>298732</v>
          </cell>
        </row>
        <row r="9823">
          <cell r="A9823" t="str">
            <v>743G23</v>
          </cell>
          <cell r="C9823" t="str">
            <v>SKŘÍŇ ZÁSUVKOVÁ VENKOVNÍ KOMPAKTNÍ PILÍŘ OD 5 DO 6 KS ZÁSUVEK PRŮMYSLOVÝCH (400 V NEBO 230 V)</v>
          </cell>
          <cell r="D9823" t="str">
            <v>KUS</v>
          </cell>
          <cell r="E9823">
            <v>75000</v>
          </cell>
          <cell r="F9823" t="str">
            <v>1. Položka obsahuje: – instalaci do terénu vč. prefabrikovaného základu a zapojení – technický popis viz. projektová dokumentace2. Položka neobsahuje: – zemní práce3. Způsob měření:Udává se počet kusů kompletní konstrukce nebo práce.</v>
          </cell>
          <cell r="G9823">
            <v>298758</v>
          </cell>
        </row>
        <row r="9824">
          <cell r="A9824" t="str">
            <v>743G31</v>
          </cell>
          <cell r="C9824" t="str">
            <v>SKŘÍŇ ZÁSUVKOVÁ VENKOVNÍ - ROZŠÍŘENÍ O MĚŘENÍ SPOTŘEBY EL. ENERGIE</v>
          </cell>
          <cell r="D9824" t="str">
            <v>KUS</v>
          </cell>
          <cell r="E9824">
            <v>9380</v>
          </cell>
          <cell r="F9824" t="str">
            <v>1. Položka obsahuje: – veškeré příslušenství včetně zapojení – technický popis viz. projektová dokumentace2. Položka neobsahuje: X3. Způsob měření:Udává se počet kusů kompletní konstrukce nebo práce.</v>
          </cell>
          <cell r="G9824">
            <v>298788</v>
          </cell>
        </row>
        <row r="9825">
          <cell r="A9825" t="str">
            <v>743G32</v>
          </cell>
          <cell r="C9825" t="str">
            <v>SKŘÍŇ ZÁSUVKOVÁ VENKOVNÍ - ROZŠÍŘENÍ O SIGNALIZACI STAVU A UKONČENÍ ODBĚRU</v>
          </cell>
          <cell r="D9825" t="str">
            <v>KUS</v>
          </cell>
          <cell r="E9825">
            <v>3810</v>
          </cell>
          <cell r="F9825" t="str">
            <v>1. Položka obsahuje: – veškeré příslušenství včetně zapojení – technický popis viz. projektová dokumentace2. Položka neobsahuje: X3. Způsob měření:Udává se počet kusů kompletní konstrukce nebo práce.</v>
          </cell>
          <cell r="G9825">
            <v>298814</v>
          </cell>
        </row>
        <row r="9826">
          <cell r="A9826" t="str">
            <v>743Z11</v>
          </cell>
          <cell r="C9826" t="str">
            <v>DEMONTÁŽ OSVĚTLOVACÍHO STOŽÁRU ULIČNÍHO VÝŠKY DO 15 M</v>
          </cell>
          <cell r="D9826" t="str">
            <v>KUS</v>
          </cell>
          <cell r="E9826">
            <v>3210</v>
          </cell>
          <cell r="F982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26">
            <v>298848</v>
          </cell>
        </row>
        <row r="9827">
          <cell r="A9827" t="str">
            <v>743Z12</v>
          </cell>
          <cell r="C9827" t="str">
            <v>DEMONTÁŽ OSVĚTLOVACÍHO STOŽÁRU DRÁŽNÍHO VÝŠKY DO 15 M</v>
          </cell>
          <cell r="D9827" t="str">
            <v>KUS</v>
          </cell>
          <cell r="E9827">
            <v>3210</v>
          </cell>
          <cell r="F982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27">
            <v>298875</v>
          </cell>
        </row>
        <row r="9828">
          <cell r="A9828" t="str">
            <v>743Z21</v>
          </cell>
          <cell r="C9828" t="str">
            <v>DEMONTÁŽ OSVĚTLOVACÍ VĚŽE TRUBKOVÉ VÝŠKY DO 22 M</v>
          </cell>
          <cell r="D9828" t="str">
            <v>KUS</v>
          </cell>
          <cell r="E9828">
            <v>24000</v>
          </cell>
          <cell r="F982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28">
            <v>298906</v>
          </cell>
        </row>
        <row r="9829">
          <cell r="A9829" t="str">
            <v>743Z22</v>
          </cell>
          <cell r="C9829" t="str">
            <v>DEMONTÁŽ OSVĚTLOVACÍ VĚŽE TRUBKOVÉ VÝŠKY OD 23 DO 35 M</v>
          </cell>
          <cell r="D9829" t="str">
            <v>KUS</v>
          </cell>
          <cell r="E9829">
            <v>21700</v>
          </cell>
          <cell r="F982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29">
            <v>298933</v>
          </cell>
        </row>
        <row r="9830">
          <cell r="A9830" t="str">
            <v>743Z23</v>
          </cell>
          <cell r="C9830" t="str">
            <v>DEMONTÁŽ OSVĚTLOVACÍ VĚŽE PŘÍHRADOVÉ DO 40 M</v>
          </cell>
          <cell r="D9830" t="str">
            <v>KUS</v>
          </cell>
          <cell r="E9830">
            <v>85000</v>
          </cell>
          <cell r="F983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0">
            <v>298960</v>
          </cell>
        </row>
        <row r="9831">
          <cell r="A9831" t="str">
            <v>743Z31</v>
          </cell>
          <cell r="C9831" t="str">
            <v>DEMONTÁŽ ELEKTROVÝZBROJE OSVĚTLOVACÍHO STOŽÁRU VÝŠKY DO 15 M</v>
          </cell>
          <cell r="D9831" t="str">
            <v>KUS</v>
          </cell>
          <cell r="E9831">
            <v>345</v>
          </cell>
          <cell r="F983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1">
            <v>298991</v>
          </cell>
        </row>
        <row r="9832">
          <cell r="A9832" t="str">
            <v>743Z32</v>
          </cell>
          <cell r="C9832" t="str">
            <v>DEMONTÁŽ ELEKTROVÝZBROJE OSVĚTLOVACÍ VEŽE VÝŠKY DO 40 M</v>
          </cell>
          <cell r="D9832" t="str">
            <v>KUS</v>
          </cell>
          <cell r="E9832">
            <v>1420</v>
          </cell>
          <cell r="F983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2">
            <v>299018</v>
          </cell>
        </row>
        <row r="9833">
          <cell r="A9833" t="str">
            <v>743Z33</v>
          </cell>
          <cell r="C9833" t="str">
            <v>DEMONTÁŽ NOSNÝCH KONSTRUKCÍ PRO OSVĚTLENÍ</v>
          </cell>
          <cell r="D9833" t="str">
            <v>KUS</v>
          </cell>
          <cell r="E9833">
            <v>249</v>
          </cell>
          <cell r="F983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3">
            <v>299045</v>
          </cell>
        </row>
        <row r="9834">
          <cell r="A9834" t="str">
            <v>743Z34</v>
          </cell>
          <cell r="C9834" t="str">
            <v>DEMONTÁŽ NÁSTĚNNÉHO, PŘISAZENÉHO NEBO ZÁVĚSNÉHO SVÍTIDLA</v>
          </cell>
          <cell r="D9834" t="str">
            <v>KUS</v>
          </cell>
          <cell r="E9834">
            <v>256</v>
          </cell>
          <cell r="F983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4">
            <v>299072</v>
          </cell>
        </row>
        <row r="9835">
          <cell r="A9835" t="str">
            <v>743Z35</v>
          </cell>
          <cell r="C9835" t="str">
            <v>DEMONTÁŽ SVÍTIDLA Z OSVĚTLOVACÍHO STOŽÁRU VÝŠKY DO 15 M</v>
          </cell>
          <cell r="D9835" t="str">
            <v>KUS</v>
          </cell>
          <cell r="E9835">
            <v>308</v>
          </cell>
          <cell r="F983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5">
            <v>299099</v>
          </cell>
        </row>
        <row r="9836">
          <cell r="A9836" t="str">
            <v>743Z36</v>
          </cell>
          <cell r="C9836" t="str">
            <v>DEMONTÁŽ SVÍTIDLA Z OSVĚTLOVACÍ VĚŽE VÝŠKY DO 40 M</v>
          </cell>
          <cell r="D9836" t="str">
            <v>KUS</v>
          </cell>
          <cell r="E9836">
            <v>461</v>
          </cell>
          <cell r="F983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6">
            <v>299126</v>
          </cell>
        </row>
        <row r="9837">
          <cell r="A9837" t="str">
            <v>743Z37</v>
          </cell>
          <cell r="C9837" t="str">
            <v>DEMONTÁŽ SVÍTIDLA ZE STOŽÁRU/BRÁNY TRAKČNÍHO VEDENÍ</v>
          </cell>
          <cell r="D9837" t="str">
            <v>KUS</v>
          </cell>
          <cell r="E9837">
            <v>375</v>
          </cell>
          <cell r="F983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7">
            <v>299153</v>
          </cell>
        </row>
        <row r="9838">
          <cell r="A9838" t="str">
            <v>743Z38</v>
          </cell>
          <cell r="C9838" t="str">
            <v>DEMONTÁŽ PRVKU ZE SVÍTIDLA (PŘEDŘADNÍK, ZDROJ)</v>
          </cell>
          <cell r="D9838" t="str">
            <v>KUS</v>
          </cell>
          <cell r="E9838">
            <v>367</v>
          </cell>
          <cell r="F983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8">
            <v>299180</v>
          </cell>
        </row>
        <row r="9839">
          <cell r="A9839" t="str">
            <v>743Z39</v>
          </cell>
          <cell r="C9839" t="str">
            <v>DEMONTÁŽ ROZVADĚČE OSVĚTLENÍ</v>
          </cell>
          <cell r="D9839" t="str">
            <v>KUS</v>
          </cell>
          <cell r="E9839">
            <v>661</v>
          </cell>
          <cell r="F983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39">
            <v>299207</v>
          </cell>
        </row>
        <row r="9840">
          <cell r="A9840" t="str">
            <v>743Z3A</v>
          </cell>
          <cell r="C9840" t="str">
            <v>DEMONTÁŽ OVLADAČE OSVĚTLENÍ</v>
          </cell>
          <cell r="D9840" t="str">
            <v>KUS</v>
          </cell>
          <cell r="E9840">
            <v>1540</v>
          </cell>
          <cell r="F984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0">
            <v>299234</v>
          </cell>
        </row>
        <row r="9841">
          <cell r="A9841" t="str">
            <v>743Z41</v>
          </cell>
          <cell r="C9841" t="str">
            <v>DEMONTÁŽ ZAŘÍZENÍ EOV NA VÝHYBCE</v>
          </cell>
          <cell r="D9841" t="str">
            <v>KUS</v>
          </cell>
          <cell r="E9841">
            <v>5310</v>
          </cell>
          <cell r="F984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1">
            <v>299265</v>
          </cell>
        </row>
        <row r="9842">
          <cell r="A9842" t="str">
            <v>743Z42</v>
          </cell>
          <cell r="C9842" t="str">
            <v>DEMONTÁŽ NAPÁJECÍHO ROZVADĚČE PRO ZAŘÍZENÍ EOV</v>
          </cell>
          <cell r="D9842" t="str">
            <v>KUS</v>
          </cell>
          <cell r="E9842">
            <v>7170</v>
          </cell>
          <cell r="F984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2">
            <v>299292</v>
          </cell>
        </row>
        <row r="9843">
          <cell r="A9843" t="str">
            <v>743Z43</v>
          </cell>
          <cell r="C9843" t="str">
            <v>DEMONTÁŽ ČIDEL AUTOMATICKÉHO CHODU EOV</v>
          </cell>
          <cell r="D9843" t="str">
            <v>KUS</v>
          </cell>
          <cell r="E9843">
            <v>5090</v>
          </cell>
          <cell r="F984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3">
            <v>299319</v>
          </cell>
        </row>
        <row r="9844">
          <cell r="A9844" t="str">
            <v>743Z44</v>
          </cell>
          <cell r="C9844" t="str">
            <v>DEMONTÁŽ OVLADAČE PRO ZAŘÍZENÍ EOV</v>
          </cell>
          <cell r="D9844" t="str">
            <v>KUS</v>
          </cell>
          <cell r="E9844">
            <v>3590</v>
          </cell>
          <cell r="F984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4">
            <v>299346</v>
          </cell>
        </row>
        <row r="9845">
          <cell r="A9845" t="str">
            <v>743Z51</v>
          </cell>
          <cell r="C9845" t="str">
            <v>DEMONTÁŽ TOPNÉHO STOJANU EPZ VČETNĚ ZÁKLADU</v>
          </cell>
          <cell r="D9845" t="str">
            <v>KUS</v>
          </cell>
          <cell r="E9845">
            <v>2450</v>
          </cell>
          <cell r="F984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5">
            <v>299377</v>
          </cell>
        </row>
        <row r="9846">
          <cell r="A9846" t="str">
            <v>743Z52</v>
          </cell>
          <cell r="C9846" t="str">
            <v>DEMONTÁŽ ŘÍDÍCÍHO STOJANU EPZ</v>
          </cell>
          <cell r="D9846" t="str">
            <v>KUS</v>
          </cell>
          <cell r="E9846">
            <v>1520</v>
          </cell>
          <cell r="F984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6">
            <v>299404</v>
          </cell>
        </row>
        <row r="9847">
          <cell r="A9847" t="str">
            <v>743Z53</v>
          </cell>
          <cell r="C9847" t="str">
            <v>DEMONTÁŽ SIGNÁLNÍHO TABLA PRO EPZ</v>
          </cell>
          <cell r="D9847" t="str">
            <v>KUS</v>
          </cell>
          <cell r="E9847">
            <v>614</v>
          </cell>
          <cell r="F984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7">
            <v>299431</v>
          </cell>
        </row>
        <row r="9848">
          <cell r="A9848" t="str">
            <v>743Z54</v>
          </cell>
          <cell r="C9848" t="str">
            <v>DEMONTÁŽ SKŘÍNĚ ZPĚTNÝCH KABELŮ PRO EPZ</v>
          </cell>
          <cell r="D9848" t="str">
            <v>KUS</v>
          </cell>
          <cell r="E9848">
            <v>2560</v>
          </cell>
          <cell r="F984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8">
            <v>299458</v>
          </cell>
        </row>
        <row r="9849">
          <cell r="A9849" t="str">
            <v>743Z61</v>
          </cell>
          <cell r="C9849" t="str">
            <v>DEMONTÁŽ OVLADAČE PRO DOÚO</v>
          </cell>
          <cell r="D9849" t="str">
            <v>KUS</v>
          </cell>
          <cell r="E9849">
            <v>1260</v>
          </cell>
          <cell r="F984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49">
            <v>299489</v>
          </cell>
        </row>
        <row r="9850">
          <cell r="A9850" t="str">
            <v>743Z62</v>
          </cell>
          <cell r="C9850" t="str">
            <v>DEMONTÁŽ NAPÁJECÍ SOUPRAVY PRO NAPÁJENÍ OVLADAČŮ DOÚO</v>
          </cell>
          <cell r="D9850" t="str">
            <v>KUS</v>
          </cell>
          <cell r="E9850">
            <v>1090</v>
          </cell>
          <cell r="F985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50">
            <v>299516</v>
          </cell>
        </row>
        <row r="9851">
          <cell r="A9851" t="str">
            <v>743Z71</v>
          </cell>
          <cell r="C9851" t="str">
            <v>DEMONTÁŽ KABELOVÉ SKŘÍNĚ</v>
          </cell>
          <cell r="D9851" t="str">
            <v>KUS</v>
          </cell>
          <cell r="E9851">
            <v>1150</v>
          </cell>
          <cell r="F985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51">
            <v>299547</v>
          </cell>
        </row>
        <row r="9852">
          <cell r="A9852" t="str">
            <v>743Z72</v>
          </cell>
          <cell r="C9852" t="str">
            <v>DEMONTÁŽ KABELOVÉ SKŘÍNĚ ZDĚNÉ NEBO BETONOVÉ</v>
          </cell>
          <cell r="D9852" t="str">
            <v>KUS</v>
          </cell>
          <cell r="E9852">
            <v>815</v>
          </cell>
          <cell r="F985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52">
            <v>299574</v>
          </cell>
        </row>
        <row r="9853">
          <cell r="A9853" t="str">
            <v>743Z73</v>
          </cell>
          <cell r="C9853" t="str">
            <v>DEMONTÁŽ - ZAZDĚNÍ A ZAPRAVENÍ OTVORU PO KABELOVÉ SKŘÍNI</v>
          </cell>
          <cell r="D9853" t="str">
            <v>KUS</v>
          </cell>
          <cell r="E9853">
            <v>2870</v>
          </cell>
          <cell r="F985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53">
            <v>299601</v>
          </cell>
        </row>
        <row r="9854">
          <cell r="A9854" t="str">
            <v>743Z81</v>
          </cell>
          <cell r="C9854" t="str">
            <v>DEMONTÁŽ ZZEE MOTORGENERÁTORU</v>
          </cell>
          <cell r="D9854" t="str">
            <v>KUS</v>
          </cell>
          <cell r="E9854">
            <v>30600</v>
          </cell>
          <cell r="F985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54">
            <v>299632</v>
          </cell>
        </row>
        <row r="9855">
          <cell r="A9855" t="str">
            <v>743Z82</v>
          </cell>
          <cell r="C9855" t="str">
            <v>DEMONTÁŽ ZZEE ROZVADĚČE PRO AUTOMATICKÝ START</v>
          </cell>
          <cell r="D9855" t="str">
            <v>KUS</v>
          </cell>
          <cell r="E9855">
            <v>5170</v>
          </cell>
          <cell r="F985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55">
            <v>299659</v>
          </cell>
        </row>
        <row r="9856">
          <cell r="A9856" t="str">
            <v>743Z83</v>
          </cell>
          <cell r="C9856" t="str">
            <v>DEMONTÁŽ ZZEE NAFTOVÉ NÁDRŽE VČETNĚ ČERPADLA</v>
          </cell>
          <cell r="D9856" t="str">
            <v>KUS</v>
          </cell>
          <cell r="E9856">
            <v>4830</v>
          </cell>
          <cell r="F985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56">
            <v>299686</v>
          </cell>
        </row>
        <row r="9857">
          <cell r="A9857" t="str">
            <v>743Z84</v>
          </cell>
          <cell r="C9857" t="str">
            <v>DEMONTÁŽ ZZEE VÝFUKOVÉHO POTRUBÍ MOTORGENERÁTORU</v>
          </cell>
          <cell r="D9857" t="str">
            <v>KUS</v>
          </cell>
          <cell r="E9857">
            <v>9250</v>
          </cell>
          <cell r="F985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9857">
            <v>299713</v>
          </cell>
        </row>
        <row r="9858">
          <cell r="A9858" t="str">
            <v>743Z91</v>
          </cell>
          <cell r="C9858" t="str">
            <v>DEMONTÁŽ - ODVOZ (NA LIKVIDACI ODPADŮ NEBO JINÉ URČENÉ MÍSTO)</v>
          </cell>
          <cell r="D9858" t="str">
            <v>M3KM</v>
          </cell>
          <cell r="E9858">
            <v>28</v>
          </cell>
          <cell r="F9858"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v>
          </cell>
          <cell r="G9858">
            <v>299744</v>
          </cell>
        </row>
        <row r="9859">
          <cell r="A9859" t="str">
            <v>743Z92</v>
          </cell>
          <cell r="C9859" t="str">
            <v>DEMONTÁŽ - ODVOZ (NA LIKVIDACI ODPADŮ NEBO JINÉ URČENÉ MÍSTO)</v>
          </cell>
          <cell r="D9859" t="str">
            <v>tkm</v>
          </cell>
          <cell r="E9859">
            <v>24</v>
          </cell>
          <cell r="F9859"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9859">
            <v>299771</v>
          </cell>
        </row>
        <row r="9860">
          <cell r="A9860" t="str">
            <v>744111</v>
          </cell>
          <cell r="C9860" t="str">
            <v>ROZVODNICE NN MODULÁRNÍ, MIN. IP 30, DO 24 MODULŮ</v>
          </cell>
          <cell r="D9860" t="str">
            <v>KUS</v>
          </cell>
          <cell r="E9860">
            <v>3590</v>
          </cell>
          <cell r="F9860"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0">
            <v>299818</v>
          </cell>
        </row>
        <row r="9861">
          <cell r="A9861" t="str">
            <v>744112</v>
          </cell>
          <cell r="C9861" t="str">
            <v>ROZVODNICE NN MODULÁRNÍ, MIN. IP 30, OD 25 DO 36 MODULŮ</v>
          </cell>
          <cell r="D9861" t="str">
            <v>KUS</v>
          </cell>
          <cell r="E9861">
            <v>1420</v>
          </cell>
          <cell r="F9861"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1">
            <v>299846</v>
          </cell>
        </row>
        <row r="9862">
          <cell r="A9862" t="str">
            <v>744113</v>
          </cell>
          <cell r="C9862" t="str">
            <v>ROZVODNICE NN MODULÁRNÍ, MIN. IP 30, OD 37 DO 72 MODULŮ</v>
          </cell>
          <cell r="D9862" t="str">
            <v>KUS</v>
          </cell>
          <cell r="E9862">
            <v>98000</v>
          </cell>
          <cell r="F9862"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2">
            <v>299874</v>
          </cell>
        </row>
        <row r="9863">
          <cell r="A9863" t="str">
            <v>744114</v>
          </cell>
          <cell r="C9863" t="str">
            <v>ROZVODNICE NN MODULÁRNÍ, MIN. IP 30, OD 73 DO 120 MODULŮ</v>
          </cell>
          <cell r="D9863" t="str">
            <v>KUS</v>
          </cell>
          <cell r="E9863">
            <v>6800</v>
          </cell>
          <cell r="F9863"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3">
            <v>299902</v>
          </cell>
        </row>
        <row r="9864">
          <cell r="A9864" t="str">
            <v>744115</v>
          </cell>
          <cell r="C9864" t="str">
            <v>ROZVODNICE NN MODULÁRNÍ, MIN. IP 30, OD 121 DO 160 MODULŮ</v>
          </cell>
          <cell r="D9864" t="str">
            <v>KUS</v>
          </cell>
          <cell r="E9864">
            <v>39400</v>
          </cell>
          <cell r="F9864"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4">
            <v>299930</v>
          </cell>
        </row>
        <row r="9865">
          <cell r="A9865" t="str">
            <v>744116</v>
          </cell>
          <cell r="C9865" t="str">
            <v>ROZVODNICE NN MODULÁRNÍ, MIN. IP 30, PŘES 160 MODULŮ</v>
          </cell>
          <cell r="D9865" t="str">
            <v>KUS</v>
          </cell>
          <cell r="E9865">
            <v>8520</v>
          </cell>
          <cell r="F9865"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5">
            <v>299958</v>
          </cell>
        </row>
        <row r="9866">
          <cell r="A9866" t="str">
            <v>744121</v>
          </cell>
          <cell r="C9866" t="str">
            <v>ROZVODNICE NN MODULÁRNÍ, MIN. IP 55, TŘÍDA IZOLACE II, DO 24 MODULŮ</v>
          </cell>
          <cell r="D9866" t="str">
            <v>KUS</v>
          </cell>
          <cell r="E9866">
            <v>1750</v>
          </cell>
          <cell r="F9866"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6">
            <v>299990</v>
          </cell>
        </row>
        <row r="9867">
          <cell r="A9867" t="str">
            <v>744122</v>
          </cell>
          <cell r="C9867" t="str">
            <v>ROZVODNICE NN MODULÁRNÍ, MIN. IP 55, TŘÍDA IZOLACE II, OD 25 DO 36 MODULŮ</v>
          </cell>
          <cell r="D9867" t="str">
            <v>KUS</v>
          </cell>
          <cell r="E9867">
            <v>2710</v>
          </cell>
          <cell r="F9867"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7">
            <v>300018</v>
          </cell>
        </row>
        <row r="9868">
          <cell r="A9868" t="str">
            <v>744123</v>
          </cell>
          <cell r="C9868" t="str">
            <v>ROZVODNICE NN MODULÁRNÍ, MIN. IP 55, TŘÍDA IZOLACE II, OD 37 DO 72 MODULŮ</v>
          </cell>
          <cell r="D9868" t="str">
            <v>KUS</v>
          </cell>
          <cell r="E9868">
            <v>8560</v>
          </cell>
          <cell r="F9868"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8">
            <v>300046</v>
          </cell>
        </row>
        <row r="9869">
          <cell r="A9869" t="str">
            <v>744124</v>
          </cell>
          <cell r="C9869" t="str">
            <v>ROZVODNICE NN MODULÁRNÍ, MIN. IP 55, TŘÍDA IZOLACE II, OD 73 DO 120 MODULŮ</v>
          </cell>
          <cell r="D9869" t="str">
            <v>KUS</v>
          </cell>
          <cell r="E9869">
            <v>9850</v>
          </cell>
          <cell r="F9869"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69">
            <v>300074</v>
          </cell>
        </row>
        <row r="9870">
          <cell r="A9870" t="str">
            <v>744125</v>
          </cell>
          <cell r="C9870" t="str">
            <v>ROZVODNICE NN MODULÁRNÍ, MIN. IP 55, TŘÍDA IZOLACE II, OD 121 DO 160 MODULŮ</v>
          </cell>
          <cell r="D9870" t="str">
            <v>KUS</v>
          </cell>
          <cell r="E9870">
            <v>11900</v>
          </cell>
          <cell r="F9870"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0">
            <v>300102</v>
          </cell>
        </row>
        <row r="9871">
          <cell r="A9871" t="str">
            <v>744126</v>
          </cell>
          <cell r="C9871" t="str">
            <v>ROZVODNICE NN MODULÁRNÍ, MIN. IP 55, TŘÍDA IZOLACE II, PŘES 160 MODULŮ</v>
          </cell>
          <cell r="D9871" t="str">
            <v>KUS</v>
          </cell>
          <cell r="E9871">
            <v>14500</v>
          </cell>
          <cell r="F9871"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1">
            <v>300130</v>
          </cell>
        </row>
        <row r="9872">
          <cell r="A9872" t="str">
            <v>744131</v>
          </cell>
          <cell r="C9872" t="str">
            <v>ROZVODNICE NN MODULÁRNÍ S FUNKČNÍ ODOLNOSTÍ PŘI POŽÁRU DO 24 MODULŮ</v>
          </cell>
          <cell r="D9872" t="str">
            <v>KUS</v>
          </cell>
          <cell r="E9872">
            <v>19700</v>
          </cell>
          <cell r="F9872"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2">
            <v>300162</v>
          </cell>
        </row>
        <row r="9873">
          <cell r="A9873" t="str">
            <v>744132</v>
          </cell>
          <cell r="C9873" t="str">
            <v>ROZVODNICE NN MODULÁRNÍ S FUNKČNÍ ODOLNOSTÍ PŘI POŽÁRU OD 25 DO 36 MODULŮ</v>
          </cell>
          <cell r="D9873" t="str">
            <v>KUS</v>
          </cell>
          <cell r="E9873">
            <v>22700</v>
          </cell>
          <cell r="F9873"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3">
            <v>300190</v>
          </cell>
        </row>
        <row r="9874">
          <cell r="A9874" t="str">
            <v>744133</v>
          </cell>
          <cell r="C9874" t="str">
            <v>ROZVODNICE NN MODULÁRNÍ S FUNKČNÍ ODOLNOSTÍ PŘI POŽÁRU OD 37 DO 72 MODULŮ</v>
          </cell>
          <cell r="D9874" t="str">
            <v>KUS</v>
          </cell>
          <cell r="E9874">
            <v>26000</v>
          </cell>
          <cell r="F9874"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4">
            <v>300218</v>
          </cell>
        </row>
        <row r="9875">
          <cell r="A9875" t="str">
            <v>744134</v>
          </cell>
          <cell r="C9875" t="str">
            <v>ROZVODNICE NN MODULÁRNÍ S FUNKČNÍ ODOLNOSTÍ PŘI POŽÁRU OD 73 DO 120 MODULŮ</v>
          </cell>
          <cell r="D9875" t="str">
            <v>KUS</v>
          </cell>
          <cell r="E9875">
            <v>30600</v>
          </cell>
          <cell r="F9875"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5">
            <v>300246</v>
          </cell>
        </row>
        <row r="9876">
          <cell r="A9876" t="str">
            <v>744135</v>
          </cell>
          <cell r="C9876" t="str">
            <v>ROZVODNICE NN MODULÁRNÍ S FUNKČNÍ ODOLNOSTÍ PŘI POŽÁRU OD 121 DO 160 MODULŮ</v>
          </cell>
          <cell r="D9876" t="str">
            <v>KUS</v>
          </cell>
          <cell r="E9876">
            <v>34100</v>
          </cell>
          <cell r="F9876"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6">
            <v>300274</v>
          </cell>
        </row>
        <row r="9877">
          <cell r="A9877" t="str">
            <v>744136</v>
          </cell>
          <cell r="C9877" t="str">
            <v>ROZVODNICE NN MODULÁRNÍ S FUNKČNÍ ODOLNOSTÍ PŘI POŽÁRU PŘES 160 MODULŮ</v>
          </cell>
          <cell r="D9877" t="str">
            <v>KUS</v>
          </cell>
          <cell r="E9877">
            <v>37600</v>
          </cell>
          <cell r="F9877"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7">
            <v>300302</v>
          </cell>
        </row>
        <row r="9878">
          <cell r="A9878" t="str">
            <v>744141</v>
          </cell>
          <cell r="C9878" t="str">
            <v>ROZVODNICE NN PRÁZDNÁ PLASTOVÁ, MIN. IP 55, TŘÍDA IZOLACE II, DO 400 X 400 MM</v>
          </cell>
          <cell r="D9878" t="str">
            <v>KUS</v>
          </cell>
          <cell r="E9878">
            <v>950</v>
          </cell>
          <cell r="F9878"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8">
            <v>300334</v>
          </cell>
        </row>
        <row r="9879">
          <cell r="A9879" t="str">
            <v>744142</v>
          </cell>
          <cell r="C9879" t="str">
            <v>ROZVODNICE NN PRÁZDNÁ PLASTOVÁ, MIN. IP 55, TŘÍDA IZOLACE II, DO 500 X 410-600 MM</v>
          </cell>
          <cell r="D9879" t="str">
            <v>KUS</v>
          </cell>
          <cell r="E9879">
            <v>3130</v>
          </cell>
          <cell r="F9879"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79">
            <v>300362</v>
          </cell>
        </row>
        <row r="9880">
          <cell r="A9880" t="str">
            <v>744143</v>
          </cell>
          <cell r="C9880" t="str">
            <v>ROZVODNICE NN PRÁZDNÁ PLASTOVÁ, MIN. IP 55, TŘÍDA IZOLACE II, 510-800 X 410-600 MM</v>
          </cell>
          <cell r="D9880" t="str">
            <v>KUS</v>
          </cell>
          <cell r="E9880">
            <v>19200</v>
          </cell>
          <cell r="F9880"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0">
            <v>300390</v>
          </cell>
        </row>
        <row r="9881">
          <cell r="A9881" t="str">
            <v>744144</v>
          </cell>
          <cell r="C9881" t="str">
            <v>ROZVODNICE NN PRÁZDNÁ PLASTOVÁ, MIN. IP 55, TŘÍDA IZOLACE II, 510-800 X 610-900 MM</v>
          </cell>
          <cell r="D9881" t="str">
            <v>KUS</v>
          </cell>
          <cell r="E9881">
            <v>29400</v>
          </cell>
          <cell r="F9881"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1">
            <v>300418</v>
          </cell>
        </row>
        <row r="9882">
          <cell r="A9882" t="str">
            <v>744145</v>
          </cell>
          <cell r="C9882" t="str">
            <v>ROZVODNICE NN PRÁZDNÁ PLASTOVÁ, MIN. IP 55, TŘÍDA IZOLACE II, 510-800 X 910- 1500 MM</v>
          </cell>
          <cell r="D9882" t="str">
            <v>KUS</v>
          </cell>
          <cell r="E9882">
            <v>30100</v>
          </cell>
          <cell r="F9882"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2">
            <v>300446</v>
          </cell>
        </row>
        <row r="9883">
          <cell r="A9883" t="str">
            <v>744146</v>
          </cell>
          <cell r="C9883" t="str">
            <v>ROZVODNICE NN PRÁZDNÁ PLASTOVÁ, MIN. IP 55, TŘÍDA IZOLACE II, 810-1250 X 410- 600 MM</v>
          </cell>
          <cell r="D9883" t="str">
            <v>KUS</v>
          </cell>
          <cell r="E9883">
            <v>33100</v>
          </cell>
          <cell r="F9883"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3">
            <v>300474</v>
          </cell>
        </row>
        <row r="9884">
          <cell r="A9884" t="str">
            <v>744147</v>
          </cell>
          <cell r="C9884" t="str">
            <v>ROZVODNICE NN PRÁZDNÁ PLASTOVÁ, MIN. IP 55, TŘÍDA IZOLACE II, 810-1250 X 610- 900 MM</v>
          </cell>
          <cell r="D9884" t="str">
            <v>KUS</v>
          </cell>
          <cell r="E9884">
            <v>38300</v>
          </cell>
          <cell r="F9884"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4">
            <v>300502</v>
          </cell>
        </row>
        <row r="9885">
          <cell r="A9885" t="str">
            <v>744148</v>
          </cell>
          <cell r="C9885" t="str">
            <v>ROZVODNICE NN PRÁZDNÁ PLASTOVÁ, MIN. IP 55, TŘÍDA IZOLACE II, 810-1250 X 910- 1500 MM</v>
          </cell>
          <cell r="D9885" t="str">
            <v>KUS</v>
          </cell>
          <cell r="E9885">
            <v>41700</v>
          </cell>
          <cell r="F9885"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5">
            <v>300530</v>
          </cell>
        </row>
        <row r="9886">
          <cell r="A9886" t="str">
            <v>744151</v>
          </cell>
          <cell r="C9886" t="str">
            <v>ROZVODNICE NN PRÁZDNÁ OCELOPLECHOVÁ DO 400 X 400 MM</v>
          </cell>
          <cell r="D9886" t="str">
            <v>KUS</v>
          </cell>
          <cell r="E9886">
            <v>10100</v>
          </cell>
          <cell r="F9886"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6">
            <v>300562</v>
          </cell>
        </row>
        <row r="9887">
          <cell r="A9887" t="str">
            <v>744152</v>
          </cell>
          <cell r="C9887" t="str">
            <v>ROZVODNICE NN PRÁZDNÁ OCELOPLECHOVÁ DO 500 X 410-600 MM</v>
          </cell>
          <cell r="D9887" t="str">
            <v>KUS</v>
          </cell>
          <cell r="E9887">
            <v>3760</v>
          </cell>
          <cell r="F9887"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7">
            <v>300590</v>
          </cell>
        </row>
        <row r="9888">
          <cell r="A9888" t="str">
            <v>744153</v>
          </cell>
          <cell r="C9888" t="str">
            <v>ROZVODNICE NN PRÁZDNÁ OCELOPLECHOVÁ 510-800 X 410-600 MM</v>
          </cell>
          <cell r="D9888" t="str">
            <v>KUS</v>
          </cell>
          <cell r="E9888">
            <v>14600</v>
          </cell>
          <cell r="F9888"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8">
            <v>300618</v>
          </cell>
        </row>
        <row r="9889">
          <cell r="A9889" t="str">
            <v>744154</v>
          </cell>
          <cell r="C9889" t="str">
            <v>ROZVODNICE NN PRÁZDNÁ OCELOPLECHOVÁ 510-800 X 610-900 MM</v>
          </cell>
          <cell r="D9889" t="str">
            <v>KUS</v>
          </cell>
          <cell r="E9889">
            <v>17900</v>
          </cell>
          <cell r="F9889"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89">
            <v>300646</v>
          </cell>
        </row>
        <row r="9890">
          <cell r="A9890" t="str">
            <v>744155</v>
          </cell>
          <cell r="C9890" t="str">
            <v>ROZVODNICE NN PRÁZDNÁ OCELOPLECHOVÁ 510-800 X 910-1500 MM</v>
          </cell>
          <cell r="D9890" t="str">
            <v>KUS</v>
          </cell>
          <cell r="E9890">
            <v>21900</v>
          </cell>
          <cell r="F9890"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0">
            <v>300674</v>
          </cell>
        </row>
        <row r="9891">
          <cell r="A9891" t="str">
            <v>744156</v>
          </cell>
          <cell r="C9891" t="str">
            <v>ROZVODNICE NN PRÁZDNÁ OCELOPLECHOVÁ 810-1250 X 410-600 MM</v>
          </cell>
          <cell r="D9891" t="str">
            <v>KUS</v>
          </cell>
          <cell r="E9891">
            <v>19400</v>
          </cell>
          <cell r="F9891"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1">
            <v>300702</v>
          </cell>
        </row>
        <row r="9892">
          <cell r="A9892" t="str">
            <v>744157</v>
          </cell>
          <cell r="C9892" t="str">
            <v>ROZVODNICE NN PRÁZDNÁ OCELOPLECHOVÁ 810-1250 X 610-900 MM</v>
          </cell>
          <cell r="D9892" t="str">
            <v>KUS</v>
          </cell>
          <cell r="E9892">
            <v>23700</v>
          </cell>
          <cell r="F9892"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2">
            <v>300730</v>
          </cell>
        </row>
        <row r="9893">
          <cell r="A9893" t="str">
            <v>744158</v>
          </cell>
          <cell r="C9893" t="str">
            <v>ROZVODNICE NN PRÁZDNÁ OCELOPLECHOVÁ 810-1250 X 910-1500 MM</v>
          </cell>
          <cell r="D9893" t="str">
            <v>KUS</v>
          </cell>
          <cell r="E9893">
            <v>29300</v>
          </cell>
          <cell r="F9893"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3">
            <v>300758</v>
          </cell>
        </row>
        <row r="9894">
          <cell r="A9894" t="str">
            <v>744161</v>
          </cell>
          <cell r="C9894" t="str">
            <v>ROZVODNICE NN PRÁZDNÁ S FUNKČNÍ ODOLNOSTÍ PŘI POŽÁRU DO 400 X 400 MM</v>
          </cell>
          <cell r="D9894" t="str">
            <v>KUS</v>
          </cell>
          <cell r="E9894">
            <v>23000</v>
          </cell>
          <cell r="F9894"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4">
            <v>300790</v>
          </cell>
        </row>
        <row r="9895">
          <cell r="A9895" t="str">
            <v>744162</v>
          </cell>
          <cell r="C9895" t="str">
            <v>ROZVODNICE NN PRÁZDNÁ S FUNKČNÍ ODOLNOSTÍ PŘI POŽÁRU DO 500 X 410-600 MM</v>
          </cell>
          <cell r="D9895" t="str">
            <v>KUS</v>
          </cell>
          <cell r="E9895">
            <v>25900</v>
          </cell>
          <cell r="F9895"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5">
            <v>300818</v>
          </cell>
        </row>
        <row r="9896">
          <cell r="A9896" t="str">
            <v>744163</v>
          </cell>
          <cell r="C9896" t="str">
            <v>ROZVODNICE NN PRÁZDNÁ S FUNKČNÍ ODOLNOSTÍ PŘI POŽÁRU 510-800 X 410-600 MM</v>
          </cell>
          <cell r="D9896" t="str">
            <v>KUS</v>
          </cell>
          <cell r="E9896">
            <v>30100</v>
          </cell>
          <cell r="F9896"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6">
            <v>300846</v>
          </cell>
        </row>
        <row r="9897">
          <cell r="A9897" t="str">
            <v>744164</v>
          </cell>
          <cell r="C9897" t="str">
            <v>ROZVODNICE NN PRÁZDNÁ S FUNKČNÍ ODOLNOSTÍ PŘI POŽÁRU 510-800 X 610-900 MM</v>
          </cell>
          <cell r="D9897" t="str">
            <v>KUS</v>
          </cell>
          <cell r="E9897">
            <v>32800</v>
          </cell>
          <cell r="F9897"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7">
            <v>300874</v>
          </cell>
        </row>
        <row r="9898">
          <cell r="A9898" t="str">
            <v>744165</v>
          </cell>
          <cell r="C9898" t="str">
            <v>ROZVODNICE NN PRÁZDNÁ S FUNKČNÍ ODOLNOSTÍ PŘI POŽÁRU 510-800 X 910-1500 MM</v>
          </cell>
          <cell r="D9898" t="str">
            <v>KUS</v>
          </cell>
          <cell r="E9898">
            <v>41800</v>
          </cell>
          <cell r="F9898"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8">
            <v>300902</v>
          </cell>
        </row>
        <row r="9899">
          <cell r="A9899" t="str">
            <v>744166</v>
          </cell>
          <cell r="C9899" t="str">
            <v>ROZVODNICE NN PRÁZDNÁ S FUNKČNÍ ODOLNOSTÍ PŘI POŽÁRU 810-1250 X 410-600 MM</v>
          </cell>
          <cell r="D9899" t="str">
            <v>KUS</v>
          </cell>
          <cell r="E9899">
            <v>40000</v>
          </cell>
          <cell r="F9899"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899">
            <v>300930</v>
          </cell>
        </row>
        <row r="9900">
          <cell r="A9900" t="str">
            <v>744167</v>
          </cell>
          <cell r="C9900" t="str">
            <v>ROZVODNICE NN PRÁZDNÁ S FUNKČNÍ ODOLNOSTÍ PŘI POŽÁRU 810-1250 X 610-900 MM</v>
          </cell>
          <cell r="D9900" t="str">
            <v>KUS</v>
          </cell>
          <cell r="E9900">
            <v>49800</v>
          </cell>
          <cell r="F9900"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0">
            <v>300958</v>
          </cell>
        </row>
        <row r="9901">
          <cell r="A9901" t="str">
            <v>744168</v>
          </cell>
          <cell r="C9901" t="str">
            <v>ROZVODNICE NN PRÁZDNÁ S FUNKČNÍ ODOLNOSTÍ PŘI POŽÁRU 810-1250 X 910-1500 MM</v>
          </cell>
          <cell r="D9901" t="str">
            <v>KUS</v>
          </cell>
          <cell r="E9901">
            <v>64600</v>
          </cell>
          <cell r="F9901"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1">
            <v>300986</v>
          </cell>
        </row>
        <row r="9902">
          <cell r="A9902" t="str">
            <v>744211</v>
          </cell>
          <cell r="C9902" t="str">
            <v>KABELOVÁ SKŘÍŇ VENKOVNÍ PRÁZDNÁ PLASTOVÁ V KOMPAKTNÍM PILÍŘI, MIN. IP 44, DO 530 X 800 MM</v>
          </cell>
          <cell r="D9902" t="str">
            <v>KUS</v>
          </cell>
          <cell r="E9902">
            <v>29000</v>
          </cell>
          <cell r="F9902"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2">
            <v>301022</v>
          </cell>
        </row>
        <row r="9903">
          <cell r="A9903" t="str">
            <v>744212</v>
          </cell>
          <cell r="C9903" t="str">
            <v>KABELOVÁ SKŘÍŇ VENKOVNÍ PRÁZDNÁ PLASTOVÁ V KOMPAKTNÍM PILÍŘI, MIN. IP 44, DO 530 X 810-1500 MM</v>
          </cell>
          <cell r="D9903" t="str">
            <v>KUS</v>
          </cell>
          <cell r="E9903">
            <v>54200</v>
          </cell>
          <cell r="F9903"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3">
            <v>301050</v>
          </cell>
        </row>
        <row r="9904">
          <cell r="A9904" t="str">
            <v>744213</v>
          </cell>
          <cell r="C9904" t="str">
            <v>KABELOVÁ SKŘÍŇ VENKOVNÍ PRÁZDNÁ PLASTOVÁ V KOMPAKTNÍM PILÍŘI, MIN. IP 44, 540-1060 X 800 MM</v>
          </cell>
          <cell r="D9904" t="str">
            <v>KUS</v>
          </cell>
          <cell r="E9904">
            <v>41800</v>
          </cell>
          <cell r="F9904"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4">
            <v>301078</v>
          </cell>
        </row>
        <row r="9905">
          <cell r="A9905" t="str">
            <v>744214</v>
          </cell>
          <cell r="C9905" t="str">
            <v>KABELOVÁ SKŘÍŇ VENKOVNÍ PRÁZDNÁ PLASTOVÁ V KOMPAKTNÍM PILÍŘI, MIN. IP 44, 540-1060 X 810-1500 MM</v>
          </cell>
          <cell r="D9905" t="str">
            <v>KUS</v>
          </cell>
          <cell r="E9905">
            <v>72000</v>
          </cell>
          <cell r="F9905"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5">
            <v>301106</v>
          </cell>
        </row>
        <row r="9906">
          <cell r="A9906" t="str">
            <v>744215</v>
          </cell>
          <cell r="C9906" t="str">
            <v>KABELOVÁ SKŘÍŇ VENKOVNÍ PRÁZDNÁ PLASTOVÁ V KOMPAKTNÍM PILÍŘI, MIN. IP 44, 1070-1500 X 800 MM</v>
          </cell>
          <cell r="D9906" t="str">
            <v>KUS</v>
          </cell>
          <cell r="E9906">
            <v>45400</v>
          </cell>
          <cell r="F9906"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6">
            <v>301134</v>
          </cell>
        </row>
        <row r="9907">
          <cell r="A9907" t="str">
            <v>744216</v>
          </cell>
          <cell r="C9907" t="str">
            <v>KABELOVÁ SKŘÍŇ VENKOVNÍ PRÁZDNÁ PLASTOVÁ V KOMPAKTNÍM PILÍŘI, MIN. IP 44, 1070-1500 X 810-1500 MM</v>
          </cell>
          <cell r="D9907" t="str">
            <v>KUS</v>
          </cell>
          <cell r="E9907">
            <v>76200</v>
          </cell>
          <cell r="F9907"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7">
            <v>301162</v>
          </cell>
        </row>
        <row r="9908">
          <cell r="A9908" t="str">
            <v>744217</v>
          </cell>
          <cell r="C9908" t="str">
            <v>KABELOVÁ SKŘÍŇ VENKOVNÍ PRÁZDNÁ PLASTOVÁ V KOMPAKTNÍM PILÍŘI, MIN. IP 44, - PŘÍPLATEK ZA VYŠŠÍ KRYTÍ - MIN. IP 54</v>
          </cell>
          <cell r="D9908" t="str">
            <v>KUS</v>
          </cell>
          <cell r="E9908">
            <v>5460</v>
          </cell>
          <cell r="F9908"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8">
            <v>301190</v>
          </cell>
        </row>
        <row r="9909">
          <cell r="A9909" t="str">
            <v>744218</v>
          </cell>
          <cell r="C9909" t="str">
            <v>KABELOVÁ SKŘÍŇ VENKOVNÍ PRÁZDNÁ PLASTOVÁ V KOMPAKTNÍM PILÍŘI, MIN. IP 44, - PŘÍPLATEK ZA POVRCHOVOU ÚPRAVU LAKOVÁNÍM</v>
          </cell>
          <cell r="D9909" t="str">
            <v>KUS</v>
          </cell>
          <cell r="E9909">
            <v>6180</v>
          </cell>
          <cell r="F9909" t="str">
            <v>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v>
          </cell>
          <cell r="G9909">
            <v>301218</v>
          </cell>
        </row>
        <row r="9910">
          <cell r="A9910" t="str">
            <v>744221</v>
          </cell>
          <cell r="C9910" t="str">
            <v>KABELOVÁ SKŘÍŇ VENKOVNÍ PRÁZDNÁ PLASTOVÁ VESTAVNÁ, MIN. IP 44, DO 530 X 800 MM</v>
          </cell>
          <cell r="D9910" t="str">
            <v>KUS</v>
          </cell>
          <cell r="E9910">
            <v>20400</v>
          </cell>
          <cell r="F9910" t="str">
            <v>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v>
          </cell>
          <cell r="G9910">
            <v>301250</v>
          </cell>
        </row>
        <row r="9911">
          <cell r="A9911" t="str">
            <v>744222</v>
          </cell>
          <cell r="C9911" t="str">
            <v>KABELOVÁ SKŘÍŇ VENKOVNÍ PRÁZDNÁ PLASTOVÁ VESTAVNÁ, MIN. IP 44, DO 530 X 810- 1500 MM</v>
          </cell>
          <cell r="D9911" t="str">
            <v>KUS</v>
          </cell>
          <cell r="E9911">
            <v>33000</v>
          </cell>
          <cell r="F9911" t="str">
            <v>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v>
          </cell>
          <cell r="G9911">
            <v>301278</v>
          </cell>
        </row>
        <row r="9912">
          <cell r="A9912" t="str">
            <v>744223</v>
          </cell>
          <cell r="C9912" t="str">
            <v>KABELOVÁ SKŘÍŇ VENKOVNÍ PRÁZDNÁ PLASTOVÁ VESTAVNÁ, MIN. IP 44, 540-1060 X 800 MM</v>
          </cell>
          <cell r="D9912" t="str">
            <v>KUS</v>
          </cell>
          <cell r="E9912">
            <v>29800</v>
          </cell>
          <cell r="F9912" t="str">
            <v>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v>
          </cell>
          <cell r="G9912">
            <v>301306</v>
          </cell>
        </row>
        <row r="9913">
          <cell r="A9913" t="str">
            <v>744224</v>
          </cell>
          <cell r="C9913" t="str">
            <v>KABELOVÁ SKŘÍŇ VENKOVNÍ PRÁZDNÁ PLASTOVÁ VESTAVNÁ, MIN. IP 44, 540-1060 X 810-1500 MM</v>
          </cell>
          <cell r="D9913" t="str">
            <v>KUS</v>
          </cell>
          <cell r="E9913">
            <v>47400</v>
          </cell>
          <cell r="F9913" t="str">
            <v>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v>
          </cell>
          <cell r="G9913">
            <v>301334</v>
          </cell>
        </row>
        <row r="9914">
          <cell r="A9914" t="str">
            <v>744225</v>
          </cell>
          <cell r="C9914" t="str">
            <v>KABELOVÁ SKŘÍŇ VENKOVNÍ PRÁZDNÁ PLASTOVÁ VESTAVNÁ, MIN. IP 44, 1070-1500 X 800 MM</v>
          </cell>
          <cell r="D9914" t="str">
            <v>KUS</v>
          </cell>
          <cell r="E9914">
            <v>36100</v>
          </cell>
          <cell r="F9914" t="str">
            <v>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v>
          </cell>
          <cell r="G9914">
            <v>301362</v>
          </cell>
        </row>
        <row r="9915">
          <cell r="A9915" t="str">
            <v>744226</v>
          </cell>
          <cell r="C9915" t="str">
            <v>KABELOVÁ SKŘÍŇ VENKOVNÍ PRÁZDNÁ PLASTOVÁ VESTAVNÁ, MIN. IP 44, 1070-1500 X 810-1500 MM</v>
          </cell>
          <cell r="D9915" t="str">
            <v>KUS</v>
          </cell>
          <cell r="E9915">
            <v>64300</v>
          </cell>
          <cell r="F9915" t="str">
            <v>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v>
          </cell>
          <cell r="G9915">
            <v>301390</v>
          </cell>
        </row>
        <row r="9916">
          <cell r="A9916" t="str">
            <v>744227</v>
          </cell>
          <cell r="C9916" t="str">
            <v>KABELOVÁ SKŘÍŇ VENKOVNÍ PRÁZDNÁ PLASTOVÁ VESTAVNÁ, MIN. IP 44, - PŘÍPLATEK ZA VYŠŠÍ KRYTÍ - MIN. IP 54</v>
          </cell>
          <cell r="D9916" t="str">
            <v>KUS</v>
          </cell>
          <cell r="E9916">
            <v>5470</v>
          </cell>
          <cell r="F9916" t="str">
            <v>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v>
          </cell>
          <cell r="G9916">
            <v>301418</v>
          </cell>
        </row>
        <row r="9917">
          <cell r="A9917" t="str">
            <v>744228</v>
          </cell>
          <cell r="C9917" t="str">
            <v>KABELOVÁ SKŘÍŇ VENKOVNÍ PRÁZDNÁ PLASTOVÁ VESTAVNÁ, MIN. IP 44, - PŘÍPLATEK ZA POVRCHOVOU ÚPRAVU LAKOVÁNÍM</v>
          </cell>
          <cell r="D9917" t="str">
            <v>KUS</v>
          </cell>
          <cell r="E9917">
            <v>3330</v>
          </cell>
          <cell r="F9917" t="str">
            <v>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v>
          </cell>
          <cell r="G9917">
            <v>301446</v>
          </cell>
        </row>
        <row r="9918">
          <cell r="A9918" t="str">
            <v>744231</v>
          </cell>
          <cell r="C9918" t="str">
            <v>KABELOVÁ SKŘÍŇ VENKOVNÍ SPOLEČNÁ PŘÍSTROJOVÁ PRO PŘEJEZDY</v>
          </cell>
          <cell r="D9918" t="str">
            <v>KUS</v>
          </cell>
          <cell r="E9918">
            <v>70000</v>
          </cell>
          <cell r="F9918" t="str">
            <v>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v>
          </cell>
          <cell r="G9918">
            <v>301478</v>
          </cell>
        </row>
        <row r="9919">
          <cell r="A9919" t="str">
            <v>744311</v>
          </cell>
          <cell r="C9919" t="str">
            <v>ROZVADĚČ NN SKŘÍŇOVÝ OCELOPLECHOVÝ PRÁZDNÝ, IP 40, HLOUBKY DO 500 MM, ŠÍŘKY DO 500 MM, VÝŠKY DO 2250 MM</v>
          </cell>
          <cell r="D9919" t="str">
            <v>KUS</v>
          </cell>
          <cell r="E9919">
            <v>21800</v>
          </cell>
          <cell r="F9919"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19">
            <v>301533</v>
          </cell>
        </row>
        <row r="9920">
          <cell r="A9920" t="str">
            <v>744312</v>
          </cell>
          <cell r="C9920" t="str">
            <v>ROZVADĚČ NN SKŘÍŇOVÝ OCELOPLECHOVÝ PRÁZDNÝ, IP 40, HLOUBKY DO 500 MM, ŠÍŘKY OD 510 DO 800 MM, VÝŠKY DO 2250 MM</v>
          </cell>
          <cell r="D9920" t="str">
            <v>KUS</v>
          </cell>
          <cell r="E9920">
            <v>36900</v>
          </cell>
          <cell r="F9920"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0">
            <v>301561</v>
          </cell>
        </row>
        <row r="9921">
          <cell r="A9921" t="str">
            <v>744313</v>
          </cell>
          <cell r="C9921" t="str">
            <v>ROZVADĚČ NN SKŘÍŇOVÝ OCELOPLECHOVÝ PRÁZDNÝ, IP 40, HLOUBKY DO 500 MM, ŠÍŘKY OD 810 DO 1000 MM, VÝŠKY DO 2250 MM</v>
          </cell>
          <cell r="D9921" t="str">
            <v>KUS</v>
          </cell>
          <cell r="E9921">
            <v>37800</v>
          </cell>
          <cell r="F9921"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1">
            <v>301589</v>
          </cell>
        </row>
        <row r="9922">
          <cell r="A9922" t="str">
            <v>744314</v>
          </cell>
          <cell r="C9922" t="str">
            <v>ROZVADĚČ NN SKŘÍŇOVÝ OCELOPLECHOVÝ PRÁZDNÝ, IP 40, HLOUBKY DO 500 MM, ŠÍŘKY OD 1010 DO 1200 MM, VÝŠKY DO 2250 MM</v>
          </cell>
          <cell r="D9922" t="str">
            <v>KUS</v>
          </cell>
          <cell r="E9922">
            <v>40400</v>
          </cell>
          <cell r="F9922"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2">
            <v>301617</v>
          </cell>
        </row>
        <row r="9923">
          <cell r="A9923" t="str">
            <v>744321</v>
          </cell>
          <cell r="C9923" t="str">
            <v>ROZVADĚČ NN SKŘÍŇOVÝ OCELOPLECHOVÝ PRÁZDNÝ, IP 40, HLOUBKY OD 510 DO 800 MM, ŠÍŘKY DO 500 MM, VÝŠKY DO 2250 MM</v>
          </cell>
          <cell r="D9923" t="str">
            <v>KUS</v>
          </cell>
          <cell r="E9923">
            <v>37500</v>
          </cell>
          <cell r="F9923"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3">
            <v>301649</v>
          </cell>
        </row>
        <row r="9924">
          <cell r="A9924" t="str">
            <v>744322</v>
          </cell>
          <cell r="C9924" t="str">
            <v>ROZVADĚČ NN SKŘÍŇOVÝ OCELOPLECHOVÝ PRÁZDNÝ, IP 40, HLOUBKY OD 510 DO 800 MM, ŠÍŘKY OD 510 DO 800 MM, VÝŠKY DO 2250 MM</v>
          </cell>
          <cell r="D9924" t="str">
            <v>KUS</v>
          </cell>
          <cell r="E9924">
            <v>46300</v>
          </cell>
          <cell r="F9924"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4">
            <v>301677</v>
          </cell>
        </row>
        <row r="9925">
          <cell r="A9925" t="str">
            <v>744323</v>
          </cell>
          <cell r="C9925" t="str">
            <v>ROZVADĚČ NN SKŘÍŇOVÝ OCELOPLECHOVÝ PRÁZDNÝ, IP 40, HLOUBKY OD 510 DO 800 MM, ŠÍŘKY OD 810 DO 1000 MM, VÝŠKY DO 2250 MM</v>
          </cell>
          <cell r="D9925" t="str">
            <v>KUS</v>
          </cell>
          <cell r="E9925">
            <v>43600</v>
          </cell>
          <cell r="F9925"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5">
            <v>301705</v>
          </cell>
        </row>
        <row r="9926">
          <cell r="A9926" t="str">
            <v>744324</v>
          </cell>
          <cell r="C9926" t="str">
            <v>ROZVADĚČ NN SKŘÍŇOVÝ OCELOPLECHOVÝ PRÁZDNÝ, IP 40, HLOUBKY OD 510 DO 800 MM, ŠÍŘKY OD 1010 DO 1200 MM, VÝŠKY DO 2250 MM</v>
          </cell>
          <cell r="D9926" t="str">
            <v>KUS</v>
          </cell>
          <cell r="E9926">
            <v>47200</v>
          </cell>
          <cell r="F9926"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6">
            <v>301733</v>
          </cell>
        </row>
        <row r="9927">
          <cell r="A9927" t="str">
            <v>744331</v>
          </cell>
          <cell r="C9927" t="str">
            <v>ROZVADĚČ NN SKŘÍŇOVÝ OCELOPLECHOVÝ PRÁZDNÝ, IP 40, HLOUBKY OD 810 DO 1000 MM, ŠÍŘKY DO 500 MM, VÝŠKY DO 2250 MM</v>
          </cell>
          <cell r="D9927" t="str">
            <v>KUS</v>
          </cell>
          <cell r="E9927">
            <v>41100</v>
          </cell>
          <cell r="F9927"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7">
            <v>301765</v>
          </cell>
        </row>
        <row r="9928">
          <cell r="A9928" t="str">
            <v>744332</v>
          </cell>
          <cell r="C9928" t="str">
            <v>ROZVADĚČ NN SKŘÍŇOVÝ OCELOPLECHOVÝ PRÁZDNÝ, IP 40, HLOUBKY OD 810 DO 1000 MM, ŠÍŘKY OD 510 DO 800 MM, VÝŠKY DO 2250 MM</v>
          </cell>
          <cell r="D9928" t="str">
            <v>KUS</v>
          </cell>
          <cell r="E9928">
            <v>43800</v>
          </cell>
          <cell r="F9928"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8">
            <v>301793</v>
          </cell>
        </row>
        <row r="9929">
          <cell r="A9929" t="str">
            <v>744333</v>
          </cell>
          <cell r="C9929" t="str">
            <v>ROZVADĚČ NN SKŘÍŇOVÝ OCELOPLECHOVÝ PRÁZDNÝ, IP 40, HLOUBKY OD 810 DO 1000 MM, ŠÍŘKY OD 810 DO 1000 MM, VÝŠKY DO 2250 MM</v>
          </cell>
          <cell r="D9929" t="str">
            <v>KUS</v>
          </cell>
          <cell r="E9929">
            <v>48200</v>
          </cell>
          <cell r="F9929"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29">
            <v>301821</v>
          </cell>
        </row>
        <row r="9930">
          <cell r="A9930" t="str">
            <v>744334</v>
          </cell>
          <cell r="C9930" t="str">
            <v>ROZVADĚČ NN SKŘÍŇOVÝ OCELOPLECHOVÝ PRÁZDNÝ, IP 40, HLOUBKY OD 810 DO 1000 MM, ŠÍŘKY OD 1010 DO 1200 MM, VÝŠKY DO 2250 MM</v>
          </cell>
          <cell r="D9930" t="str">
            <v>KUS</v>
          </cell>
          <cell r="E9930">
            <v>52200</v>
          </cell>
          <cell r="F9930" t="str">
            <v>1. Položka obsahuje: – přípravu podkladu pro osazení vč. upevňovacího materiálu – veškerý podružný a pomocný materiál – provedení zkoušek, dodání předepsaných zkoušek, revizí a atestů2. Položka neobsahuje: – přístrojové vybavení ( jističe, stykače apod. ), přípojnice3. Způsob měření:Udává se počet kusů kompletní konstrukce nebo práce.</v>
          </cell>
          <cell r="G9930">
            <v>301849</v>
          </cell>
        </row>
        <row r="9931">
          <cell r="A9931" t="str">
            <v>744341</v>
          </cell>
          <cell r="C9931" t="str">
            <v>ROZVADĚČ NN SKŘÍŇOVÝ OCELOPLECHOVÝ VYZBROJENÝ, DO IP 40, HLOUBKY DO 500 MM, ŠÍŘKY DO 500 MM, VÝŠKY DO 2250 MM - PŘÍVODNÍ POLE S JEDNODUCHOU VÝZBROJÍ</v>
          </cell>
          <cell r="D9931" t="str">
            <v>KUS</v>
          </cell>
          <cell r="E9931">
            <v>0</v>
          </cell>
          <cell r="F9931"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31">
            <v>301881</v>
          </cell>
        </row>
        <row r="9932">
          <cell r="A9932" t="str">
            <v>744342</v>
          </cell>
          <cell r="C9932" t="str">
            <v>ROZVADĚČ NN SKŘÍŇOVÝ OCELOPLECHOVÝ VYZBROJENÝ, DO IP 40, HLOUBKY DO 500 MM, ŠÍŘKY DO 500 MM, VÝŠKY DO 2250 MM - PŘÍVODNÍ POLE SE SLOŽITOU VÝZBROJÍ</v>
          </cell>
          <cell r="D9932" t="str">
            <v>KUS</v>
          </cell>
          <cell r="E9932">
            <v>0</v>
          </cell>
          <cell r="F9932"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32">
            <v>301909</v>
          </cell>
        </row>
        <row r="9933">
          <cell r="A9933" t="str">
            <v>744343</v>
          </cell>
          <cell r="C9933" t="str">
            <v>ROZVADĚČ NN SKŘÍŇOVÝ OCELOPLECHOVÝ VYZBROJENÝ, DO IP 40, HLOUBKY DO 500 MM, ŠÍŘKY DO 500 MM, VÝŠKY DO 2250 MM - VÝVODNÍ POLE S JEDNODUCHOU VÝZBROJÍ</v>
          </cell>
          <cell r="D9933" t="str">
            <v>KUS</v>
          </cell>
          <cell r="E9933">
            <v>0</v>
          </cell>
          <cell r="F9933"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33">
            <v>301937</v>
          </cell>
        </row>
        <row r="9934">
          <cell r="A9934" t="str">
            <v>744344</v>
          </cell>
          <cell r="C9934" t="str">
            <v>ROZVADĚČ NN SKŘÍŇOVÝ OCELOPLECHOVÝ VYZBROJENÝ, DO IP 40, HLOUBKY DO 500 MM, ŠÍŘKY DO 500 MM, VÝŠKY DO 2250 MM - VÝVODNÍ POLE SE SLOŽITOU VÝZBROJÍ</v>
          </cell>
          <cell r="D9934" t="str">
            <v>KUS</v>
          </cell>
          <cell r="E9934">
            <v>0</v>
          </cell>
          <cell r="F9934"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34">
            <v>301965</v>
          </cell>
        </row>
        <row r="9935">
          <cell r="A9935" t="str">
            <v>744345</v>
          </cell>
          <cell r="C9935" t="str">
            <v>ROZVADĚČ NN SKŘÍŇOVÝ OCELOPLECH.VYZBROJENÝ, DO IP 40, HLOUBKY DO 500MM, ŠÍŘKY OD 510 DO 800MM, VÝŠKY DO 2250MM-PŘÍVODNÍ POLE S JEDNODUCHOU VÝZBROJÍ</v>
          </cell>
          <cell r="D9935" t="str">
            <v>KUS</v>
          </cell>
          <cell r="E9935">
            <v>0</v>
          </cell>
          <cell r="F9935"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35">
            <v>301993</v>
          </cell>
        </row>
        <row r="9936">
          <cell r="A9936" t="str">
            <v>744346</v>
          </cell>
          <cell r="C9936" t="str">
            <v>ROZVADĚČ NN SKŘÍŇOVÝ OCELOPLECH.VYZBROJENÝ, DO IP 40, HLOUBKY DO 500MM, ŠÍŘKY OD 510 DO 800MM, VÝŠKY DO 2250MM-PŘÍVODNÍ POLE SE SLOŽITOU VÝZBROJÍ</v>
          </cell>
          <cell r="D9936" t="str">
            <v>KUS</v>
          </cell>
          <cell r="E9936">
            <v>0</v>
          </cell>
          <cell r="F9936"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36">
            <v>302021</v>
          </cell>
        </row>
        <row r="9937">
          <cell r="A9937" t="str">
            <v>744347</v>
          </cell>
          <cell r="C9937" t="str">
            <v>ROZVADĚČ NN SKŘÍŇOVÝ OCELOPLECH.VYZBROJENÝ, DO IP 40, HLOUBKY DO 500MM, ŠÍŘKY OD 510 DO 800MM, VÝŠKY DO 2250MM-VÝVODNÍ POLE S JEDNODUCHOU VÝZBROJÍ</v>
          </cell>
          <cell r="D9937" t="str">
            <v>KUS</v>
          </cell>
          <cell r="E9937">
            <v>0</v>
          </cell>
          <cell r="F9937"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37">
            <v>302049</v>
          </cell>
        </row>
        <row r="9938">
          <cell r="A9938" t="str">
            <v>744348</v>
          </cell>
          <cell r="C9938" t="str">
            <v>ROZVADĚČ NN SKŘÍŇOVÝ OCELOPLECH.VYZBROJENÝ, DO IP 40, HLOUBKY DO 500MM, ŠÍŘKY OD 510 DO 800MM, VÝŠKY DO 2250MM-VÝVODNÍ POLE SE SLOŽITOU VÝZBROJÍ</v>
          </cell>
          <cell r="D9938" t="str">
            <v>KUS</v>
          </cell>
          <cell r="E9938">
            <v>0</v>
          </cell>
          <cell r="F9938"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38">
            <v>302077</v>
          </cell>
        </row>
        <row r="9939">
          <cell r="A9939" t="str">
            <v>744349</v>
          </cell>
          <cell r="C9939" t="str">
            <v>ROZVADĚČ NN SKŘÍŇOVÝ OCELOPLECH.VYZBROJENÝ, DO IP 40, HLOUBKY DO 500MM, ŠÍŘKY OD 810 DO 1000MM, VÝŠKY DO 2250MM-PŘÍVODNÍ POLE S JEDNODUCHOU VÝZBROJÍ</v>
          </cell>
          <cell r="D9939" t="str">
            <v>KUS</v>
          </cell>
          <cell r="E9939">
            <v>0</v>
          </cell>
          <cell r="F9939"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39">
            <v>302105</v>
          </cell>
        </row>
        <row r="9940">
          <cell r="A9940" t="str">
            <v>74434A</v>
          </cell>
          <cell r="C9940" t="str">
            <v>ROZVADĚČ NN SKŘÍŇOVÝ OCELOPLECH.VYZBROJENÝ, DO IP 40, HLOUBKY DO 500MM, ŠÍŘKY OD 810 DO 1000MM, VÝŠKY DO 2250MM-PŘÍVODNÍ POLE SE SLOŽITOU VÝZBROJÍ</v>
          </cell>
          <cell r="D9940" t="str">
            <v>KUS</v>
          </cell>
          <cell r="E9940">
            <v>0</v>
          </cell>
          <cell r="F9940"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40">
            <v>302133</v>
          </cell>
        </row>
        <row r="9941">
          <cell r="A9941" t="str">
            <v>74434B</v>
          </cell>
          <cell r="C9941" t="str">
            <v>ROZVADĚČ NN SKŘÍŇOVÝ OCELOPLECH.VYZBROJENÝ, DO IP 40, HLOUBKY DO 500MM, ŠÍŘKY OD 810 DO 1000MM, VÝŠKY DO 2250MM-VÝVODNÍ POLE S JEDNODUCHOU VÝZBROJÍ</v>
          </cell>
          <cell r="D9941" t="str">
            <v>KUS</v>
          </cell>
          <cell r="E9941">
            <v>0</v>
          </cell>
          <cell r="F9941"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41">
            <v>302161</v>
          </cell>
        </row>
        <row r="9942">
          <cell r="A9942" t="str">
            <v>74434C</v>
          </cell>
          <cell r="C9942" t="str">
            <v>ROZVADĚČ NN SKŘÍŇOVÝ OCELOPLECH.VYZBROJENÝ, DO IP 40, HLOUBKY DO 500MM, ŠÍŘKY OD 810 DO 1000MM, VÝŠKY DO 2250MM-VÝVODNÍ POLE SE SLOŽITOU VÝZBROJÍ</v>
          </cell>
          <cell r="D9942" t="str">
            <v>KUS</v>
          </cell>
          <cell r="E9942">
            <v>0</v>
          </cell>
          <cell r="F9942"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42">
            <v>302189</v>
          </cell>
        </row>
        <row r="9943">
          <cell r="A9943" t="str">
            <v>74434D</v>
          </cell>
          <cell r="C9943" t="str">
            <v>ROZVADĚČ NN SKŘÍŇOVÝ OCELOPLECH.VYZBROJENÝ, DO IP 40, HLOUBKY DO 500MM, ŠÍŘKY OD 1010 DO 1200MM, VÝŠKY DO 2250MM-PŘÍVODNÍ POLE S JEDNODUCHOU VÝZBROJÍ</v>
          </cell>
          <cell r="D9943" t="str">
            <v>KUS</v>
          </cell>
          <cell r="E9943">
            <v>0</v>
          </cell>
          <cell r="F9943"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43">
            <v>302217</v>
          </cell>
        </row>
        <row r="9944">
          <cell r="A9944" t="str">
            <v>74434E</v>
          </cell>
          <cell r="C9944" t="str">
            <v>ROZVADĚČ NN SKŘÍŇOVÝ OCELOPLECH.VYZBROJENÝ, DO IP 40, HLOUBKY DO 500MM, ŠÍŘKY OD 1010 DO 1200MM, VÝŠKY DO 2250MM-PŘÍVODNÍ POLE SE SLOŽITOU VÝZBROJÍ</v>
          </cell>
          <cell r="D9944" t="str">
            <v>KUS</v>
          </cell>
          <cell r="E9944">
            <v>0</v>
          </cell>
          <cell r="F9944"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44">
            <v>302245</v>
          </cell>
        </row>
        <row r="9945">
          <cell r="A9945" t="str">
            <v>74434F</v>
          </cell>
          <cell r="C9945" t="str">
            <v>ROZVADĚČ NN SKŘÍŇOVÝ OCELOPLECH.VYZBROJENÝ,DO IP 40,HLOUBKY DO 500MM,ŠÍŘKY OD 1010 DO 1200MM,VÝŠKY DO 2250MM-VÝVODNÍ POLE S JEDNODUCHOU VÝZBROJÍ</v>
          </cell>
          <cell r="D9945" t="str">
            <v>KUS</v>
          </cell>
          <cell r="E9945">
            <v>0</v>
          </cell>
          <cell r="F9945"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45">
            <v>302273</v>
          </cell>
        </row>
        <row r="9946">
          <cell r="A9946" t="str">
            <v>74434G</v>
          </cell>
          <cell r="C9946" t="str">
            <v>ROZVADĚČ NN SKŘÍŇOVÝ OCELOPLECH.VYZBROJENÝ, DO IP 40, HLOUBKY DO 500MM, ŠÍŘKY OD 1010 DO 1200MM, VÝŠKY DO 2250MM-VÝVODNÍ POLE SE SLOŽITOU VÝZBROJÍ</v>
          </cell>
          <cell r="D9946" t="str">
            <v>KUS</v>
          </cell>
          <cell r="E9946">
            <v>0</v>
          </cell>
          <cell r="F9946"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46">
            <v>302301</v>
          </cell>
        </row>
        <row r="9947">
          <cell r="A9947" t="str">
            <v>744351</v>
          </cell>
          <cell r="C9947" t="str">
            <v>ROZVADĚČ NN SKŘÍŇOVÝ OCELOPLECH.VYZBROJENÝ, DO IP 40, HLOUBKY OD 510 DO 800MM, ŠÍŘKY DO 500MM, VÝŠKY DO 2250MM - PŘÍVODNÍ POLE S JEDNODUCHOU VÝZBROJÍ</v>
          </cell>
          <cell r="D9947" t="str">
            <v>KUS</v>
          </cell>
          <cell r="E9947">
            <v>0</v>
          </cell>
          <cell r="F9947"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47">
            <v>302333</v>
          </cell>
        </row>
        <row r="9948">
          <cell r="A9948" t="str">
            <v>744352</v>
          </cell>
          <cell r="C9948" t="str">
            <v>ROZVADĚČ NN SKŘÍŇOVÝ OCELOPLECH.VYZBROJENÝ, DO IP 40, HLOUBKY OD 510 DO 800MM, ŠÍŘKY DO 500MM, VÝŠKY DO 2250MM - PŘÍVODNÍ POLE SE SLOŽITOU VÝZBROJÍ</v>
          </cell>
          <cell r="D9948" t="str">
            <v>KUS</v>
          </cell>
          <cell r="E9948">
            <v>0</v>
          </cell>
          <cell r="F9948"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48">
            <v>302361</v>
          </cell>
        </row>
        <row r="9949">
          <cell r="A9949" t="str">
            <v>744353</v>
          </cell>
          <cell r="C9949" t="str">
            <v>ROZVADĚČ NN SKŘÍŇOVÝ OCELOPLECH.VYZBROJENÝ, DO IP 40, HLOUBKY OD 510 DO 800MM, ŠÍŘKY DO 500MM, VÝŠKY DO 2250MM - VÝVODNÍ POLE S JEDNODUCHOU VÝZBROJÍ</v>
          </cell>
          <cell r="D9949" t="str">
            <v>KUS</v>
          </cell>
          <cell r="E9949">
            <v>0</v>
          </cell>
          <cell r="F9949"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49">
            <v>302389</v>
          </cell>
        </row>
        <row r="9950">
          <cell r="A9950" t="str">
            <v>744354</v>
          </cell>
          <cell r="C9950" t="str">
            <v>ROZVADĚČ NN SKŘÍŇOVÝ OCELOPLECH.VYZBROJENÝ, DO IP 40, HLOUBKY OD 510 DO 800MM, ŠÍŘKY DO 500MM, VÝŠKY DO 2250MM - VÝVODNÍ POLE SE SLOŽITOU VÝZBROJÍ</v>
          </cell>
          <cell r="D9950" t="str">
            <v>KUS</v>
          </cell>
          <cell r="E9950">
            <v>0</v>
          </cell>
          <cell r="F9950"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50">
            <v>302417</v>
          </cell>
        </row>
        <row r="9951">
          <cell r="A9951" t="str">
            <v>744355</v>
          </cell>
          <cell r="C9951" t="str">
            <v>ROZVADĚČ NN SKŘÍŇOVÝ OCELOPLECH.VYZBROJENÝ,DO IP 40,HLOUBKY OD 510 DO 800MM,ŠÍŘKY OD 510 DO 800MM,VÝŠKY DO 2250MM-PŘÍVODNÍ POLE S JEDNODUCHOU VÝZBROJÍ</v>
          </cell>
          <cell r="D9951" t="str">
            <v>KUS</v>
          </cell>
          <cell r="E9951">
            <v>0</v>
          </cell>
          <cell r="F9951"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51">
            <v>302445</v>
          </cell>
        </row>
        <row r="9952">
          <cell r="A9952" t="str">
            <v>744356</v>
          </cell>
          <cell r="C9952" t="str">
            <v>ROZVADĚČ NN SKŘÍŇOVÝ OCELOPLECH.VYZBROJENÝ,DO IP 40,HLOUBKY OD 510 DO 800MM,ŠÍŘKY OD 510 DO 800MM,VÝŠKY DO 2250MM-PŘÍVODNÍ POLE SE SLOŽITOU VÝZBROJÍ</v>
          </cell>
          <cell r="D9952" t="str">
            <v>KUS</v>
          </cell>
          <cell r="E9952">
            <v>0</v>
          </cell>
          <cell r="F9952"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52">
            <v>302473</v>
          </cell>
        </row>
        <row r="9953">
          <cell r="A9953" t="str">
            <v>744357</v>
          </cell>
          <cell r="C9953" t="str">
            <v>ROZVADĚČ NN SKŘÍŇOVÝ OCELOPLECH.VYZBROJENÝ,DO IP 40,HLOUBKY OD 510 DO 800MM,ŠÍŘKY OD 510 DO 800MM, VÝŠKY DO 2250MM-VÝVODNÍ POLE S JEDNODUCHOU VÝZBROJÍ</v>
          </cell>
          <cell r="D9953" t="str">
            <v>KUS</v>
          </cell>
          <cell r="E9953">
            <v>0</v>
          </cell>
          <cell r="F9953"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53">
            <v>302501</v>
          </cell>
        </row>
        <row r="9954">
          <cell r="A9954" t="str">
            <v>744358</v>
          </cell>
          <cell r="C9954" t="str">
            <v>ROZVADĚČ NN SKŘÍŇOVÝ OCELOPLECH.VYZBROJENÝ,DO IP 40,HLOUBKY OD 510 DO 800MM, ŠÍŘKY OD 510 DO 800MM, VÝŠKY DO 2250MM-VÝVODNÍ POLE SE SLOŽITOU VÝZBROJÍ</v>
          </cell>
          <cell r="D9954" t="str">
            <v>KUS</v>
          </cell>
          <cell r="E9954">
            <v>0</v>
          </cell>
          <cell r="F9954"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54">
            <v>302529</v>
          </cell>
        </row>
        <row r="9955">
          <cell r="A9955" t="str">
            <v>744359</v>
          </cell>
          <cell r="C9955" t="str">
            <v>ROZVADĚČ NN SKŘÍŇOVÝ OCELOPLECH.VYZBROJENÝ,DO IP 40,HLOUBKY OD 510 DO 800MM, ŠÍŘKY OD 810 DO 1000MM, VÝŠKY DO 2250MM-PŘÍVOD.POLE S JEDNODUCH.VÝZBROJÍ</v>
          </cell>
          <cell r="D9955" t="str">
            <v>KUS</v>
          </cell>
          <cell r="E9955">
            <v>0</v>
          </cell>
          <cell r="F9955"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55">
            <v>302557</v>
          </cell>
        </row>
        <row r="9956">
          <cell r="A9956" t="str">
            <v>74435A</v>
          </cell>
          <cell r="C9956" t="str">
            <v>ROZVADĚČ NN SKŘÍŇOVÝ OCELOPLECH.VYZBROJENÝ,DO IP 40,HLOUBKY OD 510 DO800 MM,ŠÍŘKY OD 810 DO 1000MM, VÝŠKY DO 2250MM-PŘÍVOD.POLE SE SLOŽITOU VÝZBROJÍ</v>
          </cell>
          <cell r="D9956" t="str">
            <v>KUS</v>
          </cell>
          <cell r="E9956">
            <v>0</v>
          </cell>
          <cell r="F9956"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56">
            <v>302585</v>
          </cell>
        </row>
        <row r="9957">
          <cell r="A9957" t="str">
            <v>74435B</v>
          </cell>
          <cell r="C9957" t="str">
            <v>ROZVADĚČ NN SKŘÍŇOVÝ OCELOPLECH.VYZBROJENÝ,DO IP 40,HLOUBKY OD 510 DO 800MM,ŠÍŘKY OD 810 DO 1000MM,VÝŠKY DO 2250MM-VÝVODNÍ POLE S JEDNODUCHOU VÝZBROJÍ</v>
          </cell>
          <cell r="D9957" t="str">
            <v>KUS</v>
          </cell>
          <cell r="E9957">
            <v>0</v>
          </cell>
          <cell r="F9957"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57">
            <v>302613</v>
          </cell>
        </row>
        <row r="9958">
          <cell r="A9958" t="str">
            <v>74435C</v>
          </cell>
          <cell r="C9958" t="str">
            <v>ROZVADĚČ NN SKŘÍŇOVÝ OCELOPLECH.VYZBROJENÝ,DO IP 40,HLOUBKY OD 510 DO 800MM,ŠÍŘKY OD 810 DO 1000MM,VÝŠKY DO 2250MM-VÝVODNÍ POLE SE SLOŽITOU VÝZBROJÍ</v>
          </cell>
          <cell r="D9958" t="str">
            <v>KUS</v>
          </cell>
          <cell r="E9958">
            <v>0</v>
          </cell>
          <cell r="F9958"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58">
            <v>302641</v>
          </cell>
        </row>
        <row r="9959">
          <cell r="A9959" t="str">
            <v>74435D</v>
          </cell>
          <cell r="C9959" t="str">
            <v>ROZVADĚČ NN SKŘÍŇOVÝ OCELOPLECH.VYZBROJENÝ,DO IP 40,HLOUBKY OD 510 DO 800 MM,ŠÍŘKY OD 1010 DO 1200MM,VÝŠKY DO 2250MM-PŘÍVOD.POLE S JEDNODUCH.VÝZBROJÍ</v>
          </cell>
          <cell r="D9959" t="str">
            <v>KUS</v>
          </cell>
          <cell r="E9959">
            <v>0</v>
          </cell>
          <cell r="F9959"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59">
            <v>302669</v>
          </cell>
        </row>
        <row r="9960">
          <cell r="A9960" t="str">
            <v>74435E</v>
          </cell>
          <cell r="C9960" t="str">
            <v>ROZVADĚČ NN SKŘÍŇOVÝ OCELOPLECH.VYZBROJENÝ,DO IP 40,HLOUBKY OD 510 DO 800MM,ŠÍŘKY OD 1010 DO 1200MM, VÝŠKY DO 2250MM-PŘÍVOD.POLE SE SLOŽITOU VÝZBROJÍ</v>
          </cell>
          <cell r="D9960" t="str">
            <v>KUS</v>
          </cell>
          <cell r="E9960">
            <v>0</v>
          </cell>
          <cell r="F9960"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60">
            <v>302697</v>
          </cell>
        </row>
        <row r="9961">
          <cell r="A9961" t="str">
            <v>74435F</v>
          </cell>
          <cell r="C9961" t="str">
            <v>ROZVADĚČ NN SKŘÍŇOVÝ OCELOPLECH.VYZBROJENÝ,DO IP 40,HLOUBKY OD 510 DO 800MM,ŠÍŘKY OD 1010 DO 1200MM,VÝŠKY DO 2250MM-VÝVODNÍ POLE S JEDNODUCH.VÝZBROJÍ</v>
          </cell>
          <cell r="D9961" t="str">
            <v>KUS</v>
          </cell>
          <cell r="E9961">
            <v>0</v>
          </cell>
          <cell r="F9961"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61">
            <v>302725</v>
          </cell>
        </row>
        <row r="9962">
          <cell r="A9962" t="str">
            <v>74435G</v>
          </cell>
          <cell r="C9962" t="str">
            <v>ROZVADĚČ NN SKŘÍŇOVÝ OCELOPLECH.VYZBROJENÝ,DO IP 40,HLOUBKY OD 510 DO 800MM,ŠÍŘKY OD 1010 DO 1200MM,VÝŠKY DO 2250MM-VÝVODNÍ POLE SE SLOŽITOU VÝZBROJÍ</v>
          </cell>
          <cell r="D9962" t="str">
            <v>KUS</v>
          </cell>
          <cell r="E9962">
            <v>0</v>
          </cell>
          <cell r="F9962"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62">
            <v>302753</v>
          </cell>
        </row>
        <row r="9963">
          <cell r="A9963" t="str">
            <v>744361</v>
          </cell>
          <cell r="C9963" t="str">
            <v>ROZVADĚČ NN SKŘÍŇOVÝ OCELOPLECH.VYZBROJENÝ, DO IP 40, HLOUBKY OD 810 DO 1000MM, ŠÍŘKY DO 500MM, VÝŠKY DO 2250MM-PŘÍVODNÍ POLE S JEDNODUCHOU VÝZBROJÍ</v>
          </cell>
          <cell r="D9963" t="str">
            <v>KUS</v>
          </cell>
          <cell r="E9963">
            <v>0</v>
          </cell>
          <cell r="F9963"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63">
            <v>302785</v>
          </cell>
        </row>
        <row r="9964">
          <cell r="A9964" t="str">
            <v>744362</v>
          </cell>
          <cell r="C9964" t="str">
            <v>ROZVADĚČ NN SKŘÍŇOVÝ OCELOPLECH.VYZBROJENÝ, DO IP 40, HLOUBKY OD 810 DO 1000MM, ŠÍŘKY DO 500MM, VÝŠKY DO 2250MM-PŘÍVODNÍ POLE SE SLOŽITOU VÝZBROJÍ</v>
          </cell>
          <cell r="D9964" t="str">
            <v>KUS</v>
          </cell>
          <cell r="E9964">
            <v>0</v>
          </cell>
          <cell r="F9964"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64">
            <v>302813</v>
          </cell>
        </row>
        <row r="9965">
          <cell r="A9965" t="str">
            <v>744363</v>
          </cell>
          <cell r="C9965" t="str">
            <v>ROZVADĚČ NN SKŘÍŇOVÝ OCELOPLECH.VYZBROJENÝ, DO IP 40, HLOUBKY OD 810 DO 1000MM, ŠÍŘKY DO 500MM, VÝŠKY DO 2250MM-VÝVODNÍ POLE S JEDNODUCHOU VÝZBROJÍ</v>
          </cell>
          <cell r="D9965" t="str">
            <v>KUS</v>
          </cell>
          <cell r="E9965">
            <v>0</v>
          </cell>
          <cell r="F9965"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65">
            <v>302841</v>
          </cell>
        </row>
        <row r="9966">
          <cell r="A9966" t="str">
            <v>744364</v>
          </cell>
          <cell r="C9966" t="str">
            <v>ROZVADĚČ NN SKŘÍŇOVÝ OCELOPLECH.VYZBROJENÝ, DO IP 40, HLOUBKY OD 810 DO 1000 MM, ŠÍŘKY DO 500 MM, VÝŠKY DO 2250 MM - VÝVODNÍ POLE SE SLOŽITOU VÝZBROJÍ</v>
          </cell>
          <cell r="D9966" t="str">
            <v>KUS</v>
          </cell>
          <cell r="E9966">
            <v>0</v>
          </cell>
          <cell r="F9966"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66">
            <v>302869</v>
          </cell>
        </row>
        <row r="9967">
          <cell r="A9967" t="str">
            <v>744365</v>
          </cell>
          <cell r="C9967" t="str">
            <v>ROZVADĚČ NN SKŘÍŇOVÝ OCELOPLECH.VYZBROJENÝ,DO IP 40,HLOUBKY OD 810 DO 1000MM,ŠÍŘKY OD 510 DO 800MM,VÝŠKY DO 2250MM-PŘÍVOD.POLE S JEDNODUCHOU VÝZBROJÍ</v>
          </cell>
          <cell r="D9967" t="str">
            <v>KUS</v>
          </cell>
          <cell r="E9967">
            <v>0</v>
          </cell>
          <cell r="F9967"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67">
            <v>302897</v>
          </cell>
        </row>
        <row r="9968">
          <cell r="A9968" t="str">
            <v>744366</v>
          </cell>
          <cell r="C9968" t="str">
            <v>ROZVADĚČ NN SKŘÍŇOVÝ OCELOPLECH.VYZBROJENÝ, DO IP 40,HLOUBKY OD 810 DO 1000MM,ŠÍŘKY OD 510 DO 800MM,VÝŠKY DO 2250MM-PŘÍVOD.POLE SE SLOŽITOU VÝZBROJÍ</v>
          </cell>
          <cell r="D9968" t="str">
            <v>KUS</v>
          </cell>
          <cell r="E9968">
            <v>0</v>
          </cell>
          <cell r="F9968"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68">
            <v>302925</v>
          </cell>
        </row>
        <row r="9969">
          <cell r="A9969" t="str">
            <v>744367</v>
          </cell>
          <cell r="C9969" t="str">
            <v>ROZVADĚČ NN SKŘÍŇOVÝ OCELOPLECH.VYZBROJENÝ,DO IP 40,HLOUBKY OD 810 DO 1000MM,ŠÍŘKY OD 510 DO 800MM,VÝŠKY DO 2250MM-VÝVODNÍ POLE S JEDNODUCH.VÝZBROJÍ</v>
          </cell>
          <cell r="D9969" t="str">
            <v>KUS</v>
          </cell>
          <cell r="E9969">
            <v>0</v>
          </cell>
          <cell r="F9969"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69">
            <v>302953</v>
          </cell>
        </row>
        <row r="9970">
          <cell r="A9970" t="str">
            <v>744368</v>
          </cell>
          <cell r="C9970" t="str">
            <v>ROZVADĚČ NN SKŘÍŇOVÝ OCELOPLECH.VYZBROJENÝ,DO IP 40,HLOUBKY OD 810 DO 1000MM,ŠÍŘKY OD 510 DO 800MM,VÝŠKY DO 2250MM-VÝVODNÍ POLE SE SLOŽITOU VÝZBROJÍ</v>
          </cell>
          <cell r="D9970" t="str">
            <v>KUS</v>
          </cell>
          <cell r="E9970">
            <v>0</v>
          </cell>
          <cell r="F9970"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70">
            <v>302981</v>
          </cell>
        </row>
        <row r="9971">
          <cell r="A9971" t="str">
            <v>744369</v>
          </cell>
          <cell r="C9971" t="str">
            <v>ROZVADĚČ NN SKŘÍŇOVÝ OCELOPLECH.VYZBROJENÝ,DO IP 40,HLOUBKY OD 810 DO 1000MM,ŠÍŘKY OD 810 DO 1000MM,VÝŠKY DO 2250MM-PŘÍVOD.POLE S JEDNODUCH.VÝZBROJÍ</v>
          </cell>
          <cell r="D9971" t="str">
            <v>KUS</v>
          </cell>
          <cell r="E9971">
            <v>0</v>
          </cell>
          <cell r="F9971"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71">
            <v>303009</v>
          </cell>
        </row>
        <row r="9972">
          <cell r="A9972" t="str">
            <v>74436A</v>
          </cell>
          <cell r="C9972" t="str">
            <v>ROZVADĚČ NN SKŘÍŇOVÝ OCELOPLECH.VYZBROJENÝ,DO IP 40,HLOUBKY OD 810 DO 1000MM,ŠÍŘKY OD 810 DO 1000MM,VÝŠKY DO 2250 MM-PŘÍVOD.POLE SE SLOŽITOU VÝZBROJÍ</v>
          </cell>
          <cell r="D9972" t="str">
            <v>KUS</v>
          </cell>
          <cell r="E9972">
            <v>0</v>
          </cell>
          <cell r="F9972"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72">
            <v>303037</v>
          </cell>
        </row>
        <row r="9973">
          <cell r="A9973" t="str">
            <v>74436B</v>
          </cell>
          <cell r="C9973" t="str">
            <v>ROZVADĚČ NN SKŘÍŇOVÝ OCELOPLECH.VYZBROJENÝ,DO IP 40,HLOUBKY OD 810 DO 1000MM,ŠÍŘKY OD 810 DO 1000MM,VÝŠKY DO 2250MM-VÝVOD.POLE S JEDNODUCHOU VÝZBROJÍ</v>
          </cell>
          <cell r="D9973" t="str">
            <v>KUS</v>
          </cell>
          <cell r="E9973">
            <v>0</v>
          </cell>
          <cell r="F9973"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73">
            <v>303065</v>
          </cell>
        </row>
        <row r="9974">
          <cell r="A9974" t="str">
            <v>74436C</v>
          </cell>
          <cell r="C9974" t="str">
            <v>ROZVADĚČ NN SKŘÍŇOVÝ OCELOPLECH.VYZBROJENÝ,DO IP 40,HLOUBKY OD 810 DO 1000MM,ŠÍŘKY OD 810 DO 1000MM,VÝŠKY DO 2250MM-VÝVOD.POLE SE SLOŽITOU VÝZBROJÍ</v>
          </cell>
          <cell r="D9974" t="str">
            <v>KUS</v>
          </cell>
          <cell r="E9974">
            <v>0</v>
          </cell>
          <cell r="F9974"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74">
            <v>303093</v>
          </cell>
        </row>
        <row r="9975">
          <cell r="A9975" t="str">
            <v>74436D</v>
          </cell>
          <cell r="C9975" t="str">
            <v>ROZVADĚČ NN SKŘÍŇOVÝ OCELOPLECH.VYZBROJENÝ,DO IP 40,HLOUBKY OD 810 DO 1000MM,ŠÍŘKY OD 1010 DO 1200MM,VÝŠKY DO 2250MM-PŘÍVOD.POLE S JEDNODUCH.VÝZBROJÍ</v>
          </cell>
          <cell r="D9975" t="str">
            <v>KUS</v>
          </cell>
          <cell r="E9975">
            <v>0</v>
          </cell>
          <cell r="F9975" t="str">
            <v>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v>
          </cell>
          <cell r="G9975">
            <v>303121</v>
          </cell>
        </row>
        <row r="9976">
          <cell r="A9976" t="str">
            <v>74436E</v>
          </cell>
          <cell r="C9976" t="str">
            <v>ROZVADĚČ NN SKŘÍŇOVÝ OCELOPLECH.VYZBROJENÝ,DO IP 40,HLOUBKY OD 810 DO 1000MM,ŠÍŘKY OD 1010 DO 1200MM,VÝŠKY DO 2250MM-PŘÍVOD.POLE SE SLOŽITOU VÝZBROJÍ</v>
          </cell>
          <cell r="D9976" t="str">
            <v>KUS</v>
          </cell>
          <cell r="E9976">
            <v>0</v>
          </cell>
          <cell r="F9976" t="str">
            <v>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)2. Položka neobsahuje:3. Způsob měření:Udává se počet kusů kompletní konstrukce nebo práce.</v>
          </cell>
          <cell r="G9976">
            <v>303149</v>
          </cell>
        </row>
        <row r="9977">
          <cell r="A9977" t="str">
            <v>74436F</v>
          </cell>
          <cell r="C9977" t="str">
            <v>ROZVADĚČ NN SKŘÍŇOVÝ OCELOPLECH.VYZBROJENÝ,DO IP 40,HLOUBKY OD 810 DO 1000MM,ŠÍŘKY OD 1010 DO 1200MM,VÝŠKY DO 2250MM-VÝVODNÍ POLE S JEDNODUCH.VÝZBROJÍ</v>
          </cell>
          <cell r="D9977" t="str">
            <v>KUS</v>
          </cell>
          <cell r="E9977">
            <v>0</v>
          </cell>
          <cell r="F9977"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přípojnice,apod. )2. Položka neobsahuje:3. Způsob měření:Udává se počet kusů kompletní konstrukce nebo práce.</v>
          </cell>
          <cell r="G9977">
            <v>303177</v>
          </cell>
        </row>
        <row r="9978">
          <cell r="A9978" t="str">
            <v>74436G</v>
          </cell>
          <cell r="C9978" t="str">
            <v>ROZVADĚČ NN SKŘÍŇOVÝ OCELOPLECH.VYZBROJENÝ,DO IP 40,HLOUBKY OD 810 DO 1000MM,ŠÍŘKY OD 1010 DO 1200MM,VÝŠKY DO 2250MM-VÝVODNÍ POLE SE SLOŽITOU VÝZBROJÍ</v>
          </cell>
          <cell r="D9978" t="str">
            <v>KUS</v>
          </cell>
          <cell r="E9978">
            <v>0</v>
          </cell>
          <cell r="F9978" t="str">
            <v>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přípojnice,apod. )2. Položka neobsahuje:3. Způsob měření:Udává se počet kusů kompletní konstrukce nebo práce.</v>
          </cell>
          <cell r="G9978">
            <v>303205</v>
          </cell>
        </row>
        <row r="9979">
          <cell r="A9979" t="str">
            <v>744411</v>
          </cell>
          <cell r="C9979" t="str">
            <v>PŘÍPOJNICE DO ROZVADĚČE NN CU VČETNĚ DRŽÁKŮ DO 500 MM2</v>
          </cell>
          <cell r="D9979" t="str">
            <v>M</v>
          </cell>
          <cell r="E9979">
            <v>436</v>
          </cell>
          <cell r="F9979" t="str">
            <v>1. Položka obsahuje: – měření, dělení, vrtání, tvarování, spojování a pod. – veškerý podružný a pomocný materiál – držáky, izolátory a pod.  – upevnění do rozvaděče/ ke konstrukci2. Položka neobsahuje: X3. Způsob měření:Měří se metr délkový.</v>
          </cell>
          <cell r="G9979">
            <v>303241</v>
          </cell>
        </row>
        <row r="9980">
          <cell r="A9980" t="str">
            <v>744412</v>
          </cell>
          <cell r="C9980" t="str">
            <v>PŘÍPOJNICE DO ROZVADĚČE NN CU VČETNĚ DRŽÁKŮ PŘES 500 DO 1000 MM2</v>
          </cell>
          <cell r="D9980" t="str">
            <v>M</v>
          </cell>
          <cell r="E9980">
            <v>6850</v>
          </cell>
          <cell r="F9980" t="str">
            <v>1. Položka obsahuje: – měření, dělení, vrtání, tvarování, spojování a pod. – veškerý podružný a pomocný materiál – držáky, izolátory a pod.  – upevnění do rozvaděče/ ke konstrukci2. Položka neobsahuje: X3. Způsob měření:Měří se metr délkový.</v>
          </cell>
          <cell r="G9980">
            <v>303268</v>
          </cell>
        </row>
        <row r="9981">
          <cell r="A9981" t="str">
            <v>744413</v>
          </cell>
          <cell r="C9981" t="str">
            <v>PŘÍPOJNICE DO ROZVADĚČE NN CU VČETNĚ DRŽÁKŮ PŘES 1000 DO 1500 MM2</v>
          </cell>
          <cell r="D9981" t="str">
            <v>M</v>
          </cell>
          <cell r="E9981">
            <v>345</v>
          </cell>
          <cell r="F9981" t="str">
            <v>1. Položka obsahuje: – měření, dělení, vrtání, tvarování, spojování a pod. – veškerý podružný a pomocný materiál – držáky, izolátory a pod.  – upevnění do rozvaděče/ ke konstrukci2. Položka neobsahuje: X3. Způsob měření:Měří se metr délkový.</v>
          </cell>
          <cell r="G9981">
            <v>303295</v>
          </cell>
        </row>
        <row r="9982">
          <cell r="A9982" t="str">
            <v>744414</v>
          </cell>
          <cell r="C9982" t="str">
            <v>PŘÍPOJNICE DO ROZVADĚČE NN CU VČETNĚ DRŽÁKŮ PŘES 1500 DO 2000 MM2</v>
          </cell>
          <cell r="D9982" t="str">
            <v>M</v>
          </cell>
          <cell r="E9982">
            <v>13700</v>
          </cell>
          <cell r="F9982" t="str">
            <v>1. Položka obsahuje: – měření, dělení, vrtání, tvarování, spojování a pod. – veškerý podružný a pomocný materiál – držáky, izolátory a pod.  – upevnění do rozvaděče/ ke konstrukci2. Položka neobsahuje: X3. Způsob měření:Měří se metr délkový.</v>
          </cell>
          <cell r="G9982">
            <v>303322</v>
          </cell>
        </row>
        <row r="9983">
          <cell r="A9983" t="str">
            <v>744421</v>
          </cell>
          <cell r="C9983" t="str">
            <v>PŘÍPOJNICE DO ROZVADĚČE NN AL VČETNĚ DRŽÁKŮ DO 500 MM2</v>
          </cell>
          <cell r="D9983" t="str">
            <v>M</v>
          </cell>
          <cell r="E9983">
            <v>688</v>
          </cell>
          <cell r="F9983" t="str">
            <v>1. Položka obsahuje: – měření, dělení, vrtání, tvarování, spojování a pod. – veškerý podružný a pomocný materiál – držáky, izolátory a pod.  – upevnění do rozvaděče/ ke konstrukci2. Položka neobsahuje: X3. Způsob měření:Měří se metr délkový.</v>
          </cell>
          <cell r="G9983">
            <v>303353</v>
          </cell>
        </row>
        <row r="9984">
          <cell r="A9984" t="str">
            <v>744422</v>
          </cell>
          <cell r="C9984" t="str">
            <v>PŘÍPOJNICE DO ROZVADĚČE NN AL VČETNĚ DRŽÁKŮ PŘES 500 DO 1000 MM2</v>
          </cell>
          <cell r="D9984" t="str">
            <v>M</v>
          </cell>
          <cell r="E9984">
            <v>1370</v>
          </cell>
          <cell r="F9984" t="str">
            <v>1. Položka obsahuje: – měření, dělení, vrtání, tvarování, spojování a pod. – veškerý podružný a pomocný materiál – držáky, izolátory a pod.  – upevnění do rozvaděče/ ke konstrukci2. Položka neobsahuje: X3. Způsob měření:Měří se metr délkový.</v>
          </cell>
          <cell r="G9984">
            <v>303380</v>
          </cell>
        </row>
        <row r="9985">
          <cell r="A9985" t="str">
            <v>744423</v>
          </cell>
          <cell r="C9985" t="str">
            <v>PŘÍPOJNICE DO ROZVADĚČE NN AL VČETNĚ DRŽÁKŮ PŘES 1000 DO 1500 MM2</v>
          </cell>
          <cell r="D9985" t="str">
            <v>M</v>
          </cell>
          <cell r="E9985">
            <v>2030</v>
          </cell>
          <cell r="F9985" t="str">
            <v>1. Položka obsahuje: – měření, dělení, vrtání, tvarování, spojování a pod. – veškerý podružný a pomocný materiál – držáky, izolátory a pod.  – upevnění do rozvaděče/ ke konstrukci2. Položka neobsahuje: X3. Způsob měření:Měří se metr délkový.</v>
          </cell>
          <cell r="G9985">
            <v>303407</v>
          </cell>
        </row>
        <row r="9986">
          <cell r="A9986" t="str">
            <v>744424</v>
          </cell>
          <cell r="C9986" t="str">
            <v>PŘÍPOJNICE DO ROZVADĚČE NN AL VČETNĚ DRŽÁKŮ PŘES 1500 DO 2000 MM2</v>
          </cell>
          <cell r="D9986" t="str">
            <v>M</v>
          </cell>
          <cell r="E9986">
            <v>2720</v>
          </cell>
          <cell r="F9986" t="str">
            <v>1. Položka obsahuje: – měření, dělení, vrtání, tvarování, spojování a pod. – veškerý podružný a pomocný materiál – držáky, izolátory a pod.  – upevnění do rozvaděče/ ke konstrukci2. Položka neobsahuje: X3. Způsob měření:Měří se metr délkový.</v>
          </cell>
          <cell r="G9986">
            <v>303434</v>
          </cell>
        </row>
        <row r="9987">
          <cell r="A9987" t="str">
            <v>744511</v>
          </cell>
          <cell r="C9987" t="str">
            <v>ROZVADĚČ KOMPENZAČNÍ VNITŘNÍ DO 25 KVAR</v>
          </cell>
          <cell r="D9987" t="str">
            <v>KUS</v>
          </cell>
          <cell r="E9987">
            <v>68500</v>
          </cell>
          <cell r="F9987"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v>
          </cell>
          <cell r="G9987">
            <v>303473</v>
          </cell>
        </row>
        <row r="9988">
          <cell r="A9988" t="str">
            <v>744512</v>
          </cell>
          <cell r="C9988" t="str">
            <v>ROZVADĚČ KOMPENZAČNÍ VNITŘNÍ OD 26 DO 40 KVAR</v>
          </cell>
          <cell r="D9988" t="str">
            <v>KUS</v>
          </cell>
          <cell r="E9988">
            <v>84400</v>
          </cell>
          <cell r="F9988"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v>
          </cell>
          <cell r="G9988">
            <v>303500</v>
          </cell>
        </row>
        <row r="9989">
          <cell r="A9989" t="str">
            <v>744513</v>
          </cell>
          <cell r="C9989" t="str">
            <v>ROZVADĚČ KOMPENZAČNÍ VNITŘNÍ OD 41 DO 60 KVAR</v>
          </cell>
          <cell r="D9989" t="str">
            <v>KUS</v>
          </cell>
          <cell r="E9989">
            <v>51800</v>
          </cell>
          <cell r="F9989"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v>
          </cell>
          <cell r="G9989">
            <v>303527</v>
          </cell>
        </row>
        <row r="9990">
          <cell r="A9990" t="str">
            <v>744514</v>
          </cell>
          <cell r="C9990" t="str">
            <v>ROZVADĚČ KOMPENZAČNÍ VNITŘNÍ OD 61 DO 150 KVAR</v>
          </cell>
          <cell r="D9990" t="str">
            <v>KUS</v>
          </cell>
          <cell r="E9990">
            <v>122500</v>
          </cell>
          <cell r="F9990"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v>
          </cell>
          <cell r="G9990">
            <v>303554</v>
          </cell>
        </row>
        <row r="9991">
          <cell r="A9991" t="str">
            <v>744515</v>
          </cell>
          <cell r="C9991" t="str">
            <v>ROZVADĚČ KOMPENZAČNÍ VNITŘNÍ OD 151 DO 250 KVAR</v>
          </cell>
          <cell r="D9991" t="str">
            <v>KUS</v>
          </cell>
          <cell r="E9991">
            <v>292100</v>
          </cell>
          <cell r="F9991"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v>
          </cell>
          <cell r="G9991">
            <v>303581</v>
          </cell>
        </row>
        <row r="9992">
          <cell r="A9992" t="str">
            <v>744516</v>
          </cell>
          <cell r="C9992" t="str">
            <v>ROZVADĚČ KOMPENZAČNÍ VNITŘNÍ OD 251 DO 350 KVAR</v>
          </cell>
          <cell r="D9992" t="str">
            <v>KUS</v>
          </cell>
          <cell r="E9992">
            <v>254200</v>
          </cell>
          <cell r="F9992"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v>
          </cell>
          <cell r="G9992">
            <v>303608</v>
          </cell>
        </row>
        <row r="9993">
          <cell r="A9993" t="str">
            <v>744517</v>
          </cell>
          <cell r="C9993" t="str">
            <v>ROZVADĚČ KOMPENZAČNÍ VNITŘNÍ OD 351 DO 450 KVAR</v>
          </cell>
          <cell r="D9993" t="str">
            <v>KUS</v>
          </cell>
          <cell r="E9993">
            <v>305200</v>
          </cell>
          <cell r="F9993"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v>
          </cell>
          <cell r="G9993">
            <v>303635</v>
          </cell>
        </row>
        <row r="9994">
          <cell r="A9994" t="str">
            <v>744518</v>
          </cell>
          <cell r="C9994" t="str">
            <v>ROZVADĚČ KOMPENZAČNÍ VNITŘNÍ PŘES 450 KVAR</v>
          </cell>
          <cell r="D9994" t="str">
            <v>KUS</v>
          </cell>
          <cell r="E9994">
            <v>392600</v>
          </cell>
          <cell r="F9994"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v>
          </cell>
          <cell r="G9994">
            <v>303662</v>
          </cell>
        </row>
        <row r="9995">
          <cell r="A9995" t="str">
            <v>744519</v>
          </cell>
          <cell r="C9995" t="str">
            <v>ROZVADĚČ KOMPENZAČNÍ VNITŘNÍ - REGULÁTOR</v>
          </cell>
          <cell r="D9995" t="str">
            <v>KUS</v>
          </cell>
          <cell r="E9995">
            <v>25900</v>
          </cell>
          <cell r="F9995" t="str">
            <v>1. Položka obsahuje: – veškerý podružný a pomocný materiál – technický popis viz. projektová dokumentace – měření a nastavení2. Položka neobsahuje: X3. Způsob měření:Udává se počet kusů kompletní konstrukce nebo práce.</v>
          </cell>
          <cell r="G9995">
            <v>303689</v>
          </cell>
        </row>
        <row r="9996">
          <cell r="A9996" t="str">
            <v>744521</v>
          </cell>
          <cell r="C9996" t="str">
            <v>ROZVADĚČ KOMPENZAČNÍ VENKOVNÍ DO 25 KVAR</v>
          </cell>
          <cell r="D9996" t="str">
            <v>KUS</v>
          </cell>
          <cell r="E9996">
            <v>85500</v>
          </cell>
          <cell r="F9996"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9996">
            <v>303720</v>
          </cell>
        </row>
        <row r="9997">
          <cell r="A9997" t="str">
            <v>744522</v>
          </cell>
          <cell r="C9997" t="str">
            <v>ROZVADĚČ KOMPENZAČNÍ VENKOVNÍ OD 26 DO 40 KVAR</v>
          </cell>
          <cell r="D9997" t="str">
            <v>KUS</v>
          </cell>
          <cell r="E9997">
            <v>119200</v>
          </cell>
          <cell r="F9997"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9997">
            <v>303747</v>
          </cell>
        </row>
        <row r="9998">
          <cell r="A9998" t="str">
            <v>744523</v>
          </cell>
          <cell r="C9998" t="str">
            <v>ROZVADĚČ KOMPENZAČNÍ VENKOVNÍ OD 41 DO 60 KVAR</v>
          </cell>
          <cell r="D9998" t="str">
            <v>KUS</v>
          </cell>
          <cell r="E9998">
            <v>121000</v>
          </cell>
          <cell r="F9998"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9998">
            <v>303774</v>
          </cell>
        </row>
        <row r="9999">
          <cell r="A9999" t="str">
            <v>744524</v>
          </cell>
          <cell r="C9999" t="str">
            <v>ROZVADĚČ KOMPENZAČNÍ VENKOVNÍ OD 61 DO 150 KVAR</v>
          </cell>
          <cell r="D9999" t="str">
            <v>KUS</v>
          </cell>
          <cell r="E9999">
            <v>183200</v>
          </cell>
          <cell r="F9999"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9999">
            <v>303801</v>
          </cell>
        </row>
        <row r="10000">
          <cell r="A10000" t="str">
            <v>744525</v>
          </cell>
          <cell r="C10000" t="str">
            <v>ROZVADĚČ KOMPENZAČNÍ VENKOVNÍ OD 151 DO 250 KVAR</v>
          </cell>
          <cell r="D10000" t="str">
            <v>KUS</v>
          </cell>
          <cell r="E10000">
            <v>246900</v>
          </cell>
          <cell r="F10000"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0">
            <v>303828</v>
          </cell>
        </row>
        <row r="10001">
          <cell r="A10001" t="str">
            <v>744526</v>
          </cell>
          <cell r="C10001" t="str">
            <v>ROZVADĚČ KOMPENZAČNÍ VENKOVNÍ OD 251 DO 350 KVAR</v>
          </cell>
          <cell r="D10001" t="str">
            <v>KUS</v>
          </cell>
          <cell r="E10001">
            <v>318400</v>
          </cell>
          <cell r="F10001"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1">
            <v>303855</v>
          </cell>
        </row>
        <row r="10002">
          <cell r="A10002" t="str">
            <v>744527</v>
          </cell>
          <cell r="C10002" t="str">
            <v>ROZVADĚČ KOMPENZAČNÍ VENKOVNÍ OD 351 DO 450 KVAR</v>
          </cell>
          <cell r="D10002" t="str">
            <v>KUS</v>
          </cell>
          <cell r="E10002">
            <v>381700</v>
          </cell>
          <cell r="F10002"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2">
            <v>303882</v>
          </cell>
        </row>
        <row r="10003">
          <cell r="A10003" t="str">
            <v>744528</v>
          </cell>
          <cell r="C10003" t="str">
            <v>ROZVADĚČ KOMPENZAČNÍ VENKOVNÍ PŘES 450 KVAR</v>
          </cell>
          <cell r="D10003" t="str">
            <v>KUS</v>
          </cell>
          <cell r="E10003">
            <v>490400</v>
          </cell>
          <cell r="F10003"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3">
            <v>303909</v>
          </cell>
        </row>
        <row r="10004">
          <cell r="A10004" t="str">
            <v>744529</v>
          </cell>
          <cell r="C10004" t="str">
            <v>ROZVADĚČ KOMPENZAČNÍ VENKOVNÍ - REGULÁTOR</v>
          </cell>
          <cell r="D10004" t="str">
            <v>KUS</v>
          </cell>
          <cell r="E10004">
            <v>33700</v>
          </cell>
          <cell r="F10004" t="str">
            <v>1. Položka obsahuje: – veškerý podružný a pomocný materiál – technický popis viz. projektová dokumentace – měření a nastavení2. Položka neobsahuje: X3. Způsob měření:Udává se počet kusů kompletní konstrukce nebo práce.</v>
          </cell>
          <cell r="G10004">
            <v>303936</v>
          </cell>
        </row>
        <row r="10005">
          <cell r="A10005" t="str">
            <v>744531</v>
          </cell>
          <cell r="C10005" t="str">
            <v>ROZVADĚČ NA SLOUPOVOU TRAFOSTANICI TYPOVÝ KOMPLETNÍ DO 63 KVA</v>
          </cell>
          <cell r="D10005" t="str">
            <v>KUS</v>
          </cell>
          <cell r="E10005">
            <v>1210</v>
          </cell>
          <cell r="F10005"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5">
            <v>303967</v>
          </cell>
        </row>
        <row r="10006">
          <cell r="A10006" t="str">
            <v>744532</v>
          </cell>
          <cell r="C10006" t="str">
            <v>ROZVADĚČ NA SLOUPOVOU TRAFOSTANICI TYPOVÝ KOMPLETNÍ PŘES 63 DO 400 KVA</v>
          </cell>
          <cell r="D10006" t="str">
            <v>KUS</v>
          </cell>
          <cell r="E10006">
            <v>197400</v>
          </cell>
          <cell r="F10006"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6">
            <v>303994</v>
          </cell>
        </row>
        <row r="10007">
          <cell r="A10007" t="str">
            <v>744533</v>
          </cell>
          <cell r="C10007" t="str">
            <v>ROZVADĚČ NA SLOUPOVOU TRAFOSTANICI TYPOVÝ KOMPLETNÍ PŘES 400 DO 630 KVA</v>
          </cell>
          <cell r="D10007" t="str">
            <v>KUS</v>
          </cell>
          <cell r="E10007">
            <v>207000</v>
          </cell>
          <cell r="F10007"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7">
            <v>304021</v>
          </cell>
        </row>
        <row r="10008">
          <cell r="A10008" t="str">
            <v>744541</v>
          </cell>
          <cell r="C10008" t="str">
            <v>ROZVADĚČ - REGULAČNÍ A MONITOROVACÍ ELEKTROENERGETICKÉ ZAŘÍZENÍ PRO SLEDOVÁNÍ ODBĚRU A PŘENOS DAT DO CENTRÁLNÍ DATABÁZE</v>
          </cell>
          <cell r="D10008" t="str">
            <v>KUS</v>
          </cell>
          <cell r="E10008">
            <v>79400</v>
          </cell>
          <cell r="F10008"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8">
            <v>304052</v>
          </cell>
        </row>
        <row r="10009">
          <cell r="A10009" t="str">
            <v>744542</v>
          </cell>
          <cell r="C10009" t="str">
            <v>ROZVADĚČ - REGULAČNÍ A MONITOROVACÍ ELEKTROENERGETICKÉ ZAŘÍZENÍ PRO SLEDOVÁNÍ ODBĚRU, PROGRAMOVÉ REGULOVÁNÍ ODBĚRU A PŘENOS DAT DO CENTRÁLNÍ DATABÁZE</v>
          </cell>
          <cell r="D10009" t="str">
            <v>KUS</v>
          </cell>
          <cell r="E10009">
            <v>99200</v>
          </cell>
          <cell r="F10009" t="str">
            <v>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v>
          </cell>
          <cell r="G10009">
            <v>304079</v>
          </cell>
        </row>
        <row r="10010">
          <cell r="A10010" t="str">
            <v>744611</v>
          </cell>
          <cell r="C10010" t="str">
            <v>JISTIČ JEDNOPÓLOVÝ (10 KA) DO 2 A</v>
          </cell>
          <cell r="D10010" t="str">
            <v>KUS</v>
          </cell>
          <cell r="E10010">
            <v>179</v>
          </cell>
          <cell r="F10010" t="str">
            <v>1. Položka obsahuje: – veškerý spojovací materiál vč. připojovacího vedení – technický popis viz. projektová dokumentace2. Položka neobsahuje: X3. Způsob měření:Udává se počet kusů kompletní konstrukce nebo práce.</v>
          </cell>
          <cell r="G10010">
            <v>304114</v>
          </cell>
        </row>
        <row r="10011">
          <cell r="A10011" t="str">
            <v>744612</v>
          </cell>
          <cell r="C10011" t="str">
            <v>JISTIČ JEDNOPÓLOVÝ (10 KA) OD 4 DO 10 A</v>
          </cell>
          <cell r="D10011" t="str">
            <v>KUS</v>
          </cell>
          <cell r="E10011">
            <v>202</v>
          </cell>
          <cell r="F10011" t="str">
            <v>1. Položka obsahuje: – veškerý spojovací materiál vč. připojovacího vedení – technický popis viz. projektová dokumentace2. Položka neobsahuje: X3. Způsob měření:Udává se počet kusů kompletní konstrukce nebo práce.</v>
          </cell>
          <cell r="G10011">
            <v>304141</v>
          </cell>
        </row>
        <row r="10012">
          <cell r="A10012" t="str">
            <v>744613</v>
          </cell>
          <cell r="C10012" t="str">
            <v>JISTIČ JEDNOPÓLOVÝ (10 KA) OD 13 DO 20 A</v>
          </cell>
          <cell r="D10012" t="str">
            <v>KUS</v>
          </cell>
          <cell r="E10012">
            <v>200</v>
          </cell>
          <cell r="F10012" t="str">
            <v>1. Položka obsahuje: – veškerý spojovací materiál vč. připojovacího vedení – technický popis viz. projektová dokumentace2. Položka neobsahuje: X3. Způsob měření:Udává se počet kusů kompletní konstrukce nebo práce.</v>
          </cell>
          <cell r="G10012">
            <v>304168</v>
          </cell>
        </row>
        <row r="10013">
          <cell r="A10013" t="str">
            <v>744614</v>
          </cell>
          <cell r="C10013" t="str">
            <v>JISTIČ JEDNOPÓLOVÝ (10 KA) OD 25 DO 40 A</v>
          </cell>
          <cell r="D10013" t="str">
            <v>KUS</v>
          </cell>
          <cell r="E10013">
            <v>456</v>
          </cell>
          <cell r="F10013" t="str">
            <v>1. Položka obsahuje: – veškerý spojovací materiál vč. připojovacího vedení – technický popis viz. projektová dokumentace2. Položka neobsahuje: X3. Způsob měření:Udává se počet kusů kompletní konstrukce nebo práce.</v>
          </cell>
          <cell r="G10013">
            <v>304195</v>
          </cell>
        </row>
        <row r="10014">
          <cell r="A10014" t="str">
            <v>744615</v>
          </cell>
          <cell r="C10014" t="str">
            <v>JISTIČ JEDNOPÓLOVÝ (10 KA) OD 50 DO 63 A</v>
          </cell>
          <cell r="D10014" t="str">
            <v>KUS</v>
          </cell>
          <cell r="E10014">
            <v>361</v>
          </cell>
          <cell r="F10014" t="str">
            <v>1. Položka obsahuje: – veškerý spojovací materiál vč. připojovacího vedení – technický popis viz. projektová dokumentace2. Položka neobsahuje: X3. Způsob měření:Udává se počet kusů kompletní konstrukce nebo práce.</v>
          </cell>
          <cell r="G10014">
            <v>304222</v>
          </cell>
        </row>
        <row r="10015">
          <cell r="A10015" t="str">
            <v>744616</v>
          </cell>
          <cell r="C10015" t="str">
            <v>JISTIČ JEDNOPÓLOVÝ (10 KA) OD 80 DO 125 A</v>
          </cell>
          <cell r="D10015" t="str">
            <v>KUS</v>
          </cell>
          <cell r="E10015">
            <v>2100</v>
          </cell>
          <cell r="F10015" t="str">
            <v>1. Položka obsahuje: – veškerý spojovací materiál vč. připojovacího vedení – technický popis viz. projektová dokumentace2. Položka neobsahuje: X3. Způsob měření:Udává se počet kusů kompletní konstrukce nebo práce.</v>
          </cell>
          <cell r="G10015">
            <v>304249</v>
          </cell>
        </row>
        <row r="10016">
          <cell r="A10016" t="str">
            <v>744621</v>
          </cell>
          <cell r="C10016" t="str">
            <v>JISTIČ DVOUPÓLOVÝ (1+N, 10 KA) DO 2 A</v>
          </cell>
          <cell r="D10016" t="str">
            <v>KUS</v>
          </cell>
          <cell r="E10016">
            <v>1070</v>
          </cell>
          <cell r="F10016" t="str">
            <v>1. Položka obsahuje: – veškerý spojovací materiál vč. připojovacího vedení – technický popis viz. projektová dokumentace2. Položka neobsahuje: X3. Způsob měření:Udává se počet kusů kompletní konstrukce nebo práce.</v>
          </cell>
          <cell r="G10016">
            <v>304280</v>
          </cell>
        </row>
        <row r="10017">
          <cell r="A10017" t="str">
            <v>744622</v>
          </cell>
          <cell r="C10017" t="str">
            <v>JISTIČ DVOUPÓLOVÝ (1+N, 10 KA) OD 4 DO 10 A</v>
          </cell>
          <cell r="D10017" t="str">
            <v>KUS</v>
          </cell>
          <cell r="E10017">
            <v>454</v>
          </cell>
          <cell r="F10017" t="str">
            <v>1. Položka obsahuje: – veškerý spojovací materiál vč. připojovacího vedení – technický popis viz. projektová dokumentace2. Položka neobsahuje: X3. Způsob měření:Udává se počet kusů kompletní konstrukce nebo práce.</v>
          </cell>
          <cell r="G10017">
            <v>304307</v>
          </cell>
        </row>
        <row r="10018">
          <cell r="A10018" t="str">
            <v>744623</v>
          </cell>
          <cell r="C10018" t="str">
            <v>JISTIČ DVOUPÓLOVÝ (1+N, 10 KA) OD 13 DO 20 A</v>
          </cell>
          <cell r="D10018" t="str">
            <v>KUS</v>
          </cell>
          <cell r="E10018">
            <v>415</v>
          </cell>
          <cell r="F10018" t="str">
            <v>1. Položka obsahuje: – veškerý spojovací materiál vč. připojovacího vedení – technický popis viz. projektová dokumentace2. Položka neobsahuje: X3. Způsob měření:Udává se počet kusů kompletní konstrukce nebo práce.</v>
          </cell>
          <cell r="G10018">
            <v>304334</v>
          </cell>
        </row>
        <row r="10019">
          <cell r="A10019" t="str">
            <v>744624</v>
          </cell>
          <cell r="C10019" t="str">
            <v>JISTIČ DVOUPÓLOVÝ (1+N, 10 KA) OD 25 DO 40 A</v>
          </cell>
          <cell r="D10019" t="str">
            <v>KUS</v>
          </cell>
          <cell r="E10019">
            <v>1150</v>
          </cell>
          <cell r="F10019" t="str">
            <v>1. Položka obsahuje: – veškerý spojovací materiál vč. připojovacího vedení – technický popis viz. projektová dokumentace2. Položka neobsahuje: X3. Způsob měření:Udává se počet kusů kompletní konstrukce nebo práce.</v>
          </cell>
          <cell r="G10019">
            <v>304361</v>
          </cell>
        </row>
        <row r="10020">
          <cell r="A10020" t="str">
            <v>744625</v>
          </cell>
          <cell r="C10020" t="str">
            <v>JISTIČ DVOUPÓLOVÝ (1+N, 10 KA) OD 50 DO 63 A</v>
          </cell>
          <cell r="D10020" t="str">
            <v>KUS</v>
          </cell>
          <cell r="E10020">
            <v>2270</v>
          </cell>
          <cell r="F10020" t="str">
            <v>1. Položka obsahuje: – veškerý spojovací materiál vč. připojovacího vedení – technický popis viz. projektová dokumentace2. Položka neobsahuje: X3. Způsob měření:Udává se počet kusů kompletní konstrukce nebo práce.</v>
          </cell>
          <cell r="G10020">
            <v>304388</v>
          </cell>
        </row>
        <row r="10021">
          <cell r="A10021" t="str">
            <v>744626</v>
          </cell>
          <cell r="C10021" t="str">
            <v>JISTIČ DVOUPÓLOVÝ (1+N, 10 KA) OD 80 DO 125 A</v>
          </cell>
          <cell r="D10021" t="str">
            <v>KUS</v>
          </cell>
          <cell r="E10021">
            <v>4150</v>
          </cell>
          <cell r="F10021" t="str">
            <v>1. Položka obsahuje: – veškerý spojovací materiál vč. připojovacího vedení – technický popis viz. projektová dokumentace2. Položka neobsahuje: X3. Způsob měření:Udává se počet kusů kompletní konstrukce nebo práce.</v>
          </cell>
          <cell r="G10021">
            <v>304415</v>
          </cell>
        </row>
        <row r="10022">
          <cell r="A10022" t="str">
            <v>744631</v>
          </cell>
          <cell r="C10022" t="str">
            <v>JISTIČ TŘÍPÓLOVÝ (10 KA) DO 2 A</v>
          </cell>
          <cell r="D10022" t="str">
            <v>KUS</v>
          </cell>
          <cell r="E10022">
            <v>1470</v>
          </cell>
          <cell r="F10022" t="str">
            <v>1. Položka obsahuje: – veškerý spojovací materiál vč. připojovacího vedení – technický popis viz. projektová dokumentace2. Položka neobsahuje: X3. Způsob měření:Udává se počet kusů kompletní konstrukce nebo práce.</v>
          </cell>
          <cell r="G10022">
            <v>304446</v>
          </cell>
        </row>
        <row r="10023">
          <cell r="A10023" t="str">
            <v>744632</v>
          </cell>
          <cell r="C10023" t="str">
            <v>JISTIČ TŘÍPÓLOVÝ (10 KA) OD 4 DO 10 A</v>
          </cell>
          <cell r="D10023" t="str">
            <v>KUS</v>
          </cell>
          <cell r="E10023">
            <v>600</v>
          </cell>
          <cell r="F10023" t="str">
            <v>1. Položka obsahuje: – veškerý spojovací materiál vč. připojovacího vedení – technický popis viz. projektová dokumentace2. Položka neobsahuje: X3. Způsob měření:Udává se počet kusů kompletní konstrukce nebo práce.</v>
          </cell>
          <cell r="G10023">
            <v>304473</v>
          </cell>
        </row>
        <row r="10024">
          <cell r="A10024" t="str">
            <v>744633</v>
          </cell>
          <cell r="C10024" t="str">
            <v>JISTIČ TŘÍPÓLOVÝ (10 KA) OD 13 DO 20 A</v>
          </cell>
          <cell r="D10024" t="str">
            <v>KUS</v>
          </cell>
          <cell r="E10024">
            <v>858</v>
          </cell>
          <cell r="F10024" t="str">
            <v>1. Položka obsahuje: – veškerý spojovací materiál vč. připojovacího vedení – technický popis viz. projektová dokumentace2. Položka neobsahuje: X3. Způsob měření:Udává se počet kusů kompletní konstrukce nebo práce.</v>
          </cell>
          <cell r="G10024">
            <v>304500</v>
          </cell>
        </row>
        <row r="10025">
          <cell r="A10025" t="str">
            <v>744634</v>
          </cell>
          <cell r="C10025" t="str">
            <v>JISTIČ TŘÍPÓLOVÝ (10 KA) OD 25 DO 40 A</v>
          </cell>
          <cell r="D10025" t="str">
            <v>KUS</v>
          </cell>
          <cell r="E10025">
            <v>848</v>
          </cell>
          <cell r="F10025" t="str">
            <v>1. Položka obsahuje: – veškerý spojovací materiál vč. připojovacího vedení – technický popis viz. projektová dokumentace2. Položka neobsahuje: X3. Způsob měření:Udává se počet kusů kompletní konstrukce nebo práce.</v>
          </cell>
          <cell r="G10025">
            <v>304527</v>
          </cell>
        </row>
        <row r="10026">
          <cell r="A10026" t="str">
            <v>744635</v>
          </cell>
          <cell r="C10026" t="str">
            <v>JISTIČ TŘÍPÓLOVÝ (10 KA) OD 50 DO 63 A</v>
          </cell>
          <cell r="D10026" t="str">
            <v>KUS</v>
          </cell>
          <cell r="E10026">
            <v>2050</v>
          </cell>
          <cell r="F10026" t="str">
            <v>1. Položka obsahuje: – veškerý spojovací materiál vč. připojovacího vedení – technický popis viz. projektová dokumentace2. Položka neobsahuje: X3. Způsob měření:Udává se počet kusů kompletní konstrukce nebo práce.</v>
          </cell>
          <cell r="G10026">
            <v>304554</v>
          </cell>
        </row>
        <row r="10027">
          <cell r="A10027" t="str">
            <v>744636</v>
          </cell>
          <cell r="C10027" t="str">
            <v>JISTIČ TŘÍPÓLOVÝ (10 KA) OD 80 DO 125 A</v>
          </cell>
          <cell r="D10027" t="str">
            <v>KUS</v>
          </cell>
          <cell r="E10027">
            <v>2240</v>
          </cell>
          <cell r="F10027" t="str">
            <v>1. Položka obsahuje: – veškerý spojovací materiál vč. připojovacího vedení – technický popis viz. projektová dokumentace2. Položka neobsahuje: X3. Způsob měření:Udává se počet kusů kompletní konstrukce nebo práce.</v>
          </cell>
          <cell r="G10027">
            <v>304581</v>
          </cell>
        </row>
        <row r="10028">
          <cell r="A10028" t="str">
            <v>744641</v>
          </cell>
          <cell r="C10028" t="str">
            <v>JISTIČ ČTYŘPÓLOVÝ (3+N, 10 KA) DO 2 A</v>
          </cell>
          <cell r="D10028" t="str">
            <v>KUS</v>
          </cell>
          <cell r="E10028">
            <v>1680</v>
          </cell>
          <cell r="F10028" t="str">
            <v>1. Položka obsahuje: – veškerý spojovací materiál vč. připojovacího vedení – technický popis viz. projektová dokumentace2. Položka neobsahuje: X3. Způsob měření:Udává se počet kusů kompletní konstrukce nebo práce.</v>
          </cell>
          <cell r="G10028">
            <v>304612</v>
          </cell>
        </row>
        <row r="10029">
          <cell r="A10029" t="str">
            <v>744642</v>
          </cell>
          <cell r="C10029" t="str">
            <v>JISTIČ ČTYŘPÓLOVÝ (3+N, 10 KA) OD 4 DO 10 A</v>
          </cell>
          <cell r="D10029" t="str">
            <v>KUS</v>
          </cell>
          <cell r="E10029">
            <v>1630</v>
          </cell>
          <cell r="F10029" t="str">
            <v>1. Položka obsahuje: – veškerý spojovací materiál vč. připojovacího vedení – technický popis viz. projektová dokumentace2. Položka neobsahuje: X3. Způsob měření:Udává se počet kusů kompletní konstrukce nebo práce.</v>
          </cell>
          <cell r="G10029">
            <v>304639</v>
          </cell>
        </row>
        <row r="10030">
          <cell r="A10030" t="str">
            <v>744643</v>
          </cell>
          <cell r="C10030" t="str">
            <v>JISTIČ ČTYŘPÓLOVÝ (3+N, 10 KA) OD 13 DO 20 A</v>
          </cell>
          <cell r="D10030" t="str">
            <v>KUS</v>
          </cell>
          <cell r="E10030">
            <v>1550</v>
          </cell>
          <cell r="F10030" t="str">
            <v>1. Položka obsahuje: – veškerý spojovací materiál vč. připojovacího vedení – technický popis viz. projektová dokumentace2. Položka neobsahuje: X3. Způsob měření:Udává se počet kusů kompletní konstrukce nebo práce.</v>
          </cell>
          <cell r="G10030">
            <v>304666</v>
          </cell>
        </row>
        <row r="10031">
          <cell r="A10031" t="str">
            <v>744644</v>
          </cell>
          <cell r="C10031" t="str">
            <v>JISTIČ ČTYŘPÓLOVÝ (3+N, 10 KA) OD 25 DO 40 A</v>
          </cell>
          <cell r="D10031" t="str">
            <v>KUS</v>
          </cell>
          <cell r="E10031">
            <v>2130</v>
          </cell>
          <cell r="F10031" t="str">
            <v>1. Položka obsahuje: – veškerý spojovací materiál vč. připojovacího vedení – technický popis viz. projektová dokumentace2. Položka neobsahuje: X3. Způsob měření:Udává se počet kusů kompletní konstrukce nebo práce.</v>
          </cell>
          <cell r="G10031">
            <v>304693</v>
          </cell>
        </row>
        <row r="10032">
          <cell r="A10032" t="str">
            <v>744645</v>
          </cell>
          <cell r="C10032" t="str">
            <v>JISTIČ ČTYŘPÓLOVÝ (3+N, 10 KA) OD 50 DO 63 A</v>
          </cell>
          <cell r="D10032" t="str">
            <v>KUS</v>
          </cell>
          <cell r="E10032">
            <v>4030</v>
          </cell>
          <cell r="F10032" t="str">
            <v>1. Položka obsahuje: – veškerý spojovací materiál vč. připojovacího vedení – technický popis viz. projektová dokumentace2. Položka neobsahuje: X3. Způsob měření:Udává se počet kusů kompletní konstrukce nebo práce.</v>
          </cell>
          <cell r="G10032">
            <v>304720</v>
          </cell>
        </row>
        <row r="10033">
          <cell r="A10033" t="str">
            <v>744646</v>
          </cell>
          <cell r="C10033" t="str">
            <v>JISTIČ ČTYŘPÓLOVÝ (3+N, 10 KA) OD 80 DO 125 A</v>
          </cell>
          <cell r="D10033" t="str">
            <v>KUS</v>
          </cell>
          <cell r="E10033">
            <v>6990</v>
          </cell>
          <cell r="F10033" t="str">
            <v>1. Položka obsahuje: – veškerý spojovací materiál vč. připojovacího vedení – technický popis viz. projektová dokumentace2. Položka neobsahuje: X3. Způsob měření:Udává se počet kusů kompletní konstrukce nebo práce.</v>
          </cell>
          <cell r="G10033">
            <v>304747</v>
          </cell>
        </row>
        <row r="10034">
          <cell r="A10034" t="str">
            <v>744651</v>
          </cell>
          <cell r="C10034" t="str">
            <v>JISTIČ DC DO 2 A</v>
          </cell>
          <cell r="D10034" t="str">
            <v>KUS</v>
          </cell>
          <cell r="E10034">
            <v>1090</v>
          </cell>
          <cell r="F10034" t="str">
            <v>1. Položka obsahuje: – veškerý spojovací materiál vč. připojovacího vedení – technický popis viz. projektová dokumentace2. Položka neobsahuje: X3. Způsob měření:Udává se počet kusů kompletní konstrukce nebo práce.</v>
          </cell>
          <cell r="G10034">
            <v>304778</v>
          </cell>
        </row>
        <row r="10035">
          <cell r="A10035" t="str">
            <v>744652</v>
          </cell>
          <cell r="C10035" t="str">
            <v>JISTIČ DC OD 4 DO 10 A</v>
          </cell>
          <cell r="D10035" t="str">
            <v>KUS</v>
          </cell>
          <cell r="E10035">
            <v>606</v>
          </cell>
          <cell r="F10035" t="str">
            <v>1. Položka obsahuje: – veškerý spojovací materiál vč. připojovacího vedení – technický popis viz. projektová dokumentace2. Položka neobsahuje: X3. Způsob měření:Udává se počet kusů kompletní konstrukce nebo práce.</v>
          </cell>
          <cell r="G10035">
            <v>304805</v>
          </cell>
        </row>
        <row r="10036">
          <cell r="A10036" t="str">
            <v>744653</v>
          </cell>
          <cell r="C10036" t="str">
            <v>JISTIČ DC OD 13 DO 20 A</v>
          </cell>
          <cell r="D10036" t="str">
            <v>KUS</v>
          </cell>
          <cell r="E10036">
            <v>1110</v>
          </cell>
          <cell r="F10036" t="str">
            <v>1. Položka obsahuje: – veškerý spojovací materiál vč. připojovacího vedení – technický popis viz. projektová dokumentace2. Položka neobsahuje: X3. Způsob měření:Udává se počet kusů kompletní konstrukce nebo práce.</v>
          </cell>
          <cell r="G10036">
            <v>304832</v>
          </cell>
        </row>
        <row r="10037">
          <cell r="A10037" t="str">
            <v>744654</v>
          </cell>
          <cell r="C10037" t="str">
            <v>JISTIČ DC OD 25 DO 40 A</v>
          </cell>
          <cell r="D10037" t="str">
            <v>KUS</v>
          </cell>
          <cell r="E10037">
            <v>1180</v>
          </cell>
          <cell r="F10037" t="str">
            <v>1. Položka obsahuje: – veškerý spojovací materiál vč. připojovacího vedení – technický popis viz. projektová dokumentace2. Položka neobsahuje: X3. Způsob měření:Udává se počet kusů kompletní konstrukce nebo práce.</v>
          </cell>
          <cell r="G10037">
            <v>304859</v>
          </cell>
        </row>
        <row r="10038">
          <cell r="A10038" t="str">
            <v>744655</v>
          </cell>
          <cell r="C10038" t="str">
            <v>JISTIČ DC OD 50 DO 63 A</v>
          </cell>
          <cell r="D10038" t="str">
            <v>KUS</v>
          </cell>
          <cell r="E10038">
            <v>2090</v>
          </cell>
          <cell r="F10038" t="str">
            <v>1. Položka obsahuje: – veškerý spojovací materiál vč. připojovacího vedení – technický popis viz. projektová dokumentace2. Položka neobsahuje: X3. Způsob měření:Udává se počet kusů kompletní konstrukce nebo práce.</v>
          </cell>
          <cell r="G10038">
            <v>304886</v>
          </cell>
        </row>
        <row r="10039">
          <cell r="A10039" t="str">
            <v>744656</v>
          </cell>
          <cell r="C10039" t="str">
            <v>JISTIČ DC OD 80 DO 125 A</v>
          </cell>
          <cell r="D10039" t="str">
            <v>KUS</v>
          </cell>
          <cell r="E10039">
            <v>4160</v>
          </cell>
          <cell r="F10039" t="str">
            <v>1. Položka obsahuje: – veškerý spojovací materiál vč. připojovacího vedení – technický popis viz. projektová dokumentace2. Položka neobsahuje: X3. Způsob měření:Udává se počet kusů kompletní konstrukce nebo práce.</v>
          </cell>
          <cell r="G10039">
            <v>304913</v>
          </cell>
        </row>
        <row r="10040">
          <cell r="A10040" t="str">
            <v>744661</v>
          </cell>
          <cell r="C10040" t="str">
            <v>JISTIČ - SPOUŠTĚČ MOTORU DO 2 A</v>
          </cell>
          <cell r="D10040" t="str">
            <v>KUS</v>
          </cell>
          <cell r="E10040">
            <v>1110</v>
          </cell>
          <cell r="F10040" t="str">
            <v>1. Položka obsahuje: – veškerý spojovací materiál vč. připojovacího vedení – technický popis viz. projektová dokumentace2. Položka neobsahuje: X3. Způsob měření:Udává se počet kusů kompletní konstrukce nebo práce.</v>
          </cell>
          <cell r="G10040">
            <v>304944</v>
          </cell>
        </row>
        <row r="10041">
          <cell r="A10041" t="str">
            <v>744662</v>
          </cell>
          <cell r="C10041" t="str">
            <v>JISTIČ - SPOUŠTĚČ MOTORU OD 4 DO 10 A</v>
          </cell>
          <cell r="D10041" t="str">
            <v>KUS</v>
          </cell>
          <cell r="E10041">
            <v>1240</v>
          </cell>
          <cell r="F10041" t="str">
            <v>1. Položka obsahuje: – veškerý spojovací materiál vč. připojovacího vedení – technický popis viz. projektová dokumentace2. Položka neobsahuje: X3. Způsob měření:Udává se počet kusů kompletní konstrukce nebo práce.</v>
          </cell>
          <cell r="G10041">
            <v>304971</v>
          </cell>
        </row>
        <row r="10042">
          <cell r="A10042" t="str">
            <v>744663</v>
          </cell>
          <cell r="C10042" t="str">
            <v>JISTIČ - SPOUŠTĚČ MOTORU OD 13 DO 20 A</v>
          </cell>
          <cell r="D10042" t="str">
            <v>KUS</v>
          </cell>
          <cell r="E10042">
            <v>1560</v>
          </cell>
          <cell r="F10042" t="str">
            <v>1. Položka obsahuje: – veškerý spojovací materiál vč. připojovacího vedení – technický popis viz. projektová dokumentace2. Položka neobsahuje: X3. Způsob měření:Udává se počet kusů kompletní konstrukce nebo práce.</v>
          </cell>
          <cell r="G10042">
            <v>304998</v>
          </cell>
        </row>
        <row r="10043">
          <cell r="A10043" t="str">
            <v>744664</v>
          </cell>
          <cell r="C10043" t="str">
            <v>JISTIČ - SPOUŠTĚČ MOTORU OD 25 DO 40 A</v>
          </cell>
          <cell r="D10043" t="str">
            <v>KUS</v>
          </cell>
          <cell r="E10043">
            <v>4360</v>
          </cell>
          <cell r="F10043" t="str">
            <v>1. Položka obsahuje: – veškerý spojovací materiál vč. připojovacího vedení – technický popis viz. projektová dokumentace2. Položka neobsahuje: X3. Způsob měření:Udává se počet kusů kompletní konstrukce nebo práce.</v>
          </cell>
          <cell r="G10043">
            <v>305025</v>
          </cell>
        </row>
        <row r="10044">
          <cell r="A10044" t="str">
            <v>744665</v>
          </cell>
          <cell r="C10044" t="str">
            <v>JISTIČ - SPOUŠTĚČ MOTORU OD 50 DO 63 A</v>
          </cell>
          <cell r="D10044" t="str">
            <v>KUS</v>
          </cell>
          <cell r="E10044">
            <v>2970</v>
          </cell>
          <cell r="F10044" t="str">
            <v>1. Položka obsahuje: – veškerý spojovací materiál vč. připojovacího vedení – technický popis viz. projektová dokumentace2. Položka neobsahuje: X3. Způsob měření:Udává se počet kusů kompletní konstrukce nebo práce.</v>
          </cell>
          <cell r="G10044">
            <v>305052</v>
          </cell>
        </row>
        <row r="10045">
          <cell r="A10045" t="str">
            <v>744666</v>
          </cell>
          <cell r="C10045" t="str">
            <v>JISTIČ - SPOUŠTĚČ MOTORU OD 80 DO 125 A</v>
          </cell>
          <cell r="D10045" t="str">
            <v>KUS</v>
          </cell>
          <cell r="E10045">
            <v>5670</v>
          </cell>
          <cell r="F10045" t="str">
            <v>1. Položka obsahuje: – veškerý spojovací materiál vč. připojovacího vedení – technický popis viz. projektová dokumentace2. Položka neobsahuje: X3. Způsob měření:Udává se počet kusů kompletní konstrukce nebo práce.</v>
          </cell>
          <cell r="G10045">
            <v>305079</v>
          </cell>
        </row>
        <row r="10046">
          <cell r="A10046" t="str">
            <v>744711</v>
          </cell>
          <cell r="C10046" t="str">
            <v>PROUDOVÝ CHRÁNIČ DVOUPÓLOVÝ (10 KA) DO 30 MA, DO 25 A</v>
          </cell>
          <cell r="D10046" t="str">
            <v>KUS</v>
          </cell>
          <cell r="E10046">
            <v>978</v>
          </cell>
          <cell r="F10046" t="str">
            <v>1. Položka obsahuje: – veškerý spojovací materiál vč. připojovacího vedení – technický popis viz. projektová dokumentace2. Položka neobsahuje: X3. Způsob měření:Udává se počet kusů kompletní konstrukce nebo práce.</v>
          </cell>
          <cell r="G10046">
            <v>305114</v>
          </cell>
        </row>
        <row r="10047">
          <cell r="A10047" t="str">
            <v>744712</v>
          </cell>
          <cell r="C10047" t="str">
            <v>PROUDOVÝ CHRÁNIČ DVOUPÓLOVÝ (10 KA) DO 30 MA, PŘES 25 A</v>
          </cell>
          <cell r="D10047" t="str">
            <v>KUS</v>
          </cell>
          <cell r="E10047">
            <v>2040</v>
          </cell>
          <cell r="F10047" t="str">
            <v>1. Položka obsahuje: – veškerý spojovací materiál vč. připojovacího vedení – technický popis viz. projektová dokumentace2. Položka neobsahuje: X3. Způsob měření:Udává se počet kusů kompletní konstrukce nebo práce.</v>
          </cell>
          <cell r="G10047">
            <v>305141</v>
          </cell>
        </row>
        <row r="10048">
          <cell r="A10048" t="str">
            <v>744721</v>
          </cell>
          <cell r="C10048" t="str">
            <v>PROUDOVÝ CHRÁNIČ DVOUPÓLOVÝ (10 KA) PŘES 30 MA, DO 25 A</v>
          </cell>
          <cell r="D10048" t="str">
            <v>KUS</v>
          </cell>
          <cell r="E10048">
            <v>2090</v>
          </cell>
          <cell r="F10048" t="str">
            <v>1. Položka obsahuje: – veškerý spojovací materiál vč. připojovacího vedení – technický popis viz. projektová dokumentace2. Položka neobsahuje: X3. Způsob měření:Udává se počet kusů kompletní konstrukce nebo práce.</v>
          </cell>
          <cell r="G10048">
            <v>305172</v>
          </cell>
        </row>
        <row r="10049">
          <cell r="A10049" t="str">
            <v>744722</v>
          </cell>
          <cell r="C10049" t="str">
            <v>PROUDOVÝ CHRÁNIČ DVOUPÓLOVÝ (10 KA) PŘES 30 MA, PŘES 25 A</v>
          </cell>
          <cell r="D10049" t="str">
            <v>KUS</v>
          </cell>
          <cell r="E10049">
            <v>2230</v>
          </cell>
          <cell r="F10049" t="str">
            <v>1. Položka obsahuje: – veškerý spojovací materiál vč. připojovacího vedení – technický popis viz. projektová dokumentace2. Položka neobsahuje: X3. Způsob měření:Udává se počet kusů kompletní konstrukce nebo práce.</v>
          </cell>
          <cell r="G10049">
            <v>305199</v>
          </cell>
        </row>
        <row r="10050">
          <cell r="A10050" t="str">
            <v>744811</v>
          </cell>
          <cell r="C10050" t="str">
            <v>PROUDOVÝ CHRÁNIČ DVOUPÓLOVÝ S NADPROUDOVOU OCHRANOU (10 KA) DO 30 MA, DO 25 A</v>
          </cell>
          <cell r="D10050" t="str">
            <v>KUS</v>
          </cell>
          <cell r="E10050">
            <v>1910</v>
          </cell>
          <cell r="F10050" t="str">
            <v>1. Položka obsahuje: – veškerý spojovací materiál vč. připojovacího vedení – technický popis viz. projektová dokumentace2. Položka neobsahuje: X3. Způsob měření:Udává se počet kusů kompletní konstrukce nebo práce.</v>
          </cell>
          <cell r="G10050">
            <v>305234</v>
          </cell>
        </row>
        <row r="10051">
          <cell r="A10051" t="str">
            <v>744812</v>
          </cell>
          <cell r="C10051" t="str">
            <v>PROUDOVÝ CHRÁNIČ DVOUPÓLOVÝ S NADPROUDOVOU OCHRANOU (10 KA) DO 30 MA, PŘES 25 A</v>
          </cell>
          <cell r="D10051" t="str">
            <v>KUS</v>
          </cell>
          <cell r="E10051">
            <v>3430</v>
          </cell>
          <cell r="F10051" t="str">
            <v>1. Položka obsahuje: – veškerý spojovací materiál vč. připojovacího vedení – technický popis viz. projektová dokumentace2. Položka neobsahuje: X3. Způsob měření:Udává se počet kusů kompletní konstrukce nebo práce.</v>
          </cell>
          <cell r="G10051">
            <v>305261</v>
          </cell>
        </row>
        <row r="10052">
          <cell r="A10052" t="str">
            <v>744821</v>
          </cell>
          <cell r="C10052" t="str">
            <v>PROUDOVÝ CHRÁNIČ DVOUPÓLOVÝ S NADPROUDOVOU OCHRANOU (10 KA) PŘES 30 MA, DO 25 A</v>
          </cell>
          <cell r="D10052" t="str">
            <v>KUS</v>
          </cell>
          <cell r="E10052">
            <v>2710</v>
          </cell>
          <cell r="F10052" t="str">
            <v>1. Položka obsahuje: – veškerý spojovací materiál vč. připojovacího vedení – technický popis viz. projektová dokumentace2. Položka neobsahuje: X3. Způsob měření:Udává se počet kusů kompletní konstrukce nebo práce.</v>
          </cell>
          <cell r="G10052">
            <v>305292</v>
          </cell>
        </row>
        <row r="10053">
          <cell r="A10053" t="str">
            <v>744822</v>
          </cell>
          <cell r="C10053" t="str">
            <v>PROUDOVÝ CHRÁNIČ DVOUPÓLOVÝ S NADPROUDOVOU OCHRANOU (10 KA) PŘES 30 MA, PŘES 25 A</v>
          </cell>
          <cell r="D10053" t="str">
            <v>KUS</v>
          </cell>
          <cell r="E10053">
            <v>3490</v>
          </cell>
          <cell r="F10053" t="str">
            <v>1. Položka obsahuje: – veškerý spojovací materiál vč. připojovacího vedení – technický popis viz. projektová dokumentace2. Položka neobsahuje: X3. Způsob měření:Udává se počet kusů kompletní konstrukce nebo práce.</v>
          </cell>
          <cell r="G10053">
            <v>305319</v>
          </cell>
        </row>
        <row r="10054">
          <cell r="A10054" t="str">
            <v>744911</v>
          </cell>
          <cell r="C10054" t="str">
            <v>PROUDOVÝ CHRÁNIČ ČTYŘPÓLOVÝ (10 KA) DO 30 MA, DO 25 A</v>
          </cell>
          <cell r="D10054" t="str">
            <v>KUS</v>
          </cell>
          <cell r="E10054">
            <v>1260</v>
          </cell>
          <cell r="F10054" t="str">
            <v>1. Položka obsahuje: – veškerý spojovací materiál vč. připojovacího vedení – technický popis viz. projektová dokumentace2. Položka neobsahuje: X3. Způsob měření:Udává se počet kusů kompletní konstrukce nebo práce.</v>
          </cell>
          <cell r="G10054">
            <v>305366</v>
          </cell>
        </row>
        <row r="10055">
          <cell r="A10055" t="str">
            <v>744912</v>
          </cell>
          <cell r="C10055" t="str">
            <v>PROUDOVÝ CHRÁNIČ ČTYŘPÓLOVÝ (10 KA) DO 30 MA, PŘES 25 DO 63 A</v>
          </cell>
          <cell r="D10055" t="str">
            <v>KUS</v>
          </cell>
          <cell r="E10055">
            <v>2560</v>
          </cell>
          <cell r="F10055" t="str">
            <v>1. Položka obsahuje: – veškerý spojovací materiál vč. připojovacího vedení – technický popis viz. projektová dokumentace2. Položka neobsahuje: X3. Způsob měření:Udává se počet kusů kompletní konstrukce nebo práce.</v>
          </cell>
          <cell r="G10055">
            <v>305393</v>
          </cell>
        </row>
        <row r="10056">
          <cell r="A10056" t="str">
            <v>744913</v>
          </cell>
          <cell r="C10056" t="str">
            <v>PROUDOVÝ CHRÁNIČ ČTYŘPÓLOVÝ (10 KA) DO 30 MA, PŘES 63 DO 125 A</v>
          </cell>
          <cell r="D10056" t="str">
            <v>KUS</v>
          </cell>
          <cell r="E10056">
            <v>19400</v>
          </cell>
          <cell r="F10056" t="str">
            <v>1. Položka obsahuje: – veškerý spojovací materiál vč. připojovacího vedení – technický popis viz. projektová dokumentace2. Položka neobsahuje: X3. Způsob měření:Udává se počet kusů kompletní konstrukce nebo práce.</v>
          </cell>
          <cell r="G10056">
            <v>305420</v>
          </cell>
        </row>
        <row r="10057">
          <cell r="A10057" t="str">
            <v>744921</v>
          </cell>
          <cell r="C10057" t="str">
            <v>PROUDOVÝ CHRÁNIČ ČTYŘPÓLOVÝ (10 KA) PŘES 30 DO 300 MA, DO 25 A</v>
          </cell>
          <cell r="D10057" t="str">
            <v>KUS</v>
          </cell>
          <cell r="E10057">
            <v>2680</v>
          </cell>
          <cell r="F10057" t="str">
            <v>1. Položka obsahuje: – veškerý spojovací materiál vč. připojovacího vedení – technický popis viz. projektová dokumentace2. Položka neobsahuje: X3. Způsob měření:Udává se počet kusů kompletní konstrukce nebo práce.</v>
          </cell>
          <cell r="G10057">
            <v>305451</v>
          </cell>
        </row>
        <row r="10058">
          <cell r="A10058" t="str">
            <v>744922</v>
          </cell>
          <cell r="C10058" t="str">
            <v>PROUDOVÝ CHRÁNIČ ČTYŘPÓLOVÝ (10 KA) PŘES 30 DO 300 MA, PŘES 25 DO 63 A</v>
          </cell>
          <cell r="D10058" t="str">
            <v>KUS</v>
          </cell>
          <cell r="E10058">
            <v>2320</v>
          </cell>
          <cell r="F10058" t="str">
            <v>1. Položka obsahuje: – veškerý spojovací materiál vč. připojovacího vedení – technický popis viz. projektová dokumentace2. Položka neobsahuje: X3. Způsob měření:Udává se počet kusů kompletní konstrukce nebo práce.</v>
          </cell>
          <cell r="G10058">
            <v>305478</v>
          </cell>
        </row>
        <row r="10059">
          <cell r="A10059" t="str">
            <v>744923</v>
          </cell>
          <cell r="C10059" t="str">
            <v>PROUDOVÝ CHRÁNIČ ČTYŘPÓLOVÝ (10 KA) PŘES 30 DO 300 MA, PŘES 63 DO 125 A</v>
          </cell>
          <cell r="D10059" t="str">
            <v>KUS</v>
          </cell>
          <cell r="E10059">
            <v>13000</v>
          </cell>
          <cell r="F10059" t="str">
            <v>1. Položka obsahuje: – veškerý spojovací materiál vč. připojovacího vedení – technický popis viz. projektová dokumentace2. Položka neobsahuje: X3. Způsob měření:Udává se počet kusů kompletní konstrukce nebo práce.</v>
          </cell>
          <cell r="G10059">
            <v>305505</v>
          </cell>
        </row>
        <row r="10060">
          <cell r="A10060" t="str">
            <v>744931</v>
          </cell>
          <cell r="C10060" t="str">
            <v>PROUDOVÝ CHRÁNIČ ČTYŘPÓLOVÝ (10 KA) PŘES 300 MA, DO 25 A</v>
          </cell>
          <cell r="D10060" t="str">
            <v>KUS</v>
          </cell>
          <cell r="E10060">
            <v>2660</v>
          </cell>
          <cell r="F10060" t="str">
            <v>1. Položka obsahuje: – veškerý spojovací materiál vč. připojovacího vedení – technický popis viz. projektová dokumentace2. Položka neobsahuje: X3. Způsob měření:Udává se počet kusů kompletní konstrukce nebo práce.</v>
          </cell>
          <cell r="G10060">
            <v>305536</v>
          </cell>
        </row>
        <row r="10061">
          <cell r="A10061" t="str">
            <v>744932</v>
          </cell>
          <cell r="C10061" t="str">
            <v>PROUDOVÝ CHRÁNIČ ČTYŘPÓLOVÝ (10 KA) PŘES 300 MA, PŘES 25 DO 63 A</v>
          </cell>
          <cell r="D10061" t="str">
            <v>KUS</v>
          </cell>
          <cell r="E10061">
            <v>3130</v>
          </cell>
          <cell r="F10061" t="str">
            <v>1. Položka obsahuje: – veškerý spojovací materiál vč. připojovacího vedení – technický popis viz. projektová dokumentace2. Položka neobsahuje: X3. Způsob měření:Udává se počet kusů kompletní konstrukce nebo práce.</v>
          </cell>
          <cell r="G10061">
            <v>305563</v>
          </cell>
        </row>
        <row r="10062">
          <cell r="A10062" t="str">
            <v>744933</v>
          </cell>
          <cell r="C10062" t="str">
            <v>PROUDOVÝ CHRÁNIČ ČTYŘPÓLOVÝ (10 KA) PŘES 300 MA, PŘES 63 DO 125 A</v>
          </cell>
          <cell r="D10062" t="str">
            <v>KUS</v>
          </cell>
          <cell r="E10062">
            <v>14300</v>
          </cell>
          <cell r="F10062" t="str">
            <v>1. Položka obsahuje: – veškerý spojovací materiál vč. připojovacího vedení – technický popis viz. projektová dokumentace2. Položka neobsahuje: X3. Způsob měření:Udává se počet kusů kompletní konstrukce nebo práce.</v>
          </cell>
          <cell r="G10062">
            <v>305590</v>
          </cell>
        </row>
        <row r="10063">
          <cell r="A10063" t="str">
            <v>744A11</v>
          </cell>
          <cell r="C10063" t="str">
            <v>PROUDOVÝ CHRÁNIČ ČTYŘPÓLOVÝ S NADPROUDOVOU OCHRANOU (10 KA) DO 30 MA, DO 25 A</v>
          </cell>
          <cell r="D10063" t="str">
            <v>KUS</v>
          </cell>
          <cell r="E10063">
            <v>2630</v>
          </cell>
          <cell r="F10063" t="str">
            <v>1. Položka obsahuje: – veškerý spojovací materiál vč. připojovacího vedení – technický popis viz. projektová dokumentace2. Položka neobsahuje: X3. Způsob měření:Udává se počet kusů kompletní konstrukce nebo práce.</v>
          </cell>
          <cell r="G10063">
            <v>305633</v>
          </cell>
        </row>
        <row r="10064">
          <cell r="A10064" t="str">
            <v>744A12</v>
          </cell>
          <cell r="C10064" t="str">
            <v>PROUDOVÝ CHRÁNIČ ČTYŘPÓLOVÝ S NADPROUDOVOU OCHRANOU (10 KA) DO 30 MA, PŘES 25 DO 63 A</v>
          </cell>
          <cell r="D10064" t="str">
            <v>KUS</v>
          </cell>
          <cell r="E10064">
            <v>5260</v>
          </cell>
          <cell r="F10064" t="str">
            <v>1. Položka obsahuje: – veškerý spojovací materiál vč. připojovacího vedení – technický popis viz. projektová dokumentace2. Položka neobsahuje: X3. Způsob měření:Udává se počet kusů kompletní konstrukce nebo práce.</v>
          </cell>
          <cell r="G10064">
            <v>305660</v>
          </cell>
        </row>
        <row r="10065">
          <cell r="A10065" t="str">
            <v>744A13</v>
          </cell>
          <cell r="C10065" t="str">
            <v>PROUDOVÝ CHRÁNIČ ČTYŘPÓLOVÝ S NADPROUDOVOU OCHRANOU (10 KA) DO 30 MA, PŘES 63 DO 125 A</v>
          </cell>
          <cell r="D10065" t="str">
            <v>KUS</v>
          </cell>
          <cell r="E10065">
            <v>30000</v>
          </cell>
          <cell r="F10065" t="str">
            <v>1. Položka obsahuje: – veškerý spojovací materiál vč. připojovacího vedení – technický popis viz. projektová dokumentace2. Položka neobsahuje: X3. Způsob měření:Udává se počet kusů kompletní konstrukce nebo práce.</v>
          </cell>
          <cell r="G10065">
            <v>305687</v>
          </cell>
        </row>
        <row r="10066">
          <cell r="A10066" t="str">
            <v>744A21</v>
          </cell>
          <cell r="C10066" t="str">
            <v>PROUDOVÝ CHRÁNIČ ČTYŘPÓLOVÝ S NADPROUDOVOU OCHRANOU (10 KA) PŘES 30 DO 300 MA, DO 25 A</v>
          </cell>
          <cell r="D10066" t="str">
            <v>KUS</v>
          </cell>
          <cell r="E10066">
            <v>3720</v>
          </cell>
          <cell r="F10066" t="str">
            <v>1. Položka obsahuje: – veškerý spojovací materiál vč. připojovacího vedení – technický popis viz. projektová dokumentace2. Položka neobsahuje: X3. Způsob měření:Udává se počet kusů kompletní konstrukce nebo práce.</v>
          </cell>
          <cell r="G10066">
            <v>305718</v>
          </cell>
        </row>
        <row r="10067">
          <cell r="A10067" t="str">
            <v>744A22</v>
          </cell>
          <cell r="C10067" t="str">
            <v>PROUDOVÝ CHRÁNIČ ČTYŘPÓLOVÝ S NADPROUDOVOU OCHRANOU (10 KA) PŘES 30 DO 300 MA, PŘES 25 DO 63 A</v>
          </cell>
          <cell r="D10067" t="str">
            <v>KUS</v>
          </cell>
          <cell r="E10067">
            <v>4650</v>
          </cell>
          <cell r="F10067" t="str">
            <v>1. Položka obsahuje: – veškerý spojovací materiál vč. připojovacího vedení – technický popis viz. projektová dokumentace2. Položka neobsahuje: X3. Způsob měření:Udává se počet kusů kompletní konstrukce nebo práce.</v>
          </cell>
          <cell r="G10067">
            <v>305745</v>
          </cell>
        </row>
        <row r="10068">
          <cell r="A10068" t="str">
            <v>744A23</v>
          </cell>
          <cell r="C10068" t="str">
            <v>PROUDOVÝ CHRÁNIČ ČTYŘPÓLOVÝ S NADPROUDOVOU OCHRANOU (10 KA) PŘES 30 DO 300 MA, PŘES 63 DO 125 A</v>
          </cell>
          <cell r="D10068" t="str">
            <v>KUS</v>
          </cell>
          <cell r="E10068">
            <v>19900</v>
          </cell>
          <cell r="F10068" t="str">
            <v>1. Položka obsahuje: – veškerý spojovací materiál vč. připojovacího vedení – technický popis viz. projektová dokumentace2. Položka neobsahuje: X3. Způsob měření:Udává se počet kusů kompletní konstrukce nebo práce.</v>
          </cell>
          <cell r="G10068">
            <v>305772</v>
          </cell>
        </row>
        <row r="10069">
          <cell r="A10069" t="str">
            <v>744A31</v>
          </cell>
          <cell r="C10069" t="str">
            <v>PROUDOVÝ CHRÁNIČ ČTYŘPÓLOVÝ S NADPROUDOVOU OCHRANOU (10 KA) PŘES 300 MA, DO 25 A</v>
          </cell>
          <cell r="D10069" t="str">
            <v>KUS</v>
          </cell>
          <cell r="E10069">
            <v>4100</v>
          </cell>
          <cell r="F10069" t="str">
            <v>1. Položka obsahuje: – veškerý spojovací materiál vč. připojovacího vedení – technický popis viz. projektová dokumentace2. Položka neobsahuje: X3. Způsob měření:Udává se počet kusů kompletní konstrukce nebo práce.</v>
          </cell>
          <cell r="G10069">
            <v>305803</v>
          </cell>
        </row>
        <row r="10070">
          <cell r="A10070" t="str">
            <v>744A32</v>
          </cell>
          <cell r="C10070" t="str">
            <v>PROUDOVÝ CHRÁNIČ ČTYŘPÓLOVÝ S NADPROUDOVOU OCHRANOU (10 KA) PŘES 300 MA, PŘES 25 DO 63 A</v>
          </cell>
          <cell r="D10070" t="str">
            <v>KUS</v>
          </cell>
          <cell r="E10070">
            <v>4870</v>
          </cell>
          <cell r="F10070" t="str">
            <v>1. Položka obsahuje: – veškerý spojovací materiál vč. připojovacího vedení – technický popis viz. projektová dokumentace2. Položka neobsahuje: X3. Způsob měření:Udává se počet kusů kompletní konstrukce nebo práce.</v>
          </cell>
          <cell r="G10070">
            <v>305830</v>
          </cell>
        </row>
        <row r="10071">
          <cell r="A10071" t="str">
            <v>744A33</v>
          </cell>
          <cell r="C10071" t="str">
            <v>PROUDOVÝ CHRÁNIČ ČTYŘPÓLOVÝ S NADPROUDOVOU OCHRANOU (10 KA) PŘES 300 MA, PŘES 63 DO 125 A</v>
          </cell>
          <cell r="D10071" t="str">
            <v>KUS</v>
          </cell>
          <cell r="E10071">
            <v>22400</v>
          </cell>
          <cell r="F10071" t="str">
            <v>1. Položka obsahuje: – veškerý spojovací materiál vč. připojovacího vedení – technický popis viz. projektová dokumentace2. Položka neobsahuje: X3. Způsob měření:Udává se počet kusů kompletní konstrukce nebo práce.</v>
          </cell>
          <cell r="G10071">
            <v>305857</v>
          </cell>
        </row>
        <row r="10072">
          <cell r="A10072" t="str">
            <v>744B11</v>
          </cell>
          <cell r="C10072" t="str">
            <v>PÁČKOVÝ VYPÍNAČ JEDNOPÓLOVÝ (10 KA) DO 32 A</v>
          </cell>
          <cell r="D10072" t="str">
            <v>KUS</v>
          </cell>
          <cell r="E10072">
            <v>645</v>
          </cell>
          <cell r="F10072" t="str">
            <v>1. Položka obsahuje: – veškerý spojovací materiál vč. připojovacího vedení – technický popis viz. projektová dokumentace2. Položka neobsahuje: X3. Způsob měření:Udává se počet kusů kompletní konstrukce nebo práce.</v>
          </cell>
          <cell r="G10072">
            <v>305892</v>
          </cell>
        </row>
        <row r="10073">
          <cell r="A10073" t="str">
            <v>744B12</v>
          </cell>
          <cell r="C10073" t="str">
            <v>PÁČKOVÝ VYPÍNAČ JEDNOPÓLOVÝ (10 KA) PŘES 32 DO 63 A</v>
          </cell>
          <cell r="D10073" t="str">
            <v>KUS</v>
          </cell>
          <cell r="E10073">
            <v>336</v>
          </cell>
          <cell r="F10073" t="str">
            <v>1. Položka obsahuje: – veškerý spojovací materiál vč. připojovacího vedení – technický popis viz. projektová dokumentace2. Položka neobsahuje: X3. Způsob měření:Udává se počet kusů kompletní konstrukce nebo práce.</v>
          </cell>
          <cell r="G10073">
            <v>305919</v>
          </cell>
        </row>
        <row r="10074">
          <cell r="A10074" t="str">
            <v>744B13</v>
          </cell>
          <cell r="C10074" t="str">
            <v>PÁČKOVÝ VYPÍNAČ JEDNOPÓLOVÝ (10 KA) PŘES 63 DO 125 A</v>
          </cell>
          <cell r="D10074" t="str">
            <v>KUS</v>
          </cell>
          <cell r="E10074">
            <v>593</v>
          </cell>
          <cell r="F10074" t="str">
            <v>1. Položka obsahuje: – veškerý spojovací materiál vč. připojovacího vedení – technický popis viz. projektová dokumentace2. Položka neobsahuje: X3. Způsob měření:Udává se počet kusů kompletní konstrukce nebo práce.</v>
          </cell>
          <cell r="G10074">
            <v>305946</v>
          </cell>
        </row>
        <row r="10075">
          <cell r="A10075" t="str">
            <v>744B21</v>
          </cell>
          <cell r="C10075" t="str">
            <v>PÁČKOVÝ VYPÍNAČ DVOUPÓLOVÝ (1+N, 10 KA) DO 32 A</v>
          </cell>
          <cell r="D10075" t="str">
            <v>KUS</v>
          </cell>
          <cell r="E10075">
            <v>389</v>
          </cell>
          <cell r="F10075" t="str">
            <v>1. Položka obsahuje: – veškerý spojovací materiál vč. připojovacího vedení – technický popis viz. projektová dokumentace2. Položka neobsahuje: X3. Způsob měření:Udává se počet kusů kompletní konstrukce nebo práce.</v>
          </cell>
          <cell r="G10075">
            <v>305977</v>
          </cell>
        </row>
        <row r="10076">
          <cell r="A10076" t="str">
            <v>744B22</v>
          </cell>
          <cell r="C10076" t="str">
            <v>PÁČKOVÝ VYPÍNAČ DVOUPÓLOVÝ (1+N, 10 KA) PŘES 32 DO 63 A</v>
          </cell>
          <cell r="D10076" t="str">
            <v>KUS</v>
          </cell>
          <cell r="E10076">
            <v>584</v>
          </cell>
          <cell r="F10076" t="str">
            <v>1. Položka obsahuje: – veškerý spojovací materiál vč. připojovacího vedení – technický popis viz. projektová dokumentace2. Položka neobsahuje: X3. Způsob měření:Udává se počet kusů kompletní konstrukce nebo práce.</v>
          </cell>
          <cell r="G10076">
            <v>306004</v>
          </cell>
        </row>
        <row r="10077">
          <cell r="A10077" t="str">
            <v>744B23</v>
          </cell>
          <cell r="C10077" t="str">
            <v>PÁČKOVÝ VYPÍNAČ DVOUPÓLOVÝ (1+N, 10 KA) PŘES 63 DO 125 A</v>
          </cell>
          <cell r="D10077" t="str">
            <v>KUS</v>
          </cell>
          <cell r="E10077">
            <v>1300</v>
          </cell>
          <cell r="F10077" t="str">
            <v>1. Položka obsahuje: – veškerý spojovací materiál vč. připojovacího vedení – technický popis viz. projektová dokumentace2. Položka neobsahuje: X3. Způsob měření:Udává se počet kusů kompletní konstrukce nebo práce.</v>
          </cell>
          <cell r="G10077">
            <v>306031</v>
          </cell>
        </row>
        <row r="10078">
          <cell r="A10078" t="str">
            <v>744B31</v>
          </cell>
          <cell r="C10078" t="str">
            <v>PÁČKOVÝ VYPÍNAČ TŘÍPÓLOVÝ (10 KA) DO 32 A</v>
          </cell>
          <cell r="D10078" t="str">
            <v>KUS</v>
          </cell>
          <cell r="E10078">
            <v>649</v>
          </cell>
          <cell r="F10078" t="str">
            <v>1. Položka obsahuje: – veškerý spojovací materiál vč. připojovacího vedení – technický popis viz. projektová dokumentace2. Položka neobsahuje: X3. Způsob měření:Udává se počet kusů kompletní konstrukce nebo práce.</v>
          </cell>
          <cell r="G10078">
            <v>306062</v>
          </cell>
        </row>
        <row r="10079">
          <cell r="A10079" t="str">
            <v>744B32</v>
          </cell>
          <cell r="C10079" t="str">
            <v>PÁČKOVÝ VYPÍNAČ TŘÍPÓLOVÝ (10 KA) PŘES 32 DO 63 A</v>
          </cell>
          <cell r="D10079" t="str">
            <v>KUS</v>
          </cell>
          <cell r="E10079">
            <v>354</v>
          </cell>
          <cell r="F10079" t="str">
            <v>1. Položka obsahuje: – veškerý spojovací materiál vč. připojovacího vedení – technický popis viz. projektová dokumentace2. Položka neobsahuje: X3. Způsob měření:Udává se počet kusů kompletní konstrukce nebo práce.</v>
          </cell>
          <cell r="G10079">
            <v>306089</v>
          </cell>
        </row>
        <row r="10080">
          <cell r="A10080" t="str">
            <v>744B33</v>
          </cell>
          <cell r="C10080" t="str">
            <v>PÁČKOVÝ VYPÍNAČ TŘÍPÓLOVÝ (10 KA) PŘES 63 DO 125 A</v>
          </cell>
          <cell r="D10080" t="str">
            <v>KUS</v>
          </cell>
          <cell r="E10080">
            <v>1700</v>
          </cell>
          <cell r="F10080" t="str">
            <v>1. Položka obsahuje: – veškerý spojovací materiál vč. připojovacího vedení – technický popis viz. projektová dokumentace2. Položka neobsahuje: X3. Způsob měření:Udává se počet kusů kompletní konstrukce nebo práce.</v>
          </cell>
          <cell r="G10080">
            <v>306116</v>
          </cell>
        </row>
        <row r="10081">
          <cell r="A10081" t="str">
            <v>744B41</v>
          </cell>
          <cell r="C10081" t="str">
            <v>PÁČKOVÝ VYPÍNAČ ČTYŘPÓLOVÝ (3+N, 10 KA) DO 32 A</v>
          </cell>
          <cell r="D10081" t="str">
            <v>KUS</v>
          </cell>
          <cell r="E10081">
            <v>952</v>
          </cell>
          <cell r="F10081" t="str">
            <v>1. Položka obsahuje: – veškerý spojovací materiál vč. připojovacího vedení – technický popis viz. projektová dokumentace2. Položka neobsahuje: X3. Způsob měření:Udává se počet kusů kompletní konstrukce nebo práce.</v>
          </cell>
          <cell r="G10081">
            <v>306147</v>
          </cell>
        </row>
        <row r="10082">
          <cell r="A10082" t="str">
            <v>744B42</v>
          </cell>
          <cell r="C10082" t="str">
            <v>PÁČKOVÝ VYPÍNAČ ČTYŘPÓLOVÝ (3+N, 10 KA) PŘES 32 DO 63 A</v>
          </cell>
          <cell r="D10082" t="str">
            <v>KUS</v>
          </cell>
          <cell r="E10082">
            <v>1180</v>
          </cell>
          <cell r="F10082" t="str">
            <v>1. Položka obsahuje: – veškerý spojovací materiál vč. připojovacího vedení – technický popis viz. projektová dokumentace2. Položka neobsahuje: X3. Způsob měření:Udává se počet kusů kompletní konstrukce nebo práce.</v>
          </cell>
          <cell r="G10082">
            <v>306174</v>
          </cell>
        </row>
        <row r="10083">
          <cell r="A10083" t="str">
            <v>744B43</v>
          </cell>
          <cell r="C10083" t="str">
            <v>PÁČKOVÝ VYPÍNAČ ČTYŘPÓLOVÝ (3+N, 10 KA) PŘES 63 DO 125 A</v>
          </cell>
          <cell r="D10083" t="str">
            <v>KUS</v>
          </cell>
          <cell r="E10083">
            <v>2500</v>
          </cell>
          <cell r="F10083" t="str">
            <v>1. Položka obsahuje: – veškerý spojovací materiál vč. připojovacího vedení – technický popis viz. projektová dokumentace2. Položka neobsahuje: X3. Způsob měření:Udává se počet kusů kompletní konstrukce nebo práce.</v>
          </cell>
          <cell r="G10083">
            <v>306201</v>
          </cell>
        </row>
        <row r="10084">
          <cell r="A10084" t="str">
            <v>744C01</v>
          </cell>
          <cell r="C10084" t="str">
            <v>POMOCNÝ SPÍNAČ K MODULÁRNÍMU PŘÍSTROJI DO 125 A</v>
          </cell>
          <cell r="D10084" t="str">
            <v>KUS</v>
          </cell>
          <cell r="E10084">
            <v>473</v>
          </cell>
          <cell r="F10084" t="str">
            <v>1. Položka obsahuje: – veškerý spojovací materiál vč. připojovacího vedení – technický popis viz. projektová dokumentace2. Položka neobsahuje: X3. Způsob měření:Udává se počet kusů kompletní konstrukce nebo práce.</v>
          </cell>
          <cell r="G10084">
            <v>306236</v>
          </cell>
        </row>
        <row r="10085">
          <cell r="A10085" t="str">
            <v>744C02</v>
          </cell>
          <cell r="C10085" t="str">
            <v>NAPĚŤOVÁ SPOUŠŤ K MODULÁRNÍMU PŘÍSTROJI DO 125 A</v>
          </cell>
          <cell r="D10085" t="str">
            <v>KUS</v>
          </cell>
          <cell r="E10085">
            <v>5600</v>
          </cell>
          <cell r="F10085" t="str">
            <v>1. Položka obsahuje: – veškerý spojovací materiál vč. připojovacího vedení – technický popis viz. projektová dokumentace2. Položka neobsahuje: X3. Způsob měření:Udává se počet kusů kompletní konstrukce nebo práce.</v>
          </cell>
          <cell r="G10085">
            <v>306263</v>
          </cell>
        </row>
        <row r="10086">
          <cell r="A10086" t="str">
            <v>744C03</v>
          </cell>
          <cell r="C10086" t="str">
            <v>OCHRANNÝ KRYT K MODULÁRNÍMU PŘÍSTROJI DO 125 A</v>
          </cell>
          <cell r="D10086" t="str">
            <v>KUS</v>
          </cell>
          <cell r="E10086">
            <v>1140</v>
          </cell>
          <cell r="F10086" t="str">
            <v>1. Položka obsahuje: – veškerý spojovací materiál vč. připojovacího vedení – technický popis viz. projektová dokumentace2. Položka neobsahuje: X3. Způsob měření:Udává se počet kusů kompletní konstrukce nebo práce.</v>
          </cell>
          <cell r="G10086">
            <v>306290</v>
          </cell>
        </row>
        <row r="10087">
          <cell r="A10087" t="str">
            <v>744D11</v>
          </cell>
          <cell r="C10087" t="str">
            <v>KOMPAKTNÍ JISTIČDO 80 A S NADPROUDOVOU SPOUŠTÍ</v>
          </cell>
          <cell r="D10087" t="str">
            <v>KUS</v>
          </cell>
          <cell r="E10087">
            <v>17100</v>
          </cell>
          <cell r="F10087" t="str">
            <v>1. Položka obsahuje: – veškerý spojovací materiál vč. připojovacího vedení – technický popis viz. projektová dokumentace2. Položka neobsahuje: X3. Způsob měření:Udává se počet kusů kompletní konstrukce nebo práce.</v>
          </cell>
          <cell r="G10087">
            <v>306325</v>
          </cell>
        </row>
        <row r="10088">
          <cell r="A10088" t="str">
            <v>744D21</v>
          </cell>
          <cell r="C10088" t="str">
            <v>KOMPAKTNÍ JISTIČPŘES 80 DO 160 A S NADPROUDOVOU SPOUŠTÍ</v>
          </cell>
          <cell r="D10088" t="str">
            <v>KUS</v>
          </cell>
          <cell r="E10088">
            <v>2320</v>
          </cell>
          <cell r="F10088" t="str">
            <v>1. Položka obsahuje: – veškerý spojovací materiál vč. připojovacího vedení – technický popis viz. projektová dokumentace2. Položka neobsahuje: X3. Způsob měření:Udává se počet kusů kompletní konstrukce nebo práce.</v>
          </cell>
          <cell r="G10088">
            <v>306356</v>
          </cell>
        </row>
        <row r="10089">
          <cell r="A10089" t="str">
            <v>744D31</v>
          </cell>
          <cell r="C10089" t="str">
            <v>KOMPAKTNÍ JISTIČDO 250 A - SPÍNACÍ BLOK VČETNĚ PŘIPOJOVACÍ SADY, DO 25 KA</v>
          </cell>
          <cell r="D10089" t="str">
            <v>KUS</v>
          </cell>
          <cell r="E10089">
            <v>18700</v>
          </cell>
          <cell r="F10089" t="str">
            <v>1. Položka obsahuje: – veškerý spojovací materiál vč. připojovacího vedení – technický popis viz. projektová dokumentace2. Položka neobsahuje: X3. Způsob měření:Udává se počet kusů kompletní konstrukce nebo práce.</v>
          </cell>
          <cell r="G10089">
            <v>306387</v>
          </cell>
        </row>
        <row r="10090">
          <cell r="A10090" t="str">
            <v>744D32</v>
          </cell>
          <cell r="C10090" t="str">
            <v>KOMPAKTNÍ JISTIČDO 250 A - SPÍNACÍ BLOK VČETNĚ PŘIPOJOVACÍ SADY, DO 65 KA</v>
          </cell>
          <cell r="D10090" t="str">
            <v>KUS</v>
          </cell>
          <cell r="E10090">
            <v>19900</v>
          </cell>
          <cell r="F10090" t="str">
            <v>1. Položka obsahuje: – veškerý spojovací materiál vč. připojovacího vedení – technický popis viz. projektová dokumentace2. Položka neobsahuje: X3. Způsob měření:Udává se počet kusů kompletní konstrukce nebo práce.</v>
          </cell>
          <cell r="G10090">
            <v>306414</v>
          </cell>
        </row>
        <row r="10091">
          <cell r="A10091" t="str">
            <v>744D33</v>
          </cell>
          <cell r="C10091" t="str">
            <v>KOMPAKTNÍ JISTIČDO 250 A - NADPROUDOVÁ SPOUŠŤ</v>
          </cell>
          <cell r="D10091" t="str">
            <v>KUS</v>
          </cell>
          <cell r="E10091">
            <v>9390</v>
          </cell>
          <cell r="F10091" t="str">
            <v>1. Položka obsahuje: – veškerý spojovací materiál vč. připojovacího vedení – technický popis viz. projektová dokumentace2. Položka neobsahuje: X3. Způsob měření:Udává se počet kusů kompletní konstrukce nebo práce.</v>
          </cell>
          <cell r="G10091">
            <v>306441</v>
          </cell>
        </row>
        <row r="10092">
          <cell r="A10092" t="str">
            <v>744D34</v>
          </cell>
          <cell r="C10092" t="str">
            <v>KOMPAKTNÍ JISTIČDO 250 A - MODUL PROUDOVÉHO CHRÁNIČE</v>
          </cell>
          <cell r="D10092" t="str">
            <v>KUS</v>
          </cell>
          <cell r="E10092">
            <v>9840</v>
          </cell>
          <cell r="F10092" t="str">
            <v>1. Položka obsahuje: – veškerý spojovací materiál vč. připojovacího vedení – technický popis viz. projektová dokumentace2. Položka neobsahuje: X3. Způsob měření:Udává se počet kusů kompletní konstrukce nebo práce.</v>
          </cell>
          <cell r="G10092">
            <v>306468</v>
          </cell>
        </row>
        <row r="10093">
          <cell r="A10093" t="str">
            <v>744D35</v>
          </cell>
          <cell r="C10093" t="str">
            <v>KOMPAKTNÍ JISTIČDO 250 A - ODNÍMATELNÉ ZAŘÍZENÍ</v>
          </cell>
          <cell r="D10093" t="str">
            <v>KUS</v>
          </cell>
          <cell r="E10093">
            <v>8390</v>
          </cell>
          <cell r="F10093" t="str">
            <v>1. Položka obsahuje: – veškerý spojovací materiál vč. připojovacího vedení – technický popis viz. projektová dokumentace2. Položka neobsahuje: X3. Způsob měření:Udává se počet kusů kompletní konstrukce nebo práce.</v>
          </cell>
          <cell r="G10093">
            <v>306495</v>
          </cell>
        </row>
        <row r="10094">
          <cell r="A10094" t="str">
            <v>744D36</v>
          </cell>
          <cell r="C10094" t="str">
            <v>KOMPAKTNÍ JISTIČDO 250 A - VÝSUVNÉ ZAŘÍZENÍ</v>
          </cell>
          <cell r="D10094" t="str">
            <v>KUS</v>
          </cell>
          <cell r="E10094">
            <v>10400</v>
          </cell>
          <cell r="F10094" t="str">
            <v>1. Položka obsahuje: – veškerý spojovací materiál vč. připojovacího vedení – technický popis viz. projektová dokumentace2. Položka neobsahuje: X3. Způsob měření:Udává se počet kusů kompletní konstrukce nebo práce.</v>
          </cell>
          <cell r="G10094">
            <v>306522</v>
          </cell>
        </row>
        <row r="10095">
          <cell r="A10095" t="str">
            <v>744D37</v>
          </cell>
          <cell r="C10095" t="str">
            <v>KOMPAKTNÍ JISTIČDO 250 A - KOMPLETNÍ RUČNÍ POHON NA DVEŘE ROZVADĚČE</v>
          </cell>
          <cell r="D10095" t="str">
            <v>KUS</v>
          </cell>
          <cell r="E10095">
            <v>3200</v>
          </cell>
          <cell r="F10095" t="str">
            <v>1. Položka obsahuje: – veškerý spojovací materiál vč. připojovacího vedení – technický popis viz. projektová dokumentace2. Položka neobsahuje: X3. Způsob měření:Udává se počet kusů kompletní konstrukce nebo práce.</v>
          </cell>
          <cell r="G10095">
            <v>306549</v>
          </cell>
        </row>
        <row r="10096">
          <cell r="A10096" t="str">
            <v>744D38</v>
          </cell>
          <cell r="C10096" t="str">
            <v>KOMPAKTNÍ JISTIČDO 250 A - MECHANICKÉ BLOKOVÁNÍ</v>
          </cell>
          <cell r="D10096" t="str">
            <v>KUS</v>
          </cell>
          <cell r="E10096">
            <v>3940</v>
          </cell>
          <cell r="F10096" t="str">
            <v>1. Položka obsahuje: – veškerý spojovací materiál vč. připojovacího vedení – technický popis viz. projektová dokumentace2. Položka neobsahuje: X3. Způsob měření:Udává se počet kusů kompletní konstrukce nebo práce.</v>
          </cell>
          <cell r="G10096">
            <v>306576</v>
          </cell>
        </row>
        <row r="10097">
          <cell r="A10097" t="str">
            <v>744D39</v>
          </cell>
          <cell r="C10097" t="str">
            <v>KOMPAKTNÍ JISTIČDO 250 A - MOTOROVÝ POHON</v>
          </cell>
          <cell r="D10097" t="str">
            <v>KUS</v>
          </cell>
          <cell r="E10097">
            <v>16400</v>
          </cell>
          <cell r="F10097" t="str">
            <v>1. Položka obsahuje: – veškerý spojovací materiál vč. připojovacího vedení – technický popis viz. projektová dokumentace2. Položka neobsahuje: X3. Způsob měření:Udává se počet kusů kompletní konstrukce nebo práce.</v>
          </cell>
          <cell r="G10097">
            <v>306603</v>
          </cell>
        </row>
        <row r="10098">
          <cell r="A10098" t="str">
            <v>744D3A</v>
          </cell>
          <cell r="C10098" t="str">
            <v>KOMPAKTNÍ JISTIČDO 250 A - NAPĚŤOVÁ SPOUŠŤ</v>
          </cell>
          <cell r="D10098" t="str">
            <v>KUS</v>
          </cell>
          <cell r="E10098">
            <v>1660</v>
          </cell>
          <cell r="F10098" t="str">
            <v>1. Položka obsahuje: – veškerý spojovací materiál vč. připojovacího vedení – technický popis viz. projektová dokumentace2. Položka neobsahuje: X3. Způsob měření:Udává se počet kusů kompletní konstrukce nebo práce.</v>
          </cell>
          <cell r="G10098">
            <v>306630</v>
          </cell>
        </row>
        <row r="10099">
          <cell r="A10099" t="str">
            <v>744D3B</v>
          </cell>
          <cell r="C10099" t="str">
            <v>KOMPAKTNÍ JISTIČDO 250 A - PODPĚŤOVÁ SPOUŠŤ</v>
          </cell>
          <cell r="D10099" t="str">
            <v>KUS</v>
          </cell>
          <cell r="E10099">
            <v>1910</v>
          </cell>
          <cell r="F10099" t="str">
            <v>1. Položka obsahuje: – veškerý spojovací materiál vč. připojovacího vedení – technický popis viz. projektová dokumentace2. Položka neobsahuje: X3. Způsob měření:Udává se počet kusů kompletní konstrukce nebo práce.</v>
          </cell>
          <cell r="G10099">
            <v>306657</v>
          </cell>
        </row>
        <row r="10100">
          <cell r="A10100" t="str">
            <v>744D3C</v>
          </cell>
          <cell r="C10100" t="str">
            <v>KOMPAKTNÍ JISTIČDO 250 A - BLOK ODPÍNAČE</v>
          </cell>
          <cell r="D10100" t="str">
            <v>KUS</v>
          </cell>
          <cell r="E10100">
            <v>4530</v>
          </cell>
          <cell r="F10100" t="str">
            <v>1. Položka obsahuje: – veškerý spojovací materiál vč. připojovacího vedení – technický popis viz. projektová dokumentace2. Položka neobsahuje: X3. Způsob měření:Udává se počet kusů kompletní konstrukce nebo práce.</v>
          </cell>
          <cell r="G10100">
            <v>306684</v>
          </cell>
        </row>
        <row r="10101">
          <cell r="A10101" t="str">
            <v>744D3D</v>
          </cell>
          <cell r="C10101" t="str">
            <v>KOMPAKTNÍ JISTIČDO 250 A - SIGNALIZAČNÍ BLOK</v>
          </cell>
          <cell r="D10101" t="str">
            <v>KUS</v>
          </cell>
          <cell r="E10101">
            <v>15100</v>
          </cell>
          <cell r="F10101" t="str">
            <v>1. Položka obsahuje: – veškerý spojovací materiál vč. připojovacího vedení – technický popis viz. projektová dokumentace2. Položka neobsahuje: X3. Způsob měření:Udává se počet kusů kompletní konstrukce nebo práce.</v>
          </cell>
          <cell r="G10101">
            <v>306711</v>
          </cell>
        </row>
        <row r="10102">
          <cell r="A10102" t="str">
            <v>744D3E</v>
          </cell>
          <cell r="C10102" t="str">
            <v>KOMPAKTNÍ JISTIČDO 250 A - PŘÍPRAVA PRO ZABLOMBOVÁNÍ</v>
          </cell>
          <cell r="D10102" t="str">
            <v>KUS</v>
          </cell>
          <cell r="E10102">
            <v>192</v>
          </cell>
          <cell r="F10102" t="str">
            <v>1. Položka obsahuje: – veškerý spojovací materiál vč. připojovacího vedení – technický popis viz. projektová dokumentace2. Položka neobsahuje: X3. Způsob měření:Udává se počet kusů kompletní konstrukce nebo práce.</v>
          </cell>
          <cell r="G10102">
            <v>306738</v>
          </cell>
        </row>
        <row r="10103">
          <cell r="A10103" t="str">
            <v>744D3F</v>
          </cell>
          <cell r="C10103" t="str">
            <v>KOMPAKTNÍ JISTIČDO 250 A - POMOCNÉ KONTAKTY DO 4 KS</v>
          </cell>
          <cell r="D10103" t="str">
            <v>KUS</v>
          </cell>
          <cell r="E10103">
            <v>1490</v>
          </cell>
          <cell r="F10103" t="str">
            <v>1. Položka obsahuje: – veškerý spojovací materiál vč. připojovacího vedení – technický popis viz. projektová dokumentace2. Položka neobsahuje: X3. Způsob měření:Udává se počet kusů kompletní konstrukce nebo práce.</v>
          </cell>
          <cell r="G10103">
            <v>306765</v>
          </cell>
        </row>
        <row r="10104">
          <cell r="A10104" t="str">
            <v>744D41</v>
          </cell>
          <cell r="C10104" t="str">
            <v>KOMPAKTNÍ JISTIČPŘES 250 DO 630 A - SPÍNACÍ BLOK VČETNĚ PŘIPOJOVACÍ SADY, DO 25 KA</v>
          </cell>
          <cell r="D10104" t="str">
            <v>KUS</v>
          </cell>
          <cell r="E10104">
            <v>22500</v>
          </cell>
          <cell r="F10104" t="str">
            <v>1. Položka obsahuje: – veškerý spojovací materiál vč. připojovacího vedení – technický popis viz. projektová dokumentace2. Položka neobsahuje: X3. Způsob měření:Udává se počet kusů kompletní konstrukce nebo práce.</v>
          </cell>
          <cell r="G10104">
            <v>306796</v>
          </cell>
        </row>
        <row r="10105">
          <cell r="A10105" t="str">
            <v>744D42</v>
          </cell>
          <cell r="C10105" t="str">
            <v>KOMPAKTNÍ JISTIČPŘES 250 DO 630 A - SPÍNACÍ BLOK VČETNĚ PŘIPOJOVACÍ SADY, DO 65 KA</v>
          </cell>
          <cell r="D10105" t="str">
            <v>KUS</v>
          </cell>
          <cell r="E10105">
            <v>21600</v>
          </cell>
          <cell r="F10105" t="str">
            <v>1. Položka obsahuje: – veškerý spojovací materiál vč. připojovacího vedení – technický popis viz. projektová dokumentace2. Položka neobsahuje: X3. Způsob měření:Udává se počet kusů kompletní konstrukce nebo práce.</v>
          </cell>
          <cell r="G10105">
            <v>306823</v>
          </cell>
        </row>
        <row r="10106">
          <cell r="A10106" t="str">
            <v>744D43</v>
          </cell>
          <cell r="C10106" t="str">
            <v>KOMPAKTNÍ JISTIČPŘES 250 DO 630 A - NADPROUDOVÁ SPOUŠŤ</v>
          </cell>
          <cell r="D10106" t="str">
            <v>KUS</v>
          </cell>
          <cell r="E10106">
            <v>16800</v>
          </cell>
          <cell r="F10106" t="str">
            <v>1. Položka obsahuje: – veškerý spojovací materiál vč. připojovacího vedení – technický popis viz. projektová dokumentace2. Položka neobsahuje: X3. Způsob měření:Udává se počet kusů kompletní konstrukce nebo práce.</v>
          </cell>
          <cell r="G10106">
            <v>306850</v>
          </cell>
        </row>
        <row r="10107">
          <cell r="A10107" t="str">
            <v>744D44</v>
          </cell>
          <cell r="C10107" t="str">
            <v>KOMPAKTNÍ JISTIČPŘES 250 DO 630 A - MODUL PROUDOVÉHO CHRÁNIČE</v>
          </cell>
          <cell r="D10107" t="str">
            <v>KUS</v>
          </cell>
          <cell r="E10107">
            <v>14000</v>
          </cell>
          <cell r="F10107" t="str">
            <v>1. Položka obsahuje: – veškerý spojovací materiál vč. připojovacího vedení – technický popis viz. projektová dokumentace2. Položka neobsahuje: X3. Způsob měření:Udává se počet kusů kompletní konstrukce nebo práce.</v>
          </cell>
          <cell r="G10107">
            <v>306877</v>
          </cell>
        </row>
        <row r="10108">
          <cell r="A10108" t="str">
            <v>744D45</v>
          </cell>
          <cell r="C10108" t="str">
            <v>KOMPAKTNÍ JISTIČPŘES 250 DO 630 A - ODNÍMATELNÉ ZAŘÍZENÍ</v>
          </cell>
          <cell r="D10108" t="str">
            <v>KUS</v>
          </cell>
          <cell r="E10108">
            <v>9710</v>
          </cell>
          <cell r="F10108" t="str">
            <v>1. Položka obsahuje: – veškerý spojovací materiál vč. připojovacího vedení – technický popis viz. projektová dokumentace2. Položka neobsahuje: X3. Způsob měření:Udává se počet kusů kompletní konstrukce nebo práce.</v>
          </cell>
          <cell r="G10108">
            <v>306904</v>
          </cell>
        </row>
        <row r="10109">
          <cell r="A10109" t="str">
            <v>744D46</v>
          </cell>
          <cell r="C10109" t="str">
            <v>KOMPAKTNÍ JISTIČPŘES 250 DO 630 A - VÝSUVNÉ ZAŘÍZENÍ</v>
          </cell>
          <cell r="D10109" t="str">
            <v>KUS</v>
          </cell>
          <cell r="E10109">
            <v>12800</v>
          </cell>
          <cell r="F10109" t="str">
            <v>1. Položka obsahuje: – veškerý spojovací materiál vč. připojovacího vedení – technický popis viz. projektová dokumentace2. Položka neobsahuje: X3. Způsob měření:Udává se počet kusů kompletní konstrukce nebo práce.</v>
          </cell>
          <cell r="G10109">
            <v>306931</v>
          </cell>
        </row>
        <row r="10110">
          <cell r="A10110" t="str">
            <v>744D47</v>
          </cell>
          <cell r="C10110" t="str">
            <v>KOMPAKTNÍ JISTIČPŘES 250 DO 630 A - KOMPLETNÍ RUČNÍ POHON NA DVEŘE ROZVADĚČE</v>
          </cell>
          <cell r="D10110" t="str">
            <v>KUS</v>
          </cell>
          <cell r="E10110">
            <v>4510</v>
          </cell>
          <cell r="F10110" t="str">
            <v>1. Položka obsahuje: – veškerý spojovací materiál vč. připojovacího vedení – technický popis viz. projektová dokumentace2. Položka neobsahuje: X3. Způsob měření:Udává se počet kusů kompletní konstrukce nebo práce.</v>
          </cell>
          <cell r="G10110">
            <v>306958</v>
          </cell>
        </row>
        <row r="10111">
          <cell r="A10111" t="str">
            <v>744D48</v>
          </cell>
          <cell r="C10111" t="str">
            <v>KOMPAKTNÍ JISTIČPŘES 250 DO 630 A - MECHANICKÉ BLOKOVÁNÍ</v>
          </cell>
          <cell r="D10111" t="str">
            <v>KUS</v>
          </cell>
          <cell r="E10111">
            <v>4230</v>
          </cell>
          <cell r="F10111" t="str">
            <v>1. Položka obsahuje: – veškerý spojovací materiál vč. připojovacího vedení – technický popis viz. projektová dokumentace2. Položka neobsahuje: X3. Způsob měření:Udává se počet kusů kompletní konstrukce nebo práce.</v>
          </cell>
          <cell r="G10111">
            <v>306985</v>
          </cell>
        </row>
        <row r="10112">
          <cell r="A10112" t="str">
            <v>744D49</v>
          </cell>
          <cell r="C10112" t="str">
            <v>KOMPAKTNÍ JISTIČPŘES 250 DO 630 A - MOTOROVÝ POHON</v>
          </cell>
          <cell r="D10112" t="str">
            <v>KUS</v>
          </cell>
          <cell r="E10112">
            <v>21400</v>
          </cell>
          <cell r="F10112" t="str">
            <v>1. Položka obsahuje: – veškerý spojovací materiál vč. připojovacího vedení – technický popis viz. projektová dokumentace2. Položka neobsahuje: X3. Způsob měření:Udává se počet kusů kompletní konstrukce nebo práce.</v>
          </cell>
          <cell r="G10112">
            <v>307012</v>
          </cell>
        </row>
        <row r="10113">
          <cell r="A10113" t="str">
            <v>744D4A</v>
          </cell>
          <cell r="C10113" t="str">
            <v>KOMPAKTNÍ JISTIČPŘES 250 DO 630 A - NAPĚŤOVÁ SPOUŠŤ</v>
          </cell>
          <cell r="D10113" t="str">
            <v>KUS</v>
          </cell>
          <cell r="E10113">
            <v>1790</v>
          </cell>
          <cell r="F10113" t="str">
            <v>1. Položka obsahuje: – veškerý spojovací materiál vč. připojovacího vedení – technický popis viz. projektová dokumentace2. Položka neobsahuje: X3. Způsob měření:Udává se počet kusů kompletní konstrukce nebo práce.</v>
          </cell>
          <cell r="G10113">
            <v>307039</v>
          </cell>
        </row>
        <row r="10114">
          <cell r="A10114" t="str">
            <v>744D4B</v>
          </cell>
          <cell r="C10114" t="str">
            <v>KOMPAKTNÍ JISTIČPŘES 250 DO 630 A - PODPĚŤOVÁ SPOUŠŤ</v>
          </cell>
          <cell r="D10114" t="str">
            <v>KUS</v>
          </cell>
          <cell r="E10114">
            <v>2250</v>
          </cell>
          <cell r="F10114" t="str">
            <v>1. Položka obsahuje: – veškerý spojovací materiál vč. připojovacího vedení – technický popis viz. projektová dokumentace2. Položka neobsahuje: X3. Způsob měření:Udává se počet kusů kompletní konstrukce nebo práce.</v>
          </cell>
          <cell r="G10114">
            <v>307066</v>
          </cell>
        </row>
        <row r="10115">
          <cell r="A10115" t="str">
            <v>744D4C</v>
          </cell>
          <cell r="C10115" t="str">
            <v>KOMPAKTNÍ JISTIČPŘES 250 DO 630 A - BLOK ODPÍNAČE</v>
          </cell>
          <cell r="D10115" t="str">
            <v>KUS</v>
          </cell>
          <cell r="E10115">
            <v>5590</v>
          </cell>
          <cell r="F10115" t="str">
            <v>1. Položka obsahuje: – veškerý spojovací materiál vč. připojovacího vedení – technický popis viz. projektová dokumentace2. Položka neobsahuje: X3. Způsob měření:Udává se počet kusů kompletní konstrukce nebo práce.</v>
          </cell>
          <cell r="G10115">
            <v>307093</v>
          </cell>
        </row>
        <row r="10116">
          <cell r="A10116" t="str">
            <v>744D4D</v>
          </cell>
          <cell r="C10116" t="str">
            <v>KOMPAKTNÍ JISTIČPŘES 250 DO 630 A - SIGNALIZAČNÍ BLOK</v>
          </cell>
          <cell r="D10116" t="str">
            <v>KUS</v>
          </cell>
          <cell r="E10116">
            <v>15200</v>
          </cell>
          <cell r="F10116" t="str">
            <v>1. Položka obsahuje: – veškerý spojovací materiál vč. připojovacího vedení – technický popis viz. projektová dokumentace2. Položka neobsahuje: X3. Způsob měření:Udává se počet kusů kompletní konstrukce nebo práce.</v>
          </cell>
          <cell r="G10116">
            <v>307120</v>
          </cell>
        </row>
        <row r="10117">
          <cell r="A10117" t="str">
            <v>744D4E</v>
          </cell>
          <cell r="C10117" t="str">
            <v>KOMPAKTNÍ JISTIČPŘES 250 DO 630 A - PŘÍPRAVA PRO ZABLOMBOVÁNÍ</v>
          </cell>
          <cell r="D10117" t="str">
            <v>KUS</v>
          </cell>
          <cell r="E10117">
            <v>186</v>
          </cell>
          <cell r="F10117" t="str">
            <v>1. Položka obsahuje: – veškerý spojovací materiál vč. připojovacího vedení – technický popis viz. projektová dokumentace2. Položka neobsahuje: X3. Způsob měření:Udává se počet kusů kompletní konstrukce nebo práce.</v>
          </cell>
          <cell r="G10117">
            <v>307147</v>
          </cell>
        </row>
        <row r="10118">
          <cell r="A10118" t="str">
            <v>744D4F</v>
          </cell>
          <cell r="C10118" t="str">
            <v>KOMPAKTNÍ JISTIČPŘES 250 DO 630 A - POMOCNÉ KONTAKTY DO 4 KS</v>
          </cell>
          <cell r="D10118" t="str">
            <v>KUS</v>
          </cell>
          <cell r="E10118">
            <v>1500</v>
          </cell>
          <cell r="F10118" t="str">
            <v>1. Položka obsahuje: – veškerý spojovací materiál vč. připojovacího vedení – technický popis viz. projektová dokumentace2. Položka neobsahuje: X3. Způsob měření:Udává se počet kusů kompletní konstrukce nebo práce.</v>
          </cell>
          <cell r="G10118">
            <v>307174</v>
          </cell>
        </row>
        <row r="10119">
          <cell r="A10119" t="str">
            <v>744D51</v>
          </cell>
          <cell r="C10119" t="str">
            <v>KOMPAKTNÍ JISTIČPŘES 630 DO 1600 A - SPÍNACÍ BLOK VČETNĚ PŘIPOJOVACÍ SADY, DO 25 KA</v>
          </cell>
          <cell r="D10119" t="str">
            <v>KUS</v>
          </cell>
          <cell r="E10119">
            <v>31900</v>
          </cell>
          <cell r="F10119" t="str">
            <v>1. Položka obsahuje: – veškerý spojovací materiál vč. připojovacího vedení – technický popis viz. projektová dokumentace2. Položka neobsahuje: X3. Způsob měření:Udává se počet kusů kompletní konstrukce nebo práce.</v>
          </cell>
          <cell r="G10119">
            <v>307205</v>
          </cell>
        </row>
        <row r="10120">
          <cell r="A10120" t="str">
            <v>744D52</v>
          </cell>
          <cell r="C10120" t="str">
            <v>KOMPAKTNÍ JISTIČPŘES 630 DO 1600 A - SPÍNACÍ BLOK VČETNĚ PŘIPOJOVACÍ SADY, DO 65 KA</v>
          </cell>
          <cell r="D10120" t="str">
            <v>KUS</v>
          </cell>
          <cell r="E10120">
            <v>34300</v>
          </cell>
          <cell r="F10120" t="str">
            <v>1. Položka obsahuje: – veškerý spojovací materiál vč. připojovacího vedení – technický popis viz. projektová dokumentace2. Položka neobsahuje: X3. Způsob měření:Udává se počet kusů kompletní konstrukce nebo práce.</v>
          </cell>
          <cell r="G10120">
            <v>307232</v>
          </cell>
        </row>
        <row r="10121">
          <cell r="A10121" t="str">
            <v>744D53</v>
          </cell>
          <cell r="C10121" t="str">
            <v>KOMPAKTNÍ JISTIČPŘES 630 DO 1600 A - NADPROUDOVÁ SPOUŠŤ</v>
          </cell>
          <cell r="D10121" t="str">
            <v>KUS</v>
          </cell>
          <cell r="E10121">
            <v>38700</v>
          </cell>
          <cell r="F10121" t="str">
            <v>1. Položka obsahuje: – veškerý spojovací materiál vč. připojovacího vedení – technický popis viz. projektová dokumentace2. Položka neobsahuje: X3. Způsob měření:Udává se počet kusů kompletní konstrukce nebo práce.</v>
          </cell>
          <cell r="G10121">
            <v>307259</v>
          </cell>
        </row>
        <row r="10122">
          <cell r="A10122" t="str">
            <v>744D54</v>
          </cell>
          <cell r="C10122" t="str">
            <v>KOMPAKTNÍ JISTIČPŘES 630 DO 1600 A - MODUL PROUDOVÉHO CHRÁNIČE</v>
          </cell>
          <cell r="D10122" t="str">
            <v>KUS</v>
          </cell>
          <cell r="E10122">
            <v>32100</v>
          </cell>
          <cell r="F10122" t="str">
            <v>1. Položka obsahuje: – veškerý spojovací materiál vč. připojovacího vedení – technický popis viz. projektová dokumentace2. Položka neobsahuje: X3. Způsob měření:Udává se počet kusů kompletní konstrukce nebo práce.</v>
          </cell>
          <cell r="G10122">
            <v>307286</v>
          </cell>
        </row>
        <row r="10123">
          <cell r="A10123" t="str">
            <v>744D55</v>
          </cell>
          <cell r="C10123" t="str">
            <v>KOMPAKTNÍ JISTIČPŘES 630 DO 1600 A - ODNÍMATELNÉ ZAŘÍZENÍ</v>
          </cell>
          <cell r="D10123" t="str">
            <v>KUS</v>
          </cell>
          <cell r="E10123">
            <v>25100</v>
          </cell>
          <cell r="F10123" t="str">
            <v>1. Položka obsahuje: – veškerý spojovací materiál vč. připojovacího vedení – technický popis viz. projektová dokumentace2. Položka neobsahuje: X3. Způsob měření:Udává se počet kusů kompletní konstrukce nebo práce.</v>
          </cell>
          <cell r="G10123">
            <v>307313</v>
          </cell>
        </row>
        <row r="10124">
          <cell r="A10124" t="str">
            <v>744D56</v>
          </cell>
          <cell r="C10124" t="str">
            <v>KOMPAKTNÍ JISTIČPŘES 630 DO 1600 A - VÝSUVNÉ ZAŘÍZENÍ</v>
          </cell>
          <cell r="D10124" t="str">
            <v>KUS</v>
          </cell>
          <cell r="E10124">
            <v>26400</v>
          </cell>
          <cell r="F10124" t="str">
            <v>1. Položka obsahuje: – veškerý spojovací materiál vč. připojovacího vedení – technický popis viz. projektová dokumentace2. Položka neobsahuje: X3. Způsob měření:Udává se počet kusů kompletní konstrukce nebo práce.</v>
          </cell>
          <cell r="G10124">
            <v>307340</v>
          </cell>
        </row>
        <row r="10125">
          <cell r="A10125" t="str">
            <v>744D57</v>
          </cell>
          <cell r="C10125" t="str">
            <v>KOMPAKTNÍ JISTIČPŘES 630 DO 1600 A - KOMPLETNÍ RUČNÍ POHON NA DVEŘE ROZVADĚČE</v>
          </cell>
          <cell r="D10125" t="str">
            <v>KUS</v>
          </cell>
          <cell r="E10125">
            <v>9450</v>
          </cell>
          <cell r="F10125" t="str">
            <v>1. Položka obsahuje: – veškerý spojovací materiál vč. připojovacího vedení – technický popis viz. projektová dokumentace2. Položka neobsahuje: X3. Způsob měření:Udává se počet kusů kompletní konstrukce nebo práce.</v>
          </cell>
          <cell r="G10125">
            <v>307367</v>
          </cell>
        </row>
        <row r="10126">
          <cell r="A10126" t="str">
            <v>744D58</v>
          </cell>
          <cell r="C10126" t="str">
            <v>KOMPAKTNÍ JISTIČPŘES 630 DO 1600 A - MECHANICKÉ BLOKOVÁNÍ</v>
          </cell>
          <cell r="D10126" t="str">
            <v>KUS</v>
          </cell>
          <cell r="E10126">
            <v>15800</v>
          </cell>
          <cell r="F10126" t="str">
            <v>1. Položka obsahuje: – veškerý spojovací materiál vč. připojovacího vedení – technický popis viz. projektová dokumentace2. Položka neobsahuje: X3. Způsob měření:Udává se počet kusů kompletní konstrukce nebo práce.</v>
          </cell>
          <cell r="G10126">
            <v>307394</v>
          </cell>
        </row>
        <row r="10127">
          <cell r="A10127" t="str">
            <v>744D59</v>
          </cell>
          <cell r="C10127" t="str">
            <v>KOMPAKTNÍ JISTIČPŘES 630 DO 1600 A - MOTOROVÝ POHON</v>
          </cell>
          <cell r="D10127" t="str">
            <v>KUS</v>
          </cell>
          <cell r="E10127">
            <v>28800</v>
          </cell>
          <cell r="F10127" t="str">
            <v>1. Položka obsahuje: – veškerý spojovací materiál vč. připojovacího vedení – technický popis viz. projektová dokumentace2. Položka neobsahuje: X3. Způsob měření:Udává se počet kusů kompletní konstrukce nebo práce.</v>
          </cell>
          <cell r="G10127">
            <v>307421</v>
          </cell>
        </row>
        <row r="10128">
          <cell r="A10128" t="str">
            <v>744D5A</v>
          </cell>
          <cell r="C10128" t="str">
            <v>KOMPAKTNÍ JISTIČPŘES 630 DO 1600 A - NAPĚŤOVÁ SPOUŠŤ</v>
          </cell>
          <cell r="D10128" t="str">
            <v>KUS</v>
          </cell>
          <cell r="E10128">
            <v>2460</v>
          </cell>
          <cell r="F10128" t="str">
            <v>1. Položka obsahuje: – veškerý spojovací materiál vč. připojovacího vedení – technický popis viz. projektová dokumentace2. Položka neobsahuje: X3. Způsob měření:Udává se počet kusů kompletní konstrukce nebo práce.</v>
          </cell>
          <cell r="G10128">
            <v>307448</v>
          </cell>
        </row>
        <row r="10129">
          <cell r="A10129" t="str">
            <v>744D5B</v>
          </cell>
          <cell r="C10129" t="str">
            <v>KOMPAKTNÍ JISTIČPŘES 630 DO 1600 A - PODPĚŤOVÁ SPOUŠŤ</v>
          </cell>
          <cell r="D10129" t="str">
            <v>KUS</v>
          </cell>
          <cell r="E10129">
            <v>2600</v>
          </cell>
          <cell r="F10129" t="str">
            <v>1. Položka obsahuje: – veškerý spojovací materiál vč. připojovacího vedení – technický popis viz. projektová dokumentace2. Položka neobsahuje: X3. Způsob měření:Udává se počet kusů kompletní konstrukce nebo práce.</v>
          </cell>
          <cell r="G10129">
            <v>307475</v>
          </cell>
        </row>
        <row r="10130">
          <cell r="A10130" t="str">
            <v>744D5C</v>
          </cell>
          <cell r="C10130" t="str">
            <v>KOMPAKTNÍ JISTIČPŘES 630 DO 1600 A - BLOK ODPÍNAČE</v>
          </cell>
          <cell r="D10130" t="str">
            <v>KUS</v>
          </cell>
          <cell r="E10130">
            <v>16300</v>
          </cell>
          <cell r="F10130" t="str">
            <v>1. Položka obsahuje: – veškerý spojovací materiál vč. připojovacího vedení – technický popis viz. projektová dokumentace2. Položka neobsahuje: X3. Způsob měření:Udává se počet kusů kompletní konstrukce nebo práce.</v>
          </cell>
          <cell r="G10130">
            <v>307502</v>
          </cell>
        </row>
        <row r="10131">
          <cell r="A10131" t="str">
            <v>744D5D</v>
          </cell>
          <cell r="C10131" t="str">
            <v>KOMPAKTNÍ JISTIČPŘES 630 DO 1600 A - SIGNALIZAČNÍ BLOK</v>
          </cell>
          <cell r="D10131" t="str">
            <v>KUS</v>
          </cell>
          <cell r="E10131">
            <v>16300</v>
          </cell>
          <cell r="F10131" t="str">
            <v>1. Položka obsahuje: – veškerý spojovací materiál vč. připojovacího vedení – technický popis viz. projektová dokumentace2. Položka neobsahuje: X3. Způsob měření:Udává se počet kusů kompletní konstrukce nebo práce.</v>
          </cell>
          <cell r="G10131">
            <v>307529</v>
          </cell>
        </row>
        <row r="10132">
          <cell r="A10132" t="str">
            <v>744D5E</v>
          </cell>
          <cell r="C10132" t="str">
            <v>KOMPAKTNÍ JISTIČPŘES 630 DO 1600 A - PŘÍPRAVA PRO ZABLOMBOVÁNÍ</v>
          </cell>
          <cell r="D10132" t="str">
            <v>KUS</v>
          </cell>
          <cell r="E10132">
            <v>307</v>
          </cell>
          <cell r="F10132" t="str">
            <v>1. Položka obsahuje: – veškerý spojovací materiál vč. připojovacího vedení – technický popis viz. projektová dokumentace2. Položka neobsahuje: X3. Způsob měření:Udává se počet kusů kompletní konstrukce nebo práce.</v>
          </cell>
          <cell r="G10132">
            <v>307556</v>
          </cell>
        </row>
        <row r="10133">
          <cell r="A10133" t="str">
            <v>744D5F</v>
          </cell>
          <cell r="C10133" t="str">
            <v>KOMPAKTNÍ JISTIČPŘES 630 DO 1600 A - POMOCNÉ KONTAKTY DO 4 KS</v>
          </cell>
          <cell r="D10133" t="str">
            <v>KUS</v>
          </cell>
          <cell r="E10133">
            <v>3790</v>
          </cell>
          <cell r="F10133" t="str">
            <v>1. Položka obsahuje: – veškerý spojovací materiál vč. připojovacího vedení – technický popis viz. projektová dokumentace2. Položka neobsahuje: X3. Způsob měření:Udává se počet kusů kompletní konstrukce nebo práce.</v>
          </cell>
          <cell r="G10133">
            <v>307583</v>
          </cell>
        </row>
        <row r="10134">
          <cell r="A10134" t="str">
            <v>744D61</v>
          </cell>
          <cell r="C10134" t="str">
            <v>KOMPAKTNÍ JISTIČ- ZÁSKOKOVÝ AUTOMAT PRO ZÁSKOK DVOU JISTIČŮ S MOŽNOSTÍ UŽIVATELSKÉHO NASTAVENÍ ČASOVÉHO ZPOŽDĚNÍ SPÍNÁNÍ</v>
          </cell>
          <cell r="D10134" t="str">
            <v>KUS</v>
          </cell>
          <cell r="E10134">
            <v>92900</v>
          </cell>
          <cell r="F10134" t="str">
            <v>1. Položka obsahuje: – veškerý spojovací materiál vč. připojovacího vedení, software, nastavení, oživení – technický popis viz. projektová dokumentace2. Položka neobsahuje: X3. Způsob měření:Udává se počet kusů kompletní konstrukce nebo práce.</v>
          </cell>
          <cell r="G10134">
            <v>307614</v>
          </cell>
        </row>
        <row r="10135">
          <cell r="A10135" t="str">
            <v>744E11</v>
          </cell>
          <cell r="C10135" t="str">
            <v>ODPÍNAČ PRO VÁLCOVÉ POJISTKYJEDNOPÓLOVÝDO 32 A</v>
          </cell>
          <cell r="D10135" t="str">
            <v>KUS</v>
          </cell>
          <cell r="E10135">
            <v>182</v>
          </cell>
          <cell r="F10135" t="str">
            <v>1. Položka obsahuje: – veškerý spojovací materiál vč. připojovacího vedení – technický popis viz. projektová dokumentace2. Položka neobsahuje: X3. Způsob měření:Udává se počet kusů kompletní konstrukce nebo práce.</v>
          </cell>
          <cell r="G10135">
            <v>307649</v>
          </cell>
        </row>
        <row r="10136">
          <cell r="A10136" t="str">
            <v>744E12</v>
          </cell>
          <cell r="C10136" t="str">
            <v>ODPÍNAČ PRO VÁLCOVÉ POJISTKYJEDNOPÓLOVÝPŘES 32 DO 63 A</v>
          </cell>
          <cell r="D10136" t="str">
            <v>KUS</v>
          </cell>
          <cell r="E10136">
            <v>651</v>
          </cell>
          <cell r="F10136" t="str">
            <v>1. Položka obsahuje: – veškerý spojovací materiál vč. připojovacího vedení – technický popis viz. projektová dokumentace2. Položka neobsahuje: X3. Způsob měření:Udává se počet kusů kompletní konstrukce nebo práce.</v>
          </cell>
          <cell r="G10136">
            <v>307676</v>
          </cell>
        </row>
        <row r="10137">
          <cell r="A10137" t="str">
            <v>744E13</v>
          </cell>
          <cell r="C10137" t="str">
            <v>ODPÍNAČ PRO VÁLCOVÉ POJISTKYJEDNOPÓLOVÝPŘES 63 DO 125 A</v>
          </cell>
          <cell r="D10137" t="str">
            <v>KUS</v>
          </cell>
          <cell r="E10137">
            <v>580</v>
          </cell>
          <cell r="F10137" t="str">
            <v>1. Položka obsahuje: – veškerý spojovací materiál vč. připojovacího vedení – technický popis viz. projektová dokumentace2. Položka neobsahuje: X3. Způsob měření:Udává se počet kusů kompletní konstrukce nebo práce.</v>
          </cell>
          <cell r="G10137">
            <v>307703</v>
          </cell>
        </row>
        <row r="10138">
          <cell r="A10138" t="str">
            <v>744E21</v>
          </cell>
          <cell r="C10138" t="str">
            <v>ODPÍNAČ PRO VÁLCOVÉ POJISTKYDVOUPÓLOVÝDO 32 A</v>
          </cell>
          <cell r="D10138" t="str">
            <v>KUS</v>
          </cell>
          <cell r="E10138">
            <v>420</v>
          </cell>
          <cell r="F10138" t="str">
            <v>1. Položka obsahuje: – veškerý spojovací materiál vč. připojovacího vedení – technický popis viz. projektová dokumentace2. Položka neobsahuje: X3. Způsob měření:Udává se počet kusů kompletní konstrukce nebo práce.</v>
          </cell>
          <cell r="G10138">
            <v>307734</v>
          </cell>
        </row>
        <row r="10139">
          <cell r="A10139" t="str">
            <v>744E22</v>
          </cell>
          <cell r="C10139" t="str">
            <v>ODPÍNAČ PRO VÁLCOVÉ POJISTKYDVOUPÓLOVÝPŘES 32 DO 63 A</v>
          </cell>
          <cell r="D10139" t="str">
            <v>KUS</v>
          </cell>
          <cell r="E10139">
            <v>851</v>
          </cell>
          <cell r="F10139" t="str">
            <v>1. Položka obsahuje: – veškerý spojovací materiál vč. připojovacího vedení – technický popis viz. projektová dokumentace2. Položka neobsahuje: X3. Způsob měření:Udává se počet kusů kompletní konstrukce nebo práce.</v>
          </cell>
          <cell r="G10139">
            <v>307761</v>
          </cell>
        </row>
        <row r="10140">
          <cell r="A10140" t="str">
            <v>744E23</v>
          </cell>
          <cell r="C10140" t="str">
            <v>ODPÍNAČ PRO VÁLCOVÉ POJISTKYDVOUPÓLOVÝPŘES 63 DO 125 A</v>
          </cell>
          <cell r="D10140" t="str">
            <v>KUS</v>
          </cell>
          <cell r="E10140">
            <v>1000</v>
          </cell>
          <cell r="F10140" t="str">
            <v>1. Položka obsahuje: – veškerý spojovací materiál vč. připojovacího vedení – technický popis viz. projektová dokumentace2. Položka neobsahuje: X3. Způsob měření:Udává se počet kusů kompletní konstrukce nebo práce.</v>
          </cell>
          <cell r="G10140">
            <v>307788</v>
          </cell>
        </row>
        <row r="10141">
          <cell r="A10141" t="str">
            <v>744E31</v>
          </cell>
          <cell r="C10141" t="str">
            <v>ODPÍNAČ PRO VÁLCOVÉ POJISTKYTŘÍPÓLOVÝDO 32 A</v>
          </cell>
          <cell r="D10141" t="str">
            <v>KUS</v>
          </cell>
          <cell r="E10141">
            <v>778</v>
          </cell>
          <cell r="F10141" t="str">
            <v>1. Položka obsahuje: – veškerý spojovací materiál vč. připojovacího vedení – technický popis viz. projektová dokumentace2. Položka neobsahuje: X3. Způsob měření:Udává se počet kusů kompletní konstrukce nebo práce.</v>
          </cell>
          <cell r="G10141">
            <v>307819</v>
          </cell>
        </row>
        <row r="10142">
          <cell r="A10142" t="str">
            <v>744E32</v>
          </cell>
          <cell r="C10142" t="str">
            <v>ODPÍNAČ PRO VÁLCOVÉ POJISTKYTŘÍPÓLOVÝPŘES 32 DO 63 A</v>
          </cell>
          <cell r="D10142" t="str">
            <v>KUS</v>
          </cell>
          <cell r="E10142">
            <v>1100</v>
          </cell>
          <cell r="F10142" t="str">
            <v>1. Položka obsahuje: – veškerý spojovací materiál vč. připojovacího vedení – technický popis viz. projektová dokumentace2. Položka neobsahuje: X3. Způsob měření:Udává se počet kusů kompletní konstrukce nebo práce.</v>
          </cell>
          <cell r="G10142">
            <v>307846</v>
          </cell>
        </row>
        <row r="10143">
          <cell r="A10143" t="str">
            <v>744E33</v>
          </cell>
          <cell r="C10143" t="str">
            <v>ODPÍNAČ PRO VÁLCOVÉ POJISTKYTŘÍPÓLOVÝPŘES 63 DO 125 A</v>
          </cell>
          <cell r="D10143" t="str">
            <v>KUS</v>
          </cell>
          <cell r="E10143">
            <v>1450</v>
          </cell>
          <cell r="F10143" t="str">
            <v>1. Položka obsahuje: – veškerý spojovací materiál vč. připojovacího vedení – technický popis viz. projektová dokumentace2. Položka neobsahuje: X3. Způsob měření:Udává se počet kusů kompletní konstrukce nebo práce.</v>
          </cell>
          <cell r="G10143">
            <v>307873</v>
          </cell>
        </row>
        <row r="10144">
          <cell r="A10144" t="str">
            <v>744E41</v>
          </cell>
          <cell r="C10144" t="str">
            <v>ODPÍNAČ PRO VÁLCOVÉ POJISTKYČTYŘPÓLOVÝDO 32 A</v>
          </cell>
          <cell r="D10144" t="str">
            <v>KUS</v>
          </cell>
          <cell r="E10144">
            <v>917</v>
          </cell>
          <cell r="F10144" t="str">
            <v>1. Položka obsahuje: – veškerý spojovací materiál vč. připojovacího vedení – technický popis viz. projektová dokumentace2. Položka neobsahuje: X3. Způsob měření:Udává se počet kusů kompletní konstrukce nebo práce.</v>
          </cell>
          <cell r="G10144">
            <v>307904</v>
          </cell>
        </row>
        <row r="10145">
          <cell r="A10145" t="str">
            <v>744E42</v>
          </cell>
          <cell r="C10145" t="str">
            <v>ODPÍNAČ PRO VÁLCOVÉ POJISTKYČTYŘPÓLOVÝPŘES 32 DO 63 A</v>
          </cell>
          <cell r="D10145" t="str">
            <v>KUS</v>
          </cell>
          <cell r="E10145">
            <v>1390</v>
          </cell>
          <cell r="F10145" t="str">
            <v>1. Položka obsahuje: – veškerý spojovací materiál vč. připojovacího vedení – technický popis viz. projektová dokumentace2. Položka neobsahuje: X3. Způsob měření:Udává se počet kusů kompletní konstrukce nebo práce.</v>
          </cell>
          <cell r="G10145">
            <v>307931</v>
          </cell>
        </row>
        <row r="10146">
          <cell r="A10146" t="str">
            <v>744E43</v>
          </cell>
          <cell r="C10146" t="str">
            <v>ODPÍNAČ PRO VÁLCOVÉ POJISTKYČTYŘPÓLOVÝPŘES 63 DO 125 A</v>
          </cell>
          <cell r="D10146" t="str">
            <v>KUS</v>
          </cell>
          <cell r="E10146">
            <v>1870</v>
          </cell>
          <cell r="F10146" t="str">
            <v>1. Položka obsahuje: – veškerý spojovací materiál vč. připojovacího vedení – technický popis viz. projektová dokumentace2. Položka neobsahuje: X3. Způsob měření:Udává se počet kusů kompletní konstrukce nebo práce.</v>
          </cell>
          <cell r="G10146">
            <v>307958</v>
          </cell>
        </row>
        <row r="10147">
          <cell r="A10147" t="str">
            <v>744F11</v>
          </cell>
          <cell r="C10147" t="str">
            <v>ODPÍNAČ ŘADOVÝ PRO NOŽOVÉ POJISTKYJEDNOPÓLOVÝDO 160 A</v>
          </cell>
          <cell r="D10147" t="str">
            <v>KUS</v>
          </cell>
          <cell r="E10147">
            <v>1630</v>
          </cell>
          <cell r="F10147" t="str">
            <v>1. Položka obsahuje: – veškerý spojovací materiál vč. připojovacího vedení – technický popis viz. projektová dokumentace2. Položka neobsahuje: X3. Způsob měření:Udává se počet kusů kompletní konstrukce nebo práce.</v>
          </cell>
          <cell r="G10147">
            <v>307993</v>
          </cell>
        </row>
        <row r="10148">
          <cell r="A10148" t="str">
            <v>744F12</v>
          </cell>
          <cell r="C10148" t="str">
            <v>ODPÍNAČ ŘADOVÝ PRO NOŽOVÉ POJISTKYJEDNOPÓLOVÝPŘES 160 DO 250 A</v>
          </cell>
          <cell r="D10148" t="str">
            <v>KUS</v>
          </cell>
          <cell r="E10148">
            <v>3210</v>
          </cell>
          <cell r="F10148" t="str">
            <v>1. Položka obsahuje: – veškerý spojovací materiál vč. připojovacího vedení – technický popis viz. projektová dokumentace2. Položka neobsahuje: X3. Způsob měření:Udává se počet kusů kompletní konstrukce nebo práce.</v>
          </cell>
          <cell r="G10148">
            <v>308020</v>
          </cell>
        </row>
        <row r="10149">
          <cell r="A10149" t="str">
            <v>744F13</v>
          </cell>
          <cell r="C10149" t="str">
            <v>ODPÍNAČ ŘADOVÝ PRO NOŽOVÉ POJISTKYJEDNOPÓLOVÝPŘES 250 DO 400 A</v>
          </cell>
          <cell r="D10149" t="str">
            <v>KUS</v>
          </cell>
          <cell r="E10149">
            <v>4360</v>
          </cell>
          <cell r="F10149" t="str">
            <v>1. Položka obsahuje: – veškerý spojovací materiál vč. připojovacího vedení – technický popis viz. projektová dokumentace2. Položka neobsahuje: X3. Způsob měření:Udává se počet kusů kompletní konstrukce nebo práce.</v>
          </cell>
          <cell r="G10149">
            <v>308047</v>
          </cell>
        </row>
        <row r="10150">
          <cell r="A10150" t="str">
            <v>744F14</v>
          </cell>
          <cell r="C10150" t="str">
            <v>ODPÍNAČ ŘADOVÝ PRO NOŽOVÉ POJISTKYJEDNOPÓLOVÝPŘES 400 DO 630 A</v>
          </cell>
          <cell r="D10150" t="str">
            <v>KUS</v>
          </cell>
          <cell r="E10150">
            <v>5830</v>
          </cell>
          <cell r="F10150" t="str">
            <v>1. Položka obsahuje: – veškerý spojovací materiál vč. připojovacího vedení – technický popis viz. projektová dokumentace2. Položka neobsahuje: X3. Způsob měření:Udává se počet kusů kompletní konstrukce nebo práce.</v>
          </cell>
          <cell r="G10150">
            <v>308074</v>
          </cell>
        </row>
        <row r="10151">
          <cell r="A10151" t="str">
            <v>744F15</v>
          </cell>
          <cell r="C10151" t="str">
            <v>ODPÍNAČ ŘADOVÝ PRO NOŽOVÉ POJISTKYJEDNOPÓLOVÝPŘES 630 A</v>
          </cell>
          <cell r="D10151" t="str">
            <v>KUS</v>
          </cell>
          <cell r="E10151">
            <v>10500</v>
          </cell>
          <cell r="F10151" t="str">
            <v>1. Položka obsahuje: – veškerý spojovací materiál vč. připojovacího vedení – technický popis viz. projektová dokumentace2. Položka neobsahuje: X3. Způsob měření:Udává se počet kusů kompletní konstrukce nebo práce.</v>
          </cell>
          <cell r="G10151">
            <v>308101</v>
          </cell>
        </row>
        <row r="10152">
          <cell r="A10152" t="str">
            <v>744F21</v>
          </cell>
          <cell r="C10152" t="str">
            <v>ODPÍNAČ ŘADOVÝ PRO NOŽOVÉ POJISTKYTŘÍPÓLOVÝDO 160 A</v>
          </cell>
          <cell r="D10152" t="str">
            <v>KUS</v>
          </cell>
          <cell r="E10152">
            <v>3540</v>
          </cell>
          <cell r="F10152" t="str">
            <v>1. Položka obsahuje: – veškerý spojovací materiál vč. připojovacího vedení – technický popis viz. projektová dokumentace2. Položka neobsahuje: X3. Způsob měření:Udává se počet kusů kompletní konstrukce nebo práce.</v>
          </cell>
          <cell r="G10152">
            <v>308132</v>
          </cell>
        </row>
        <row r="10153">
          <cell r="A10153" t="str">
            <v>744F22</v>
          </cell>
          <cell r="C10153" t="str">
            <v>ODPÍNAČ ŘADOVÝ PRO NOŽOVÉ POJISTKYTŘÍPÓLOVÝPŘES 160 DO 250 A</v>
          </cell>
          <cell r="D10153" t="str">
            <v>KUS</v>
          </cell>
          <cell r="E10153">
            <v>5470</v>
          </cell>
          <cell r="F10153" t="str">
            <v>1. Položka obsahuje: – veškerý spojovací materiál vč. připojovacího vedení – technický popis viz. projektová dokumentace2. Položka neobsahuje: X3. Způsob měření:Udává se počet kusů kompletní konstrukce nebo práce.</v>
          </cell>
          <cell r="G10153">
            <v>308159</v>
          </cell>
        </row>
        <row r="10154">
          <cell r="A10154" t="str">
            <v>744F23</v>
          </cell>
          <cell r="C10154" t="str">
            <v>ODPÍNAČ ŘADOVÝ PRO NOŽOVÉ POJISTKYTŘÍPÓLOVÝPŘES 250 DO 400 A</v>
          </cell>
          <cell r="D10154" t="str">
            <v>KUS</v>
          </cell>
          <cell r="E10154">
            <v>8170</v>
          </cell>
          <cell r="F10154" t="str">
            <v>1. Položka obsahuje: – veškerý spojovací materiál vč. připojovacího vedení – technický popis viz. projektová dokumentace2. Položka neobsahuje: X3. Způsob měření:Udává se počet kusů kompletní konstrukce nebo práce.</v>
          </cell>
          <cell r="G10154">
            <v>308186</v>
          </cell>
        </row>
        <row r="10155">
          <cell r="A10155" t="str">
            <v>744F24</v>
          </cell>
          <cell r="C10155" t="str">
            <v>ODPÍNAČ ŘADOVÝ PRO NOŽOVÉ POJISTKYTŘÍPÓLOVÝPŘES 400 DO 630 A</v>
          </cell>
          <cell r="D10155" t="str">
            <v>KUS</v>
          </cell>
          <cell r="E10155">
            <v>11500</v>
          </cell>
          <cell r="F10155" t="str">
            <v>1. Položka obsahuje: – veškerý spojovací materiál vč. připojovacího vedení – technický popis viz. projektová dokumentace2. Položka neobsahuje: X3. Způsob měření:Udává se počet kusů kompletní konstrukce nebo práce.</v>
          </cell>
          <cell r="G10155">
            <v>308213</v>
          </cell>
        </row>
        <row r="10156">
          <cell r="A10156" t="str">
            <v>744F25</v>
          </cell>
          <cell r="C10156" t="str">
            <v>ODPÍNAČ ŘADOVÝ PRO NOŽOVÉ POJISTKYTŘÍPÓLOVÝPŘES 630 A</v>
          </cell>
          <cell r="D10156" t="str">
            <v>KUS</v>
          </cell>
          <cell r="E10156">
            <v>25900</v>
          </cell>
          <cell r="F10156" t="str">
            <v>1. Položka obsahuje: – veškerý spojovací materiál vč. připojovacího vedení – technický popis viz. projektová dokumentace2. Položka neobsahuje: X3. Způsob měření:Udává se počet kusů kompletní konstrukce nebo práce.</v>
          </cell>
          <cell r="G10156">
            <v>308240</v>
          </cell>
        </row>
        <row r="10157">
          <cell r="A10157" t="str">
            <v>744G11</v>
          </cell>
          <cell r="C10157" t="str">
            <v>ODPÍNAČ LIŠTOVÝ PRO NOŽOVÉ POJISTKY JEDNOPÓLOVÝDO 160 A</v>
          </cell>
          <cell r="D10157" t="str">
            <v>KUS</v>
          </cell>
          <cell r="E10157">
            <v>1320</v>
          </cell>
          <cell r="F10157" t="str">
            <v>1. Položka obsahuje: – veškerý spojovací materiál vč. připojovacího vedení – technický popis viz. projektová dokumentace2. Položka neobsahuje: X3. Způsob měření:Udává se počet kusů kompletní konstrukce nebo práce.</v>
          </cell>
          <cell r="G10157">
            <v>308275</v>
          </cell>
        </row>
        <row r="10158">
          <cell r="A10158" t="str">
            <v>744G12</v>
          </cell>
          <cell r="C10158" t="str">
            <v>ODPÍNAČ LIŠTOVÝ PRO NOŽOVÉ POJISTKY JEDNOPÓLOVÝPŘES 160 DO 250 A</v>
          </cell>
          <cell r="D10158" t="str">
            <v>KUS</v>
          </cell>
          <cell r="E10158">
            <v>1990</v>
          </cell>
          <cell r="F10158" t="str">
            <v>1. Položka obsahuje: – veškerý spojovací materiál vč. připojovacího vedení – technický popis viz. projektová dokumentace2. Položka neobsahuje: X3. Způsob měření:Udává se počet kusů kompletní konstrukce nebo práce.</v>
          </cell>
          <cell r="G10158">
            <v>308302</v>
          </cell>
        </row>
        <row r="10159">
          <cell r="A10159" t="str">
            <v>744G13</v>
          </cell>
          <cell r="C10159" t="str">
            <v>ODPÍNAČ LIŠTOVÝ PRO NOŽOVÉ POJISTKY JEDNOPÓLOVÝPŘES 250 DO 400 A</v>
          </cell>
          <cell r="D10159" t="str">
            <v>KUS</v>
          </cell>
          <cell r="E10159">
            <v>2490</v>
          </cell>
          <cell r="F10159" t="str">
            <v>1. Položka obsahuje: – veškerý spojovací materiál vč. připojovacího vedení – technický popis viz. projektová dokumentace2. Položka neobsahuje: X3. Způsob měření:Udává se počet kusů kompletní konstrukce nebo práce.</v>
          </cell>
          <cell r="G10159">
            <v>308329</v>
          </cell>
        </row>
        <row r="10160">
          <cell r="A10160" t="str">
            <v>744G14</v>
          </cell>
          <cell r="C10160" t="str">
            <v>ODPÍNAČ LIŠTOVÝ PRO NOŽOVÉ POJISTKY JEDNOPÓLOVÝPŘES 400 DO 630 A</v>
          </cell>
          <cell r="D10160" t="str">
            <v>KUS</v>
          </cell>
          <cell r="E10160">
            <v>3140</v>
          </cell>
          <cell r="F10160" t="str">
            <v>1. Položka obsahuje: – veškerý spojovací materiál vč. připojovacího vedení – technický popis viz. projektová dokumentace2. Položka neobsahuje: X3. Způsob měření:Udává se počet kusů kompletní konstrukce nebo práce.</v>
          </cell>
          <cell r="G10160">
            <v>308356</v>
          </cell>
        </row>
        <row r="10161">
          <cell r="A10161" t="str">
            <v>744G15</v>
          </cell>
          <cell r="C10161" t="str">
            <v>ODPÍNAČ LIŠTOVÝ PRO NOŽOVÉ POJISTKY JEDNOPÓLOVÝPŘES 630 A</v>
          </cell>
          <cell r="D10161" t="str">
            <v>KUS</v>
          </cell>
          <cell r="E10161">
            <v>4940</v>
          </cell>
          <cell r="F10161" t="str">
            <v>1. Položka obsahuje: – veškerý spojovací materiál vč. připojovacího vedení – technický popis viz. projektová dokumentace2. Položka neobsahuje: X3. Způsob měření:Udává se počet kusů kompletní konstrukce nebo práce.</v>
          </cell>
          <cell r="G10161">
            <v>308383</v>
          </cell>
        </row>
        <row r="10162">
          <cell r="A10162" t="str">
            <v>744G21</v>
          </cell>
          <cell r="C10162" t="str">
            <v>ODPÍNAČ LIŠTOVÝ PRO NOŽOVÉ POJISTKY TŘÍPÓLOVÝDO 160 A</v>
          </cell>
          <cell r="D10162" t="str">
            <v>KUS</v>
          </cell>
          <cell r="E10162">
            <v>3540</v>
          </cell>
          <cell r="F10162" t="str">
            <v>1. Položka obsahuje: – veškerý spojovací materiál vč. připojovacího vedení – technický popis viz. projektová dokumentace2. Položka neobsahuje: X3. Způsob měření:Udává se počet kusů kompletní konstrukce nebo práce.</v>
          </cell>
          <cell r="G10162">
            <v>308414</v>
          </cell>
        </row>
        <row r="10163">
          <cell r="A10163" t="str">
            <v>744G22</v>
          </cell>
          <cell r="C10163" t="str">
            <v>ODPÍNAČ LIŠTOVÝ PRO NOŽOVÉ POJISTKY TŘÍPÓLOVÝPŘES 160 DO 250 A</v>
          </cell>
          <cell r="D10163" t="str">
            <v>KUS</v>
          </cell>
          <cell r="E10163">
            <v>5000</v>
          </cell>
          <cell r="F10163" t="str">
            <v>1. Položka obsahuje: – veškerý spojovací materiál vč. připojovacího vedení – technický popis viz. projektová dokumentace2. Položka neobsahuje: X3. Způsob měření:Udává se počet kusů kompletní konstrukce nebo práce.</v>
          </cell>
          <cell r="G10163">
            <v>308441</v>
          </cell>
        </row>
        <row r="10164">
          <cell r="A10164" t="str">
            <v>744G23</v>
          </cell>
          <cell r="C10164" t="str">
            <v>ODPÍNAČ LIŠTOVÝ PRO NOŽOVÉ POJISTKY TŘÍPÓLOVÝPŘES 250 DO 400 A</v>
          </cell>
          <cell r="D10164" t="str">
            <v>KUS</v>
          </cell>
          <cell r="E10164">
            <v>5860</v>
          </cell>
          <cell r="F10164" t="str">
            <v>1. Položka obsahuje: – veškerý spojovací materiál vč. připojovacího vedení – technický popis viz. projektová dokumentace2. Položka neobsahuje: X3. Způsob měření:Udává se počet kusů kompletní konstrukce nebo práce.</v>
          </cell>
          <cell r="G10164">
            <v>308468</v>
          </cell>
        </row>
        <row r="10165">
          <cell r="A10165" t="str">
            <v>744G24</v>
          </cell>
          <cell r="C10165" t="str">
            <v>ODPÍNAČ LIŠTOVÝ PRO NOŽOVÉ POJISTKY TŘÍPÓLOVÝPŘES 400 DO 630 A</v>
          </cell>
          <cell r="D10165" t="str">
            <v>KUS</v>
          </cell>
          <cell r="E10165">
            <v>8630</v>
          </cell>
          <cell r="F10165" t="str">
            <v>1. Položka obsahuje: – veškerý spojovací materiál vč. připojovacího vedení – technický popis viz. projektová dokumentace2. Položka neobsahuje: X3. Způsob měření:Udává se počet kusů kompletní konstrukce nebo práce.</v>
          </cell>
          <cell r="G10165">
            <v>308495</v>
          </cell>
        </row>
        <row r="10166">
          <cell r="A10166" t="str">
            <v>744G25</v>
          </cell>
          <cell r="C10166" t="str">
            <v>ODPÍNAČ LIŠTOVÝ PRO NOŽOVÉ POJISTKY TŘÍPÓLOVÝPŘES 630 A</v>
          </cell>
          <cell r="D10166" t="str">
            <v>KUS</v>
          </cell>
          <cell r="E10166">
            <v>13300</v>
          </cell>
          <cell r="F10166" t="str">
            <v>1. Položka obsahuje: – veškerý spojovací materiál vč. připojovacího vedení – technický popis viz. projektová dokumentace2. Položka neobsahuje: X3. Způsob měření:Udává se počet kusů kompletní konstrukce nebo práce.</v>
          </cell>
          <cell r="G10166">
            <v>308522</v>
          </cell>
        </row>
        <row r="10167">
          <cell r="A10167" t="str">
            <v>744H11</v>
          </cell>
          <cell r="C10167" t="str">
            <v>POJISTKOVÝ SPODEK/LIŠTA PRO NOŽOVÉ POJISTKY JEDNOPÓLOVÝDO 160 A</v>
          </cell>
          <cell r="D10167" t="str">
            <v>KUS</v>
          </cell>
          <cell r="E10167">
            <v>824</v>
          </cell>
          <cell r="F10167" t="str">
            <v>1. Položka obsahuje: – veškerý spojovací materiál vč. připojovacího vedení – technický popis viz. projektová dokumentace2. Položka neobsahuje: X3. Způsob měření:Udává se počet kusů kompletní konstrukce nebo práce.</v>
          </cell>
          <cell r="G10167">
            <v>308557</v>
          </cell>
        </row>
        <row r="10168">
          <cell r="A10168" t="str">
            <v>744H12</v>
          </cell>
          <cell r="C10168" t="str">
            <v>POJISTKOVÝ SPODEK/LIŠTA PRO NOŽOVÉ POJISTKY JEDNOPÓLOVÝPŘES 160 DO 250 A</v>
          </cell>
          <cell r="D10168" t="str">
            <v>KUS</v>
          </cell>
          <cell r="E10168">
            <v>1140</v>
          </cell>
          <cell r="F10168" t="str">
            <v>1. Položka obsahuje: – veškerý spojovací materiál vč. připojovacího vedení – technický popis viz. projektová dokumentace2. Položka neobsahuje: X3. Způsob měření:Udává se počet kusů kompletní konstrukce nebo práce.</v>
          </cell>
          <cell r="G10168">
            <v>308584</v>
          </cell>
        </row>
        <row r="10169">
          <cell r="A10169" t="str">
            <v>744H13</v>
          </cell>
          <cell r="C10169" t="str">
            <v>POJISTKOVÝ SPODEK/LIŠTA PRO NOŽOVÉ POJISTKY JEDNOPÓLOVÝPŘES 250 DO 400 A</v>
          </cell>
          <cell r="D10169" t="str">
            <v>KUS</v>
          </cell>
          <cell r="E10169">
            <v>1320</v>
          </cell>
          <cell r="F10169" t="str">
            <v>1. Položka obsahuje: – veškerý spojovací materiál vč. připojovacího vedení – technický popis viz. projektová dokumentace2. Položka neobsahuje: X3. Způsob měření:Udává se počet kusů kompletní konstrukce nebo práce.</v>
          </cell>
          <cell r="G10169">
            <v>308611</v>
          </cell>
        </row>
        <row r="10170">
          <cell r="A10170" t="str">
            <v>744H14</v>
          </cell>
          <cell r="C10170" t="str">
            <v>POJISTKOVÝ SPODEK/LIŠTA PRO NOŽOVÉ POJISTKY JEDNOPÓLOVÝPŘES 400 DO 630 A</v>
          </cell>
          <cell r="D10170" t="str">
            <v>KUS</v>
          </cell>
          <cell r="E10170">
            <v>1690</v>
          </cell>
          <cell r="F10170" t="str">
            <v>1. Položka obsahuje: – veškerý spojovací materiál vč. připojovacího vedení – technický popis viz. projektová dokumentace2. Položka neobsahuje: X3. Způsob měření:Udává se počet kusů kompletní konstrukce nebo práce.</v>
          </cell>
          <cell r="G10170">
            <v>308638</v>
          </cell>
        </row>
        <row r="10171">
          <cell r="A10171" t="str">
            <v>744H15</v>
          </cell>
          <cell r="C10171" t="str">
            <v>POJISTKOVÝ SPODEK/LIŠTA PRO NOŽOVÉ POJISTKY JEDNOPÓLOVÝPŘES 630 A</v>
          </cell>
          <cell r="D10171" t="str">
            <v>KUS</v>
          </cell>
          <cell r="E10171">
            <v>2270</v>
          </cell>
          <cell r="F10171" t="str">
            <v>1. Položka obsahuje: – veškerý spojovací materiál vč. připojovacího vedení – technický popis viz. projektová dokumentace2. Položka neobsahuje: X3. Způsob měření:Udává se počet kusů kompletní konstrukce nebo práce.</v>
          </cell>
          <cell r="G10171">
            <v>308665</v>
          </cell>
        </row>
        <row r="10172">
          <cell r="A10172" t="str">
            <v>744H21</v>
          </cell>
          <cell r="C10172" t="str">
            <v>POJISTKOVÝ SPODEK/LIŠTA PRO NOŽOVÉ POJISTKY TŘÍPÓLOVÝDO 160 A</v>
          </cell>
          <cell r="D10172" t="str">
            <v>KUS</v>
          </cell>
          <cell r="E10172">
            <v>2110</v>
          </cell>
          <cell r="F10172" t="str">
            <v>1. Položka obsahuje: – veškerý spojovací materiál vč. připojovacího vedení – technický popis viz. projektová dokumentace2. Položka neobsahuje: X3. Způsob měření:Udává se počet kusů kompletní konstrukce nebo práce.</v>
          </cell>
          <cell r="G10172">
            <v>308696</v>
          </cell>
        </row>
        <row r="10173">
          <cell r="A10173" t="str">
            <v>744H22</v>
          </cell>
          <cell r="C10173" t="str">
            <v>POJISTKOVÝ SPODEK/LIŠTA PRO NOŽOVÉ POJISTKY TŘÍPÓLOVÝPŘES 160 DO 250 A</v>
          </cell>
          <cell r="D10173" t="str">
            <v>KUS</v>
          </cell>
          <cell r="E10173">
            <v>3020</v>
          </cell>
          <cell r="F10173" t="str">
            <v>1. Položka obsahuje: – veškerý spojovací materiál vč. připojovacího vedení – technický popis viz. projektová dokumentace2. Položka neobsahuje: X3. Způsob měření:Udává se počet kusů kompletní konstrukce nebo práce.</v>
          </cell>
          <cell r="G10173">
            <v>308723</v>
          </cell>
        </row>
        <row r="10174">
          <cell r="A10174" t="str">
            <v>744H23</v>
          </cell>
          <cell r="C10174" t="str">
            <v>POJISTKOVÝ SPODEK/LIŠTA PRO NOŽOVÉ POJISTKY TŘÍPÓLOVÝPŘES 250 DO 400 A</v>
          </cell>
          <cell r="D10174" t="str">
            <v>KUS</v>
          </cell>
          <cell r="E10174">
            <v>3580</v>
          </cell>
          <cell r="F10174" t="str">
            <v>1. Položka obsahuje: – veškerý spojovací materiál vč. připojovacího vedení – technický popis viz. projektová dokumentace2. Položka neobsahuje: X3. Způsob měření:Udává se počet kusů kompletní konstrukce nebo práce.</v>
          </cell>
          <cell r="G10174">
            <v>308750</v>
          </cell>
        </row>
        <row r="10175">
          <cell r="A10175" t="str">
            <v>744H24</v>
          </cell>
          <cell r="C10175" t="str">
            <v>POJISTKOVÝ SPODEK/LIŠTA PRO NOŽOVÉ POJISTKY TŘÍPÓLOVÝPŘES 400 DO 630 A</v>
          </cell>
          <cell r="D10175" t="str">
            <v>KUS</v>
          </cell>
          <cell r="E10175">
            <v>4120</v>
          </cell>
          <cell r="F10175" t="str">
            <v>1. Položka obsahuje: – veškerý spojovací materiál vč. připojovacího vedení – technický popis viz. projektová dokumentace2. Položka neobsahuje: X3. Způsob měření:Udává se počet kusů kompletní konstrukce nebo práce.</v>
          </cell>
          <cell r="G10175">
            <v>308777</v>
          </cell>
        </row>
        <row r="10176">
          <cell r="A10176" t="str">
            <v>744H25</v>
          </cell>
          <cell r="C10176" t="str">
            <v>POJISTKOVÝ SPODEK/LIŠTA PRO NOŽOVÉ POJISTKY TŘÍPÓLOVÝPŘES 630 A</v>
          </cell>
          <cell r="D10176" t="str">
            <v>KUS</v>
          </cell>
          <cell r="E10176">
            <v>5620</v>
          </cell>
          <cell r="F10176" t="str">
            <v>1. Položka obsahuje: – veškerý spojovací materiál vč. připojovacího vedení – technický popis viz. projektová dokumentace2. Položka neobsahuje: X3. Způsob měření:Udává se počet kusů kompletní konstrukce nebo práce.</v>
          </cell>
          <cell r="G10176">
            <v>308804</v>
          </cell>
        </row>
        <row r="10177">
          <cell r="A10177" t="str">
            <v>744I01</v>
          </cell>
          <cell r="C10177" t="str">
            <v>POJISTKOVÁ VLOŽKA DO 160 A</v>
          </cell>
          <cell r="D10177" t="str">
            <v>KUS</v>
          </cell>
          <cell r="E10177">
            <v>159</v>
          </cell>
          <cell r="F10177" t="str">
            <v>1. Položka obsahuje: – technický popis viz. projektová dokumentace2. Položka neobsahuje: X3. Způsob měření:Udává se počet kusů kompletní konstrukce nebo práce.</v>
          </cell>
          <cell r="G10177">
            <v>308839</v>
          </cell>
        </row>
        <row r="10178">
          <cell r="A10178" t="str">
            <v>744I02</v>
          </cell>
          <cell r="C10178" t="str">
            <v>POJISTKOVÁ VLOŽKA PŘES 160 DO 250 A</v>
          </cell>
          <cell r="D10178" t="str">
            <v>KUS</v>
          </cell>
          <cell r="E10178">
            <v>122</v>
          </cell>
          <cell r="F10178" t="str">
            <v>1. Položka obsahuje: – technický popis viz. projektová dokumentace2. Položka neobsahuje: X3. Způsob měření:Udává se počet kusů kompletní konstrukce nebo práce.</v>
          </cell>
          <cell r="G10178">
            <v>308865</v>
          </cell>
        </row>
        <row r="10179">
          <cell r="A10179" t="str">
            <v>744I03</v>
          </cell>
          <cell r="C10179" t="str">
            <v>POJISTKOVÁ VLOŽKA PŘES 250 DO 400 A</v>
          </cell>
          <cell r="D10179" t="str">
            <v>KUS</v>
          </cell>
          <cell r="E10179">
            <v>256</v>
          </cell>
          <cell r="F10179" t="str">
            <v>1. Položka obsahuje: – technický popis viz. projektová dokumentace2. Položka neobsahuje: X3. Způsob měření:Udává se počet kusů kompletní konstrukce nebo práce.</v>
          </cell>
          <cell r="G10179">
            <v>308891</v>
          </cell>
        </row>
        <row r="10180">
          <cell r="A10180" t="str">
            <v>744I04</v>
          </cell>
          <cell r="C10180" t="str">
            <v>POJISTKOVÁ VLOŽKA PŘES 400 DO 630 A</v>
          </cell>
          <cell r="D10180" t="str">
            <v>KUS</v>
          </cell>
          <cell r="E10180">
            <v>354</v>
          </cell>
          <cell r="F10180" t="str">
            <v>1. Položka obsahuje: – technický popis viz. projektová dokumentace2. Položka neobsahuje: X3. Způsob měření:Udává se počet kusů kompletní konstrukce nebo práce.</v>
          </cell>
          <cell r="G10180">
            <v>308917</v>
          </cell>
        </row>
        <row r="10181">
          <cell r="A10181" t="str">
            <v>744I05</v>
          </cell>
          <cell r="C10181" t="str">
            <v>POJISTKOVÁ VLOŽKA PŘES 630 A</v>
          </cell>
          <cell r="D10181" t="str">
            <v>KUS</v>
          </cell>
          <cell r="E10181">
            <v>2260</v>
          </cell>
          <cell r="F10181" t="str">
            <v>1. Položka obsahuje: – technický popis viz. projektová dokumentace2. Položka neobsahuje: X3. Způsob měření:Udává se počet kusů kompletní konstrukce nebo práce.</v>
          </cell>
          <cell r="G10181">
            <v>308943</v>
          </cell>
        </row>
        <row r="10182">
          <cell r="A10182" t="str">
            <v>744J11</v>
          </cell>
          <cell r="C10182" t="str">
            <v>SILOVÝ KOMPLETNÍ VYPÍNAČ 0-1 JEDNO-DVOUPÓLOVÝ DO 32 A</v>
          </cell>
          <cell r="D10182" t="str">
            <v>KUS</v>
          </cell>
          <cell r="E10182">
            <v>1200</v>
          </cell>
          <cell r="F10182" t="str">
            <v>1. Položka obsahuje: – veškerý spojovací materiál vč. připojovacího vedení – technický popis viz. projektová dokumentace2. Položka neobsahuje: X3. Způsob měření:Udává se počet kusů kompletní konstrukce nebo práce.</v>
          </cell>
          <cell r="G10182">
            <v>308977</v>
          </cell>
        </row>
        <row r="10183">
          <cell r="A10183" t="str">
            <v>744J12</v>
          </cell>
          <cell r="C10183" t="str">
            <v>SILOVÝ KOMPLETNÍ VYPÍNAČ 0-1 JEDNO-DVOUPÓLOVÝ PŘES 32 A</v>
          </cell>
          <cell r="D10183" t="str">
            <v>KUS</v>
          </cell>
          <cell r="E10183">
            <v>1920</v>
          </cell>
          <cell r="F10183" t="str">
            <v>1. Položka obsahuje: – veškerý spojovací materiál vč. připojovacího vedení – technický popis viz. projektová dokumentace2. Položka neobsahuje: X3. Způsob měření:Udává se počet kusů kompletní konstrukce nebo práce.</v>
          </cell>
          <cell r="G10183">
            <v>309004</v>
          </cell>
        </row>
        <row r="10184">
          <cell r="A10184" t="str">
            <v>744J21</v>
          </cell>
          <cell r="C10184" t="str">
            <v>SILOVÝ KOMPLETNÍ PŘEPÍNAČ 1-0-1 JEDNO-DVOUPÓLOVÝ DO 32 A</v>
          </cell>
          <cell r="D10184" t="str">
            <v>KUS</v>
          </cell>
          <cell r="E10184">
            <v>2020</v>
          </cell>
          <cell r="F10184" t="str">
            <v>1. Položka obsahuje: – veškerý spojovací materiál vč. připojovacího vedení – technický popis viz. projektová dokumentace2. Položka neobsahuje: X3. Způsob měření:Udává se počet kusů kompletní konstrukce nebo práce.</v>
          </cell>
          <cell r="G10184">
            <v>309035</v>
          </cell>
        </row>
        <row r="10185">
          <cell r="A10185" t="str">
            <v>744J22</v>
          </cell>
          <cell r="C10185" t="str">
            <v>SILOVÝ KOMPLETNÍ PŘEPÍNAČ 1-0-1 JEDNO-DVOUPÓLOVÝ PŘES 32 A</v>
          </cell>
          <cell r="D10185" t="str">
            <v>KUS</v>
          </cell>
          <cell r="E10185">
            <v>2710</v>
          </cell>
          <cell r="F10185" t="str">
            <v>1. Položka obsahuje: – veškerý spojovací materiál vč. připojovacího vedení – technický popis viz. projektová dokumentace2. Položka neobsahuje: X3. Způsob měření:Udává se počet kusů kompletní konstrukce nebo práce.</v>
          </cell>
          <cell r="G10185">
            <v>309062</v>
          </cell>
        </row>
        <row r="10186">
          <cell r="A10186" t="str">
            <v>744J31</v>
          </cell>
          <cell r="C10186" t="str">
            <v>SILOVÝ KOMPLETNÍ VYPÍNAČ 0-1 TŘÍ-ČTYŘPÓLOVÝ DO 32 A</v>
          </cell>
          <cell r="D10186" t="str">
            <v>KUS</v>
          </cell>
          <cell r="E10186">
            <v>1790</v>
          </cell>
          <cell r="F10186" t="str">
            <v>1. Položka obsahuje: – veškerý spojovací materiál vč. připojovacího vedení – technický popis viz. projektová dokumentace2. Položka neobsahuje: X3. Způsob měření:Udává se počet kusů kompletní konstrukce nebo práce.</v>
          </cell>
          <cell r="G10186">
            <v>309093</v>
          </cell>
        </row>
        <row r="10187">
          <cell r="A10187" t="str">
            <v>744J32</v>
          </cell>
          <cell r="C10187" t="str">
            <v>SILOVÝ KOMPLETNÍ VYPÍNAČ 0-1 TŘÍ-ČTYŘPÓLOVÝ PŘES 32 DO 63 A</v>
          </cell>
          <cell r="D10187" t="str">
            <v>KUS</v>
          </cell>
          <cell r="E10187">
            <v>3080</v>
          </cell>
          <cell r="F10187" t="str">
            <v>1. Položka obsahuje: – veškerý spojovací materiál vč. připojovacího vedení – technický popis viz. projektová dokumentace2. Položka neobsahuje: X3. Způsob měření:Udává se počet kusů kompletní konstrukce nebo práce.</v>
          </cell>
          <cell r="G10187">
            <v>309120</v>
          </cell>
        </row>
        <row r="10188">
          <cell r="A10188" t="str">
            <v>744J33</v>
          </cell>
          <cell r="C10188" t="str">
            <v>SILOVÝ KOMPLETNÍ VYPÍNAČ 0-1 TŘÍ-ČTYŘPÓLOVÝ PŘES 63 DO 125 A</v>
          </cell>
          <cell r="D10188" t="str">
            <v>KUS</v>
          </cell>
          <cell r="E10188">
            <v>6030</v>
          </cell>
          <cell r="F10188" t="str">
            <v>1. Položka obsahuje: – veškerý spojovací materiál vč. připojovacího vedení – technický popis viz. projektová dokumentace2. Položka neobsahuje: X3. Způsob měření:Udává se počet kusů kompletní konstrukce nebo práce.</v>
          </cell>
          <cell r="G10188">
            <v>309147</v>
          </cell>
        </row>
        <row r="10189">
          <cell r="A10189" t="str">
            <v>744J34</v>
          </cell>
          <cell r="C10189" t="str">
            <v>SILOVÝ KOMPLETNÍ VYPÍNAČ 0-1 TŘÍ-ČTYŘPÓLOVÝ PŘES 125 DO 250 A</v>
          </cell>
          <cell r="D10189" t="str">
            <v>KUS</v>
          </cell>
          <cell r="E10189">
            <v>10400</v>
          </cell>
          <cell r="F10189" t="str">
            <v>1. Položka obsahuje: – veškerý spojovací materiál vč. připojovacího vedení – technický popis viz. projektová dokumentace2. Položka neobsahuje: X3. Způsob měření:Udává se počet kusů kompletní konstrukce nebo práce.</v>
          </cell>
          <cell r="G10189">
            <v>309174</v>
          </cell>
        </row>
        <row r="10190">
          <cell r="A10190" t="str">
            <v>744J35</v>
          </cell>
          <cell r="C10190" t="str">
            <v>SILOVÝ KOMPLETNÍ VYPÍNAČ 0-1 TŘÍ-ČTYŘPÓLOVÝ PŘES 250 DO 400 A</v>
          </cell>
          <cell r="D10190" t="str">
            <v>KUS</v>
          </cell>
          <cell r="E10190">
            <v>15800</v>
          </cell>
          <cell r="F10190" t="str">
            <v>1. Položka obsahuje: – veškerý spojovací materiál vč. připojovacího vedení – technický popis viz. projektová dokumentace2. Položka neobsahuje: X3. Způsob měření:Udává se počet kusů kompletní konstrukce nebo práce.</v>
          </cell>
          <cell r="G10190">
            <v>309201</v>
          </cell>
        </row>
        <row r="10191">
          <cell r="A10191" t="str">
            <v>744J36</v>
          </cell>
          <cell r="C10191" t="str">
            <v>SILOVÝ KOMPLETNÍ VYPÍNAČ 0-1 TŘÍ-ČTYŘPÓLOVÝ PŘES 400 A</v>
          </cell>
          <cell r="D10191" t="str">
            <v>KUS</v>
          </cell>
          <cell r="E10191">
            <v>36600</v>
          </cell>
          <cell r="F10191" t="str">
            <v>1. Položka obsahuje: – veškerý spojovací materiál vč. připojovacího vedení – technický popis viz. projektová dokumentace2. Položka neobsahuje: X3. Způsob měření:Udává se počet kusů kompletní konstrukce nebo práce.</v>
          </cell>
          <cell r="G10191">
            <v>309228</v>
          </cell>
        </row>
        <row r="10192">
          <cell r="A10192" t="str">
            <v>744J41</v>
          </cell>
          <cell r="C10192" t="str">
            <v>SILOVÝ KOMPLETNÍ PŘEPÍNAČ 1-0-1 TŘÍ-ČTYŘPÓLOVÝ DO 32 A</v>
          </cell>
          <cell r="D10192" t="str">
            <v>KUS</v>
          </cell>
          <cell r="E10192">
            <v>4440</v>
          </cell>
          <cell r="F10192" t="str">
            <v>1. Položka obsahuje: – veškerý spojovací materiál vč. připojovacího vedení – technický popis viz. projektová dokumentace2. Položka neobsahuje: X3. Způsob měření:Udává se počet kusů kompletní konstrukce nebo práce.</v>
          </cell>
          <cell r="G10192">
            <v>309259</v>
          </cell>
        </row>
        <row r="10193">
          <cell r="A10193" t="str">
            <v>744J42</v>
          </cell>
          <cell r="C10193" t="str">
            <v>SILOVÝ KOMPLETNÍ PŘEPÍNAČ 1-0-1 TŘÍ-ČTYŘPÓLOVÝ PŘES 32 DO 63 A</v>
          </cell>
          <cell r="D10193" t="str">
            <v>KUS</v>
          </cell>
          <cell r="E10193">
            <v>4610</v>
          </cell>
          <cell r="F10193" t="str">
            <v>1. Položka obsahuje: – veškerý spojovací materiál vč. připojovacího vedení – technický popis viz. projektová dokumentace2. Položka neobsahuje: X3. Způsob měření:Udává se počet kusů kompletní konstrukce nebo práce.</v>
          </cell>
          <cell r="G10193">
            <v>309286</v>
          </cell>
        </row>
        <row r="10194">
          <cell r="A10194" t="str">
            <v>744J43</v>
          </cell>
          <cell r="C10194" t="str">
            <v>SILOVÝ KOMPLETNÍ PŘEPÍNAČ 1-0-1 TŘÍ-ČTYŘPÓLOVÝ PŘES 63 DO 125 A</v>
          </cell>
          <cell r="D10194" t="str">
            <v>KUS</v>
          </cell>
          <cell r="E10194">
            <v>9150</v>
          </cell>
          <cell r="F10194" t="str">
            <v>1. Položka obsahuje: – veškerý spojovací materiál vč. připojovacího vedení – technický popis viz. projektová dokumentace2. Položka neobsahuje: X3. Způsob měření:Udává se počet kusů kompletní konstrukce nebo práce.</v>
          </cell>
          <cell r="G10194">
            <v>309313</v>
          </cell>
        </row>
        <row r="10195">
          <cell r="A10195" t="str">
            <v>744J44</v>
          </cell>
          <cell r="C10195" t="str">
            <v>SILOVÝ KOMPLETNÍ PŘEPÍNAČ 1-0-1 TŘÍ-ČTYŘPÓLOVÝ PŘES 125 DO 250 A</v>
          </cell>
          <cell r="D10195" t="str">
            <v>KUS</v>
          </cell>
          <cell r="E10195">
            <v>15500</v>
          </cell>
          <cell r="F10195" t="str">
            <v>1. Položka obsahuje: – veškerý spojovací materiál vč. připojovacího vedení – technický popis viz. projektová dokumentace2. Položka neobsahuje: X3. Způsob měření:Udává se počet kusů kompletní konstrukce nebo práce.</v>
          </cell>
          <cell r="G10195">
            <v>309340</v>
          </cell>
        </row>
        <row r="10196">
          <cell r="A10196" t="str">
            <v>744J45</v>
          </cell>
          <cell r="C10196" t="str">
            <v>SILOVÝ KOMPLETNÍ PŘEPÍNAČ 1-0-1 TŘÍ-ČTYŘPÓLOVÝ PŘES 250 DO 400 A</v>
          </cell>
          <cell r="D10196" t="str">
            <v>KUS</v>
          </cell>
          <cell r="E10196">
            <v>23600</v>
          </cell>
          <cell r="F10196" t="str">
            <v>1. Položka obsahuje: – veškerý spojovací materiál vč. připojovacího vedení – technický popis viz. projektová dokumentace2. Položka neobsahuje: X3. Způsob měření:Udává se počet kusů kompletní konstrukce nebo práce.</v>
          </cell>
          <cell r="G10196">
            <v>309367</v>
          </cell>
        </row>
        <row r="10197">
          <cell r="A10197" t="str">
            <v>744J46</v>
          </cell>
          <cell r="C10197" t="str">
            <v>SILOVÝ KOMPLETNÍ PŘEPÍNAČ 1-0-1 TŘÍ-ČTYŘPÓLOVÝ PŘES 400 A</v>
          </cell>
          <cell r="D10197" t="str">
            <v>KUS</v>
          </cell>
          <cell r="E10197">
            <v>54800</v>
          </cell>
          <cell r="F10197" t="str">
            <v>1. Položka obsahuje: – veškerý spojovací materiál vč. připojovacího vedení – technický popis viz. projektová dokumentace2. Položka neobsahuje: X3. Způsob měření:Udává se počet kusů kompletní konstrukce nebo práce.</v>
          </cell>
          <cell r="G10197">
            <v>309394</v>
          </cell>
        </row>
        <row r="10198">
          <cell r="A10198" t="str">
            <v>744J51</v>
          </cell>
          <cell r="C10198" t="str">
            <v>SILOVÝ KOMPLETNÍ SPÍNAČ VÍCEPÓLOVÝ A POLOHOVÝ DO 32 A DO 4 SPÍNACÍCH OBVODŮ</v>
          </cell>
          <cell r="D10198" t="str">
            <v>KUS</v>
          </cell>
          <cell r="E10198">
            <v>1140</v>
          </cell>
          <cell r="F10198" t="str">
            <v>1. Položka obsahuje: – veškerý spojovací materiál vč. připojovacího vedení – technický popis viz. projektová dokumentace2. Položka neobsahuje: X3. Způsob měření:Udává se počet kusů kompletní konstrukce nebo práce.</v>
          </cell>
          <cell r="G10198">
            <v>309425</v>
          </cell>
        </row>
        <row r="10199">
          <cell r="A10199" t="str">
            <v>744J52</v>
          </cell>
          <cell r="C10199" t="str">
            <v>SILOVÝ KOMPLETNÍ SPÍNAČ VÍCEPÓLOVÝ A POLOHOVÝ DO 32 A PŘES 4 DO 8 SPÍNACÍCH OBVODŮ</v>
          </cell>
          <cell r="D10199" t="str">
            <v>KUS</v>
          </cell>
          <cell r="E10199">
            <v>1740</v>
          </cell>
          <cell r="F10199" t="str">
            <v>1. Položka obsahuje: – veškerý spojovací materiál vč. připojovacího vedení – technický popis viz. projektová dokumentace2. Položka neobsahuje: X3. Způsob měření:Udává se počet kusů kompletní konstrukce nebo práce.</v>
          </cell>
          <cell r="G10199">
            <v>309452</v>
          </cell>
        </row>
        <row r="10200">
          <cell r="A10200" t="str">
            <v>744J53</v>
          </cell>
          <cell r="C10200" t="str">
            <v>SILOVÝ KOMPLETNÍ SPÍNAČ VÍCEPÓLOVÝ A POLOHOVÝ DO 32 A PŘES 8 DO 12 SPÍNACÍCH OBVODŮ</v>
          </cell>
          <cell r="D10200" t="str">
            <v>KUS</v>
          </cell>
          <cell r="E10200">
            <v>1890</v>
          </cell>
          <cell r="F10200" t="str">
            <v>1. Položka obsahuje: – veškerý spojovací materiál vč. připojovacího vedení – technický popis viz. projektová dokumentace2. Položka neobsahuje: X3. Způsob měření:Udává se počet kusů kompletní konstrukce nebo práce.</v>
          </cell>
          <cell r="G10200">
            <v>309479</v>
          </cell>
        </row>
        <row r="10201">
          <cell r="A10201" t="str">
            <v>744J54</v>
          </cell>
          <cell r="C10201" t="str">
            <v>SILOVÝ KOMPLETNÍ SPÍNAČ VÍCEPÓLOVÝ A POLOHOVÝ DO 32 A PŘES 12 DO 16 SPÍNACÍCH OBVODŮ</v>
          </cell>
          <cell r="D10201" t="str">
            <v>KUS</v>
          </cell>
          <cell r="E10201">
            <v>2370</v>
          </cell>
          <cell r="F10201" t="str">
            <v>1. Položka obsahuje: – veškerý spojovací materiál vč. připojovacího vedení – technický popis viz. projektová dokumentace2. Položka neobsahuje: X3. Způsob měření:Udává se počet kusů kompletní konstrukce nebo práce.</v>
          </cell>
          <cell r="G10201">
            <v>309506</v>
          </cell>
        </row>
        <row r="10202">
          <cell r="A10202" t="str">
            <v>744J55</v>
          </cell>
          <cell r="C10202" t="str">
            <v>SILOVÝ KOMPLETNÍ SPÍNAČ VÍCEPÓLOVÝ A POLOHOVÝ DO 32 A PŘES 16 DO 20 SPÍNACÍCH OBVODŮ</v>
          </cell>
          <cell r="D10202" t="str">
            <v>KUS</v>
          </cell>
          <cell r="E10202">
            <v>2640</v>
          </cell>
          <cell r="F10202" t="str">
            <v>1. Položka obsahuje: – veškerý spojovací materiál vč. připojovacího vedení – technický popis viz. projektová dokumentace2. Položka neobsahuje: X3. Způsob měření:Udává se počet kusů kompletní konstrukce nebo práce.</v>
          </cell>
          <cell r="G10202">
            <v>309533</v>
          </cell>
        </row>
        <row r="10203">
          <cell r="A10203" t="str">
            <v>744J56</v>
          </cell>
          <cell r="C10203" t="str">
            <v>SILOVÝ KOMPLETNÍ SPÍNAČ VÍCEPÓLOVÝ A POLOHOVÝ DO 32 A PŘES 20 SPÍNACÍCH OBVODŮ</v>
          </cell>
          <cell r="D10203" t="str">
            <v>KUS</v>
          </cell>
          <cell r="E10203">
            <v>3370</v>
          </cell>
          <cell r="F10203" t="str">
            <v>1. Položka obsahuje: – veškerý spojovací materiál vč. připojovacího vedení – technický popis viz. projektová dokumentace2. Položka neobsahuje: X3. Způsob měření:Udává se počet kusů kompletní konstrukce nebo práce.</v>
          </cell>
          <cell r="G10203">
            <v>309560</v>
          </cell>
        </row>
        <row r="10204">
          <cell r="A10204" t="str">
            <v>744J61</v>
          </cell>
          <cell r="C10204" t="str">
            <v>SILOVÝ KOMPLETNÍ V-METROVÝ PŘEPÍNAČ</v>
          </cell>
          <cell r="D10204" t="str">
            <v>KUS</v>
          </cell>
          <cell r="E10204">
            <v>1270</v>
          </cell>
          <cell r="F10204" t="str">
            <v>1. Položka obsahuje: – veškerý spojovací materiál vč. připojovacího vedení – technický popis viz. projektová dokumentace2. Položka neobsahuje: X3. Způsob měření:Udává se počet kusů kompletní konstrukce nebo práce.</v>
          </cell>
          <cell r="G10204">
            <v>309591</v>
          </cell>
        </row>
        <row r="10205">
          <cell r="A10205" t="str">
            <v>744J62</v>
          </cell>
          <cell r="C10205" t="str">
            <v>SILOVÝ KOMPLETNÍ A-METROVÝ PŘEPÍNAČ</v>
          </cell>
          <cell r="D10205" t="str">
            <v>KUS</v>
          </cell>
          <cell r="E10205">
            <v>1320</v>
          </cell>
          <cell r="F10205" t="str">
            <v>1. Položka obsahuje: – veškerý spojovací materiál vč. připojovacího vedení – technický popis viz. projektová dokumentace2. Položka neobsahuje: X3. Způsob měření:Udává se počet kusů kompletní konstrukce nebo práce.</v>
          </cell>
          <cell r="G10205">
            <v>309618</v>
          </cell>
        </row>
        <row r="10206">
          <cell r="A10206" t="str">
            <v>744J71</v>
          </cell>
          <cell r="C10206" t="str">
            <v>SILOVÝ KOMPLETNÍ SPÍNAČ - OCHRANNÝ KRYT, MIN. IP 54 PRO SPÍNAČ DO 32 A</v>
          </cell>
          <cell r="D10206" t="str">
            <v>KUS</v>
          </cell>
          <cell r="E10206">
            <v>952</v>
          </cell>
          <cell r="F10206" t="str">
            <v>1. Položka obsahuje: – veškerý spojovací materiál vč. připojovacího vedení – technický popis viz. projektová dokumentace2. Položka neobsahuje: X3. Způsob měření:Udává se počet kusů kompletní konstrukce nebo práce.</v>
          </cell>
          <cell r="G10206">
            <v>309649</v>
          </cell>
        </row>
        <row r="10207">
          <cell r="A10207" t="str">
            <v>744J72</v>
          </cell>
          <cell r="C10207" t="str">
            <v>SILOVÝ KOMPLETNÍ SPÍNAČ - OCHRANNÝ KRYT, MIN. IP 54 PRO SPÍNAČ PŘES 32 DO 63 A</v>
          </cell>
          <cell r="D10207" t="str">
            <v>KUS</v>
          </cell>
          <cell r="E10207">
            <v>1580</v>
          </cell>
          <cell r="F10207" t="str">
            <v>1. Položka obsahuje: – veškerý spojovací materiál vč. připojovacího vedení – technický popis viz. projektová dokumentace2. Položka neobsahuje: X3. Způsob měření:Udává se počet kusů kompletní konstrukce nebo práce.</v>
          </cell>
          <cell r="G10207">
            <v>309676</v>
          </cell>
        </row>
        <row r="10208">
          <cell r="A10208" t="str">
            <v>744J73</v>
          </cell>
          <cell r="C10208" t="str">
            <v>SILOVÝ KOMPLETNÍ SPÍNAČ - OCHRANNÝ KRYT, MIN. IP 54 PRO SPÍNAČ PŘES 63 DO 125 A</v>
          </cell>
          <cell r="D10208" t="str">
            <v>KUS</v>
          </cell>
          <cell r="E10208">
            <v>3050</v>
          </cell>
          <cell r="F10208" t="str">
            <v>1. Položka obsahuje: – veškerý spojovací materiál vč. připojovacího vedení – technický popis viz. projektová dokumentace2. Položka neobsahuje: X3. Způsob měření:Udává se počet kusů kompletní konstrukce nebo práce.</v>
          </cell>
          <cell r="G10208">
            <v>309703</v>
          </cell>
        </row>
        <row r="10209">
          <cell r="A10209" t="str">
            <v>744K11</v>
          </cell>
          <cell r="C10209" t="str">
            <v>STYKAČ JEDNO-DVOUPÓLOVÝ DO 20 A</v>
          </cell>
          <cell r="D10209" t="str">
            <v>KUS</v>
          </cell>
          <cell r="E10209">
            <v>358</v>
          </cell>
          <cell r="F10209" t="str">
            <v>1. Položka obsahuje: – veškerý spojovací materiál vč. připojovacího vedení – technický popis viz. projektová dokumentace2. Položka neobsahuje: X3. Způsob měření:Udává se počet kusů kompletní konstrukce nebo práce.</v>
          </cell>
          <cell r="G10209">
            <v>309738</v>
          </cell>
        </row>
        <row r="10210">
          <cell r="A10210" t="str">
            <v>744K21</v>
          </cell>
          <cell r="C10210" t="str">
            <v>STYKAČ ČTYŘPÓLOVÝ DO 25 A</v>
          </cell>
          <cell r="D10210" t="str">
            <v>KUS</v>
          </cell>
          <cell r="E10210">
            <v>969</v>
          </cell>
          <cell r="F10210" t="str">
            <v>1. Položka obsahuje: – veškerý spojovací materiál vč. připojovacího vedení – technický popis viz. projektová dokumentace2. Položka neobsahuje: X3. Způsob měření:Udává se počet kusů kompletní konstrukce nebo práce.</v>
          </cell>
          <cell r="G10210">
            <v>309769</v>
          </cell>
        </row>
        <row r="10211">
          <cell r="A10211" t="str">
            <v>744K22</v>
          </cell>
          <cell r="C10211" t="str">
            <v>STYKAČ ČTYŘPÓLOVÝ PŘES 25 DO 63 A</v>
          </cell>
          <cell r="D10211" t="str">
            <v>KUS</v>
          </cell>
          <cell r="E10211">
            <v>874</v>
          </cell>
          <cell r="F10211" t="str">
            <v>1. Položka obsahuje: – veškerý spojovací materiál vč. připojovacího vedení – technický popis viz. projektová dokumentace2. Položka neobsahuje: X3. Způsob měření:Udává se počet kusů kompletní konstrukce nebo práce.</v>
          </cell>
          <cell r="G10211">
            <v>309796</v>
          </cell>
        </row>
        <row r="10212">
          <cell r="A10212" t="str">
            <v>744K23</v>
          </cell>
          <cell r="C10212" t="str">
            <v>STYKAČ ČTYŘPÓLOVÝ PŘES 63 DO 100 A</v>
          </cell>
          <cell r="D10212" t="str">
            <v>KUS</v>
          </cell>
          <cell r="E10212">
            <v>4860</v>
          </cell>
          <cell r="F10212" t="str">
            <v>1. Položka obsahuje: – veškerý spojovací materiál vč. připojovacího vedení – technický popis viz. projektová dokumentace2. Položka neobsahuje: X3. Způsob měření:Udává se počet kusů kompletní konstrukce nebo práce.</v>
          </cell>
          <cell r="G10212">
            <v>309823</v>
          </cell>
        </row>
        <row r="10213">
          <cell r="A10213" t="str">
            <v>744K24</v>
          </cell>
          <cell r="C10213" t="str">
            <v>STYKAČ ČTYŘPÓLOVÝ PŘES 100 DO 185 A</v>
          </cell>
          <cell r="D10213" t="str">
            <v>KUS</v>
          </cell>
          <cell r="E10213">
            <v>18300</v>
          </cell>
          <cell r="F10213" t="str">
            <v>1. Položka obsahuje: – veškerý spojovací materiál vč. připojovacího vedení – technický popis viz. projektová dokumentace2. Položka neobsahuje: X3. Způsob měření:Udává se počet kusů kompletní konstrukce nebo práce.</v>
          </cell>
          <cell r="G10213">
            <v>309850</v>
          </cell>
        </row>
        <row r="10214">
          <cell r="A10214" t="str">
            <v>744K25</v>
          </cell>
          <cell r="C10214" t="str">
            <v>STYKAČ ČTYŘPÓLOVÝ PŘES 185 DO 300 A</v>
          </cell>
          <cell r="D10214" t="str">
            <v>KUS</v>
          </cell>
          <cell r="E10214">
            <v>33600</v>
          </cell>
          <cell r="F10214" t="str">
            <v>1. Položka obsahuje: – veškerý spojovací materiál vč. připojovacího vedení – technický popis viz. projektová dokumentace2. Položka neobsahuje: X3. Způsob měření:Udává se počet kusů kompletní konstrukce nebo práce.</v>
          </cell>
          <cell r="G10214">
            <v>309877</v>
          </cell>
        </row>
        <row r="10215">
          <cell r="A10215" t="str">
            <v>744K26</v>
          </cell>
          <cell r="C10215" t="str">
            <v>STYKAČ ČTYŘPÓLOVÝ PŘES 300 DO 500 A</v>
          </cell>
          <cell r="D10215" t="str">
            <v>KUS</v>
          </cell>
          <cell r="E10215">
            <v>41200</v>
          </cell>
          <cell r="F10215" t="str">
            <v>1. Položka obsahuje: – veškerý spojovací materiál vč. připojovacího vedení – technický popis viz. projektová dokumentace2. Položka neobsahuje: X3. Způsob měření:Udává se počet kusů kompletní konstrukce nebo práce.</v>
          </cell>
          <cell r="G10215">
            <v>309904</v>
          </cell>
        </row>
        <row r="10216">
          <cell r="A10216" t="str">
            <v>744K31</v>
          </cell>
          <cell r="C10216" t="str">
            <v>STYKAČ - SPOUŠTĚČOVÁ KOMBINACE Y/D DO 63 A</v>
          </cell>
          <cell r="D10216" t="str">
            <v>KUS</v>
          </cell>
          <cell r="E10216">
            <v>7840</v>
          </cell>
          <cell r="F10216" t="str">
            <v>1. Položka obsahuje: – veškerý spojovací materiál vč. připojovacího vedení – technický popis viz. projektová dokumentace2. Položka neobsahuje: X3. Způsob měření:Udává se počet kusů kompletní konstrukce nebo práce.</v>
          </cell>
          <cell r="G10216">
            <v>309935</v>
          </cell>
        </row>
        <row r="10217">
          <cell r="A10217" t="str">
            <v>744K32</v>
          </cell>
          <cell r="C10217" t="str">
            <v>STYKAČ - SPOUŠTĚČOVÁ KOMBINACE Y/D PŘES 63 DO 100 A</v>
          </cell>
          <cell r="D10217" t="str">
            <v>KUS</v>
          </cell>
          <cell r="E10217">
            <v>14400</v>
          </cell>
          <cell r="F10217" t="str">
            <v>1. Položka obsahuje: – veškerý spojovací materiál vč. připojovacího vedení – technický popis viz. projektová dokumentace2. Položka neobsahuje: X3. Způsob měření:Udává se počet kusů kompletní konstrukce nebo práce.</v>
          </cell>
          <cell r="G10217">
            <v>309962</v>
          </cell>
        </row>
        <row r="10218">
          <cell r="A10218" t="str">
            <v>744K41</v>
          </cell>
          <cell r="C10218" t="str">
            <v>STYKAČ - PŘÍPLATEK ZA MANUÁLNÍ OVLÁDÁNÍ</v>
          </cell>
          <cell r="D10218" t="str">
            <v>KUS</v>
          </cell>
          <cell r="E10218">
            <v>1070</v>
          </cell>
          <cell r="F10218" t="str">
            <v>1. Položka obsahuje: – veškerý spojovací materiál vč. připojovacího vedení – technický popis viz. projektová dokumentace2. Položka neobsahuje: X3. Způsob měření:Udává se počet kusů kompletní konstrukce nebo práce.</v>
          </cell>
          <cell r="G10218">
            <v>309993</v>
          </cell>
        </row>
        <row r="10219">
          <cell r="A10219" t="str">
            <v>744K42</v>
          </cell>
          <cell r="C10219" t="str">
            <v>STYKAČ - POMOCNÝ SPÍNAČ</v>
          </cell>
          <cell r="D10219" t="str">
            <v>KUS</v>
          </cell>
          <cell r="E10219">
            <v>612</v>
          </cell>
          <cell r="F10219" t="str">
            <v>1. Položka obsahuje: – veškerý spojovací materiál vč. připojovacího vedení – technický popis viz. projektová dokumentace2. Položka neobsahuje: X3. Způsob měření:Udává se počet kusů kompletní konstrukce nebo práce.</v>
          </cell>
          <cell r="G10219">
            <v>310020</v>
          </cell>
        </row>
        <row r="10220">
          <cell r="A10220" t="str">
            <v>744K43</v>
          </cell>
          <cell r="C10220" t="str">
            <v>STYKAČ - MECHANICKÉ BLOKOVÁNÍ</v>
          </cell>
          <cell r="D10220" t="str">
            <v>KUS</v>
          </cell>
          <cell r="E10220">
            <v>685</v>
          </cell>
          <cell r="F10220" t="str">
            <v>1. Položka obsahuje: – veškerý spojovací materiál vč. připojovacího vedení – technický popis viz. projektová dokumentace2. Položka neobsahuje: X3. Způsob měření:Udává se počet kusů kompletní konstrukce nebo práce.</v>
          </cell>
          <cell r="G10220">
            <v>310047</v>
          </cell>
        </row>
        <row r="10221">
          <cell r="A10221" t="str">
            <v>744K44</v>
          </cell>
          <cell r="C10221" t="str">
            <v>STYKAČ - ČASOVÉ RELÉ</v>
          </cell>
          <cell r="D10221" t="str">
            <v>KUS</v>
          </cell>
          <cell r="E10221">
            <v>1660</v>
          </cell>
          <cell r="F10221" t="str">
            <v>1. Položka obsahuje: – veškerý spojovací materiál vč. připojovacího vedení – technický popis viz. projektová dokumentace2. Položka neobsahuje: X3. Způsob měření:Udává se počet kusů kompletní konstrukce nebo práce.</v>
          </cell>
          <cell r="G10221">
            <v>310074</v>
          </cell>
        </row>
        <row r="10222">
          <cell r="A10222" t="str">
            <v>744K45</v>
          </cell>
          <cell r="C10222" t="str">
            <v>STYKAČ - ZÁSKOKOVÝ AUTOMAT PRO ZÁSKOK DVOU STYKAČŮ S MOŽNOSTÍ UŽIVATELSKÉHO NASTAVENÍ ČASOVÉHO ZPOŽDĚNÍ SPÍNÁNÍ STYKAČŮ</v>
          </cell>
          <cell r="D10222" t="str">
            <v>KUS</v>
          </cell>
          <cell r="E10222">
            <v>55500</v>
          </cell>
          <cell r="F10222" t="str">
            <v>1. Položka obsahuje: – veškerý spojovací materiál vč. připojovacího vedení, software, nastavení, oživení – technický popis viz. projektová dokumentace2. Položka neobsahuje: X3. Způsob měření:Udává se počet kusů kompletní konstrukce nebo práce.</v>
          </cell>
          <cell r="G10222">
            <v>310101</v>
          </cell>
        </row>
        <row r="10223">
          <cell r="A10223" t="str">
            <v>744L11</v>
          </cell>
          <cell r="C10223" t="str">
            <v>RELÉ NADPROUDOVÉ DO 12 A</v>
          </cell>
          <cell r="D10223" t="str">
            <v>KUS</v>
          </cell>
          <cell r="E10223">
            <v>828</v>
          </cell>
          <cell r="F10223" t="str">
            <v>1. Položka obsahuje: – veškerý spojovací materiál vč. připojovacího vedení – technický popis viz. projektová dokumentace2. Položka neobsahuje: X3. Způsob měření:Udává se počet kusů kompletní konstrukce nebo práce.</v>
          </cell>
          <cell r="G10223">
            <v>310136</v>
          </cell>
        </row>
        <row r="10224">
          <cell r="A10224" t="str">
            <v>744L12</v>
          </cell>
          <cell r="C10224" t="str">
            <v>RELÉ NADPROUDOVÉ PŘES 12 DO 25 A</v>
          </cell>
          <cell r="D10224" t="str">
            <v>KUS</v>
          </cell>
          <cell r="E10224">
            <v>939</v>
          </cell>
          <cell r="F10224" t="str">
            <v>1. Položka obsahuje: – veškerý spojovací materiál vč. připojovacího vedení – technický popis viz. projektová dokumentace2. Položka neobsahuje: X3. Způsob měření:Udává se počet kusů kompletní konstrukce nebo práce.</v>
          </cell>
          <cell r="G10224">
            <v>310163</v>
          </cell>
        </row>
        <row r="10225">
          <cell r="A10225" t="str">
            <v>744L13</v>
          </cell>
          <cell r="C10225" t="str">
            <v>RELÉ NADPROUDOVÉ PŘES 25 DO 63 A</v>
          </cell>
          <cell r="D10225" t="str">
            <v>KUS</v>
          </cell>
          <cell r="E10225">
            <v>1550</v>
          </cell>
          <cell r="F10225" t="str">
            <v>1. Položka obsahuje: – veškerý spojovací materiál vč. připojovacího vedení – technický popis viz. projektová dokumentace2. Položka neobsahuje: X3. Způsob měření:Udává se počet kusů kompletní konstrukce nebo práce.</v>
          </cell>
          <cell r="G10225">
            <v>310190</v>
          </cell>
        </row>
        <row r="10226">
          <cell r="A10226" t="str">
            <v>744L14</v>
          </cell>
          <cell r="C10226" t="str">
            <v>RELÉ NADPROUDOVÉ PŘES 63 DO 100 A</v>
          </cell>
          <cell r="D10226" t="str">
            <v>KUS</v>
          </cell>
          <cell r="E10226">
            <v>2120</v>
          </cell>
          <cell r="F10226" t="str">
            <v>1. Položka obsahuje: – veškerý spojovací materiál vč. připojovacího vedení – technický popis viz. projektová dokumentace2. Položka neobsahuje: X3. Způsob měření:Udává se počet kusů kompletní konstrukce nebo práce.</v>
          </cell>
          <cell r="G10226">
            <v>310217</v>
          </cell>
        </row>
        <row r="10227">
          <cell r="A10227" t="str">
            <v>744L21</v>
          </cell>
          <cell r="C10227" t="str">
            <v>RELÉ MODULÁRNÍ DO 16 A DO 2 SPÍNACÍCH OBVODŮ</v>
          </cell>
          <cell r="D10227" t="str">
            <v>KUS</v>
          </cell>
          <cell r="E10227">
            <v>559</v>
          </cell>
          <cell r="F10227" t="str">
            <v>1. Položka obsahuje: – veškerý spojovací materiál vč. připojovacího vedení – technický popis viz. projektová dokumentace2. Položka neobsahuje: X3. Způsob měření:Udává se počet kusů kompletní konstrukce nebo práce.</v>
          </cell>
          <cell r="G10227">
            <v>310248</v>
          </cell>
        </row>
        <row r="10228">
          <cell r="A10228" t="str">
            <v>744L22</v>
          </cell>
          <cell r="C10228" t="str">
            <v>RELÉ MODULÁRNÍ DO 16 A OD 3 DO 4 SPÍNACÍCH OBVODŮ</v>
          </cell>
          <cell r="D10228" t="str">
            <v>KUS</v>
          </cell>
          <cell r="E10228">
            <v>1140</v>
          </cell>
          <cell r="F10228" t="str">
            <v>1. Položka obsahuje: – veškerý spojovací materiál vč. připojovacího vedení – technický popis viz. projektová dokumentace2. Položka neobsahuje: X3. Způsob měření:Udává se počet kusů kompletní konstrukce nebo práce.</v>
          </cell>
          <cell r="G10228">
            <v>310275</v>
          </cell>
        </row>
        <row r="10229">
          <cell r="A10229" t="str">
            <v>744L23</v>
          </cell>
          <cell r="C10229" t="str">
            <v>RELÉ MODULÁRNÍ DO 16 A ČASOVÉ</v>
          </cell>
          <cell r="D10229" t="str">
            <v>KUS</v>
          </cell>
          <cell r="E10229">
            <v>2100</v>
          </cell>
          <cell r="F10229" t="str">
            <v>1. Položka obsahuje: – veškerý spojovací materiál vč. připojovacího vedení – technický popis viz. projektová dokumentace2. Položka neobsahuje: X3. Způsob měření:Udává se počet kusů kompletní konstrukce nebo práce.</v>
          </cell>
          <cell r="G10229">
            <v>310302</v>
          </cell>
        </row>
        <row r="10230">
          <cell r="A10230" t="str">
            <v>744L24</v>
          </cell>
          <cell r="C10230" t="str">
            <v>RELÉ MODULÁRNÍ DO 16 A MULTIFUNKČNÍ ČASOVÉ</v>
          </cell>
          <cell r="D10230" t="str">
            <v>KUS</v>
          </cell>
          <cell r="E10230">
            <v>2640</v>
          </cell>
          <cell r="F10230" t="str">
            <v>1. Položka obsahuje: – veškerý spojovací materiál vč. připojovacího vedení – technický popis viz. projektová dokumentace2. Položka neobsahuje: X3. Způsob měření:Udává se počet kusů kompletní konstrukce nebo práce.</v>
          </cell>
          <cell r="G10230">
            <v>310329</v>
          </cell>
        </row>
        <row r="10231">
          <cell r="A10231" t="str">
            <v>744L25</v>
          </cell>
          <cell r="C10231" t="str">
            <v>RELÉ MODULÁRNÍ DO 16 A IMPULSNÍ</v>
          </cell>
          <cell r="D10231" t="str">
            <v>KUS</v>
          </cell>
          <cell r="E10231">
            <v>1080</v>
          </cell>
          <cell r="F10231" t="str">
            <v>1. Položka obsahuje: – veškerý spojovací materiál vč. připojovacího vedení – technický popis viz. projektová dokumentace2. Položka neobsahuje: X3. Způsob měření:Udává se počet kusů kompletní konstrukce nebo práce.</v>
          </cell>
          <cell r="G10231">
            <v>310356</v>
          </cell>
        </row>
        <row r="10232">
          <cell r="A10232" t="str">
            <v>744L26</v>
          </cell>
          <cell r="C10232" t="str">
            <v>RELÉ MODULÁRNÍ DO 16 A PRO KONTROLU NAPĚTÍ 1-FÁZOVÝCH SÍTÍ</v>
          </cell>
          <cell r="D10232" t="str">
            <v>KUS</v>
          </cell>
          <cell r="E10232">
            <v>3010</v>
          </cell>
          <cell r="F10232" t="str">
            <v>1. Položka obsahuje: – veškerý spojovací materiál vč. připojovacího vedení – technický popis viz. projektová dokumentace2. Položka neobsahuje: X3. Způsob měření:Udává se počet kusů kompletní konstrukce nebo práce.</v>
          </cell>
          <cell r="G10232">
            <v>310383</v>
          </cell>
        </row>
        <row r="10233">
          <cell r="A10233" t="str">
            <v>744L27</v>
          </cell>
          <cell r="C10233" t="str">
            <v>RELÉ MODULÁRNÍ DO 16 A PRO KONTROLU NAPĚTÍ 3-FÁZOVÝCH SÍTÍ</v>
          </cell>
          <cell r="D10233" t="str">
            <v>KUS</v>
          </cell>
          <cell r="E10233">
            <v>4360</v>
          </cell>
          <cell r="F10233" t="str">
            <v>1. Položka obsahuje: – veškerý spojovací materiál vč. připojovacího vedení – technický popis viz. projektová dokumentace2. Položka neobsahuje: X3. Způsob měření:Udává se počet kusů kompletní konstrukce nebo práce.</v>
          </cell>
          <cell r="G10233">
            <v>310410</v>
          </cell>
        </row>
        <row r="10234">
          <cell r="A10234" t="str">
            <v>744L28</v>
          </cell>
          <cell r="C10234" t="str">
            <v>RELÉ MODULÁRNÍ DO 16 A PROUDOVÉ</v>
          </cell>
          <cell r="D10234" t="str">
            <v>KUS</v>
          </cell>
          <cell r="E10234">
            <v>1100</v>
          </cell>
          <cell r="F10234" t="str">
            <v>1. Položka obsahuje: – veškerý spojovací materiál vč. připojovacího vedení – technický popis viz. projektová dokumentace2. Položka neobsahuje: X3. Způsob měření:Udává se počet kusů kompletní konstrukce nebo práce.</v>
          </cell>
          <cell r="G10234">
            <v>310437</v>
          </cell>
        </row>
        <row r="10235">
          <cell r="A10235" t="str">
            <v>744L29</v>
          </cell>
          <cell r="C10235" t="str">
            <v>RELÉ MODULÁRNÍ DO 16 A - SCHODIŠŤOVÝ SPÍNAČ</v>
          </cell>
          <cell r="D10235" t="str">
            <v>KUS</v>
          </cell>
          <cell r="E10235">
            <v>1170</v>
          </cell>
          <cell r="F10235" t="str">
            <v>1. Položka obsahuje: – veškerý spojovací materiál vč. připojovacího vedení – technický popis viz. projektová dokumentace2. Položka neobsahuje: X3. Způsob měření:Udává se počet kusů kompletní konstrukce nebo práce.</v>
          </cell>
          <cell r="G10235">
            <v>310464</v>
          </cell>
        </row>
        <row r="10236">
          <cell r="A10236" t="str">
            <v>744L2A</v>
          </cell>
          <cell r="C10236" t="str">
            <v>RELÉ MODULÁRNÍ DO 16 A PRO KONTROLU ÚČINÍKU</v>
          </cell>
          <cell r="D10236" t="str">
            <v>KUS</v>
          </cell>
          <cell r="E10236">
            <v>3390</v>
          </cell>
          <cell r="F10236" t="str">
            <v>1. Položka obsahuje: – veškerý spojovací materiál vč. připojovacího vedení – technický popis viz. projektová dokumentace2. Položka neobsahuje: X3. Způsob měření:Udává se počet kusů kompletní konstrukce nebo práce.</v>
          </cell>
          <cell r="G10236">
            <v>310491</v>
          </cell>
        </row>
        <row r="10237">
          <cell r="A10237" t="str">
            <v>744L31</v>
          </cell>
          <cell r="C10237" t="str">
            <v>RELÉ PRŮMYSLOVÉ VÝKONOVÉ DO 16 A DO 2 SPÍNACÍCH OBVODŮ</v>
          </cell>
          <cell r="D10237" t="str">
            <v>KUS</v>
          </cell>
          <cell r="E10237">
            <v>336</v>
          </cell>
          <cell r="F10237" t="str">
            <v>1. Položka obsahuje: – veškerý spojovací materiál vč. připojovacího vedení – technický popis viz. projektová dokumentace2. Položka neobsahuje: X3. Způsob měření:Udává se počet kusů kompletní konstrukce nebo práce.</v>
          </cell>
          <cell r="G10237">
            <v>310522</v>
          </cell>
        </row>
        <row r="10238">
          <cell r="A10238" t="str">
            <v>744L32</v>
          </cell>
          <cell r="C10238" t="str">
            <v>RELÉ PRŮMYSLOVÉ VÝKONOVÉ DO 16 A OD 3 DO 4 SPÍNACÍCH OBVODŮ</v>
          </cell>
          <cell r="D10238" t="str">
            <v>KUS</v>
          </cell>
          <cell r="E10238">
            <v>375</v>
          </cell>
          <cell r="F10238" t="str">
            <v>1. Položka obsahuje: – veškerý spojovací materiál vč. připojovacího vedení – technický popis viz. projektová dokumentace2. Položka neobsahuje: X3. Způsob měření:Udává se počet kusů kompletní konstrukce nebo práce.</v>
          </cell>
          <cell r="G10238">
            <v>310549</v>
          </cell>
        </row>
        <row r="10239">
          <cell r="A10239" t="str">
            <v>744L41</v>
          </cell>
          <cell r="C10239" t="str">
            <v>RELÉ PRŮMYSLOVÉ VÝKONOVÉ PŘES 16 A DO 2 SPÍNACÍCH OBVODŮ</v>
          </cell>
          <cell r="D10239" t="str">
            <v>KUS</v>
          </cell>
          <cell r="E10239">
            <v>475</v>
          </cell>
          <cell r="F10239" t="str">
            <v>1. Položka obsahuje: – veškerý spojovací materiál vč. připojovacího vedení – technický popis viz. projektová dokumentace2. Položka neobsahuje: X3. Způsob měření:Udává se počet kusů kompletní konstrukce nebo práce.</v>
          </cell>
          <cell r="G10239">
            <v>310580</v>
          </cell>
        </row>
        <row r="10240">
          <cell r="A10240" t="str">
            <v>744L42</v>
          </cell>
          <cell r="C10240" t="str">
            <v>RELÉ PRŮMYSLOVÉ VÝKONOVÉ PŘES 16 A OD 3 DO 4 SPÍNACÍCH OBVODŮ</v>
          </cell>
          <cell r="D10240" t="str">
            <v>KUS</v>
          </cell>
          <cell r="E10240">
            <v>509</v>
          </cell>
          <cell r="F10240" t="str">
            <v>1. Položka obsahuje: – veškerý spojovací materiál vč. připojovacího vedení – technický popis viz. projektová dokumentace2. Položka neobsahuje: X3. Způsob měření:Udává se počet kusů kompletní konstrukce nebo práce.</v>
          </cell>
          <cell r="G10240">
            <v>310607</v>
          </cell>
        </row>
        <row r="10241">
          <cell r="A10241" t="str">
            <v>744L51</v>
          </cell>
          <cell r="C10241" t="str">
            <v>RELÉ - POMOCNÝ SPÍNAČ</v>
          </cell>
          <cell r="D10241" t="str">
            <v>KUS</v>
          </cell>
          <cell r="E10241">
            <v>633</v>
          </cell>
          <cell r="F10241" t="str">
            <v>1. Položka obsahuje: – veškerý spojovací materiál vč. připojovacího vedení – technický popis viz. projektová dokumentace2. Položka neobsahuje: X3. Způsob měření:Udává se počet kusů kompletní konstrukce nebo práce.</v>
          </cell>
          <cell r="G10241">
            <v>310638</v>
          </cell>
        </row>
        <row r="10242">
          <cell r="A10242" t="str">
            <v>744M11</v>
          </cell>
          <cell r="C10242" t="str">
            <v>OVLADAČ NEPROSVĚTLENÝ PRO 1-2 PŘEPÍNACÍ JEDNOTKY DO 10 A</v>
          </cell>
          <cell r="D10242" t="str">
            <v>KUS</v>
          </cell>
          <cell r="E10242">
            <v>331</v>
          </cell>
          <cell r="F10242" t="str">
            <v>1. Položka obsahuje: – veškerý spojovací materiál vč. připojovacího vedení – technický popis viz. projektová dokumentace2. Položka neobsahuje: X3. Způsob měření:Udává se počet kusů kompletní konstrukce nebo práce.</v>
          </cell>
          <cell r="G10242">
            <v>310673</v>
          </cell>
        </row>
        <row r="10243">
          <cell r="A10243" t="str">
            <v>744M12</v>
          </cell>
          <cell r="C10243" t="str">
            <v>OVLADAČ NEPROSVĚTLENÝ PRO 3 A VÍCE PŘEPÍNACÍCH JEDNOTEK DO 10 A</v>
          </cell>
          <cell r="D10243" t="str">
            <v>KUS</v>
          </cell>
          <cell r="E10243">
            <v>513</v>
          </cell>
          <cell r="F10243" t="str">
            <v>1. Položka obsahuje: – veškerý spojovací materiál vč. připojovacího vedení – technický popis viz. projektová dokumentace2. Položka neobsahuje: X3. Způsob měření:Udává se počet kusů kompletní konstrukce nebo práce.</v>
          </cell>
          <cell r="G10243">
            <v>310700</v>
          </cell>
        </row>
        <row r="10244">
          <cell r="A10244" t="str">
            <v>744M21</v>
          </cell>
          <cell r="C10244" t="str">
            <v>OVLADAČ PROSVĚTLENÝ PRO 1-2 PŘEPÍNACÍ JEDNOTKY DO 10 A</v>
          </cell>
          <cell r="D10244" t="str">
            <v>KUS</v>
          </cell>
          <cell r="E10244">
            <v>1120</v>
          </cell>
          <cell r="F10244" t="str">
            <v>1. Položka obsahuje: – veškerý spojovací materiál vč. připojovacího vedení – technický popis viz. projektová dokumentace2. Položka neobsahuje: X3. Způsob měření:Udává se počet kusů kompletní konstrukce nebo práce.</v>
          </cell>
          <cell r="G10244">
            <v>310731</v>
          </cell>
        </row>
        <row r="10245">
          <cell r="A10245" t="str">
            <v>744M22</v>
          </cell>
          <cell r="C10245" t="str">
            <v>OVLADAČ PROSVĚTLENÝ PRO 3 A VÍCE PŘEPÍNACÍCH JEDNOTEK DO 10 A</v>
          </cell>
          <cell r="D10245" t="str">
            <v>KUS</v>
          </cell>
          <cell r="E10245">
            <v>1300</v>
          </cell>
          <cell r="F10245" t="str">
            <v>1. Položka obsahuje: – veškerý spojovací materiál vč. připojovacího vedení – technický popis viz. projektová dokumentace2. Položka neobsahuje: X3. Způsob měření:Udává se počet kusů kompletní konstrukce nebo práce.</v>
          </cell>
          <cell r="G10245">
            <v>310758</v>
          </cell>
        </row>
        <row r="10246">
          <cell r="A10246" t="str">
            <v>744M31</v>
          </cell>
          <cell r="C10246" t="str">
            <v>OVLADAČ NOUZOVÉHO VYPNUTÍ KOMPLETNÍ (STOP TLAČÍTKO) DO 10 A</v>
          </cell>
          <cell r="D10246" t="str">
            <v>KUS</v>
          </cell>
          <cell r="E10246">
            <v>743</v>
          </cell>
          <cell r="F10246" t="str">
            <v>1. Položka obsahuje: – veškerý spojovací materiál vč. připojovacího vedení – technický popis viz. projektová dokumentace2. Položka neobsahuje: X3. Způsob měření:Udává se počet kusů kompletní konstrukce nebo práce.</v>
          </cell>
          <cell r="G10246">
            <v>310789</v>
          </cell>
        </row>
        <row r="10247">
          <cell r="A10247" t="str">
            <v>744N01</v>
          </cell>
          <cell r="C10247" t="str">
            <v>SIGNÁLKA INDIKAČNÍ (SVĚTELNÁ)</v>
          </cell>
          <cell r="D10247" t="str">
            <v>KUS</v>
          </cell>
          <cell r="E10247">
            <v>58</v>
          </cell>
          <cell r="F10247" t="str">
            <v>1. Položka obsahuje: – veškerý spojovací materiál vč. připojovacího vedení – technický popis viz. projektová dokumentace2. Položka neobsahuje: X3. Způsob měření:Udává se počet kusů kompletní konstrukce nebo práce.</v>
          </cell>
          <cell r="G10247">
            <v>310824</v>
          </cell>
        </row>
        <row r="10248">
          <cell r="A10248" t="str">
            <v>744N02</v>
          </cell>
          <cell r="C10248" t="str">
            <v>SIGNÁLKA UKAZATELE STAVU</v>
          </cell>
          <cell r="D10248" t="str">
            <v>KUS</v>
          </cell>
          <cell r="E10248">
            <v>2460</v>
          </cell>
          <cell r="F10248" t="str">
            <v>1. Položka obsahuje: – veškerý spojovací materiál vč. připojovacího vedení – technický popis viz. projektová dokumentace2. Položka neobsahuje: X3. Způsob měření:Udává se počet kusů kompletní konstrukce nebo práce.</v>
          </cell>
          <cell r="G10248">
            <v>310851</v>
          </cell>
        </row>
        <row r="10249">
          <cell r="A10249" t="str">
            <v>744N03</v>
          </cell>
          <cell r="C10249" t="str">
            <v>SIGNÁLKA AKUSTICKÁ</v>
          </cell>
          <cell r="D10249" t="str">
            <v>KUS</v>
          </cell>
          <cell r="E10249">
            <v>360</v>
          </cell>
          <cell r="F10249" t="str">
            <v>1. Položka obsahuje: – veškerý spojovací materiál vč. připojovacího vedení – technický popis viz. projektová dokumentace2. Položka neobsahuje: X3. Způsob měření:Udává se počet kusů kompletní konstrukce nebo práce.</v>
          </cell>
          <cell r="G10249">
            <v>310878</v>
          </cell>
        </row>
        <row r="10250">
          <cell r="A10250" t="str">
            <v>744N04</v>
          </cell>
          <cell r="C10250" t="str">
            <v>SIGNÁLKA - MAJÁK DO 4 MODULŮ</v>
          </cell>
          <cell r="D10250" t="str">
            <v>KUS</v>
          </cell>
          <cell r="E10250">
            <v>5900</v>
          </cell>
          <cell r="F10250" t="str">
            <v>1. Položka obsahuje: – veškerý spojovací materiál vč. připojovacího vedení – technický popis viz. projektová dokumentace2. Položka neobsahuje: X3. Způsob měření:Udává se počet kusů kompletní konstrukce nebo práce.</v>
          </cell>
          <cell r="G10250">
            <v>310905</v>
          </cell>
        </row>
        <row r="10251">
          <cell r="A10251" t="str">
            <v>744N05</v>
          </cell>
          <cell r="C10251" t="str">
            <v>SIGNÁLKA - MAJÁK OD 5 DO 8 MODULŮ</v>
          </cell>
          <cell r="D10251" t="str">
            <v>KUS</v>
          </cell>
          <cell r="E10251">
            <v>10100</v>
          </cell>
          <cell r="F10251" t="str">
            <v>1. Položka obsahuje: – veškerý spojovací materiál vč. připojovacího vedení – technický popis viz. projektová dokumentace2. Položka neobsahuje: X3. Způsob měření:Udává se počet kusů kompletní konstrukce nebo práce.</v>
          </cell>
          <cell r="G10251">
            <v>310932</v>
          </cell>
        </row>
        <row r="10252">
          <cell r="A10252" t="str">
            <v>744O11</v>
          </cell>
          <cell r="C10252" t="str">
            <v>AMPÉRMETR</v>
          </cell>
          <cell r="D10252" t="str">
            <v>KUS</v>
          </cell>
          <cell r="E10252">
            <v>3340</v>
          </cell>
          <cell r="F10252" t="str">
            <v>1. Položka obsahuje: – veškerý spojovací materiál vč. připojovacího vedení – technický popis viz. projektová dokumentace2. Položka neobsahuje: X3. Způsob měření:Udává se počet kusů kompletní konstrukce nebo práce.</v>
          </cell>
          <cell r="G10252">
            <v>310967</v>
          </cell>
        </row>
        <row r="10253">
          <cell r="A10253" t="str">
            <v>744O12</v>
          </cell>
          <cell r="C10253" t="str">
            <v>VOLTMETR</v>
          </cell>
          <cell r="D10253" t="str">
            <v>KUS</v>
          </cell>
          <cell r="E10253">
            <v>2930</v>
          </cell>
          <cell r="F10253" t="str">
            <v>1. Položka obsahuje: – veškerý spojovací materiál vč. připojovacího vedení – technický popis viz. projektová dokumentace2. Položka neobsahuje: X3. Způsob měření:Udává se počet kusů kompletní konstrukce nebo práce.</v>
          </cell>
          <cell r="G10253">
            <v>310994</v>
          </cell>
        </row>
        <row r="10254">
          <cell r="A10254" t="str">
            <v>744O13</v>
          </cell>
          <cell r="C10254" t="str">
            <v>DIGITÁLNÍ ANALYZÁTOR SÍTĚ</v>
          </cell>
          <cell r="D10254" t="str">
            <v>KUS</v>
          </cell>
          <cell r="E10254">
            <v>8050</v>
          </cell>
          <cell r="F10254" t="str">
            <v>1. Položka obsahuje: – veškerý spojovací materiál vč. připojovacího vedení – technický popis viz. projektová dokumentace2. Položka neobsahuje: X3. Způsob měření:Udává se počet kusů kompletní konstrukce nebo práce.</v>
          </cell>
          <cell r="G10254">
            <v>311021</v>
          </cell>
        </row>
        <row r="10255">
          <cell r="A10255" t="str">
            <v>744O14</v>
          </cell>
          <cell r="C10255" t="str">
            <v>ELEKTROMĚR</v>
          </cell>
          <cell r="D10255" t="str">
            <v>KUS</v>
          </cell>
          <cell r="E10255">
            <v>7550</v>
          </cell>
          <cell r="F10255" t="str">
            <v>1. Položka obsahuje: – veškerý spojovací materiál vč. připojovacího vedení – technický popis viz. projektová dokumentace2. Položka neobsahuje: X3. Způsob měření:Udává se počet kusů kompletní konstrukce nebo práce.</v>
          </cell>
          <cell r="G10255">
            <v>311048</v>
          </cell>
        </row>
        <row r="10256">
          <cell r="A10256" t="str">
            <v>744O21</v>
          </cell>
          <cell r="C10256" t="str">
            <v>MĚŘÍCÍ TRANSFORMÁTOR PROUDU DO 1500/5 A</v>
          </cell>
          <cell r="D10256" t="str">
            <v>KUS</v>
          </cell>
          <cell r="E10256">
            <v>4130</v>
          </cell>
          <cell r="F10256" t="str">
            <v>1. Položka obsahuje: – veškerý spojovací materiál vč. připojovacího vedení – technický popis viz. projektová dokumentace2. Položka neobsahuje: X3. Způsob měření:Udává se počet kusů kompletní konstrukce nebo práce.</v>
          </cell>
          <cell r="G10256">
            <v>311079</v>
          </cell>
        </row>
        <row r="10257">
          <cell r="A10257" t="str">
            <v>744O22</v>
          </cell>
          <cell r="C10257" t="str">
            <v>MĚŘÍCÍ TRANSFORMÁTOR PROUDU PŘES 1500/5 A</v>
          </cell>
          <cell r="D10257" t="str">
            <v>KUS</v>
          </cell>
          <cell r="E10257">
            <v>5090</v>
          </cell>
          <cell r="F10257" t="str">
            <v>1. Položka obsahuje: – veškerý spojovací materiál vč. připojovacího vedení – technický popis viz. projektová dokumentace2. Položka neobsahuje: X3. Způsob měření:Udává se počet kusů kompletní konstrukce nebo práce.</v>
          </cell>
          <cell r="G10257">
            <v>311106</v>
          </cell>
        </row>
        <row r="10258">
          <cell r="A10258" t="str">
            <v>744O31</v>
          </cell>
          <cell r="C10258" t="str">
            <v>PŘÍPLATEK ZA KOMUNIKAČNÍ ROZHRANÍ K MĚŘÍCÍMU PŘÍSTROJI</v>
          </cell>
          <cell r="D10258" t="str">
            <v>KUS</v>
          </cell>
          <cell r="E10258">
            <v>4030</v>
          </cell>
          <cell r="F10258" t="str">
            <v>1. Položka obsahuje: – veškerý spojovací materiál vč. připojovacího vedení – technický popis viz. projektová dokumentace2. Položka neobsahuje: X3. Způsob měření:Udává se počet kusů kompletní konstrukce nebo práce.</v>
          </cell>
          <cell r="G10258">
            <v>311137</v>
          </cell>
        </row>
        <row r="10259">
          <cell r="A10259" t="str">
            <v>744O32</v>
          </cell>
          <cell r="C10259" t="str">
            <v>INTERFACE - OPTODODĚLOVAČ NEBO ZDVOJOVAČ</v>
          </cell>
          <cell r="D10259" t="str">
            <v>KUS</v>
          </cell>
          <cell r="E10259">
            <v>4780</v>
          </cell>
          <cell r="F10259" t="str">
            <v>1. Položka obsahuje: – veškerý spojovací materiál vč. připojovacího vedení – technický popis viz. projektová dokumentace2. Položka neobsahuje: X3. Způsob měření:Udává se počet kusů kompletní konstrukce nebo práce.</v>
          </cell>
          <cell r="G10259">
            <v>311164</v>
          </cell>
        </row>
        <row r="10260">
          <cell r="A10260" t="str">
            <v>744O33</v>
          </cell>
          <cell r="C10260" t="str">
            <v>ÚŘEDNÍ CEJCHOVÁNÍ MĚŘÍCÍHO PŘÍSTROJE</v>
          </cell>
          <cell r="D10260" t="str">
            <v>KUS</v>
          </cell>
          <cell r="E10260">
            <v>1170</v>
          </cell>
          <cell r="F10260" t="str">
            <v>1. Položka obsahuje: – veškerý spojovací materiál vč. připojovacího vedení – technický popis viz. projektová dokumentace2. Položka neobsahuje: X3. Způsob měření:Udává se počet kusů kompletní konstrukce nebo práce.</v>
          </cell>
          <cell r="G10260">
            <v>311191</v>
          </cell>
        </row>
        <row r="10261">
          <cell r="A10261" t="str">
            <v>744O34</v>
          </cell>
          <cell r="C10261" t="str">
            <v>ZKUŠEBNÍ SVORKOVNICE</v>
          </cell>
          <cell r="D10261" t="str">
            <v>KUS</v>
          </cell>
          <cell r="E10261">
            <v>1560</v>
          </cell>
          <cell r="F10261" t="str">
            <v>1. Položka obsahuje: – veškerý spojovací materiál vč. připojovacího vedení – technický popis viz. projektová dokumentace2. Položka neobsahuje: X3. Způsob měření:Udává se počet kusů kompletní konstrukce nebo práce.</v>
          </cell>
          <cell r="G10261">
            <v>311218</v>
          </cell>
        </row>
        <row r="10262">
          <cell r="A10262" t="str">
            <v>744O35</v>
          </cell>
          <cell r="C10262" t="str">
            <v>UNIVERZÁLNÍ SKŘÍŇ MĚŘENÍ USM</v>
          </cell>
          <cell r="D10262" t="str">
            <v>KUS</v>
          </cell>
          <cell r="E10262">
            <v>27500</v>
          </cell>
          <cell r="F10262" t="str">
            <v>1. Položka obsahuje: – veškerý spojovací materiál vč. připojovacího vedení – technický popis viz. projektová dokumentace2. Položka neobsahuje: X3. Způsob měření:Udává se počet kusů kompletní konstrukce nebo práce.</v>
          </cell>
          <cell r="G10262">
            <v>311245</v>
          </cell>
        </row>
        <row r="10263">
          <cell r="A10263" t="str">
            <v>744O36</v>
          </cell>
          <cell r="C10263" t="str">
            <v>UNIVERZÁLNÍ SKŘÍŇ MĚŘENÍ VČETNĚ ELEKTROVÝZBROJE DLE POŽADAVKŮ SŽE</v>
          </cell>
          <cell r="D10263" t="str">
            <v>KUS</v>
          </cell>
          <cell r="E10263">
            <v>0</v>
          </cell>
          <cell r="F10263" t="str">
            <v>Položka obsahuje : Dodávku a montáž skříně měření včetně dovozu a veškerého příslušentsví včetně elektroměrů, jističů a požadované komunikace apod. Dále obsahuje cenu za pom. mechanismy včetně všech ostatních vedlejších nákladů</v>
          </cell>
          <cell r="G10263">
            <v>311272</v>
          </cell>
        </row>
        <row r="10264">
          <cell r="A10264" t="str">
            <v>744P01</v>
          </cell>
          <cell r="C10264" t="str">
            <v>SPÍNACÍ HODINY</v>
          </cell>
          <cell r="D10264" t="str">
            <v>KUS</v>
          </cell>
          <cell r="E10264">
            <v>2070</v>
          </cell>
          <cell r="F10264" t="str">
            <v>1. Položka obsahuje: – veškerý spojovací materiál vč. připojovacího vedení – technický popis viz. projektová dokumentace2. Položka neobsahuje: X3. Způsob měření:Udává se počet kusů kompletní konstrukce nebo práce.</v>
          </cell>
          <cell r="G10264">
            <v>311300</v>
          </cell>
        </row>
        <row r="10265">
          <cell r="A10265" t="str">
            <v>744P02</v>
          </cell>
          <cell r="C10265" t="str">
            <v>SPÍNACÍ HODINY S ČIDLEM</v>
          </cell>
          <cell r="D10265" t="str">
            <v>KUS</v>
          </cell>
          <cell r="E10265">
            <v>10700</v>
          </cell>
          <cell r="F10265" t="str">
            <v>1. Položka obsahuje: – veškerý spojovací materiál vč. připojovacího vedení – technický popis viz. projektová dokumentace2. Položka neobsahuje: X3. Způsob měření:Udává se počet kusů kompletní konstrukce nebo práce.</v>
          </cell>
          <cell r="G10265">
            <v>311327</v>
          </cell>
        </row>
        <row r="10266">
          <cell r="A10266" t="str">
            <v>744P03</v>
          </cell>
          <cell r="C10266" t="str">
            <v>HLÍDAČ IZOLAČNÍHO STAVU</v>
          </cell>
          <cell r="D10266" t="str">
            <v>KUS</v>
          </cell>
          <cell r="E10266">
            <v>10900</v>
          </cell>
          <cell r="F10266" t="str">
            <v>1. Položka obsahuje: – veškerý spojovací materiál vč. připojovacího vedení – technický popis viz. projektová dokumentace2. Položka neobsahuje: X3. Způsob měření:Udává se počet kusů kompletní konstrukce nebo práce.</v>
          </cell>
          <cell r="G10266">
            <v>311354</v>
          </cell>
        </row>
        <row r="10267">
          <cell r="A10267" t="str">
            <v>744P04</v>
          </cell>
          <cell r="C10267" t="str">
            <v>TLUMIVKA K HLÍDAČI IZOLAČNÍHO STAVU</v>
          </cell>
          <cell r="D10267" t="str">
            <v>KUS</v>
          </cell>
          <cell r="E10267">
            <v>1900</v>
          </cell>
          <cell r="F10267" t="str">
            <v>1. Položka obsahuje: – veškerý spojovací materiál vč. připojovacího vedení – technický popis viz. projektová dokumentace2. Položka neobsahuje: X3. Způsob měření:Udává se počet kusů kompletní konstrukce nebo práce.</v>
          </cell>
          <cell r="G10267">
            <v>311381</v>
          </cell>
        </row>
        <row r="10268">
          <cell r="A10268" t="str">
            <v>744Q11</v>
          </cell>
          <cell r="C10268" t="str">
            <v>SVODIČ PŘEPĚTÍ TYP 1 (TŘÍDA B) 1-2 PÓLOVÝ</v>
          </cell>
          <cell r="D10268" t="str">
            <v>KUS</v>
          </cell>
          <cell r="E10268">
            <v>4490</v>
          </cell>
          <cell r="F10268" t="str">
            <v>1. Položka obsahuje: – veškerý spojovací materiál vč. připojovacího vedení – technický popis viz. projektová dokumentace2. Položka neobsahuje: X3. Způsob měření:Udává se počet kusů kompletní konstrukce nebo práce.</v>
          </cell>
          <cell r="G10268">
            <v>311416</v>
          </cell>
        </row>
        <row r="10269">
          <cell r="A10269" t="str">
            <v>744Q12</v>
          </cell>
          <cell r="C10269" t="str">
            <v>SVODIČ PŘEPĚTÍ TYP 1 (TŘÍDA B) 3-4 PÓLOVÝ</v>
          </cell>
          <cell r="D10269" t="str">
            <v>KUS</v>
          </cell>
          <cell r="E10269">
            <v>10700</v>
          </cell>
          <cell r="F10269" t="str">
            <v>1. Položka obsahuje: – veškerý spojovací materiál vč. připojovacího vedení – technický popis viz. projektová dokumentace2. Položka neobsahuje: X3. Způsob měření:Udává se počet kusů kompletní konstrukce nebo práce.</v>
          </cell>
          <cell r="G10269">
            <v>311443</v>
          </cell>
        </row>
        <row r="10270">
          <cell r="A10270" t="str">
            <v>744Q21</v>
          </cell>
          <cell r="C10270" t="str">
            <v>SVODIČ PŘEPĚTÍ TYP 1+2 (TŘÍDA B+C) 1-2 PÓLOVÝ</v>
          </cell>
          <cell r="D10270" t="str">
            <v>KUS</v>
          </cell>
          <cell r="E10270">
            <v>1820</v>
          </cell>
          <cell r="F10270" t="str">
            <v>1. Položka obsahuje: – veškerý spojovací materiál vč. připojovacího vedení – technický popis viz. projektová dokumentace2. Položka neobsahuje: X3. Způsob měření:Udává se počet kusů kompletní konstrukce nebo práce.</v>
          </cell>
          <cell r="G10270">
            <v>311474</v>
          </cell>
        </row>
        <row r="10271">
          <cell r="A10271" t="str">
            <v>744Q22</v>
          </cell>
          <cell r="C10271" t="str">
            <v>SVODIČ PŘEPĚTÍ TYP 1+2 (TŘÍDA B+C) 3-4 PÓLOVÝ</v>
          </cell>
          <cell r="D10271" t="str">
            <v>KUS</v>
          </cell>
          <cell r="E10271">
            <v>7990</v>
          </cell>
          <cell r="F10271" t="str">
            <v>1. Položka obsahuje: – veškerý spojovací materiál vč. připojovacího vedení – technický popis viz. projektová dokumentace2. Položka neobsahuje: X3. Způsob měření:Udává se počet kusů kompletní konstrukce nebo práce.</v>
          </cell>
          <cell r="G10271">
            <v>311501</v>
          </cell>
        </row>
        <row r="10272">
          <cell r="A10272" t="str">
            <v>744Q31</v>
          </cell>
          <cell r="C10272" t="str">
            <v>SVODIČ PŘEPĚTÍ TYP 2 (TŘÍDA C) 1-2 PÓLOVÝ</v>
          </cell>
          <cell r="D10272" t="str">
            <v>KUS</v>
          </cell>
          <cell r="E10272">
            <v>1660</v>
          </cell>
          <cell r="F10272" t="str">
            <v>1. Položka obsahuje: – veškerý spojovací materiál vč. připojovacího vedení – technický popis viz. projektová dokumentace2. Položka neobsahuje: X3. Způsob měření:Udává se počet kusů kompletní konstrukce nebo práce.</v>
          </cell>
          <cell r="G10272">
            <v>311532</v>
          </cell>
        </row>
        <row r="10273">
          <cell r="A10273" t="str">
            <v>744Q32</v>
          </cell>
          <cell r="C10273" t="str">
            <v>SVODIČ PŘEPĚTÍ TYP 2 (TŘÍDA C) 3-4 PÓLOVÝ</v>
          </cell>
          <cell r="D10273" t="str">
            <v>KUS</v>
          </cell>
          <cell r="E10273">
            <v>3350</v>
          </cell>
          <cell r="F10273" t="str">
            <v>1. Položka obsahuje: – veškerý spojovací materiál vč. připojovacího vedení – technický popis viz. projektová dokumentace2. Položka neobsahuje: X3. Způsob měření:Udává se počet kusů kompletní konstrukce nebo práce.</v>
          </cell>
          <cell r="G10273">
            <v>311559</v>
          </cell>
        </row>
        <row r="10274">
          <cell r="A10274" t="str">
            <v>744Q41</v>
          </cell>
          <cell r="C10274" t="str">
            <v>SVODIČ PŘEPĚTÍ TYP 3 (TŘÍDA D) 1-2 PÓLOVÝ</v>
          </cell>
          <cell r="D10274" t="str">
            <v>KUS</v>
          </cell>
          <cell r="E10274">
            <v>1710</v>
          </cell>
          <cell r="F10274" t="str">
            <v>1. Položka obsahuje: – veškerý spojovací materiál vč. připojovacího vedení – technický popis viz. projektová dokumentace2. Položka neobsahuje: X3. Způsob měření:Udává se počet kusů kompletní konstrukce nebo práce.</v>
          </cell>
          <cell r="G10274">
            <v>311590</v>
          </cell>
        </row>
        <row r="10275">
          <cell r="A10275" t="str">
            <v>744Q42</v>
          </cell>
          <cell r="C10275" t="str">
            <v>SVODIČ PŘEPĚTÍ TYP 3 (TŘÍDA D) 3-4 PÓLOVÝ</v>
          </cell>
          <cell r="D10275" t="str">
            <v>KUS</v>
          </cell>
          <cell r="E10275">
            <v>3510</v>
          </cell>
          <cell r="F10275" t="str">
            <v>1. Položka obsahuje: – veškerý spojovací materiál vč. připojovacího vedení – technický popis viz. projektová dokumentace2. Položka neobsahuje: X3. Způsob měření:Udává se počet kusů kompletní konstrukce nebo práce.</v>
          </cell>
          <cell r="G10275">
            <v>311617</v>
          </cell>
        </row>
        <row r="10276">
          <cell r="A10276" t="str">
            <v>744Q51</v>
          </cell>
          <cell r="C10276" t="str">
            <v>SVODIČ PŘEPĚTÍ - BEZPOTENCIÁLOVÝ KONTAKT</v>
          </cell>
          <cell r="D10276" t="str">
            <v>KUS</v>
          </cell>
          <cell r="E10276">
            <v>2230</v>
          </cell>
          <cell r="F10276" t="str">
            <v>1. Položka obsahuje: – veškerý spojovací materiál vč. připojovacího vedení – technický popis viz. projektová dokumentace2. Položka neobsahuje: X3. Způsob měření:Udává se počet kusů kompletní konstrukce nebo práce.</v>
          </cell>
          <cell r="G10276">
            <v>311648</v>
          </cell>
        </row>
        <row r="10277">
          <cell r="A10277" t="str">
            <v>744R11</v>
          </cell>
          <cell r="C10277" t="str">
            <v>SVORKA DO 2,5 MM2</v>
          </cell>
          <cell r="D10277" t="str">
            <v>KUS</v>
          </cell>
          <cell r="E10277">
            <v>28</v>
          </cell>
          <cell r="F10277" t="str">
            <v>1. Položka obsahuje: – veškeré příslušenství – technický popis viz. projektová dokumentace2. Položka neobsahuje: X3. Způsob měření:Udává se počet kusů kompletní konstrukce nebo práce.</v>
          </cell>
          <cell r="G10277">
            <v>311683</v>
          </cell>
        </row>
        <row r="10278">
          <cell r="A10278" t="str">
            <v>744R12</v>
          </cell>
          <cell r="C10278" t="str">
            <v>SVORKA OD 4 DO 16 MM2</v>
          </cell>
          <cell r="D10278" t="str">
            <v>KUS</v>
          </cell>
          <cell r="E10278">
            <v>42</v>
          </cell>
          <cell r="F10278" t="str">
            <v>1. Položka obsahuje: – veškeré příslušenství – technický popis viz. projektová dokumentace2. Položka neobsahuje: X3. Způsob měření:Udává se počet kusů kompletní konstrukce nebo práce.</v>
          </cell>
          <cell r="G10278">
            <v>311710</v>
          </cell>
        </row>
        <row r="10279">
          <cell r="A10279" t="str">
            <v>744R13</v>
          </cell>
          <cell r="C10279" t="str">
            <v>SVORKA OD 25 DO 50 MM2</v>
          </cell>
          <cell r="D10279" t="str">
            <v>KUS</v>
          </cell>
          <cell r="E10279">
            <v>346</v>
          </cell>
          <cell r="F10279" t="str">
            <v>1. Položka obsahuje: – veškeré příslušenství – technický popis viz. projektová dokumentace2. Položka neobsahuje: X3. Způsob měření:Udává se počet kusů kompletní konstrukce nebo práce.</v>
          </cell>
          <cell r="G10279">
            <v>311737</v>
          </cell>
        </row>
        <row r="10280">
          <cell r="A10280" t="str">
            <v>744R14</v>
          </cell>
          <cell r="C10280" t="str">
            <v>SVORKA OD 70 DO 120 MM2</v>
          </cell>
          <cell r="D10280" t="str">
            <v>KUS</v>
          </cell>
          <cell r="E10280">
            <v>826</v>
          </cell>
          <cell r="F10280" t="str">
            <v>1. Položka obsahuje: – veškeré příslušenství – technický popis viz. projektová dokumentace2. Položka neobsahuje: X3. Způsob měření:Udává se počet kusů kompletní konstrukce nebo práce.</v>
          </cell>
          <cell r="G10280">
            <v>311764</v>
          </cell>
        </row>
        <row r="10281">
          <cell r="A10281" t="str">
            <v>744R15</v>
          </cell>
          <cell r="C10281" t="str">
            <v>SVORKA OD 150 MM2</v>
          </cell>
          <cell r="D10281" t="str">
            <v>KUS</v>
          </cell>
          <cell r="E10281">
            <v>1270</v>
          </cell>
          <cell r="F10281" t="str">
            <v>1. Položka obsahuje: – veškeré příslušenství – technický popis viz. projektová dokumentace2. Položka neobsahuje: X3. Způsob měření:Udává se počet kusů kompletní konstrukce nebo práce.</v>
          </cell>
          <cell r="G10281">
            <v>311791</v>
          </cell>
        </row>
        <row r="10282">
          <cell r="A10282" t="str">
            <v>744R21</v>
          </cell>
          <cell r="C10282" t="str">
            <v>UCPÁVKOVÁ VÝVODKA PRO KABEL O PRŮMĚRU DO 13 MM</v>
          </cell>
          <cell r="D10282" t="str">
            <v>KUS</v>
          </cell>
          <cell r="E10282">
            <v>49</v>
          </cell>
          <cell r="F10282" t="str">
            <v>1. Položka obsahuje: – veškeré příslušenství – technický popis viz. projektová dokumentace2. Položka neobsahuje: X3. Způsob měření:Udává se počet kusů kompletní konstrukce nebo práce.</v>
          </cell>
          <cell r="G10282">
            <v>311822</v>
          </cell>
        </row>
        <row r="10283">
          <cell r="A10283" t="str">
            <v>744R22</v>
          </cell>
          <cell r="C10283" t="str">
            <v>UCPÁVKOVÁ VÝVODKA PRO KABEL O PRŮMĚRU OD 10 DO 17 MM</v>
          </cell>
          <cell r="D10283" t="str">
            <v>KUS</v>
          </cell>
          <cell r="E10283">
            <v>23</v>
          </cell>
          <cell r="F10283" t="str">
            <v>1. Položka obsahuje: – veškeré příslušenství – technický popis viz. projektová dokumentace2. Položka neobsahuje: X3. Způsob měření:Udává se počet kusů kompletní konstrukce nebo práce.</v>
          </cell>
          <cell r="G10283">
            <v>311849</v>
          </cell>
        </row>
        <row r="10284">
          <cell r="A10284" t="str">
            <v>744R23</v>
          </cell>
          <cell r="C10284" t="str">
            <v>UCPÁVKOVÁ VÝVODKA PRO KABEL O PRŮMĚRU OD 14 DO 21 MM</v>
          </cell>
          <cell r="D10284" t="str">
            <v>KUS</v>
          </cell>
          <cell r="E10284">
            <v>75</v>
          </cell>
          <cell r="F10284" t="str">
            <v>1. Položka obsahuje: – veškeré příslušenství – technický popis viz. projektová dokumentace2. Položka neobsahuje: X3. Způsob měření:Udává se počet kusů kompletní konstrukce nebo práce.</v>
          </cell>
          <cell r="G10284">
            <v>311876</v>
          </cell>
        </row>
        <row r="10285">
          <cell r="A10285" t="str">
            <v>744R24</v>
          </cell>
          <cell r="C10285" t="str">
            <v>UCPÁVKOVÁ VÝVODKA PRO KABEL O PRŮMĚRU OD 20 DO 28 MM</v>
          </cell>
          <cell r="D10285" t="str">
            <v>KUS</v>
          </cell>
          <cell r="E10285">
            <v>49</v>
          </cell>
          <cell r="F10285" t="str">
            <v>1. Položka obsahuje: – veškeré příslušenství – technický popis viz. projektová dokumentace2. Položka neobsahuje: X3. Způsob měření:Udává se počet kusů kompletní konstrukce nebo práce.</v>
          </cell>
          <cell r="G10285">
            <v>311903</v>
          </cell>
        </row>
        <row r="10286">
          <cell r="A10286" t="str">
            <v>744R25</v>
          </cell>
          <cell r="C10286" t="str">
            <v>UCPÁVKOVÁ VÝVODKA PRO KABEL O PRŮMĚRU OD 25 DO 35 MM</v>
          </cell>
          <cell r="D10286" t="str">
            <v>KUS</v>
          </cell>
          <cell r="E10286">
            <v>316</v>
          </cell>
          <cell r="F10286" t="str">
            <v>1. Položka obsahuje: – veškeré příslušenství – technický popis viz. projektová dokumentace2. Položka neobsahuje: X3. Způsob měření:Udává se počet kusů kompletní konstrukce nebo práce.</v>
          </cell>
          <cell r="G10286">
            <v>311930</v>
          </cell>
        </row>
        <row r="10287">
          <cell r="A10287" t="str">
            <v>744R26</v>
          </cell>
          <cell r="C10287" t="str">
            <v>UCPÁVKOVÁ VÝVODKA PRO KABEL O PRŮMĚRU OD 35 DO 48 MM</v>
          </cell>
          <cell r="D10287" t="str">
            <v>KUS</v>
          </cell>
          <cell r="E10287">
            <v>721</v>
          </cell>
          <cell r="F10287" t="str">
            <v>1. Položka obsahuje: – veškeré příslušenství – technický popis viz. projektová dokumentace2. Položka neobsahuje: X3. Způsob měření:Udává se počet kusů kompletní konstrukce nebo práce.</v>
          </cell>
          <cell r="G10287">
            <v>311957</v>
          </cell>
        </row>
        <row r="10288">
          <cell r="A10288" t="str">
            <v>744R31</v>
          </cell>
          <cell r="C10288" t="str">
            <v>PŘÍSTROJOVÝ ROŠT DO ROZVADĚČE NN</v>
          </cell>
          <cell r="D10288" t="str">
            <v>KUS</v>
          </cell>
          <cell r="E10288">
            <v>1630</v>
          </cell>
          <cell r="F10288" t="str">
            <v>1. Položka obsahuje: – veškeré příslušenství – technický popis viz. projektová dokumentace2. Položka neobsahuje: X3. Způsob měření:Udává se počet kusů kompletní konstrukce nebo práce.</v>
          </cell>
          <cell r="G10288">
            <v>311988</v>
          </cell>
        </row>
        <row r="10289">
          <cell r="A10289" t="str">
            <v>744R32</v>
          </cell>
          <cell r="C10289" t="str">
            <v>SVORKOVÝ BLOK (MŮSTEK) DO ROZVADĚČE</v>
          </cell>
          <cell r="D10289" t="str">
            <v>KUS</v>
          </cell>
          <cell r="E10289">
            <v>131</v>
          </cell>
          <cell r="F10289" t="str">
            <v>1. Položka obsahuje: – veškeré příslušenství – technický popis viz. projektová dokumentace2. Položka neobsahuje: X3. Způsob měření:Udává se počet kusů kompletní konstrukce nebo práce.</v>
          </cell>
          <cell r="G10289">
            <v>312015</v>
          </cell>
        </row>
        <row r="10290">
          <cell r="A10290" t="str">
            <v>744R33</v>
          </cell>
          <cell r="C10290" t="str">
            <v>DIN LIŠTA - 0,5 M</v>
          </cell>
          <cell r="D10290" t="str">
            <v>KUS</v>
          </cell>
          <cell r="E10290">
            <v>45</v>
          </cell>
          <cell r="F10290" t="str">
            <v>1. Položka obsahuje: – veškeré příslušenství – technický popis viz. projektová dokumentace2. Položka neobsahuje: X3. Způsob měření:Udává se počet kusů kompletní konstrukce nebo práce.</v>
          </cell>
          <cell r="G10290">
            <v>312042</v>
          </cell>
        </row>
        <row r="10291">
          <cell r="A10291" t="str">
            <v>744R34</v>
          </cell>
          <cell r="C10291" t="str">
            <v>OZNAČOVACÍ LIŠTA DO ROZVADĚČE NN</v>
          </cell>
          <cell r="D10291" t="str">
            <v>KUS</v>
          </cell>
          <cell r="E10291">
            <v>93</v>
          </cell>
          <cell r="F10291" t="str">
            <v>1. Položka obsahuje: – veškeré příslušenství – technický popis viz. projektová dokumentace2. Položka neobsahuje: X3. Způsob měření:Udává se počet kusů kompletní konstrukce nebo práce.</v>
          </cell>
          <cell r="G10291">
            <v>312069</v>
          </cell>
        </row>
        <row r="10292">
          <cell r="A10292" t="str">
            <v>744R35</v>
          </cell>
          <cell r="C10292" t="str">
            <v>OZNAČOVACÍ ŠTÍTEK DO ROZVADĚČE NN</v>
          </cell>
          <cell r="D10292" t="str">
            <v>KUS</v>
          </cell>
          <cell r="E10292">
            <v>44</v>
          </cell>
          <cell r="F10292" t="str">
            <v>1. Položka obsahuje: – veškeré příslušenství – technický popis viz. projektová dokumentace2. Položka neobsahuje: X3. Způsob měření:Udává se počet kusů kompletní konstrukce nebo práce.</v>
          </cell>
          <cell r="G10292">
            <v>312096</v>
          </cell>
        </row>
        <row r="10293">
          <cell r="A10293" t="str">
            <v>744R36</v>
          </cell>
          <cell r="C10293" t="str">
            <v>OBAL NA VÝKRESY DO ROZVADĚČE NN</v>
          </cell>
          <cell r="D10293" t="str">
            <v>KUS</v>
          </cell>
          <cell r="E10293">
            <v>236</v>
          </cell>
          <cell r="F10293" t="str">
            <v>1. Položka obsahuje: – veškeré příslušenství – technický popis viz. projektová dokumentace2. Položka neobsahuje: X3. Způsob měření:Udává se počet kusů kompletní konstrukce nebo práce.</v>
          </cell>
          <cell r="G10293">
            <v>312123</v>
          </cell>
        </row>
        <row r="10294">
          <cell r="A10294" t="str">
            <v>744Y01</v>
          </cell>
          <cell r="C10294" t="str">
            <v>PŘELOŽENÍ ROZVODNICE NN</v>
          </cell>
          <cell r="D10294" t="str">
            <v>KUS</v>
          </cell>
          <cell r="E10294">
            <v>9680</v>
          </cell>
          <cell r="F10294" t="str">
            <v>1. Položka obsahuje: – veškeré náklady na přeložku rozvodnice, demontáž, přemístění do 20m, montáž – demontáž a montáž přívodních kabelů z rozvaděče2. Položka neobsahuje: X3. Způsob měření:Udává se počet kusů kompletní konstrukce nebo práce.</v>
          </cell>
          <cell r="G10294">
            <v>312158</v>
          </cell>
        </row>
        <row r="10295">
          <cell r="A10295" t="str">
            <v>744Y02</v>
          </cell>
          <cell r="C10295" t="str">
            <v>PŘELOŽENÍ 1 KS POLE ROZVADĚČE NN</v>
          </cell>
          <cell r="D10295" t="str">
            <v>KUS</v>
          </cell>
          <cell r="E10295">
            <v>863</v>
          </cell>
          <cell r="F10295" t="str">
            <v>1. Položka obsahuje: – veškeré náklady na přeložku rozvaděče, demontáž, přemístění do 20m, montáž – demontáž a montáž přívodních kabelů z rozvaděče2. Položka neobsahuje: X3. Způsob měření:Udává se počet kusů kompletní konstrukce nebo práce.</v>
          </cell>
          <cell r="G10295">
            <v>312185</v>
          </cell>
        </row>
        <row r="10296">
          <cell r="A10296" t="str">
            <v>744Y03</v>
          </cell>
          <cell r="C10296" t="str">
            <v>PŘELOŽENÍ OVLÁDACÍ SKŘÍNĚ NEBO OVLÁDACÍHO PANELU NN</v>
          </cell>
          <cell r="D10296" t="str">
            <v>KUS</v>
          </cell>
          <cell r="E10296">
            <v>14700</v>
          </cell>
          <cell r="F10296" t="str">
            <v>1. Položka obsahuje: – veškeré náklady na přeložku skříně, demontáž, přemístění do 20m, montáž – demontáž a montáž přívodních kabelů z rozvaděče2. Položka neobsahuje: X3. Způsob měření:Udává se počet kusů kompletní konstrukce nebo práce.</v>
          </cell>
          <cell r="G10296">
            <v>312212</v>
          </cell>
        </row>
        <row r="10297">
          <cell r="A10297" t="str">
            <v>744Z01</v>
          </cell>
          <cell r="C10297" t="str">
            <v>DEMONTÁŽ ROZVODNICE NN</v>
          </cell>
          <cell r="D10297" t="str">
            <v>KUS</v>
          </cell>
          <cell r="E10297">
            <v>1060</v>
          </cell>
          <cell r="F1029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297">
            <v>312247</v>
          </cell>
        </row>
        <row r="10298">
          <cell r="A10298" t="str">
            <v>744Z02</v>
          </cell>
          <cell r="C10298" t="str">
            <v>DEMONTÁŽ 1 KS POLE ROZVADĚČE NN</v>
          </cell>
          <cell r="D10298" t="str">
            <v>KUS</v>
          </cell>
          <cell r="E10298">
            <v>1310</v>
          </cell>
          <cell r="F1029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298">
            <v>312274</v>
          </cell>
        </row>
        <row r="10299">
          <cell r="A10299" t="str">
            <v>744Z03</v>
          </cell>
          <cell r="C10299" t="str">
            <v>DEMONTÁŽ OVLÁDACÍ SKŘÍNĚ NEBO OVLÁDACÍHO ROZVADĚČE NN</v>
          </cell>
          <cell r="D10299" t="str">
            <v>KUS</v>
          </cell>
          <cell r="E10299">
            <v>1310</v>
          </cell>
          <cell r="F1029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299">
            <v>312301</v>
          </cell>
        </row>
        <row r="10300">
          <cell r="A10300" t="str">
            <v>744Z04</v>
          </cell>
          <cell r="C10300" t="str">
            <v>DEMONTÁŽ POJISTKOVÉHO SYSTÉMU Z ROZVADĚČE NN</v>
          </cell>
          <cell r="D10300" t="str">
            <v>KUS</v>
          </cell>
          <cell r="E10300">
            <v>392</v>
          </cell>
          <cell r="F1030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300">
            <v>312328</v>
          </cell>
        </row>
        <row r="10301">
          <cell r="A10301" t="str">
            <v>744Z05</v>
          </cell>
          <cell r="C10301" t="str">
            <v>DEMONTÁŽ JISTIČE NEBO VYPÍNAČE Z ROZVADĚČE NN</v>
          </cell>
          <cell r="D10301" t="str">
            <v>KUS</v>
          </cell>
          <cell r="E10301">
            <v>733</v>
          </cell>
          <cell r="F1030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301">
            <v>312355</v>
          </cell>
        </row>
        <row r="10302">
          <cell r="A10302" t="str">
            <v>744Z06</v>
          </cell>
          <cell r="C10302" t="str">
            <v>DEMONTÁŽ STYKAČE NEBO RELÉ Z ROZVADĚČE NN</v>
          </cell>
          <cell r="D10302" t="str">
            <v>KUS</v>
          </cell>
          <cell r="E10302">
            <v>238</v>
          </cell>
          <cell r="F1030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302">
            <v>312382</v>
          </cell>
        </row>
        <row r="10303">
          <cell r="A10303" t="str">
            <v>744Z07</v>
          </cell>
          <cell r="C10303" t="str">
            <v>DEMONTÁŽ MĚŘÍCÍHO ZAŘÍZENÍ Z ROZVADĚČE NN</v>
          </cell>
          <cell r="D10303" t="str">
            <v>KUS</v>
          </cell>
          <cell r="E10303">
            <v>1060</v>
          </cell>
          <cell r="F1030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303">
            <v>312409</v>
          </cell>
        </row>
        <row r="10304">
          <cell r="A10304" t="str">
            <v>744Z08</v>
          </cell>
          <cell r="C10304" t="str">
            <v>DEMONTÁŽ SVODIČE PŘEPĚTÍ Z ROZVADĚČE NN</v>
          </cell>
          <cell r="D10304" t="str">
            <v>KUS</v>
          </cell>
          <cell r="E10304">
            <v>354</v>
          </cell>
          <cell r="F1030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304">
            <v>312436</v>
          </cell>
        </row>
        <row r="10305">
          <cell r="A10305" t="str">
            <v>744Z09</v>
          </cell>
          <cell r="C10305" t="str">
            <v>DEMONTÁŽ DROBNÉHO ZAŘÍZENÍ Z ROZVADĚČE NN (SIGNÁLKY, SVORKY APOD.)</v>
          </cell>
          <cell r="D10305" t="str">
            <v>KUS</v>
          </cell>
          <cell r="E10305">
            <v>141</v>
          </cell>
          <cell r="F1030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305">
            <v>312463</v>
          </cell>
        </row>
        <row r="10306">
          <cell r="A10306" t="str">
            <v>744Z92</v>
          </cell>
          <cell r="C10306" t="str">
            <v>DEMONTÁŽ - ODVOZ (NA LIKVIDACI ODPADŮ NEBO JINÉ URČENÉ MÍSTO)</v>
          </cell>
          <cell r="D10306" t="str">
            <v>tkm</v>
          </cell>
          <cell r="E10306">
            <v>23</v>
          </cell>
          <cell r="F10306"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0306">
            <v>312494</v>
          </cell>
        </row>
        <row r="10307">
          <cell r="A10307" t="str">
            <v>745E02</v>
          </cell>
          <cell r="C10307" t="str">
            <v>FREKVENČNÍ MĚNIČ NN/NN PŘES 32 DO 64 KVA</v>
          </cell>
          <cell r="D10307" t="str">
            <v>KUS</v>
          </cell>
          <cell r="E10307">
            <v>1198300</v>
          </cell>
          <cell r="F10307"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307">
            <v>312533</v>
          </cell>
        </row>
        <row r="10308">
          <cell r="A10308" t="str">
            <v>745E01</v>
          </cell>
          <cell r="C10308" t="str">
            <v>FREKVENČNÍ MĚNIČ NN/NN DO 32 KVA</v>
          </cell>
          <cell r="D10308" t="str">
            <v>KUS</v>
          </cell>
          <cell r="E10308">
            <v>595600</v>
          </cell>
          <cell r="F10308"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308">
            <v>312561</v>
          </cell>
        </row>
        <row r="10309">
          <cell r="A10309" t="str">
            <v>745111</v>
          </cell>
          <cell r="C10309" t="str">
            <v>KOMPAKTNÍ ROZVADĚČ 3-F DO UN 25 KV, 630A, DO 20KA/1S, S IZOLACÍ SF6, 1 KABELOVÁ ODBOČKA A 1 TRANSFORMÁTOROVÁ ODBOČKA S POJISTKOVÝM ODPÍNAČEM</v>
          </cell>
          <cell r="D10309" t="str">
            <v>KUS</v>
          </cell>
          <cell r="E10309">
            <v>604700</v>
          </cell>
          <cell r="F10309"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309">
            <v>312595</v>
          </cell>
        </row>
        <row r="10310">
          <cell r="A10310" t="str">
            <v>745112</v>
          </cell>
          <cell r="C10310" t="str">
            <v>KOMPAKTNÍ ROZVADĚČ 3-F DO UN 25 KV, 630A, DO 20KA/1S, S IZOLACÍ SF6, 1 KABEL.ODBOČKA S ODPÍNAČEM 1 TRANSFORMÁTOROVÁ ODBOČKA S POJISTKOVÝM ODPÍNAČEM</v>
          </cell>
          <cell r="D10310" t="str">
            <v>KUS</v>
          </cell>
          <cell r="E10310">
            <v>0</v>
          </cell>
          <cell r="F10310"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310">
            <v>312622</v>
          </cell>
        </row>
        <row r="10311">
          <cell r="A10311" t="str">
            <v>745113</v>
          </cell>
          <cell r="C10311" t="str">
            <v>KOMPAKTNÍ ROZVADĚČ 3-F DO UN 25 KV, 630A, DO 20KA/1S, S IZOLACÍ SF6, 2 KABEL.ODBOČKY S ODPÍNAČEM A 1 TRANSFORMÁTOROVÁ ODBOČKA S POJISTKOVÝM ODPÍNAČEM</v>
          </cell>
          <cell r="D10311" t="str">
            <v>KUS</v>
          </cell>
          <cell r="E10311">
            <v>0</v>
          </cell>
          <cell r="F10311"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311">
            <v>312649</v>
          </cell>
        </row>
        <row r="10312">
          <cell r="A10312" t="str">
            <v>745114</v>
          </cell>
          <cell r="C10312" t="str">
            <v>KOMPAKTNÍ ROZVADĚČ 3-F DO UN 25 KV, 630A, DO 20KA/1S, S IZOLACÍ SF6, 3 KABELOVÉ ODBOČKY S ODPÍNAČEM</v>
          </cell>
          <cell r="D10312" t="str">
            <v>KUS</v>
          </cell>
          <cell r="E10312">
            <v>0</v>
          </cell>
          <cell r="F10312"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312">
            <v>312676</v>
          </cell>
        </row>
        <row r="10313">
          <cell r="A10313" t="str">
            <v>745121</v>
          </cell>
          <cell r="C10313" t="str">
            <v>KOMPAKTNÍ ROZVADĚČ 3-F DO UN 38,5 KV, 630A, DO 20KA/1S, S IZOLACÍ SF6, 1 KABELOVÁ ODBOČKA A 1 TRANSFORMÁTOROVÁ ODBOČKA S POJISTKOVÝM ODPÍNAČEM</v>
          </cell>
          <cell r="D10313" t="str">
            <v>KUS</v>
          </cell>
          <cell r="E10313">
            <v>0</v>
          </cell>
          <cell r="F10313"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313">
            <v>312707</v>
          </cell>
        </row>
        <row r="10314">
          <cell r="A10314" t="str">
            <v>745122</v>
          </cell>
          <cell r="C10314" t="str">
            <v>KOMPAKTNÍ ROZVADĚČ 3-F DO UN 38,5 KV, 630A, DO 20KA/1S, S IZOLACÍ SF6, 1 KABEL.ODBOČKA S ODPÍNAČEM 1 TRANSFORMÁTOROVÁ ODBOČKA S POJISTKOVÝM ODPÍNAČEM</v>
          </cell>
          <cell r="D10314" t="str">
            <v>KUS</v>
          </cell>
          <cell r="E10314">
            <v>0</v>
          </cell>
          <cell r="F10314"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314">
            <v>312734</v>
          </cell>
        </row>
        <row r="10315">
          <cell r="A10315" t="str">
            <v>745123</v>
          </cell>
          <cell r="C10315" t="str">
            <v>KOMPAKTNÍ ROZVADĚČ 3-F DO UN 38,5 KV, 630A, DO 20KA/1S,S IZOLACÍ SF6,2 KABEL.ODBOČKY S ODPÍNAČEM A 1 TRANSFORMÁTOROVÁ ODBOČKA S POJISTKOVÝM ODPÍNAČEM</v>
          </cell>
          <cell r="D10315" t="str">
            <v>KUS</v>
          </cell>
          <cell r="E10315">
            <v>0</v>
          </cell>
          <cell r="F10315"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315">
            <v>312761</v>
          </cell>
        </row>
        <row r="10316">
          <cell r="A10316" t="str">
            <v>745124</v>
          </cell>
          <cell r="C10316" t="str">
            <v>KOMPAKTNÍ ROZVADĚČ 3-F DO UN 38,5 KV, 630A, DO 20KA/1S, S IZOLACÍ SF6, 3 KABELOVÉ ODBOČKY S ODPÍNAČEM</v>
          </cell>
          <cell r="D10316" t="str">
            <v>KUS</v>
          </cell>
          <cell r="E10316">
            <v>0</v>
          </cell>
          <cell r="F10316"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316">
            <v>312788</v>
          </cell>
        </row>
        <row r="10317">
          <cell r="A10317" t="str">
            <v>745131</v>
          </cell>
          <cell r="C10317" t="str">
            <v>MODULÁRNÍ ROZVADĚČ 3-F DO UN 12KV, 630A, DO 20KA/1S, S IZOLACÍ SF6, POLE PŘÍMÉHO PŘIPOJENÍ</v>
          </cell>
          <cell r="D10317" t="str">
            <v>KUS</v>
          </cell>
          <cell r="E10317">
            <v>0</v>
          </cell>
          <cell r="F1031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17">
            <v>312819</v>
          </cell>
        </row>
        <row r="10318">
          <cell r="A10318" t="str">
            <v>745132</v>
          </cell>
          <cell r="C10318" t="str">
            <v>MODULÁRNÍ ROZVADĚČ 3-F DO UN 12KV, 630A, DO 20KA/1S, S IZOLACÍ SF6, KABELOVÉ POLE S ODPÍNAČEM</v>
          </cell>
          <cell r="D10318" t="str">
            <v>KUS</v>
          </cell>
          <cell r="E10318">
            <v>0</v>
          </cell>
          <cell r="F1031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18">
            <v>312839</v>
          </cell>
        </row>
        <row r="10319">
          <cell r="A10319" t="str">
            <v>745133</v>
          </cell>
          <cell r="C10319" t="str">
            <v>MODULÁRNÍ ROZVADĚČ 3-F DO UN 12KV, 630A, DO 20KA/1S, S IZOLACÍ SF6, TRANSFORMÁTOROVÉ POLE S POJISTKOVÝM ODPÍNAČEM</v>
          </cell>
          <cell r="D10319" t="str">
            <v>KUS</v>
          </cell>
          <cell r="E10319">
            <v>0</v>
          </cell>
          <cell r="F1031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19">
            <v>312859</v>
          </cell>
        </row>
        <row r="10320">
          <cell r="A10320" t="str">
            <v>745134</v>
          </cell>
          <cell r="C10320" t="str">
            <v>MODULÁRNÍ ROZVADĚČ 3-F DO UN 12KV, 630A, DO 20KA/1S, S IZOLACÍ SF6, POLE S VYPÍNAČEM, PROUDOVÝMI MĚNIČI</v>
          </cell>
          <cell r="D10320" t="str">
            <v>KUS</v>
          </cell>
          <cell r="E10320">
            <v>0</v>
          </cell>
          <cell r="F1032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0">
            <v>312879</v>
          </cell>
        </row>
        <row r="10321">
          <cell r="A10321" t="str">
            <v>745135</v>
          </cell>
          <cell r="C10321" t="str">
            <v>MODULÁRNÍ ROZVADĚČ 3-F DO UN 12KV, 630A, DO 20KA/1S, S IZOLACÍ SF6, POLE S VYPÍNAČEM, PROUDOVÝMI A NAPĚŤOVÝMI MĚNIČI</v>
          </cell>
          <cell r="D10321" t="str">
            <v>KUS</v>
          </cell>
          <cell r="E10321">
            <v>0</v>
          </cell>
          <cell r="F1032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1">
            <v>312899</v>
          </cell>
        </row>
        <row r="10322">
          <cell r="A10322" t="str">
            <v>745136</v>
          </cell>
          <cell r="C10322" t="str">
            <v>MODULÁRNÍ ROZVADĚČ 3-F DO UN 12KV, 630A, DO 20KA/1S, S IZOLACÍ SF6, POLE PODÉLNÉ SPOJKY S ODPÍNAČEM</v>
          </cell>
          <cell r="D10322" t="str">
            <v>KUS</v>
          </cell>
          <cell r="E10322">
            <v>0</v>
          </cell>
          <cell r="F1032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2">
            <v>312919</v>
          </cell>
        </row>
        <row r="10323">
          <cell r="A10323" t="str">
            <v>745137</v>
          </cell>
          <cell r="C10323" t="str">
            <v>MODULÁRNÍ ROZVADĚČ 3-F DO UN 12KV, 630A, DO 20KA/1S, S IZOLACÍ SF6, POLE PODÉLNÉ SPOJKY S VYPÍNAČEM</v>
          </cell>
          <cell r="D10323" t="str">
            <v>KUS</v>
          </cell>
          <cell r="E10323">
            <v>0</v>
          </cell>
          <cell r="F1032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3">
            <v>312939</v>
          </cell>
        </row>
        <row r="10324">
          <cell r="A10324" t="str">
            <v>745138</v>
          </cell>
          <cell r="C10324" t="str">
            <v>MODULÁRNÍ ROZVADĚČ 3-F DO UN 12KV, 630A, DO 20KA/1S, S IZOLACÍ SF6, POLE PODÉLNÉ SPOJKY S VYPÍNAČEM A PROUDOVÝMI MĚNIČI</v>
          </cell>
          <cell r="D10324" t="str">
            <v>KUS</v>
          </cell>
          <cell r="E10324">
            <v>0</v>
          </cell>
          <cell r="F1032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4">
            <v>312959</v>
          </cell>
        </row>
        <row r="10325">
          <cell r="A10325" t="str">
            <v>745139</v>
          </cell>
          <cell r="C10325" t="str">
            <v>MODULÁRNÍ ROZVADĚČ 3-F DO UN 12KV, 630A, DO 20KA/1S, S IZOLACÍ SF6, POLE PŘECHODU PŘÍPOJNIC</v>
          </cell>
          <cell r="D10325" t="str">
            <v>KUS</v>
          </cell>
          <cell r="E10325">
            <v>0</v>
          </cell>
          <cell r="F1032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5">
            <v>312979</v>
          </cell>
        </row>
        <row r="10326">
          <cell r="A10326" t="str">
            <v>74513A</v>
          </cell>
          <cell r="C10326" t="str">
            <v>MODULÁRNÍ ROZVADĚČ 3-F DO UN 12KV, 630A, DO 20KA/1S, S IZOLACÍ SF6, POLE UZEMŇOVAČE PŘÍPOJNIC</v>
          </cell>
          <cell r="D10326" t="str">
            <v>KUS</v>
          </cell>
          <cell r="E10326">
            <v>0</v>
          </cell>
          <cell r="F1032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6">
            <v>312999</v>
          </cell>
        </row>
        <row r="10327">
          <cell r="A10327" t="str">
            <v>74513B</v>
          </cell>
          <cell r="C10327" t="str">
            <v>MODULÁRNÍ ROZVADĚČ 3-F DO UN 12KV, 630A, DO 20KA/1S, POLE MĚŘENÍ S PROUDOVÝMI A NAPĚŤOVÝMI MĚNIČI</v>
          </cell>
          <cell r="D10327" t="str">
            <v>KUS</v>
          </cell>
          <cell r="E10327">
            <v>0</v>
          </cell>
          <cell r="F1032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7">
            <v>313019</v>
          </cell>
        </row>
        <row r="10328">
          <cell r="A10328" t="str">
            <v>74513C</v>
          </cell>
          <cell r="C10328" t="str">
            <v>MODULÁRNÍ ROZVADĚČ 3-F DO UN 12KV, 630A, DO 20KA/1S, POLE MĚŘENÍ SNAPĚŤOVÝMI MĚNIČI</v>
          </cell>
          <cell r="D10328" t="str">
            <v>KUS</v>
          </cell>
          <cell r="E10328">
            <v>0</v>
          </cell>
          <cell r="F1032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8">
            <v>313039</v>
          </cell>
        </row>
        <row r="10329">
          <cell r="A10329" t="str">
            <v>745141</v>
          </cell>
          <cell r="C10329" t="str">
            <v>MODULÁRNÍ ROZVADĚČ 3-F DO UN 25KV, 630A, DO 20KA/1S, S IZOLACÍ SF6, POLE PŘÍMÉHO PŘIPOJENÍ</v>
          </cell>
          <cell r="D10329" t="str">
            <v>KUS</v>
          </cell>
          <cell r="E10329">
            <v>0</v>
          </cell>
          <cell r="F1032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29">
            <v>313063</v>
          </cell>
        </row>
        <row r="10330">
          <cell r="A10330" t="str">
            <v>745142</v>
          </cell>
          <cell r="C10330" t="str">
            <v>MODULÁRNÍ ROZVADĚČ 3-F DO UN 25KV, 630A, DO 20KA/1S, S IZOLACÍ SF6, KABELOVÉ POLE S ODPÍNAČEM</v>
          </cell>
          <cell r="D10330" t="str">
            <v>KUS</v>
          </cell>
          <cell r="E10330">
            <v>0</v>
          </cell>
          <cell r="F1033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0">
            <v>313083</v>
          </cell>
        </row>
        <row r="10331">
          <cell r="A10331" t="str">
            <v>745143</v>
          </cell>
          <cell r="C10331" t="str">
            <v>MODULÁRNÍ ROZVADĚČ 3-F DO UN 25KV, 630A, DO 20KA/1S, S IZOLACÍ SF6, TRANSFORMÁTOROVÉ POLE S POJISTKOVÝM ODPÍNAČEM</v>
          </cell>
          <cell r="D10331" t="str">
            <v>KUS</v>
          </cell>
          <cell r="E10331">
            <v>0</v>
          </cell>
          <cell r="F1033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1">
            <v>313103</v>
          </cell>
        </row>
        <row r="10332">
          <cell r="A10332" t="str">
            <v>745144</v>
          </cell>
          <cell r="C10332" t="str">
            <v>MODULÁRNÍ ROZVADĚČ 3-F DO UN 25KV, 630A, DO 20KA/1S, S IZOLACÍ SF6, POLE S VYPÍNAČEM, PROUDOVÝMI MĚNIČI</v>
          </cell>
          <cell r="D10332" t="str">
            <v>KUS</v>
          </cell>
          <cell r="E10332">
            <v>0</v>
          </cell>
          <cell r="F1033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2">
            <v>313123</v>
          </cell>
        </row>
        <row r="10333">
          <cell r="A10333" t="str">
            <v>745145</v>
          </cell>
          <cell r="C10333" t="str">
            <v>MODULÁRNÍ ROZVADĚČ 3-F DO UN 25KV, 630A, DO 20KA/1S, S IZOLACÍ SF6, POLE S VYPÍNAČEM, PROUDOVÝMI A NAPĚŤOVÝMI MĚNIČI</v>
          </cell>
          <cell r="D10333" t="str">
            <v>KUS</v>
          </cell>
          <cell r="E10333">
            <v>0</v>
          </cell>
          <cell r="F1033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3">
            <v>313143</v>
          </cell>
        </row>
        <row r="10334">
          <cell r="A10334" t="str">
            <v>745146</v>
          </cell>
          <cell r="C10334" t="str">
            <v>MODULÁRNÍ ROZVADĚČ 3-F DO UN 25KV, 630A, DO 20KA/1S, S IZOLACÍ SF6, POLE PODÉLNÉ SPOJKY S ODPÍNAČEM</v>
          </cell>
          <cell r="D10334" t="str">
            <v>KUS</v>
          </cell>
          <cell r="E10334">
            <v>0</v>
          </cell>
          <cell r="F1033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4">
            <v>313163</v>
          </cell>
        </row>
        <row r="10335">
          <cell r="A10335" t="str">
            <v>745147</v>
          </cell>
          <cell r="C10335" t="str">
            <v>MODULÁRNÍ ROZVADĚČ 3-F DO UN 25KV, 630A, DO 20KA/1S, S IZOLACÍ SF6, POLE PODÉLNÉ SPOJKY S VYPÍNAČEM</v>
          </cell>
          <cell r="D10335" t="str">
            <v>KUS</v>
          </cell>
          <cell r="E10335">
            <v>0</v>
          </cell>
          <cell r="F1033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5">
            <v>313183</v>
          </cell>
        </row>
        <row r="10336">
          <cell r="A10336" t="str">
            <v>745148</v>
          </cell>
          <cell r="C10336" t="str">
            <v>MODULÁRNÍ ROZVADĚČ 3-F DO UN 25KV, 630A, DO 20KA/1S, S IZOLACÍ SF6, POLE PODÉLNÉ SPOJKY S VYPÍNAČEM A PROUDOVÝMI MĚNIČI</v>
          </cell>
          <cell r="D10336" t="str">
            <v>KUS</v>
          </cell>
          <cell r="E10336">
            <v>0</v>
          </cell>
          <cell r="F1033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6">
            <v>313203</v>
          </cell>
        </row>
        <row r="10337">
          <cell r="A10337" t="str">
            <v>745149</v>
          </cell>
          <cell r="C10337" t="str">
            <v>MODULÁRNÍ ROZVADĚČ 3-F DO UN 25KV, 630A, DO 20KA/1S,S IZOLACÍ SF6, POLE PŘECHODU PŘÍPOJNIC</v>
          </cell>
          <cell r="D10337" t="str">
            <v>KUS</v>
          </cell>
          <cell r="E10337">
            <v>0</v>
          </cell>
          <cell r="F1033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7">
            <v>313223</v>
          </cell>
        </row>
        <row r="10338">
          <cell r="A10338" t="str">
            <v>74514A</v>
          </cell>
          <cell r="C10338" t="str">
            <v>MODULÁRNÍ ROZVADĚČ 3-F DO UN 25KV, 630A, DO 20KA/1S, S IZOLACÍ SF6, POLE UZEMŇOVAČE PŘÍPOJNIC</v>
          </cell>
          <cell r="D10338" t="str">
            <v>KUS</v>
          </cell>
          <cell r="E10338">
            <v>0</v>
          </cell>
          <cell r="F1033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8">
            <v>313243</v>
          </cell>
        </row>
        <row r="10339">
          <cell r="A10339" t="str">
            <v>74514B</v>
          </cell>
          <cell r="C10339" t="str">
            <v>MODULÁRNÍ ROZVADĚČ 3-F DO UN 25KV, 630A, DO 20KA/1S, POLE MĚŘENÍ S PROUDOVÝMI A NAPĚŤOVÝMI MĚNIČI</v>
          </cell>
          <cell r="D10339" t="str">
            <v>KUS</v>
          </cell>
          <cell r="E10339">
            <v>0</v>
          </cell>
          <cell r="F1033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39">
            <v>313263</v>
          </cell>
        </row>
        <row r="10340">
          <cell r="A10340" t="str">
            <v>74514C</v>
          </cell>
          <cell r="C10340" t="str">
            <v>MODULÁRNÍ ROZVADĚČ 3-F DO UN 25KV, 630A, DO 20KA/1S, POLE MĚŘENÍ SNAPĚŤOVÝMI MĚNIČI</v>
          </cell>
          <cell r="D10340" t="str">
            <v>KUS</v>
          </cell>
          <cell r="E10340">
            <v>0</v>
          </cell>
          <cell r="F1034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0">
            <v>313283</v>
          </cell>
        </row>
        <row r="10341">
          <cell r="A10341" t="str">
            <v>745151</v>
          </cell>
          <cell r="C10341" t="str">
            <v>MODULÁRNÍ ROZVADĚČ 3-F DO UN 38,5KV, 630A, DO 20KA/1S, S IZOLACÍ SF6, POLE PŘÍMÉHO PŘIPOJENÍ</v>
          </cell>
          <cell r="D10341" t="str">
            <v>KUS</v>
          </cell>
          <cell r="E10341">
            <v>0</v>
          </cell>
          <cell r="F1034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1">
            <v>313307</v>
          </cell>
        </row>
        <row r="10342">
          <cell r="A10342" t="str">
            <v>745152</v>
          </cell>
          <cell r="C10342" t="str">
            <v>MODULÁRNÍ ROZVADĚČ 3-F DO UN 38,5KV, 630A, DO 20KA/1S, S IZOLACÍ SF6, KABELOVÉ POLE S ODPÍNAČEM</v>
          </cell>
          <cell r="D10342" t="str">
            <v>KUS</v>
          </cell>
          <cell r="E10342">
            <v>0</v>
          </cell>
          <cell r="F1034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2">
            <v>313327</v>
          </cell>
        </row>
        <row r="10343">
          <cell r="A10343" t="str">
            <v>745153</v>
          </cell>
          <cell r="C10343" t="str">
            <v>MODULÁRNÍ ROZVADĚČ 3-F DO UN 38,5KV, 630A, DO 20KA/1S, S IZOLACÍ SF6, TRANSFORMÁTOROVÉ POLE S POJISTKOVÝM ODPÍNAČEM</v>
          </cell>
          <cell r="D10343" t="str">
            <v>KUS</v>
          </cell>
          <cell r="E10343">
            <v>0</v>
          </cell>
          <cell r="F1034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3">
            <v>313347</v>
          </cell>
        </row>
        <row r="10344">
          <cell r="A10344" t="str">
            <v>745154</v>
          </cell>
          <cell r="C10344" t="str">
            <v>MODULÁRNÍ ROZVADĚČ 3-F DO UN 38,5KV, 630A, DO 20KA/1S, S IZOLACÍ SF6, POLE S VYPÍNAČEM, PROUDOVÝMI MĚNIČI</v>
          </cell>
          <cell r="D10344" t="str">
            <v>KUS</v>
          </cell>
          <cell r="E10344">
            <v>0</v>
          </cell>
          <cell r="F1034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4">
            <v>313367</v>
          </cell>
        </row>
        <row r="10345">
          <cell r="A10345" t="str">
            <v>745155</v>
          </cell>
          <cell r="C10345" t="str">
            <v>MODULÁRNÍ ROZVADĚČ 3-F DO UN 38,5KV, 630A, DO 20KA/1S, S IZOLACÍ SF6, POLE S VYPÍNAČEM, PROUDOVÝMI A NAPĚŤOVÝMI MĚNIČI</v>
          </cell>
          <cell r="D10345" t="str">
            <v>KUS</v>
          </cell>
          <cell r="E10345">
            <v>0</v>
          </cell>
          <cell r="F1034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5">
            <v>313387</v>
          </cell>
        </row>
        <row r="10346">
          <cell r="A10346" t="str">
            <v>745156</v>
          </cell>
          <cell r="C10346" t="str">
            <v>MODULÁRNÍ ROZVADĚČ 3-F DO UN 38,5KV, 630A, DO 20KA/1S, S IZOLACÍ SF6, POLE PODÉLNÉ SPOJKY S ODPÍNAČEM</v>
          </cell>
          <cell r="D10346" t="str">
            <v>KUS</v>
          </cell>
          <cell r="E10346">
            <v>0</v>
          </cell>
          <cell r="F1034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6">
            <v>313407</v>
          </cell>
        </row>
        <row r="10347">
          <cell r="A10347" t="str">
            <v>745157</v>
          </cell>
          <cell r="C10347" t="str">
            <v>MODULÁRNÍ ROZVADĚČ 3-F DO UN 38,5KV, 630A, DO 20KA/1S, S IZOLACÍ SF6, POLE PODÉLNÉ SPOJKY S VYPÍNAČEM</v>
          </cell>
          <cell r="D10347" t="str">
            <v>KUS</v>
          </cell>
          <cell r="E10347">
            <v>0</v>
          </cell>
          <cell r="F1034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7">
            <v>313427</v>
          </cell>
        </row>
        <row r="10348">
          <cell r="A10348" t="str">
            <v>745158</v>
          </cell>
          <cell r="C10348" t="str">
            <v>MODULÁRNÍ ROZVADĚČ 3-F DO UN 38,5KV, 630A, DO 20KA/1S, S IZOLACÍ SF6, POLE PODÉLNÉ SPOJKY S VYPÍNAČEM A PROUDOVÝMI MĚNIČI</v>
          </cell>
          <cell r="D10348" t="str">
            <v>KUS</v>
          </cell>
          <cell r="E10348">
            <v>0</v>
          </cell>
          <cell r="F1034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8">
            <v>313447</v>
          </cell>
        </row>
        <row r="10349">
          <cell r="A10349" t="str">
            <v>745159</v>
          </cell>
          <cell r="C10349" t="str">
            <v>MODULÁRNÍ ROZVADĚČ 3-F DO UN 38,5KV, 630A, DO 20KA/1S, S IZOLACÍ SF6, POLE PŘECHODU PŘÍPOJNIC</v>
          </cell>
          <cell r="D10349" t="str">
            <v>KUS</v>
          </cell>
          <cell r="E10349">
            <v>0</v>
          </cell>
          <cell r="F1034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49">
            <v>313467</v>
          </cell>
        </row>
        <row r="10350">
          <cell r="A10350" t="str">
            <v>74515A</v>
          </cell>
          <cell r="C10350" t="str">
            <v>MODULÁRNÍ ROZVADĚČ 3-F DO UN 38,5KV, 630A, DO 20KA/1S, S IZOLACÍ SF6, POLE UZEMŇOVAČE PŘÍPOJNIC</v>
          </cell>
          <cell r="D10350" t="str">
            <v>KUS</v>
          </cell>
          <cell r="E10350">
            <v>0</v>
          </cell>
          <cell r="F1035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0">
            <v>313487</v>
          </cell>
        </row>
        <row r="10351">
          <cell r="A10351" t="str">
            <v>74515B</v>
          </cell>
          <cell r="C10351" t="str">
            <v>MODULÁRNÍ ROZVADĚČ 3-F DO UN 38,5KV, 630A, DO 20KA/1S,POLE MĚŘENÍ S PROUDOVÝMI A NAPĚŤOVÝMI MĚNIČI</v>
          </cell>
          <cell r="D10351" t="str">
            <v>KUS</v>
          </cell>
          <cell r="E10351">
            <v>0</v>
          </cell>
          <cell r="F1035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1">
            <v>313507</v>
          </cell>
        </row>
        <row r="10352">
          <cell r="A10352" t="str">
            <v>74515C</v>
          </cell>
          <cell r="C10352" t="str">
            <v>MODULÁRNÍ ROZVADĚČ 3-F DO UN 38,5KV, 630A, DO 20KA/1S,POLE MĚŘENÍ SNAPĚŤOVÝMI MĚNIČI</v>
          </cell>
          <cell r="D10352" t="str">
            <v>KUS</v>
          </cell>
          <cell r="E10352">
            <v>0</v>
          </cell>
          <cell r="F1035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2">
            <v>313527</v>
          </cell>
        </row>
        <row r="10353">
          <cell r="A10353" t="str">
            <v>745161</v>
          </cell>
          <cell r="C10353" t="str">
            <v>MODULÁRNÍ ROZVADĚČ 3-F DO UN 12KV, 630A, DO 20KA/1S, ŽIVÉ ČÁSTI BEZ IZOLACE SF6 A SPÍNACÍ PRVKY S IZOLACÍ PLYNEM SF6, POLE PŘÍMÉHO PŘIPOJENÍ</v>
          </cell>
          <cell r="D10353" t="str">
            <v>KUS</v>
          </cell>
          <cell r="E10353">
            <v>0</v>
          </cell>
          <cell r="F1035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3">
            <v>313551</v>
          </cell>
        </row>
        <row r="10354">
          <cell r="A10354" t="str">
            <v>745162</v>
          </cell>
          <cell r="C10354" t="str">
            <v>MODULÁRNÍ ROZVADĚČ 3-F DO UN 12KV, 630A, DO 20KA/1S, ŽIVÉ ČÁSTI BEZ IZOLACE SF6 A SPÍNACÍ PRVKY S IZOLACÍ PLYNEM SF6, KABELOVÉ POLE S ODPÍNAČEM</v>
          </cell>
          <cell r="D10354" t="str">
            <v>KUS</v>
          </cell>
          <cell r="E10354">
            <v>0</v>
          </cell>
          <cell r="F1035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4">
            <v>313571</v>
          </cell>
        </row>
        <row r="10355">
          <cell r="A10355" t="str">
            <v>745163</v>
          </cell>
          <cell r="C10355" t="str">
            <v>MODULÁR.ROZVADĚČ 3-F DO UN 12KV,630A,DO 20KA/1S, ŽIVÉ ČÁSTI BEZ IZOLACE SF6 A SPÍNACÍ PRVKY S IZOLACÍ PLYNEM SF6,TRANSFORMÁTOR.POLE S POJIST.ODPÍNAČEM</v>
          </cell>
          <cell r="D10355" t="str">
            <v>KUS</v>
          </cell>
          <cell r="E10355">
            <v>0</v>
          </cell>
          <cell r="F1035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5">
            <v>313591</v>
          </cell>
        </row>
        <row r="10356">
          <cell r="A10356" t="str">
            <v>745164</v>
          </cell>
          <cell r="C10356" t="str">
            <v>MODULÁRNÍ ROZVADĚČ 3-F DO UN 12KV, 630A, DO 20KA/1S,ŽIVÉ ČÁSTI BEZ IZOLACE SF6 A SPÍNACÍ PRVKY S IZOLACÍ PLYNEM SF6,POLE S VYPÍNAČEM,PROUDOVÝMI MĚNIČI</v>
          </cell>
          <cell r="D10356" t="str">
            <v>KUS</v>
          </cell>
          <cell r="E10356">
            <v>0</v>
          </cell>
          <cell r="F1035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6">
            <v>313611</v>
          </cell>
        </row>
        <row r="10357">
          <cell r="A10357" t="str">
            <v>745165</v>
          </cell>
          <cell r="C10357" t="str">
            <v>MODULÁR.ROZVADĚČ 3-F DO UN 12KV,630A, DO 20KA/1S,ŽIVÉ ČÁSTI BEZ IZOLACE SF6 A SPÍNACÍ PRVKY S IZOLACÍ PLYNEM SF6,POLE S VYPÍNAČEM,PROUD.A NAPĚŤ.MĚNIČI</v>
          </cell>
          <cell r="D10357" t="str">
            <v>KUS</v>
          </cell>
          <cell r="E10357">
            <v>0</v>
          </cell>
          <cell r="F1035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7">
            <v>313631</v>
          </cell>
        </row>
        <row r="10358">
          <cell r="A10358" t="str">
            <v>745166</v>
          </cell>
          <cell r="C10358" t="str">
            <v>MODULÁRNÍ ROZVADĚČ 3-F DO UN 12KV, 630A, DO 20KA/1S, ŽIVÉ ČÁSTI BEZ IZOLACE SF6 A SPÍNACÍ PRVKY S IZOLACÍ PLYNEM SF6, POLE PODÉLNÉ SPOJKY S ODPÍNAČEM</v>
          </cell>
          <cell r="D10358" t="str">
            <v>KUS</v>
          </cell>
          <cell r="E10358">
            <v>0</v>
          </cell>
          <cell r="F1035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8">
            <v>313651</v>
          </cell>
        </row>
        <row r="10359">
          <cell r="A10359" t="str">
            <v>745167</v>
          </cell>
          <cell r="C10359" t="str">
            <v>MODULÁRNÍ ROZVADĚČ 3-F DO UN 12KV, 630A, DO 20KA/1S, ŽIVÉ ČÁSTI BEZ IZOLACE SF6 A SPÍNACÍ PRVKY S IZOLACÍ PLYNEM SF6, POLE PODÉLNÉ SPOJKY S VYPÍNAČEM</v>
          </cell>
          <cell r="D10359" t="str">
            <v>KUS</v>
          </cell>
          <cell r="E10359">
            <v>0</v>
          </cell>
          <cell r="F1035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59">
            <v>313671</v>
          </cell>
        </row>
        <row r="10360">
          <cell r="A10360" t="str">
            <v>745168</v>
          </cell>
          <cell r="C10360" t="str">
            <v>MODULÁR.ROZV.3-F DO UN 12KV,630A,DO 20KA/1S,ŽIVÉ ČÁSTI BEZ IZOLACE SF6 A SPÍNACÍ PRVKY S IZOLACÍ PLYNEM SF6,POLE PODÉLNÉ SPOJKY S VYPÍN.A PROUD.MĚNIČI</v>
          </cell>
          <cell r="D10360" t="str">
            <v>KUS</v>
          </cell>
          <cell r="E10360">
            <v>0</v>
          </cell>
          <cell r="F1036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0">
            <v>313691</v>
          </cell>
        </row>
        <row r="10361">
          <cell r="A10361" t="str">
            <v>745169</v>
          </cell>
          <cell r="C10361" t="str">
            <v>MODULÁRNÍ ROZVADĚČ 3-F DO UN 12KV, 630A, DO 20KA/1S, ŽIVÉ ČÁSTI BEZ IZOLACE SF6 A SPÍNACÍ PRVKY S IZOLACÍ PLYNEM SF6, POLE PŘECHODU PŘÍPOJNIC</v>
          </cell>
          <cell r="D10361" t="str">
            <v>KUS</v>
          </cell>
          <cell r="E10361">
            <v>0</v>
          </cell>
          <cell r="F1036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1">
            <v>313711</v>
          </cell>
        </row>
        <row r="10362">
          <cell r="A10362" t="str">
            <v>74516A</v>
          </cell>
          <cell r="C10362" t="str">
            <v>MODULÁRNÍ ROZVADĚČ 3-F DO UN 12KV, 630A, DO 20KA/1S, ŽIVÉ ČÁSTI BEZ IZOLACE SF6 A SPÍNACÍ PRVKY S IZOLACÍ PLYNEM SF6, POLE UZEMŇOVAČE PŘÍPOJNIC</v>
          </cell>
          <cell r="D10362" t="str">
            <v>KUS</v>
          </cell>
          <cell r="E10362">
            <v>0</v>
          </cell>
          <cell r="F1036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2">
            <v>313731</v>
          </cell>
        </row>
        <row r="10363">
          <cell r="A10363" t="str">
            <v>74516B</v>
          </cell>
          <cell r="C10363" t="str">
            <v>MODULÁR.ROZVADĚČ 3-F DO UN 12KV, 630A, DO 20KA/1S, ŽIVÉ ČÁSTI BEZ IZOLACE SF6 A SPÍNACÍ PRVKY S IZOLACÍ PLYNEM SF6,POLE MĚŘENÍ S PROUD.A NAPĚŤ.MĚNIČI</v>
          </cell>
          <cell r="D10363" t="str">
            <v>KUS</v>
          </cell>
          <cell r="E10363">
            <v>0</v>
          </cell>
          <cell r="F1036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3">
            <v>313751</v>
          </cell>
        </row>
        <row r="10364">
          <cell r="A10364" t="str">
            <v>74516C</v>
          </cell>
          <cell r="C10364" t="str">
            <v>MODULÁRNÍ ROZVADĚČ 3-F DO UN 12KV, 630A, DO 20KA/1S, ŽIVÉ ČÁSTI BEZ IZOLACE SF6 A SPÍNACÍ PRVKY S IZOLACÍ PLYNEM SF6, POLE MĚŘENÍ SNAPĚŤOVÝMI MĚNIČI</v>
          </cell>
          <cell r="D10364" t="str">
            <v>KUS</v>
          </cell>
          <cell r="E10364">
            <v>0</v>
          </cell>
          <cell r="F1036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4">
            <v>313771</v>
          </cell>
        </row>
        <row r="10365">
          <cell r="A10365" t="str">
            <v>745171</v>
          </cell>
          <cell r="C10365" t="str">
            <v>MODULÁRNÍ ROZVADĚČ 3-F DO UN 25KV, 630A, DO 20KA/1S, ŽIVÉ ČÁSTI BEZ IZOLACE SF6 A SPÍNACÍ PRVKY S IZOLACÍ PLYNEM SF6, POLE PŘÍMÉHO PŘIPOJENÍ</v>
          </cell>
          <cell r="D10365" t="str">
            <v>KUS</v>
          </cell>
          <cell r="E10365">
            <v>0</v>
          </cell>
          <cell r="F1036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5">
            <v>313795</v>
          </cell>
        </row>
        <row r="10366">
          <cell r="A10366" t="str">
            <v>745172</v>
          </cell>
          <cell r="C10366" t="str">
            <v>MODULÁRNÍ ROZVADĚČ 3-F DO UN 25KV, 630A, DO 20KA/1S, ŽIVÉ ČÁSTI BEZ IZOLACE SF6 A SPÍNACÍ PRVKY S IZOLACÍ PLYNEM SF6, KABELOVÉ POLE S ODPÍNAČEM</v>
          </cell>
          <cell r="D10366" t="str">
            <v>KUS</v>
          </cell>
          <cell r="E10366">
            <v>0</v>
          </cell>
          <cell r="F1036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6">
            <v>313815</v>
          </cell>
        </row>
        <row r="10367">
          <cell r="A10367" t="str">
            <v>745173</v>
          </cell>
          <cell r="C10367" t="str">
            <v>MODULÁR.ROZVADĚČ 3-F DO UN 25KV,630A,DO 20KA/1S,ŽIVÉ ČÁSTI BEZ IZOLACE SF6 A SPÍNACÍ PRVKY S IZOLACÍ PLYNEM SF6,TRANSFORMÁTOR.POLE S POJISTK.ODPÍNAČEM</v>
          </cell>
          <cell r="D10367" t="str">
            <v>KUS</v>
          </cell>
          <cell r="E10367">
            <v>0</v>
          </cell>
          <cell r="F1036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7">
            <v>313835</v>
          </cell>
        </row>
        <row r="10368">
          <cell r="A10368" t="str">
            <v>745174</v>
          </cell>
          <cell r="C10368" t="str">
            <v>MODULÁRNÍ ROZVADĚČ 3-F DO UN 12KV, 630A, DO 20KA/1S,ŽIVÉ ČÁSTI BEZ IZOLACE SF6 A SPÍNACÍ PRVKY S IZOLACÍ PLYNEM SF6, POLE S VYPÍNAČEM, PROUD.MĚNIČI</v>
          </cell>
          <cell r="D10368" t="str">
            <v>KUS</v>
          </cell>
          <cell r="E10368">
            <v>0</v>
          </cell>
          <cell r="F1036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8">
            <v>313855</v>
          </cell>
        </row>
        <row r="10369">
          <cell r="A10369" t="str">
            <v>745175</v>
          </cell>
          <cell r="C10369" t="str">
            <v>MODULÁR.ROZ.3-F DO UN 25KV,630A, DO 20KA/1S, ŽIVÉ ČÁSTI BEZ IZOLACE SF6 A SPÍNACÍ PRVKY S IZOLACÍ PLYNEM SF6, POLE S VYPÍNAČEM, PROUD.A NAPĚŤ.MĚNIČI</v>
          </cell>
          <cell r="D10369" t="str">
            <v>KUS</v>
          </cell>
          <cell r="E10369">
            <v>0</v>
          </cell>
          <cell r="F1036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69">
            <v>313875</v>
          </cell>
        </row>
        <row r="10370">
          <cell r="A10370" t="str">
            <v>745176</v>
          </cell>
          <cell r="C10370" t="str">
            <v>MODULÁRNÍ ROZVADĚČ 3-F DO UN 25KV, 630A, DO 20KA/1S, ŽIVÉ ČÁSTI BEZ IZOLACE SF6 A SPÍNACÍ PRVKY S IZOLACÍ PLYNEM SF6, POLE PODÉLNÉ SPOJKY S ODPÍNAČEM</v>
          </cell>
          <cell r="D10370" t="str">
            <v>KUS</v>
          </cell>
          <cell r="E10370">
            <v>0</v>
          </cell>
          <cell r="F1037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0">
            <v>313895</v>
          </cell>
        </row>
        <row r="10371">
          <cell r="A10371" t="str">
            <v>745177</v>
          </cell>
          <cell r="C10371" t="str">
            <v>MODULÁRNÍ ROZVADĚČ 3-F DO UN 25KV, 630A, DO 20KA/1S, ŽIVÉ ČÁSTI BEZ IZOLACE SF6 A SPÍNACÍ PRVKY S IZOLACÍ PLYNEM SF6, POLE PODÉLNÉ SPOJKY S VYPÍNAČEM</v>
          </cell>
          <cell r="D10371" t="str">
            <v>KUS</v>
          </cell>
          <cell r="E10371">
            <v>0</v>
          </cell>
          <cell r="F1037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1">
            <v>313915</v>
          </cell>
        </row>
        <row r="10372">
          <cell r="A10372" t="str">
            <v>745178</v>
          </cell>
          <cell r="C10372" t="str">
            <v>MODULÁR.ROZ.3-F DO UN 25KV,630A, DO 20KA/1S,ŽIVÉ ČÁSTI BEZ IZOLACE SF6 A SPÍNACÍ PRVKY S IZOLACÍ PLYNEM SF6,POLE PODÉLNÉ SPOJKY S VYPÍN.A PROUD.MĚNIČI</v>
          </cell>
          <cell r="D10372" t="str">
            <v>KUS</v>
          </cell>
          <cell r="E10372">
            <v>0</v>
          </cell>
          <cell r="F1037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2">
            <v>313935</v>
          </cell>
        </row>
        <row r="10373">
          <cell r="A10373" t="str">
            <v>745179</v>
          </cell>
          <cell r="C10373" t="str">
            <v>MODULÁRNÍ ROZVADĚČ 3-F DO UN 25KV, 630A, DO 20KA/1S, ŽIVÉ ČÁSTI BEZ IZOLACE SF6 A SPÍNACÍ PRVKY S IZOLACÍ PLYNEM SF6, POLE PŘECHODU PŘÍPOJNIC</v>
          </cell>
          <cell r="D10373" t="str">
            <v>KUS</v>
          </cell>
          <cell r="E10373">
            <v>0</v>
          </cell>
          <cell r="F1037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3">
            <v>313955</v>
          </cell>
        </row>
        <row r="10374">
          <cell r="A10374" t="str">
            <v>74517A</v>
          </cell>
          <cell r="C10374" t="str">
            <v>MODULÁRNÍ ROZVADĚČ 3-F DO UN 25KV, 630A, DO 20KA/1S, ŽIVÉ ČÁSTI BEZ IZOLACE SF6 A SPÍNACÍ PRVKY S IZOLACÍ PLYNEM SF6, POLE UZEMŇOVAČE PŘÍPOJNIC</v>
          </cell>
          <cell r="D10374" t="str">
            <v>KUS</v>
          </cell>
          <cell r="E10374">
            <v>0</v>
          </cell>
          <cell r="F1037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4">
            <v>313975</v>
          </cell>
        </row>
        <row r="10375">
          <cell r="A10375" t="str">
            <v>74517B</v>
          </cell>
          <cell r="C10375" t="str">
            <v>MODULÁR.ROZVADĚČ 3-F DO UN 25KV, 630A, DO 20KA/1S, ŽIVÉ ČÁSTI BEZ IZOLACE SF6 A SPÍNACÍ PRVKY S IZOLACÍ PLYNEM SF6, POLE MĚŘENÍ S PROUD.A NAPĚŤ.MĚNIČI</v>
          </cell>
          <cell r="D10375" t="str">
            <v>KUS</v>
          </cell>
          <cell r="E10375">
            <v>0</v>
          </cell>
          <cell r="F1037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5">
            <v>313995</v>
          </cell>
        </row>
        <row r="10376">
          <cell r="A10376" t="str">
            <v>74517C</v>
          </cell>
          <cell r="C10376" t="str">
            <v>MODULÁRNÍ ROZVADĚČ 3-F DO UN 25KV, 630A, DO 20KA/1S, ŽIVÉ ČÁSTI BEZ IZOLACE SF6 A SPÍNACÍ PRVKY S IZOLACÍ PLYNEM SF6, POLE MĚŘENÍ SNAPĚŤOVÝMI MĚNIČI</v>
          </cell>
          <cell r="D10376" t="str">
            <v>KUS</v>
          </cell>
          <cell r="E10376">
            <v>0</v>
          </cell>
          <cell r="F1037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6">
            <v>314015</v>
          </cell>
        </row>
        <row r="10377">
          <cell r="A10377" t="str">
            <v>745181</v>
          </cell>
          <cell r="C10377" t="str">
            <v>MODULÁRNÍ ROZVADĚČ 3-F DO UN 38,5KV, 630A, DO 20KA/1S, ŽIVÉ ČÁSTI BEZ IZOLACE SF6 A SPÍNACÍ PRVKY S IZOLACÍ PLYNEM SF6, POLE PŘÍMÉHO PŘIPOJENÍ</v>
          </cell>
          <cell r="D10377" t="str">
            <v>KUS</v>
          </cell>
          <cell r="E10377">
            <v>0</v>
          </cell>
          <cell r="F1037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7">
            <v>314039</v>
          </cell>
        </row>
        <row r="10378">
          <cell r="A10378" t="str">
            <v>745182</v>
          </cell>
          <cell r="C10378" t="str">
            <v>MODULÁRNÍ ROZVADĚČ 3-F DO UN 38,5KV, 630A, DO 20KA/1S, ŽIVÉ ČÁSTI BEZ IZOLACE SF6 A SPÍNACÍ PRVKY S IZOLACÍ PLYNEM SF6, KABELOVÉ POLE S ODPÍNAČEM</v>
          </cell>
          <cell r="D10378" t="str">
            <v>KUS</v>
          </cell>
          <cell r="E10378">
            <v>0</v>
          </cell>
          <cell r="F1037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8">
            <v>314059</v>
          </cell>
        </row>
        <row r="10379">
          <cell r="A10379" t="str">
            <v>745183</v>
          </cell>
          <cell r="C10379" t="str">
            <v>MODULÁR.ROZVADĚČ 3-F DO UN 38,5KV,630A,DO 20KA/1S,ŽIVÉ ČÁSTI BEZ IZOLACE SF6 A SPÍNACÍ PRVKY S IZOLACÍ PLYNEM SF6,TRANSFORMÁT.POLE S POJIST.ODPÍNAČEM</v>
          </cell>
          <cell r="D10379" t="str">
            <v>KUS</v>
          </cell>
          <cell r="E10379">
            <v>0</v>
          </cell>
          <cell r="F1037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79">
            <v>314079</v>
          </cell>
        </row>
        <row r="10380">
          <cell r="A10380" t="str">
            <v>745184</v>
          </cell>
          <cell r="C10380" t="str">
            <v>MODULÁRNÍ ROZVADĚČ 3-F DO UN 38,5KV, 630A, DO 20KA/1S,ŽIVÉ ČÁSTI BEZ IZOLACE SF6 A SPÍNACÍ PRVKY S IZOLACÍ PLYNEM SF6, POLE S VYPÍNAČEM, PROUD.MĚNIČI</v>
          </cell>
          <cell r="D10380" t="str">
            <v>KUS</v>
          </cell>
          <cell r="E10380">
            <v>0</v>
          </cell>
          <cell r="F1038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0">
            <v>314099</v>
          </cell>
        </row>
        <row r="10381">
          <cell r="A10381" t="str">
            <v>745185</v>
          </cell>
          <cell r="C10381" t="str">
            <v>MODULÁRNÍ ROZVADĚČ 3-F DO UN 38,5KV, 630A, DO 20KA/1S, S IZOLACÍ SF6, POLE S VYPÍNAČEM, PROUDOVÝMI A NAPĚŤOVÝMI MĚNIČI</v>
          </cell>
          <cell r="D10381" t="str">
            <v>KUS</v>
          </cell>
          <cell r="E10381">
            <v>0</v>
          </cell>
          <cell r="F1038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1">
            <v>314119</v>
          </cell>
        </row>
        <row r="10382">
          <cell r="A10382" t="str">
            <v>745186</v>
          </cell>
          <cell r="C10382" t="str">
            <v>MODULÁRNÍ ROZVADĚČ 3-F DO UN 38,5KV, 630A, DO 20KA/1S,ŽIVÉ ČÁSTI BEZ IZOLACE SF6 A SPÍNACÍ PRVKY S IZOLACÍ PLYNEM SF6,POLE PODÉLNÉ SPOJKY S ODPÍNAČEM</v>
          </cell>
          <cell r="D10382" t="str">
            <v>KUS</v>
          </cell>
          <cell r="E10382">
            <v>0</v>
          </cell>
          <cell r="F1038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2">
            <v>314139</v>
          </cell>
        </row>
        <row r="10383">
          <cell r="A10383" t="str">
            <v>745187</v>
          </cell>
          <cell r="C10383" t="str">
            <v>MODULÁRNÍ ROZVADĚČ 3-F DO UN 38,5KV, 630A, DO 20KA/1S,ŽIVÉ ČÁSTI BEZ IZOLACE SF6 A SPÍNACÍ PRVKY S IZOLACÍ PLYNEM SF6,POLE PODÉLNÉ SPOJKY S VYPÍNAČEM</v>
          </cell>
          <cell r="D10383" t="str">
            <v>KUS</v>
          </cell>
          <cell r="E10383">
            <v>0</v>
          </cell>
          <cell r="F1038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3">
            <v>314159</v>
          </cell>
        </row>
        <row r="10384">
          <cell r="A10384" t="str">
            <v>745188</v>
          </cell>
          <cell r="C10384" t="str">
            <v>MODULÁR.ROZ.3-F DO UN 38,5KV, 630A,DO 20KA/1S,ŽIVÉ ČÁSTI BEZ IZOL.SF6 A SPÍN.PRVKY S IZOLACÍ PLYNEM SF6,POLE PODÉLNÉ SPOJKY S VYPÍNAČEM A PROUD.MĚNIČI</v>
          </cell>
          <cell r="D10384" t="str">
            <v>KUS</v>
          </cell>
          <cell r="E10384">
            <v>0</v>
          </cell>
          <cell r="F10384" t="str">
            <v>MODULÁRNÍ ROZVADĚČ 3-F DO UN 38,5KV, 630A, DO 20KA/1S,ŽIVÉ ČÁSTI BEZ IZOLACE SF6 A SPÍNACÍ PRVKY S IZOLACÍ PLYNEM SF6, POLE PODÉLNÉ SPOJKY S VYPÍNAČEM A PROUDOVÝMI MĚNIČIPoložka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4">
            <v>314179</v>
          </cell>
        </row>
        <row r="10385">
          <cell r="A10385" t="str">
            <v>745189</v>
          </cell>
          <cell r="C10385" t="str">
            <v>MODULÁRNÍ ROZVADĚČ 3-F DO UN 38,5KV, 630A, DO 20KA/1S, ŽIVÉ ČÁSTI BEZ IZOLACE SF6 A SPÍNACÍ PRVKY S IZOLACÍ PLYNEM SF6, POLE PŘECHODU PŘÍPOJNIC</v>
          </cell>
          <cell r="D10385" t="str">
            <v>KUS</v>
          </cell>
          <cell r="E10385">
            <v>0</v>
          </cell>
          <cell r="F1038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5">
            <v>314199</v>
          </cell>
        </row>
        <row r="10386">
          <cell r="A10386" t="str">
            <v>74518A</v>
          </cell>
          <cell r="C10386" t="str">
            <v>MODULÁRNÍ ROZVADĚČ 3-F DO UN 38,5KV, 630A, DO 20KA/1S,ŽIVÉ ČÁSTI BEZ IZOLACE SF6 A SPÍNACÍ PRVKY S IZOLACÍ PLYNEM SF6, POLE UZEMŇOVAČE PŘÍPOJNIC</v>
          </cell>
          <cell r="D10386" t="str">
            <v>KUS</v>
          </cell>
          <cell r="E10386">
            <v>0</v>
          </cell>
          <cell r="F1038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6">
            <v>314219</v>
          </cell>
        </row>
        <row r="10387">
          <cell r="A10387" t="str">
            <v>74518B</v>
          </cell>
          <cell r="C10387" t="str">
            <v>MODULÁR.ROZVADĚČ 3-F DO UN 38,5KV, 630A, DO 20KA/1S,ŽIVÉ ČÁSTI BEZ IZOLACE SF6 A SPÍNACÍ PRVKY S IZOLACÍ PLYNEM SF6,POLE MĚŘENÍ S PROUD.A NAPĚŤ.MĚNIČI</v>
          </cell>
          <cell r="D10387" t="str">
            <v>KUS</v>
          </cell>
          <cell r="E10387">
            <v>0</v>
          </cell>
          <cell r="F1038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7">
            <v>314239</v>
          </cell>
        </row>
        <row r="10388">
          <cell r="A10388" t="str">
            <v>74518C</v>
          </cell>
          <cell r="C10388" t="str">
            <v>MODULÁRNÍ ROZVADĚČ 3-F DO UN 38,5KV, 630A, DO 20KA/1S,ŽIVÉ ČÁSTI BEZ IZOLACE SF6 A SPÍNACÍ PRVKY S IZOLACÍ PLYNEM SF6,POLE MĚŘENÍ S NAPĚŤOVÝMI MĚNIČI</v>
          </cell>
          <cell r="D10388" t="str">
            <v>KUS</v>
          </cell>
          <cell r="E10388">
            <v>0</v>
          </cell>
          <cell r="F1038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8">
            <v>314259</v>
          </cell>
        </row>
        <row r="10389">
          <cell r="A10389" t="str">
            <v>745191</v>
          </cell>
          <cell r="C10389" t="str">
            <v>MODULÁRNÍ ROZVADĚČ 3-F DO UN 12KV, 630A, DO 20KA/1S, ŽIVÉ ČÁSTI A SPÍNACÍ PRVKY BEZ IZOLACE PLYNU SF6, POLE PŘÍMÉHO PŘIPOJENÍ</v>
          </cell>
          <cell r="D10389" t="str">
            <v>KUS</v>
          </cell>
          <cell r="E10389">
            <v>352800</v>
          </cell>
          <cell r="F1038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89">
            <v>314283</v>
          </cell>
        </row>
        <row r="10390">
          <cell r="A10390" t="str">
            <v>745192</v>
          </cell>
          <cell r="C10390" t="str">
            <v>MODULÁRNÍ ROZVADĚČ 3-F DO UN 12KV, 630A, DO 20KA/1S, ŽIVÉ ČÁSTI A SPÍNACÍ PRVKY BEZ IZOLACE PLYNU SF6, KABELOVÉ POLE S ODPÍNAČEM</v>
          </cell>
          <cell r="D10390" t="str">
            <v>KUS</v>
          </cell>
          <cell r="E10390">
            <v>492800</v>
          </cell>
          <cell r="F1039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0">
            <v>314303</v>
          </cell>
        </row>
        <row r="10391">
          <cell r="A10391" t="str">
            <v>745193</v>
          </cell>
          <cell r="C10391" t="str">
            <v>MODULÁRNÍ ROZVADĚČ 3-F DO UN 12KV, 630A, DO 20KA/1S, ŽIVÉ ČÁSTI A SPÍNACÍ PRVKY BEZ IZOLACE PLYNU SF6, TRANSFORMÁTOROVÉ POLE S POJISTKOVÝM ODPÍNAČEM</v>
          </cell>
          <cell r="D10391" t="str">
            <v>KUS</v>
          </cell>
          <cell r="E10391">
            <v>398300</v>
          </cell>
          <cell r="F1039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1">
            <v>314323</v>
          </cell>
        </row>
        <row r="10392">
          <cell r="A10392" t="str">
            <v>745194</v>
          </cell>
          <cell r="C10392" t="str">
            <v>MODULÁRNÍ ROZVADĚČ 3-F DO UN 12KV, 630A, DO 20KA/1S, ŽIVÉ ČÁSTI A SPÍNACÍ PRVKY BEZ IZOLACE PLYNU SF6, POLE S VYPÍNAČEM, PROUDOVÝMI MĚNIČI</v>
          </cell>
          <cell r="D10392" t="str">
            <v>KUS</v>
          </cell>
          <cell r="E10392">
            <v>576200</v>
          </cell>
          <cell r="F1039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2">
            <v>314343</v>
          </cell>
        </row>
        <row r="10393">
          <cell r="A10393" t="str">
            <v>745195</v>
          </cell>
          <cell r="C10393" t="str">
            <v>MODULÁRNÍ ROZVADĚČ 3-F DO UN 12KV, 630A, DO 20KA/1S,ŽIVÉ ČÁSTI A SPÍNACÍ PRVKY BEZ IZOLACE PLYNU SF6,POLE S VYPÍNAČEM,PROUDOVÝMI A NAPĚŤOVÝMI MĚNIČI</v>
          </cell>
          <cell r="D10393" t="str">
            <v>KUS</v>
          </cell>
          <cell r="E10393">
            <v>0</v>
          </cell>
          <cell r="F1039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3">
            <v>314363</v>
          </cell>
        </row>
        <row r="10394">
          <cell r="A10394" t="str">
            <v>745196</v>
          </cell>
          <cell r="C10394" t="str">
            <v>MODULÁRNÍ ROZVADĚČ 3-F DO UN 12KV, 630A, DO 20KA/1S, ŽIVÉ ČÁSTI A SPÍNACÍ PRVKY BEZ IZOLACE PLYNU SF6, POLE PODÉLNÉ SPOJKY S ODPÍNAČEM</v>
          </cell>
          <cell r="D10394" t="str">
            <v>KUS</v>
          </cell>
          <cell r="E10394">
            <v>0</v>
          </cell>
          <cell r="F1039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4">
            <v>314383</v>
          </cell>
        </row>
        <row r="10395">
          <cell r="A10395" t="str">
            <v>745197</v>
          </cell>
          <cell r="C10395" t="str">
            <v>MODULÁRNÍ ROZVADĚČ 3-F DO UN 12KV, 630A, DO 20KA/1S, ŽIVÉ ČÁSTI A SPÍNACÍ PRVKY BEZ IZOLACE PLYNU SF6, POLE PODÉLNÉ SPOJKY S VYPÍNAČEM</v>
          </cell>
          <cell r="D10395" t="str">
            <v>KUS</v>
          </cell>
          <cell r="E10395">
            <v>489300</v>
          </cell>
          <cell r="F1039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5">
            <v>314403</v>
          </cell>
        </row>
        <row r="10396">
          <cell r="A10396" t="str">
            <v>745198</v>
          </cell>
          <cell r="C10396" t="str">
            <v>MODULÁRNÍ ROZVADĚČ 3-F DO UN 12KV, 630A, DO 20KA/1S,ŽIVÉ ČÁSTI A SPÍNACÍ PRVKY BEZ IZOLACE PLYNU SF6,POLE PODÉLNÉ SPOJKY S VYPÍNAČEM A PROUD.MĚNIČI</v>
          </cell>
          <cell r="D10396" t="str">
            <v>KUS</v>
          </cell>
          <cell r="E10396">
            <v>0</v>
          </cell>
          <cell r="F1039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6">
            <v>314423</v>
          </cell>
        </row>
        <row r="10397">
          <cell r="A10397" t="str">
            <v>745199</v>
          </cell>
          <cell r="C10397" t="str">
            <v>MODULÁRNÍ ROZVADĚČ 3-F DO UN 12KV, 630A, DO 20KA/1S, ŽIVÉ ČÁSTI A SPÍNACÍ PRVKY BEZ IZOLACE PLYNU SF6, POLE PŘECHODU PŘÍPOJNIC</v>
          </cell>
          <cell r="D10397" t="str">
            <v>KUS</v>
          </cell>
          <cell r="E10397">
            <v>0</v>
          </cell>
          <cell r="F1039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7">
            <v>314443</v>
          </cell>
        </row>
        <row r="10398">
          <cell r="A10398" t="str">
            <v>74519A</v>
          </cell>
          <cell r="C10398" t="str">
            <v>MODULÁRNÍ ROZVADĚČ 3-F DO UN 12KV, 630A, DO 20KA/1S, ŽIVÉ ČÁSTI A SPÍNACÍ PRVKY BEZ IZOLACE PLYNU SF6, POLE UZEMŇOVAČE PŘÍPOJNIC</v>
          </cell>
          <cell r="D10398" t="str">
            <v>KUS</v>
          </cell>
          <cell r="E10398">
            <v>0</v>
          </cell>
          <cell r="F1039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8">
            <v>314463</v>
          </cell>
        </row>
        <row r="10399">
          <cell r="A10399" t="str">
            <v>74519B</v>
          </cell>
          <cell r="C10399" t="str">
            <v>MODULÁRNÍ ROZVADĚČ 3-F DO UN 12KV, 630A, DO 20KA/1S, ŽIVÉ ČÁSTI A SPÍNACÍ PRVKY BEZ IZOLACE PLYNU SF6,POLE MĚŘENÍ S PROUDOVÝMI A NAPĚŤOVÝMI MĚNIČI</v>
          </cell>
          <cell r="D10399" t="str">
            <v>KUS</v>
          </cell>
          <cell r="E10399">
            <v>380100</v>
          </cell>
          <cell r="F1039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399">
            <v>314483</v>
          </cell>
        </row>
        <row r="10400">
          <cell r="A10400" t="str">
            <v>74519C</v>
          </cell>
          <cell r="C10400" t="str">
            <v>MODULÁRNÍ ROZVADĚČ 3-F DO UN 12KV, 630A, DO 20KA/1S,ŽIVÉ ČÁSTI A SPÍNACÍ PRVKY BEZ IZOLACE PLYNU SF6, POLE MĚŘENÍ SNAPĚŤOVÝMI MĚNIČI</v>
          </cell>
          <cell r="D10400" t="str">
            <v>KUS</v>
          </cell>
          <cell r="E10400">
            <v>0</v>
          </cell>
          <cell r="F1040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0">
            <v>314503</v>
          </cell>
        </row>
        <row r="10401">
          <cell r="A10401" t="str">
            <v>7451A1</v>
          </cell>
          <cell r="C10401" t="str">
            <v>MODULÁRNÍ ROZVADĚČ 3-F DO UN 25KV, 630A, DO 20KA/1S, ŽIVÉ ČÁSTI A SPÍNACÍ PRVKY BEZ IZOLACE PLYNU SF6, POLE PŘÍMÉHO PŘIPOJENÍ</v>
          </cell>
          <cell r="D10401" t="str">
            <v>KUS</v>
          </cell>
          <cell r="E10401">
            <v>561500</v>
          </cell>
          <cell r="F1040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1">
            <v>314527</v>
          </cell>
        </row>
        <row r="10402">
          <cell r="A10402" t="str">
            <v>7451A2</v>
          </cell>
          <cell r="C10402" t="str">
            <v>MODULÁRNÍ ROZVADĚČ 3-F DO UN 25KV, 630A, DO 20KA/1S, ŽIVÉ ČÁSTI A SPÍNACÍ PRVKY BEZ IZOLACE PLYNU SF6, KABELOVÉ POLE S ODPÍNAČEM</v>
          </cell>
          <cell r="D10402" t="str">
            <v>KUS</v>
          </cell>
          <cell r="E10402">
            <v>583800</v>
          </cell>
          <cell r="F1040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2">
            <v>314547</v>
          </cell>
        </row>
        <row r="10403">
          <cell r="A10403" t="str">
            <v>7451A3</v>
          </cell>
          <cell r="C10403" t="str">
            <v>MODULÁRNÍ ROZVADĚČ 3-F DO UN 25KV, 630A, DO 20KA/1S, ŽIVÉ ČÁSTI A SPÍNACÍ PRVKY BEZ IZOLACE PLYNU SF6, TRANSFORMÁTOROVÉ POLE S POJISTKOVÝM ODPÍNAČEM</v>
          </cell>
          <cell r="D10403" t="str">
            <v>KUS</v>
          </cell>
          <cell r="E10403">
            <v>660000</v>
          </cell>
          <cell r="F1040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3">
            <v>314567</v>
          </cell>
        </row>
        <row r="10404">
          <cell r="A10404" t="str">
            <v>7451A4</v>
          </cell>
          <cell r="C10404" t="str">
            <v>MODULÁRNÍ ROZVADĚČ 3-F DO UN 25KV, 630A, DO 20KA/1S, ŽIVÉ ČÁSTI A SPÍNACÍ PRVKY BEZ IZOLACE PLYNU SF6, POLE S VYPÍNAČEM, PROUDOVÝMI MĚNIČI</v>
          </cell>
          <cell r="D10404" t="str">
            <v>KUS</v>
          </cell>
          <cell r="E10404">
            <v>674200</v>
          </cell>
          <cell r="F1040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4">
            <v>314587</v>
          </cell>
        </row>
        <row r="10405">
          <cell r="A10405" t="str">
            <v>7451A5</v>
          </cell>
          <cell r="C10405" t="str">
            <v>MODULÁRNÍ ROZVADĚČ 3-F DO UN 25KV, 630A, DO 20KA/1S,ŽIVÉ ČÁSTI A SPÍNACÍ PRVKY BEZ IZOLACE PLYNU SF6,POLE S VYPÍNAČEM,PROUDOVÝMI A NAPĚŤOVÝMI MĚNIČI</v>
          </cell>
          <cell r="D10405" t="str">
            <v>KUS</v>
          </cell>
          <cell r="E10405">
            <v>671400</v>
          </cell>
          <cell r="F1040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5">
            <v>314607</v>
          </cell>
        </row>
        <row r="10406">
          <cell r="A10406" t="str">
            <v>7451A6</v>
          </cell>
          <cell r="C10406" t="str">
            <v>MODULÁRNÍ ROZVADĚČ 3-F DO UN 25KV, 630A, DO 20KA/1S, ŽIVÉ ČÁSTI A SPÍNACÍ PRVKY BEZ IZOLACE PLYNU SF6, POLE PODÉLNÉ SPOJKY S ODPÍNAČEM</v>
          </cell>
          <cell r="D10406" t="str">
            <v>KUS</v>
          </cell>
          <cell r="E10406">
            <v>0</v>
          </cell>
          <cell r="F1040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6">
            <v>314627</v>
          </cell>
        </row>
        <row r="10407">
          <cell r="A10407" t="str">
            <v>7451A7</v>
          </cell>
          <cell r="C10407" t="str">
            <v>MODULÁRNÍ ROZVADĚČ 3-F DO UN 25KV, 630A, DO 20KA/1S, ŽIVÉ ČÁSTI A SPÍNACÍ PRVKY BEZ IZOLACE PLYNU SF6, POLE PODÉLNÉ SPOJKY S VYPÍNAČEM</v>
          </cell>
          <cell r="D10407" t="str">
            <v>KUS</v>
          </cell>
          <cell r="E10407">
            <v>561100</v>
          </cell>
          <cell r="F1040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7">
            <v>314647</v>
          </cell>
        </row>
        <row r="10408">
          <cell r="A10408" t="str">
            <v>7451A8</v>
          </cell>
          <cell r="C10408" t="str">
            <v>MODULÁRNÍ ROZVADĚČ 3-F DO UN 25KV, 630A, DO 20KA/1S,ŽIVÉ ČÁSTI A SPÍNACÍ PRVKY BEZ IZOLACE PLYNU SF6,POLE PODÉLNÉ SPOJKY S VYPÍNAČEM A PROUD.MĚNIČI</v>
          </cell>
          <cell r="D10408" t="str">
            <v>KUS</v>
          </cell>
          <cell r="E10408">
            <v>0</v>
          </cell>
          <cell r="F1040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8">
            <v>314667</v>
          </cell>
        </row>
        <row r="10409">
          <cell r="A10409" t="str">
            <v>7451A9</v>
          </cell>
          <cell r="C10409" t="str">
            <v>MODULÁRNÍ ROZVADĚČ 3-F DO UN 25KV, 630A, DO 20KA/1S, ŽIVÉ ČÁSTI A SPÍNACÍ PRVKY BEZ IZOLACE PLYNU SF6, POLE PŘECHODU PŘÍPOJNIC</v>
          </cell>
          <cell r="D10409" t="str">
            <v>KUS</v>
          </cell>
          <cell r="E10409">
            <v>0</v>
          </cell>
          <cell r="F1040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09">
            <v>314687</v>
          </cell>
        </row>
        <row r="10410">
          <cell r="A10410" t="str">
            <v>7451AA</v>
          </cell>
          <cell r="C10410" t="str">
            <v>MODULÁRNÍ ROZVADĚČ 3-F DO UN 25KV, 630A, DO 20KA/1S, ŽIVÉ ČÁSTI A SPÍNACÍ PRVKY BEZ IZOLACE PLYNU SF6, POLE UZEMŇOVAČE PŘÍPOJNIC</v>
          </cell>
          <cell r="D10410" t="str">
            <v>KUS</v>
          </cell>
          <cell r="E10410">
            <v>0</v>
          </cell>
          <cell r="F1041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0">
            <v>314707</v>
          </cell>
        </row>
        <row r="10411">
          <cell r="A10411" t="str">
            <v>7451AB</v>
          </cell>
          <cell r="C10411" t="str">
            <v>MODULÁRNÍ ROZVADĚČ 3-F DO UN 25KV, 630A, DO 20KA/1S, ŽIVÉ ČÁSTI A SPÍNACÍ PRVKY BEZ IZOLACE PLYNU SF6,POLE MĚŘENÍ S PROUDOVÝMI A NAPĚŤOVÝMI MĚNIČI</v>
          </cell>
          <cell r="D10411" t="str">
            <v>KUS</v>
          </cell>
          <cell r="E10411">
            <v>580400</v>
          </cell>
          <cell r="F1041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1">
            <v>314727</v>
          </cell>
        </row>
        <row r="10412">
          <cell r="A10412" t="str">
            <v>7451AC</v>
          </cell>
          <cell r="C10412" t="str">
            <v>MODULÁRNÍ ROZVADĚČ 3-F DO UN 25KV, 630A, DO 20KA/1S,ŽIVÉ ČÁSTI A SPÍNACÍ PRVKY BEZ IZOLACE PLYNU SF6, POLE MĚŘENÍ SNAPĚŤOVÝMI MĚNIČI</v>
          </cell>
          <cell r="D10412" t="str">
            <v>KUS</v>
          </cell>
          <cell r="E10412">
            <v>0</v>
          </cell>
          <cell r="F1041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2">
            <v>314747</v>
          </cell>
        </row>
        <row r="10413">
          <cell r="A10413" t="str">
            <v>7451B1</v>
          </cell>
          <cell r="C10413" t="str">
            <v>MODULÁRNÍ ROZVADĚČ 3-F DO UN 38,5KV, 630A, DO 20KA/1S, ŽIVÉ ČÁSTI A SPÍNACÍ PRVKY BEZ IZOLACE PLYNU SF6, POLE PŘÍMÉHO PŘIPOJENÍ</v>
          </cell>
          <cell r="D10413" t="str">
            <v>KUS</v>
          </cell>
          <cell r="E10413">
            <v>0</v>
          </cell>
          <cell r="F1041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3">
            <v>314771</v>
          </cell>
        </row>
        <row r="10414">
          <cell r="A10414" t="str">
            <v>7451B2</v>
          </cell>
          <cell r="C10414" t="str">
            <v>MODULÁRNÍ ROZVADĚČ 3-F DO UN 38,5KV, 630A, DO 20KA/1S, ŽIVÉ ČÁSTI A SPÍNACÍ PRVKY BEZ IZOLACE PLYNU SF6, KABELOVÉ POLE S ODPÍNAČEM</v>
          </cell>
          <cell r="D10414" t="str">
            <v>KUS</v>
          </cell>
          <cell r="E10414">
            <v>0</v>
          </cell>
          <cell r="F1041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4">
            <v>314791</v>
          </cell>
        </row>
        <row r="10415">
          <cell r="A10415" t="str">
            <v>7451B3</v>
          </cell>
          <cell r="C10415" t="str">
            <v>MODULÁRNÍ ROZVADĚČ 3-F DO UN 38,5KV, 630A, DO 20KA/1S, ŽIVÉ ČÁSTI A SPÍNACÍ PRVKY BEZ IZOLACE PLYNU SF6, TRANSFORMÁTOROVÉ POLE S POJISTKOVÝM ODPÍNAČEM</v>
          </cell>
          <cell r="D10415" t="str">
            <v>KUS</v>
          </cell>
          <cell r="E10415">
            <v>0</v>
          </cell>
          <cell r="F10415"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5">
            <v>314811</v>
          </cell>
        </row>
        <row r="10416">
          <cell r="A10416" t="str">
            <v>7451B4</v>
          </cell>
          <cell r="C10416" t="str">
            <v>MODULÁRNÍ ROZVADĚČ 3-F DO UN 38,5KV, 630A, DO 20KA/1S, ŽIVÉ ČÁSTI A SPÍNACÍ PRVKY BEZ IZOLACE PLYNU SF6, POLE S VYPÍNAČEM, PROUDOVÝMI MĚNIČI</v>
          </cell>
          <cell r="D10416" t="str">
            <v>KUS</v>
          </cell>
          <cell r="E10416">
            <v>0</v>
          </cell>
          <cell r="F10416"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6">
            <v>314831</v>
          </cell>
        </row>
        <row r="10417">
          <cell r="A10417" t="str">
            <v>7451B5</v>
          </cell>
          <cell r="C10417" t="str">
            <v>MODULÁRNÍ ROZVADĚČ 3-F DO UN 38,5KV, 630A, DO 20KA/1S,ŽIVÉ ČÁSTI A SPÍNACÍ PRVKY BEZ IZOLACE PLYNU SF6,POLE S VYPÍNAČEM,PROUDOVÝMI A NAPĚŤOVÝMI MĚNIČI</v>
          </cell>
          <cell r="D10417" t="str">
            <v>KUS</v>
          </cell>
          <cell r="E10417">
            <v>0</v>
          </cell>
          <cell r="F10417"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7">
            <v>314851</v>
          </cell>
        </row>
        <row r="10418">
          <cell r="A10418" t="str">
            <v>7451B6</v>
          </cell>
          <cell r="C10418" t="str">
            <v>MODULÁRNÍ ROZVADĚČ 3-F DO UN 38,5KV, 630A, DO 20KA/1S, ŽIVÉ ČÁSTI A SPÍNACÍ PRVKY BEZ IZOLACE PLYNU SF6, POLE PODÉLNÉ SPOJKY S ODPÍNAČEM</v>
          </cell>
          <cell r="D10418" t="str">
            <v>KUS</v>
          </cell>
          <cell r="E10418">
            <v>0</v>
          </cell>
          <cell r="F10418"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8">
            <v>314871</v>
          </cell>
        </row>
        <row r="10419">
          <cell r="A10419" t="str">
            <v>7451B7</v>
          </cell>
          <cell r="C10419" t="str">
            <v>MODULÁRNÍ ROZVADĚČ 3-F DO UN 38,5KV, 630A, DO 20KA/1S, ŽIVÉ ČÁSTI A SPÍNACÍ PRVKY BEZ IZOLACE PLYNU SF6, POLE PODÉLNÉ SPOJKY S VYPÍNAČEM</v>
          </cell>
          <cell r="D10419" t="str">
            <v>KUS</v>
          </cell>
          <cell r="E10419">
            <v>0</v>
          </cell>
          <cell r="F10419"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19">
            <v>314891</v>
          </cell>
        </row>
        <row r="10420">
          <cell r="A10420" t="str">
            <v>7451B8</v>
          </cell>
          <cell r="C10420" t="str">
            <v>MODULÁRNÍ ROZVADĚČ 3-F DO UN 38,5KV, 630A, DO 20KA/1S,ŽIVÉ ČÁSTI A SPÍNACÍ PRVKY BEZ IZOLACE PLYNU SF6,POLE PODÉLNÉ SPOJKY S VYPÍNAČEM A PROUD.MĚNIČI</v>
          </cell>
          <cell r="D10420" t="str">
            <v>KUS</v>
          </cell>
          <cell r="E10420">
            <v>0</v>
          </cell>
          <cell r="F10420"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20">
            <v>314911</v>
          </cell>
        </row>
        <row r="10421">
          <cell r="A10421" t="str">
            <v>7451B9</v>
          </cell>
          <cell r="C10421" t="str">
            <v>MODULÁRNÍ ROZVADĚČ 3-F DO UN 38,5KV, 630A, DO 20KA/1S, ŽIVÉ ČÁSTI A SPÍNACÍ PRVKY BEZ IZOLACE PLYNU SF6, POLE PŘECHODU PŘÍPOJNIC</v>
          </cell>
          <cell r="D10421" t="str">
            <v>KUS</v>
          </cell>
          <cell r="E10421">
            <v>0</v>
          </cell>
          <cell r="F10421"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21">
            <v>314931</v>
          </cell>
        </row>
        <row r="10422">
          <cell r="A10422" t="str">
            <v>7451BA</v>
          </cell>
          <cell r="C10422" t="str">
            <v>MODULÁRNÍ ROZVADĚČ 3-F DO UN 38,5KV, 630A, DO 20KA/1S, ŽIVÉ ČÁSTI A SPÍNACÍ PRVKY BEZ IZOLACE PLYNU SF6, POLE UZEMŇOVAČE PŘÍPOJNIC</v>
          </cell>
          <cell r="D10422" t="str">
            <v>KUS</v>
          </cell>
          <cell r="E10422">
            <v>0</v>
          </cell>
          <cell r="F10422"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22">
            <v>314951</v>
          </cell>
        </row>
        <row r="10423">
          <cell r="A10423" t="str">
            <v>7451BB</v>
          </cell>
          <cell r="C10423" t="str">
            <v>MODULÁRNÍ ROZVADĚČ 3-F DO UN 38,5KV, 630A, DO 20KA/1S, ŽIVÉ ČÁSTI A SPÍNACÍ PRVKY BEZ IZOLACE PLYNU SF6, POLE MĚŘENÍ S PROUDOVÝMI A NAPĚŤOVÝMI MĚNIČI</v>
          </cell>
          <cell r="D10423" t="str">
            <v>KUS</v>
          </cell>
          <cell r="E10423">
            <v>0</v>
          </cell>
          <cell r="F10423"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23">
            <v>314971</v>
          </cell>
        </row>
        <row r="10424">
          <cell r="A10424" t="str">
            <v>7451BC</v>
          </cell>
          <cell r="C10424" t="str">
            <v>MODULÁRNÍ ROZVADĚČ 3-F DO UN 38,5KV, 630A, DO 20KA/1S,ŽIVÉ ČÁSTI A SPÍNACÍ PRVKY BEZ IZOLACE PLYNU SF6, POLE MĚŘENÍ SNAPĚŤOVÝMI MĚNIČI</v>
          </cell>
          <cell r="D10424" t="str">
            <v>KUS</v>
          </cell>
          <cell r="E10424">
            <v>0</v>
          </cell>
          <cell r="F10424" t="str">
            <v>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v>
          </cell>
          <cell r="G10424">
            <v>314991</v>
          </cell>
        </row>
        <row r="10425">
          <cell r="A10425" t="str">
            <v>7451C1</v>
          </cell>
          <cell r="C10425" t="str">
            <v>PŘÍPRAVA PRO MONTÁŽ SVODIČŮ PŘEPĚTÍ DO UN 38,5KV AC NA KABELOVÝCH KONCOVKÁCH ROZVADĚČE VN</v>
          </cell>
          <cell r="D10425" t="str">
            <v>KUS</v>
          </cell>
          <cell r="E10425">
            <v>0</v>
          </cell>
          <cell r="F10425" t="str">
            <v>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v>
          </cell>
          <cell r="G10425">
            <v>315015</v>
          </cell>
        </row>
        <row r="10426">
          <cell r="A10426" t="str">
            <v>7451C2</v>
          </cell>
          <cell r="C10426" t="str">
            <v>KAPACITNÍ SNÍMAČ NAPĚTÍ DO UN 38,5KV AC SE SIGNALIZAČNÍMI KONTAKTY</v>
          </cell>
          <cell r="D10426" t="str">
            <v>KUS</v>
          </cell>
          <cell r="E10426">
            <v>0</v>
          </cell>
          <cell r="F10426" t="str">
            <v>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v>
          </cell>
          <cell r="G10426">
            <v>315035</v>
          </cell>
        </row>
        <row r="10427">
          <cell r="A10427" t="str">
            <v>7451C3</v>
          </cell>
          <cell r="C10427" t="str">
            <v>INDIKÁTOR PRŮCHODU ZKRATOVÝCH PROUDŮ DO UN 38,5KV</v>
          </cell>
          <cell r="D10427" t="str">
            <v>KUS</v>
          </cell>
          <cell r="E10427">
            <v>0</v>
          </cell>
          <cell r="F10427" t="str">
            <v>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v>
          </cell>
          <cell r="G10427">
            <v>315055</v>
          </cell>
        </row>
        <row r="10428">
          <cell r="A10428" t="str">
            <v>7451C4</v>
          </cell>
          <cell r="C10428" t="str">
            <v>PROUDOVÉ MĚNIČE NÁSUVNÉ NA KABEL DO UN 38,5KV</v>
          </cell>
          <cell r="D10428" t="str">
            <v>KUS</v>
          </cell>
          <cell r="E10428">
            <v>0</v>
          </cell>
          <cell r="F10428" t="str">
            <v>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v>
          </cell>
          <cell r="G10428">
            <v>315075</v>
          </cell>
        </row>
        <row r="10429">
          <cell r="A10429" t="str">
            <v>7451C5</v>
          </cell>
          <cell r="C10429" t="str">
            <v>NAPĚŤOVÉ MĚNIČE DO UN 38,5KV NA KABELOVÝCH KONCOVKÁCH</v>
          </cell>
          <cell r="D10429" t="str">
            <v>KUS</v>
          </cell>
          <cell r="E10429">
            <v>0</v>
          </cell>
          <cell r="F10429" t="str">
            <v>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v>
          </cell>
          <cell r="G10429">
            <v>315095</v>
          </cell>
        </row>
        <row r="10430">
          <cell r="A10430" t="str">
            <v>7451D1</v>
          </cell>
          <cell r="C10430" t="str">
            <v>OVLÁDACÍ SKŘÍŇ NA VN ROZVADĚČ- OVLÁDÁNÍ, BEZ OCHRANY</v>
          </cell>
          <cell r="D10430" t="str">
            <v>KUS</v>
          </cell>
          <cell r="E10430">
            <v>68300</v>
          </cell>
          <cell r="F10430"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cenu dodavatelskou dokumentaci a pom. mechanismy včetně všech ostatních vedlejších nákladů.</v>
          </cell>
          <cell r="G10430">
            <v>315119</v>
          </cell>
        </row>
        <row r="10431">
          <cell r="A10431" t="str">
            <v>7451D2</v>
          </cell>
          <cell r="C10431" t="str">
            <v>OVLÁDACÍ SKŘÍŇ NA VN ROZVADĚČ- OVLÁDÁNÍ RELEOVÉ, S OCHRANOU - PROUDOVÉ FUNKCE</v>
          </cell>
          <cell r="D10431" t="str">
            <v>KUS</v>
          </cell>
          <cell r="E10431">
            <v>0</v>
          </cell>
          <cell r="F10431"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cenu dodavatelskou dokumentaci a pom. mechanismy včetně všech ostatních vedlejších nákladů.</v>
          </cell>
          <cell r="G10431">
            <v>315139</v>
          </cell>
        </row>
        <row r="10432">
          <cell r="A10432" t="str">
            <v>7451D3</v>
          </cell>
          <cell r="C10432" t="str">
            <v>OVLÁDACÍ SKŘÍŇ NA VN ROZVADĚČ- OVLÁDÁNÍ RELEOVÉ, S OCHRANOU - PROUDOVÉ A NAPĚŤOVÉ FUNKCE</v>
          </cell>
          <cell r="D10432" t="str">
            <v>KUS</v>
          </cell>
          <cell r="E10432">
            <v>239000</v>
          </cell>
          <cell r="F10432"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cenu dodavatelskou dokumentaci a pom. mechanismy včetně všech ostatních vedlejších nákladů.</v>
          </cell>
          <cell r="G10432">
            <v>315159</v>
          </cell>
        </row>
        <row r="10433">
          <cell r="A10433" t="str">
            <v>7451D4</v>
          </cell>
          <cell r="C10433" t="str">
            <v>OVLÁDACÍ SKŘÍŇ NA VN ROZVADĚČ- OVLÁDÁNÍ RELEOVÉ, S OCHRANOU - PROUDOVÉ, NAPĚŤOVÉ A SMĚROVÉ FUNKCE</v>
          </cell>
          <cell r="D10433" t="str">
            <v>KUS</v>
          </cell>
          <cell r="E10433">
            <v>295900</v>
          </cell>
          <cell r="F10433"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cenu dodavatelskou dokumentaci a pom. mechanismy včetně všech ostatních vedlejších nákladů.</v>
          </cell>
          <cell r="G10433">
            <v>315179</v>
          </cell>
        </row>
        <row r="10434">
          <cell r="A10434" t="str">
            <v>7451D5</v>
          </cell>
          <cell r="C10434" t="str">
            <v>OVLÁDACÍ SKŘÍŇ NA VN ROZVADĚČ- OVLÁDÁNÍ RELEOVÉ, S OCHRANOU - PROUDOVÉ A MOTOROVÉ FUNKCE</v>
          </cell>
          <cell r="D10434" t="str">
            <v>KUS</v>
          </cell>
          <cell r="E10434">
            <v>0</v>
          </cell>
          <cell r="F10434"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cenu dodavatelskou dokumentaci a pom. mechanismy včetně všech ostatních vedlejších nákladů.</v>
          </cell>
          <cell r="G10434">
            <v>315199</v>
          </cell>
        </row>
        <row r="10435">
          <cell r="A10435" t="str">
            <v>7451D6</v>
          </cell>
          <cell r="C10435" t="str">
            <v>OVLÁDACÍ SKŘÍŇ NA VN ROZVADĚČ- OVLÁDÁNÍ S PLC, BEZ OCHRANNÝCH FUNKCÍ</v>
          </cell>
          <cell r="D10435" t="str">
            <v>KUS</v>
          </cell>
          <cell r="E10435">
            <v>0</v>
          </cell>
          <cell r="F10435" t="str">
            <v>Položka obsahuje : Dodávku a montáž zařízení včetně podružného materiálu, dovozu a manipulace se zařízením, uvedení zařízení do provozu včetně předepsaných zkoušek a výchozí revize.Dále obsahuje uživatelskou úpravu SW PLC, parametrizaci, nastavení PLC a uvedení do provozu nebo komplexní přenastavení PLC stávajícího po úpravách technologie, nastavení komunikace PLC versus zobrazovací jednotka, touchscreen anastavení komunikace PLC - nadřízený ŘS vč. úpravy nebo definice protokolu, účasti na komplexním vyzkoušení ŘS jako celku. Dále obsahuje cenu dodavatelskou dokumentaci a pom. mechanismy včetně všech ostatních vedlejších nákladů.</v>
          </cell>
          <cell r="G10435">
            <v>315219</v>
          </cell>
        </row>
        <row r="10436">
          <cell r="A10436" t="str">
            <v>7451D7</v>
          </cell>
          <cell r="C10436" t="str">
            <v>OVLÁDACÍ SKŘÍŇ NA VN ROZVADĚČ- OVLÁDÁNÍ S PLC, S OCHRANOU - PROUDOVÉ FUNKCE</v>
          </cell>
          <cell r="D10436" t="str">
            <v>KUS</v>
          </cell>
          <cell r="E10436">
            <v>0</v>
          </cell>
          <cell r="F10436"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PLC, parametrizaci, nastavení PLC a uvedení do provozu nebo komplexní přenastavení PLC stávajícího po úpravách technologie, nastavení komunikace PLC versus zobrazovací jednotka, touchscreen anastavení komunikace PLC - nadřízený ŘS vč. úpravy nebo definice protokolu, účasti na komplexním vyzkoušení ŘS jako celku. Dále obsahuje cenu dodavatelskou dokumentaci a pom. mechanismy včetně všech ostatních vedlejších nákladů.</v>
          </cell>
          <cell r="G10436">
            <v>315239</v>
          </cell>
        </row>
        <row r="10437">
          <cell r="A10437" t="str">
            <v>7451D8</v>
          </cell>
          <cell r="C10437" t="str">
            <v>OVLÁDACÍ SKŘÍŇ NA VN ROZVADĚČ- OVLÁDÁNÍ S PLC, S OCHRANOU - PROUDOVÉ A NAPĚŤOVÉ FUNKCE</v>
          </cell>
          <cell r="D10437" t="str">
            <v>KUS</v>
          </cell>
          <cell r="E10437">
            <v>0</v>
          </cell>
          <cell r="F10437"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PLC, parametrizaci, nastavení PLC a uvedení do provozu nebo komplexní přenastavení PLC stávajícího po úpravách technologie, nastavení komunikace PLC versus zobrazovací jednotka, touchscreen anastavení komunikace PLC - nadřízený ŘS vč. úpravy nebo definice protokolu, účasti na komplexním vyzkoušení ŘS jako celku. Dále obsahuje cenu dodavatelskou dokumentaci a pom. mechanismy včetně všech ostatních vedlejších nákladů.</v>
          </cell>
          <cell r="G10437">
            <v>315259</v>
          </cell>
        </row>
        <row r="10438">
          <cell r="A10438" t="str">
            <v>7451D9</v>
          </cell>
          <cell r="C10438" t="str">
            <v>OVLÁDACÍ SKŘÍŇ NA VN ROZVADĚČ- OVLÁDÁNÍ S PLC, S OCHRANOU - PROUDOVÉ, NAPĚŤOVÉ A SMĚROVÉ FUNKCE</v>
          </cell>
          <cell r="D10438" t="str">
            <v>KUS</v>
          </cell>
          <cell r="E10438">
            <v>0</v>
          </cell>
          <cell r="F10438"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PLC, parametrizaci, nastavení PLC a uvedení do provozu nebo komplexní přenastavení PLC stávajícího po úpravách technologie, nastavení komunikace PLC versus zobrazovací jednotka, touchscreen anastavení komunikace PLC - nadřízený ŘS vč. úpravy nebo definice protokolu, účasti na komplexním vyzkoušení ŘS jako celku. Dále obsahuje cenu dodavatelskou dokumentaci a pom. mechanismy včetně všech ostatních vedlejších nákladů.</v>
          </cell>
          <cell r="G10438">
            <v>315279</v>
          </cell>
        </row>
        <row r="10439">
          <cell r="A10439" t="str">
            <v>7451DA</v>
          </cell>
          <cell r="C10439" t="str">
            <v>OVLÁDACÍ SKŘÍŇ NA VN ROZVADĚČ- OVLÁDÁNÍ S PLC, S OCHRANOU - PROUDOVÉ A MOTOROVÉ FUNKCE</v>
          </cell>
          <cell r="D10439" t="str">
            <v>KUS</v>
          </cell>
          <cell r="E10439">
            <v>0</v>
          </cell>
          <cell r="F10439"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PLC, parametrizaci, nastavení PLC a uvedení do provozu nebo komplexní přenastavení PLC stávajícího po úpravách technologie, nastavení komunikace PLC versus zobrazovací jednotka, touchscreen anastavení komunikace PLC - nadřízený ŘS vč. úpravy nebo definice protokolu, účasti na komplexním vyzkoušení ŘS jako celku. Dále obsahuje cenu dodavatelskou dokumentaci a pom. mechanismy včetně všech ostatních vedlejších nákladů.</v>
          </cell>
          <cell r="G10439">
            <v>315299</v>
          </cell>
        </row>
        <row r="10440">
          <cell r="A10440" t="str">
            <v>7451DB</v>
          </cell>
          <cell r="C10440" t="str">
            <v>OVLÁDACÍ SKŘÍŇ NA VN ROZVADĚČ- OVLÁDÁNÍ S TERMINÁLEM BEZ OCHRANNÝCH FUNKCÍ</v>
          </cell>
          <cell r="D10440" t="str">
            <v>KUS</v>
          </cell>
          <cell r="E10440">
            <v>0</v>
          </cell>
          <cell r="F10440" t="str">
            <v>Položka obsahuje : Dodávku a montáž zařízení včetně podružného materiálu, dovozu a manipulace se zařízením, uvedení zařízení do provozu včetně předepsaných zkoušek a výchozí revize. Dále obsahuje uživatelskou úpravu SW terminálu, parametrizaci, nastavení terminálu a uvedení do provozu nebo komplexní přenastavení stávajícího terminálu po úpravách technologie anastavení komunikace terminál - nadřízený ŘS, úpravy nebo definice protokolu, účast na komplexním vyzkoušení ŘS jako celku. Dále obsahuje cenu dodavatelskou dokumentaci a pom. mechanismy včetně všech ostatních vedlejších nákladů.</v>
          </cell>
          <cell r="G10440">
            <v>315319</v>
          </cell>
        </row>
        <row r="10441">
          <cell r="A10441" t="str">
            <v>7451DC</v>
          </cell>
          <cell r="C10441" t="str">
            <v>OVLÁDACÍ SKŘÍŇ NA VN ROZVADĚČ- OVLÁDÁNÍ S TERMINÁLEM -PROUDOVÉ FUNKCE OCHRAN</v>
          </cell>
          <cell r="D10441" t="str">
            <v>KUS</v>
          </cell>
          <cell r="E10441">
            <v>0</v>
          </cell>
          <cell r="F10441"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anastavení komunikace terminál - nadřízený ŘS, úpravy nebo definice protokolu, účast na komplexním vyzkoušení ŘS jako celku. Dále obsahuje cenu dodavatelskou dokumentaci a pom. mechanismy včetně všech ostatních vedlejších nákladů.</v>
          </cell>
          <cell r="G10441">
            <v>315339</v>
          </cell>
        </row>
        <row r="10442">
          <cell r="A10442" t="str">
            <v>7451DD</v>
          </cell>
          <cell r="C10442" t="str">
            <v>OVLÁDACÍ SKŘÍŇ NA VN ROZVADĚČ- OVLÁDÁNÍ S TERMINÁLEM -PROUDOVÉ A NAPĚŤOVÉ FUNKCE OCHRAN</v>
          </cell>
          <cell r="D10442" t="str">
            <v>KUS</v>
          </cell>
          <cell r="E10442">
            <v>0</v>
          </cell>
          <cell r="F10442"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anastavení komunikace terminál - nadřízený ŘS, úpravy nebo definice protokolu, účast na komplexním vyzkoušení ŘS jako celku. Dále obsahuje cenu dodavatelskou dokumentaci a pom. mechanismy včetně všech ostatních vedlejších nákladů.</v>
          </cell>
          <cell r="G10442">
            <v>315359</v>
          </cell>
        </row>
        <row r="10443">
          <cell r="A10443" t="str">
            <v>7451DE</v>
          </cell>
          <cell r="C10443" t="str">
            <v>OVLÁDACÍ SKŘÍŇ NA VN ROZVADĚČ- OVLÁDÁNÍ S TERMINÁLEM -PROUDOVÉ, NAPĚŤOVÉ A SMĚROVÉ FUNKCE OCHRAN</v>
          </cell>
          <cell r="D10443" t="str">
            <v>KUS</v>
          </cell>
          <cell r="E10443">
            <v>0</v>
          </cell>
          <cell r="F10443"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anastavení komunikace terminál - nadřízený ŘS, úpravy nebo definice protokolu, účast na komplexním vyzkoušení ŘS jako celku. Dále obsahuje cenu dodavatelskou dokumentaci a pom. mechanismy včetně všech ostatních vedlejších nákladů.</v>
          </cell>
          <cell r="G10443">
            <v>315379</v>
          </cell>
        </row>
        <row r="10444">
          <cell r="A10444" t="str">
            <v>7451DF</v>
          </cell>
          <cell r="C10444" t="str">
            <v>OVLÁDACÍ SKŘÍŇ NA VN ROZVADĚČ- OVLÁDÁNÍ S TERMINÁLEM -PROUDOVÉ A MOTOROVÉ FUNKCE OCHRAN</v>
          </cell>
          <cell r="D10444" t="str">
            <v>KUS</v>
          </cell>
          <cell r="E10444">
            <v>0</v>
          </cell>
          <cell r="F10444" t="str">
            <v>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anastavení komunikace terminál - nadřízený ŘS, úpravy nebo definice protokolu, účast na komplexním vyzkoušení ŘS jako celku. Dále obsahuje cenu dodavatelskou dokumentaci a pom. mechanismy včetně všech ostatních vedlejších nákladů.</v>
          </cell>
          <cell r="G10444">
            <v>315399</v>
          </cell>
        </row>
        <row r="10445">
          <cell r="A10445" t="str">
            <v>7451DG</v>
          </cell>
          <cell r="C10445" t="str">
            <v>OVLÁDACÍ SKŘÍŇ NA VN ROZVADĚČ - MĚŘENÍ, S ELEKTROMĚREM</v>
          </cell>
          <cell r="D10445" t="str">
            <v>KUS</v>
          </cell>
          <cell r="E10445">
            <v>0</v>
          </cell>
          <cell r="F10445" t="str">
            <v>Položka obsahuje : Dodávku a montáž zařízení včetně podružného materiálu, dovozu a manipulace se zařízením, uvedení zařízení do provozu včetněpředepsaných zkoušek a výchozí revize.Dále obsahuje cenu dodavatelskou dokumentaci a pom. mechanismy včetně všech ostatních vedlejších nákladů.</v>
          </cell>
          <cell r="G10445">
            <v>315419</v>
          </cell>
        </row>
        <row r="10446">
          <cell r="A10446" t="str">
            <v>7451DH</v>
          </cell>
          <cell r="C10446" t="str">
            <v>OVLÁDACÍ SKŘÍŇ NA VN ROZVADĚČ - MĚŘENÍ, BEZ ELEKTROMĚRU</v>
          </cell>
          <cell r="D10446" t="str">
            <v>KUS</v>
          </cell>
          <cell r="E10446">
            <v>0</v>
          </cell>
          <cell r="F10446" t="str">
            <v>Položka obsahuje : Dodávku a montáž zařízení včetně podružného materiálu, dovozu a manipulace se zařízením, uvedení zařízení do provozu včetněpředepsaných zkoušek a výchozí revize.Dále obsahuje cenu dodavatelskou dokumentaci a pom. mechanismy včetně všech ostatních vedlejších nákladů.</v>
          </cell>
          <cell r="G10446">
            <v>315439</v>
          </cell>
        </row>
        <row r="10447">
          <cell r="A10447" t="str">
            <v>7451DI</v>
          </cell>
          <cell r="C10447" t="str">
            <v>OVLÁDACÍ SKŘÍŇ NA VN ROZVADĚČ - PRÁZDNÁ</v>
          </cell>
          <cell r="D10447" t="str">
            <v>KUS</v>
          </cell>
          <cell r="E10447">
            <v>0</v>
          </cell>
          <cell r="F10447" t="str">
            <v>Položka obsahuje : Dodávku a montáž zařízení včetně podružného materiálu, dovoz a manipulace se zařízením. Dále obsahuje cenu za pom. mechanismy včetně všech ostatních vedlejších nákladů.</v>
          </cell>
          <cell r="G10447">
            <v>315459</v>
          </cell>
        </row>
        <row r="10448">
          <cell r="A10448" t="str">
            <v>745211</v>
          </cell>
          <cell r="C10448" t="str">
            <v>VYPÍNAČ VN 3-F VAKUOVÝ UN DO 25 KV</v>
          </cell>
          <cell r="D10448" t="str">
            <v>KUS</v>
          </cell>
          <cell r="E10448">
            <v>220800</v>
          </cell>
          <cell r="F10448"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48">
            <v>315491</v>
          </cell>
        </row>
        <row r="10449">
          <cell r="A10449" t="str">
            <v>745212</v>
          </cell>
          <cell r="C10449" t="str">
            <v>VYPÍNAČ VN 3-F VAKUOVÝ UN PŘES 25 KV</v>
          </cell>
          <cell r="D10449" t="str">
            <v>KUS</v>
          </cell>
          <cell r="E10449">
            <v>256900</v>
          </cell>
          <cell r="F10449"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49">
            <v>315518</v>
          </cell>
        </row>
        <row r="10450">
          <cell r="A10450" t="str">
            <v>745221</v>
          </cell>
          <cell r="C10450" t="str">
            <v>ODPÍNAČ VN 3-F VNITŘNÍ UN DO 25 KV</v>
          </cell>
          <cell r="D10450" t="str">
            <v>KUS</v>
          </cell>
          <cell r="E10450">
            <v>92100</v>
          </cell>
          <cell r="F10450"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0">
            <v>315549</v>
          </cell>
        </row>
        <row r="10451">
          <cell r="A10451" t="str">
            <v>745222</v>
          </cell>
          <cell r="C10451" t="str">
            <v>ODPÍNAČ VN 3-F VNITŘNÍ UN PŘES 25 KV</v>
          </cell>
          <cell r="D10451" t="str">
            <v>KUS</v>
          </cell>
          <cell r="E10451">
            <v>123600</v>
          </cell>
          <cell r="F10451"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1">
            <v>315576</v>
          </cell>
        </row>
        <row r="10452">
          <cell r="A10452" t="str">
            <v>745231</v>
          </cell>
          <cell r="C10452" t="str">
            <v>POJISTKOVÝ ODPÍNAČ VN 3-F VNITŘNÍ UN DO 25 KV</v>
          </cell>
          <cell r="D10452" t="str">
            <v>KUS</v>
          </cell>
          <cell r="E10452">
            <v>111300</v>
          </cell>
          <cell r="F10452"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2">
            <v>315607</v>
          </cell>
        </row>
        <row r="10453">
          <cell r="A10453" t="str">
            <v>745232</v>
          </cell>
          <cell r="C10453" t="str">
            <v>POJISTKOVÝ ODPÍNAČ VN 3-F VNITŘNÍ UN PŘES 25 KV</v>
          </cell>
          <cell r="D10453" t="str">
            <v>KUS</v>
          </cell>
          <cell r="E10453">
            <v>138500</v>
          </cell>
          <cell r="F10453"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3">
            <v>315634</v>
          </cell>
        </row>
        <row r="10454">
          <cell r="A10454" t="str">
            <v>745241</v>
          </cell>
          <cell r="C10454" t="str">
            <v>ODPOJOVAČ VN 3-F VNITŘNÍ UN DO 25 KV</v>
          </cell>
          <cell r="D10454" t="str">
            <v>KUS</v>
          </cell>
          <cell r="E10454">
            <v>51100</v>
          </cell>
          <cell r="F10454"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4">
            <v>315665</v>
          </cell>
        </row>
        <row r="10455">
          <cell r="A10455" t="str">
            <v>745242</v>
          </cell>
          <cell r="C10455" t="str">
            <v>ODPOJOVAČ VN 3-F VNITŘNÍ UN PŘES 25 KV</v>
          </cell>
          <cell r="D10455" t="str">
            <v>KUS</v>
          </cell>
          <cell r="E10455">
            <v>75600</v>
          </cell>
          <cell r="F10455"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5">
            <v>315692</v>
          </cell>
        </row>
        <row r="10456">
          <cell r="A10456" t="str">
            <v>745251</v>
          </cell>
          <cell r="C10456" t="str">
            <v>POJISTKOVÝ SPODEK JEDNOPÓLOVÝ VN UN DO 25 KV</v>
          </cell>
          <cell r="D10456" t="str">
            <v>KUS</v>
          </cell>
          <cell r="E10456">
            <v>0</v>
          </cell>
          <cell r="F10456"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6">
            <v>315723</v>
          </cell>
        </row>
        <row r="10457">
          <cell r="A10457" t="str">
            <v>745261</v>
          </cell>
          <cell r="C10457" t="str">
            <v>SVODIČ PŘEPĚTÍ VN UN DO 25 KV</v>
          </cell>
          <cell r="D10457" t="str">
            <v>KUS</v>
          </cell>
          <cell r="E10457">
            <v>21700</v>
          </cell>
          <cell r="F10457"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7">
            <v>315754</v>
          </cell>
        </row>
        <row r="10458">
          <cell r="A10458" t="str">
            <v>745262</v>
          </cell>
          <cell r="C10458" t="str">
            <v>SVODIČ PŘEPĚTÍ VN UN PŘES 25 KV</v>
          </cell>
          <cell r="D10458" t="str">
            <v>KUS</v>
          </cell>
          <cell r="E10458">
            <v>31300</v>
          </cell>
          <cell r="F10458"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8">
            <v>315781</v>
          </cell>
        </row>
        <row r="10459">
          <cell r="A10459" t="str">
            <v>745271</v>
          </cell>
          <cell r="C10459" t="str">
            <v>PODPĚRNÝ IZOLÁTOR VN PORCELÁNOVÝ</v>
          </cell>
          <cell r="D10459" t="str">
            <v>KUS</v>
          </cell>
          <cell r="E10459">
            <v>3960</v>
          </cell>
          <cell r="F10459"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59">
            <v>315812</v>
          </cell>
        </row>
        <row r="10460">
          <cell r="A10460" t="str">
            <v>745272</v>
          </cell>
          <cell r="C10460" t="str">
            <v>PODPĚRNÝ IZOLÁTOR VN PLASTOVÝ</v>
          </cell>
          <cell r="D10460" t="str">
            <v>KUS</v>
          </cell>
          <cell r="E10460">
            <v>4890</v>
          </cell>
          <cell r="F10460"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60">
            <v>315839</v>
          </cell>
        </row>
        <row r="10461">
          <cell r="A10461" t="str">
            <v>745281</v>
          </cell>
          <cell r="C10461" t="str">
            <v>MOTOROVÝ POHON PRO 3-F VN VYPÍNAČ</v>
          </cell>
          <cell r="D10461" t="str">
            <v>KUS</v>
          </cell>
          <cell r="E10461">
            <v>43500</v>
          </cell>
          <cell r="F10461"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61">
            <v>315870</v>
          </cell>
        </row>
        <row r="10462">
          <cell r="A10462" t="str">
            <v>745282</v>
          </cell>
          <cell r="C10462" t="str">
            <v>MOTOROVÝ POHON PRO 3-F VN ODPÍNAČ/ODPOJOVAČ</v>
          </cell>
          <cell r="D10462" t="str">
            <v>KUS</v>
          </cell>
          <cell r="E10462">
            <v>70700</v>
          </cell>
          <cell r="F10462"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62">
            <v>315897</v>
          </cell>
        </row>
        <row r="10463">
          <cell r="A10463" t="str">
            <v>745283</v>
          </cell>
          <cell r="C10463" t="str">
            <v>RUČNÍ POHON PRO 3-F VN ODPÍNAČ/ODPOJOVAČ</v>
          </cell>
          <cell r="D10463" t="str">
            <v>KUS</v>
          </cell>
          <cell r="E10463">
            <v>7900</v>
          </cell>
          <cell r="F10463"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63">
            <v>315924</v>
          </cell>
        </row>
        <row r="10464">
          <cell r="A10464" t="str">
            <v>745284</v>
          </cell>
          <cell r="C10464" t="str">
            <v>RÁM PRO 3 POJISTKOVÉ SPODKY VN</v>
          </cell>
          <cell r="D10464" t="str">
            <v>KUS</v>
          </cell>
          <cell r="E10464">
            <v>5790</v>
          </cell>
          <cell r="F10464"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64">
            <v>315951</v>
          </cell>
        </row>
        <row r="10465">
          <cell r="A10465" t="str">
            <v>745285</v>
          </cell>
          <cell r="C10465" t="str">
            <v>POJISTKOVÁ PATRONA VN</v>
          </cell>
          <cell r="D10465" t="str">
            <v>KUS</v>
          </cell>
          <cell r="E10465">
            <v>1860</v>
          </cell>
          <cell r="F10465"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65">
            <v>315978</v>
          </cell>
        </row>
        <row r="10466">
          <cell r="A10466" t="str">
            <v>745286</v>
          </cell>
          <cell r="C10466" t="str">
            <v>DVEŘNÍ SPÍNAČ PRO VN KOBKU</v>
          </cell>
          <cell r="D10466" t="str">
            <v>KUS</v>
          </cell>
          <cell r="E10466">
            <v>2520</v>
          </cell>
          <cell r="F10466"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66">
            <v>316005</v>
          </cell>
        </row>
        <row r="10467">
          <cell r="A10467" t="str">
            <v>745291</v>
          </cell>
          <cell r="C10467" t="str">
            <v>OVLÁDACÍ SKŘÍŇ VN VYBAVENÁ PRO DOPLNĚNÍ OCHRANY/OVLÁDÁNÍ</v>
          </cell>
          <cell r="D10467" t="str">
            <v>KUS</v>
          </cell>
          <cell r="E10467">
            <v>145200</v>
          </cell>
          <cell r="F10467" t="str">
            <v>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v>
          </cell>
          <cell r="G10467">
            <v>316036</v>
          </cell>
        </row>
        <row r="10468">
          <cell r="A10468" t="str">
            <v>745292</v>
          </cell>
          <cell r="C10468" t="str">
            <v>KOMPLETNÍ PROGRAMOVATELNÝ TERMINÁL PRO VN VČETNĚ SOFTWARE</v>
          </cell>
          <cell r="D10468" t="str">
            <v>KUS</v>
          </cell>
          <cell r="E10468">
            <v>242400</v>
          </cell>
          <cell r="F10468" t="str">
            <v>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v>
          </cell>
          <cell r="G10468">
            <v>316063</v>
          </cell>
        </row>
        <row r="10469">
          <cell r="A10469" t="str">
            <v>745293</v>
          </cell>
          <cell r="C10469" t="str">
            <v>NADPORUDOVÁ A ZKRATOVÁ OCHRANA VN</v>
          </cell>
          <cell r="D10469" t="str">
            <v>KUS</v>
          </cell>
          <cell r="E10469">
            <v>62100</v>
          </cell>
          <cell r="F10469" t="str">
            <v>1. Položka obsahuje: – veškerý podružný a pomocný materiál, měření, nastavení – technický popis viz. projektová dokumentace – předepsané zkoušky, revize a atesty2. Položka neobsahuje: X3. Způsob měření:Udává se počet kusů kompletní konstrukce nebo práce.</v>
          </cell>
          <cell r="G10469">
            <v>316090</v>
          </cell>
        </row>
        <row r="10470">
          <cell r="A10470" t="str">
            <v>745294</v>
          </cell>
          <cell r="C10470" t="str">
            <v>ZEMNÍ OCHRANA VN</v>
          </cell>
          <cell r="D10470" t="str">
            <v>KUS</v>
          </cell>
          <cell r="E10470">
            <v>23700</v>
          </cell>
          <cell r="F10470" t="str">
            <v>1. Položka obsahuje: – veškerý podružný a pomocný materiál, měření, nastavení – technický popis viz. projektová dokumentace – předepsané zkoušky, revize a atesty2. Položka neobsahuje: X3. Způsob měření:Udává se počet kusů kompletní konstrukce nebo práce.</v>
          </cell>
          <cell r="G10470">
            <v>316117</v>
          </cell>
        </row>
        <row r="10471">
          <cell r="A10471" t="str">
            <v>745295</v>
          </cell>
          <cell r="C10471" t="str">
            <v>RELEOVÉ OVLÁDÁNÍ VN PRVKU</v>
          </cell>
          <cell r="D10471" t="str">
            <v>KUS</v>
          </cell>
          <cell r="E10471">
            <v>1780</v>
          </cell>
          <cell r="F10471"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71">
            <v>316144</v>
          </cell>
        </row>
        <row r="10472">
          <cell r="A10472" t="str">
            <v>745296</v>
          </cell>
          <cell r="C10472" t="str">
            <v>KOMPLETNÍ PLC PRO OVLÁDÁNÍ VN PRVKU VČETNĚ SOFTWARE</v>
          </cell>
          <cell r="D10472" t="str">
            <v>KUS</v>
          </cell>
          <cell r="E10472">
            <v>329700</v>
          </cell>
          <cell r="F10472" t="str">
            <v>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v>
          </cell>
          <cell r="G10472">
            <v>316171</v>
          </cell>
        </row>
        <row r="10473">
          <cell r="A10473" t="str">
            <v>7452A1</v>
          </cell>
          <cell r="C10473" t="str">
            <v>PŘÍSTROJOVÝ TRANSFORMÁTOR PROUDU VN JEDNOJÁDROVÝ</v>
          </cell>
          <cell r="D10473" t="str">
            <v>KUS</v>
          </cell>
          <cell r="E10473">
            <v>23000</v>
          </cell>
          <cell r="F10473"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73">
            <v>316202</v>
          </cell>
        </row>
        <row r="10474">
          <cell r="A10474" t="str">
            <v>7452A2</v>
          </cell>
          <cell r="C10474" t="str">
            <v>PŘÍSTROJOVÝ TRANSFORMÁTOR PROUDU VN DVOUJÁDROVÝ</v>
          </cell>
          <cell r="D10474" t="str">
            <v>KUS</v>
          </cell>
          <cell r="E10474">
            <v>46300</v>
          </cell>
          <cell r="F10474"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74">
            <v>316229</v>
          </cell>
        </row>
        <row r="10475">
          <cell r="A10475" t="str">
            <v>7452B1</v>
          </cell>
          <cell r="C10475" t="str">
            <v>PŘÍSTROJOVÝ TRANSFORMÁTOR NAPĚTÍ VN UN DO 6 KV JEDNOPÓLOVĚ IZOLOVANÝ</v>
          </cell>
          <cell r="D10475" t="str">
            <v>KUS</v>
          </cell>
          <cell r="E10475">
            <v>22200</v>
          </cell>
          <cell r="F10475"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75">
            <v>316260</v>
          </cell>
        </row>
        <row r="10476">
          <cell r="A10476" t="str">
            <v>7452B2</v>
          </cell>
          <cell r="C10476" t="str">
            <v>PŘÍSTROJOVÝ TRANSFORMÁTOR NAPĚTÍ VN UN DO 6 KV DVOUPÓLOVĚ IZOLOVANÝ</v>
          </cell>
          <cell r="D10476" t="str">
            <v>KUS</v>
          </cell>
          <cell r="E10476">
            <v>28800</v>
          </cell>
          <cell r="F10476"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76">
            <v>316287</v>
          </cell>
        </row>
        <row r="10477">
          <cell r="A10477" t="str">
            <v>7452C1</v>
          </cell>
          <cell r="C10477" t="str">
            <v>PŘÍSTROJOVÝ TRANSFORMÁTOR NAPĚTÍ VN UN PŘES 6 DO 25 KV JEDNOPÓLOVĚ IZOLOVANÝ</v>
          </cell>
          <cell r="D10477" t="str">
            <v>KUS</v>
          </cell>
          <cell r="E10477">
            <v>22200</v>
          </cell>
          <cell r="F10477"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77">
            <v>316318</v>
          </cell>
        </row>
        <row r="10478">
          <cell r="A10478" t="str">
            <v>7452C2</v>
          </cell>
          <cell r="C10478" t="str">
            <v>PŘÍSTROJOVÝ TRANSFORMÁTOR NAPĚTÍ VN UN PŘES 6 DO 25 KV DVOUPÓLOVĚ IZOLOVANÝ</v>
          </cell>
          <cell r="D10478" t="str">
            <v>KUS</v>
          </cell>
          <cell r="E10478">
            <v>28700</v>
          </cell>
          <cell r="F10478"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78">
            <v>316345</v>
          </cell>
        </row>
        <row r="10479">
          <cell r="A10479" t="str">
            <v>7452D1</v>
          </cell>
          <cell r="C10479" t="str">
            <v>PŘÍSTROJOVÝ TRANSFORMÁTOR NAPĚTÍ VN UN PŘES 25 KV JEDNOPÓLOVĚ IZOLOVANÝ</v>
          </cell>
          <cell r="D10479" t="str">
            <v>KUS</v>
          </cell>
          <cell r="E10479">
            <v>33200</v>
          </cell>
          <cell r="F10479"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79">
            <v>316376</v>
          </cell>
        </row>
        <row r="10480">
          <cell r="A10480" t="str">
            <v>7452D2</v>
          </cell>
          <cell r="C10480" t="str">
            <v>PŘÍSTROJOVÝ TRANSFORMÁTOR NAPĚTÍ VN UN PŘES 25 KV DVOUPÓLOVĚ IZOLOVANÝ</v>
          </cell>
          <cell r="D10480" t="str">
            <v>KUS</v>
          </cell>
          <cell r="E10480">
            <v>39400</v>
          </cell>
          <cell r="F10480"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480">
            <v>316403</v>
          </cell>
        </row>
        <row r="10481">
          <cell r="A10481" t="str">
            <v>7452E1</v>
          </cell>
          <cell r="C10481" t="str">
            <v>KOBKA VN - VÝROBA A MONTÁŽ KOMPLETNÍ KOBKY VČETNĚ IZOLÁTORŮ, PRŮCHODEK, PŘÍPOJNIC, DVEŘÍ, ZÁKRYTŮ</v>
          </cell>
          <cell r="D10481" t="str">
            <v>KUS</v>
          </cell>
          <cell r="E10481">
            <v>54100</v>
          </cell>
          <cell r="F10481" t="str">
            <v>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v>
          </cell>
          <cell r="G10481">
            <v>316434</v>
          </cell>
        </row>
        <row r="10482">
          <cell r="A10482" t="str">
            <v>7452E2</v>
          </cell>
          <cell r="C10482" t="str">
            <v>KOBKA VN - ZÁKRYTOVÉ DVEŘE Z PLETIVA</v>
          </cell>
          <cell r="D10482" t="str">
            <v>KUS</v>
          </cell>
          <cell r="E10482">
            <v>7430</v>
          </cell>
          <cell r="F10482" t="str">
            <v>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v>
          </cell>
          <cell r="G10482">
            <v>316461</v>
          </cell>
        </row>
        <row r="10483">
          <cell r="A10483" t="str">
            <v>7452E3</v>
          </cell>
          <cell r="C10483" t="str">
            <v>KOBKA VN - OCHRANNÝ KRYT Z PLETIVA V RÁMECH 2 M2</v>
          </cell>
          <cell r="D10483" t="str">
            <v>KUS</v>
          </cell>
          <cell r="E10483">
            <v>1900</v>
          </cell>
          <cell r="F10483" t="str">
            <v>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v>
          </cell>
          <cell r="G10483">
            <v>316488</v>
          </cell>
        </row>
        <row r="10484">
          <cell r="A10484" t="str">
            <v>7452E4</v>
          </cell>
          <cell r="C10484" t="str">
            <v>KOBKA VN - ZÁKRYT PLNÝ Z PLECHU V RÁMECH 2 M2</v>
          </cell>
          <cell r="D10484" t="str">
            <v>KUS</v>
          </cell>
          <cell r="E10484">
            <v>8450</v>
          </cell>
          <cell r="F10484" t="str">
            <v>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v>
          </cell>
          <cell r="G10484">
            <v>316515</v>
          </cell>
        </row>
        <row r="10485">
          <cell r="A10485" t="str">
            <v>7452E5</v>
          </cell>
          <cell r="C10485" t="str">
            <v>KOBKA VN - VÝPLŇ MEZISTĚN KOBEK NEHOŘLAVÝM MATERIÁLEM 2 M2</v>
          </cell>
          <cell r="D10485" t="str">
            <v>KUS</v>
          </cell>
          <cell r="E10485">
            <v>11900</v>
          </cell>
          <cell r="F10485" t="str">
            <v>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v>
          </cell>
          <cell r="G10485">
            <v>316542</v>
          </cell>
        </row>
        <row r="10486">
          <cell r="A10486" t="str">
            <v>7452E6</v>
          </cell>
          <cell r="C10486" t="str">
            <v>KOBKA VN - DOKONČOVACÍ PRÁCE</v>
          </cell>
          <cell r="D10486" t="str">
            <v>KUS</v>
          </cell>
          <cell r="E10486">
            <v>2370</v>
          </cell>
          <cell r="F10486" t="str">
            <v>1. Položka obsahuje: – drobné dokončovací práce v kobce VN2. Položka neobsahuje: X3. Způsob měření:Udává se počet kusů kompletní konstrukce nebo práce.</v>
          </cell>
          <cell r="G10486">
            <v>316569</v>
          </cell>
        </row>
        <row r="10487">
          <cell r="A10487" t="str">
            <v>7452F1</v>
          </cell>
          <cell r="C10487" t="str">
            <v>ÚŘEDNÍ CEJCHOVÁNÍ MĚŘÍCÍHO TRANSFORMÁTORU VN</v>
          </cell>
          <cell r="D10487" t="str">
            <v>KUS</v>
          </cell>
          <cell r="E10487">
            <v>1430</v>
          </cell>
          <cell r="F10487" t="str">
            <v>1. Položka obsahuje: – cejchování měřícího transformátoru vn do 35 kV, jeden pól2. Položka neobsahuje: X3. Způsob měření:Udává se počet kusů kompletní konstrukce nebo práce.</v>
          </cell>
          <cell r="G10487">
            <v>316599</v>
          </cell>
        </row>
        <row r="10488">
          <cell r="A10488" t="str">
            <v>745311</v>
          </cell>
          <cell r="C10488" t="str">
            <v>TRANSFORMÁTOR 3-F, 6/0,4 KV, VZDUCHEM CHLAZENÝ DO 160 KVA</v>
          </cell>
          <cell r="D10488" t="str">
            <v>KUS</v>
          </cell>
          <cell r="E10488">
            <v>406200</v>
          </cell>
          <cell r="F1048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88">
            <v>316633</v>
          </cell>
        </row>
        <row r="10489">
          <cell r="A10489" t="str">
            <v>745312</v>
          </cell>
          <cell r="C10489" t="str">
            <v>TRANSFORMÁTOR 3-F, 6/0,4 KV, VZDUCHEM CHLAZENÝ PŘES 160 DO 400 KVA</v>
          </cell>
          <cell r="D10489" t="str">
            <v>KUS</v>
          </cell>
          <cell r="E10489">
            <v>578200</v>
          </cell>
          <cell r="F1048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89">
            <v>316660</v>
          </cell>
        </row>
        <row r="10490">
          <cell r="A10490" t="str">
            <v>745313</v>
          </cell>
          <cell r="C10490" t="str">
            <v>TRANSFORMÁTOR 3-F, 6/0,4 KV, VZDUCHEM CHLAZENÝ PŘES 400 DO 1000 KVA</v>
          </cell>
          <cell r="D10490" t="str">
            <v>KUS</v>
          </cell>
          <cell r="E10490">
            <v>937600</v>
          </cell>
          <cell r="F1049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0">
            <v>316687</v>
          </cell>
        </row>
        <row r="10491">
          <cell r="A10491" t="str">
            <v>745314</v>
          </cell>
          <cell r="C10491" t="str">
            <v>TRANSFORMÁTOR 3-F, 6/0,4 KV, VZDUCHEM CHLAZENÝ PŘES 1000 DO 2000 KVA</v>
          </cell>
          <cell r="D10491" t="str">
            <v>KUS</v>
          </cell>
          <cell r="E10491">
            <v>1562700</v>
          </cell>
          <cell r="F1049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1">
            <v>316714</v>
          </cell>
        </row>
        <row r="10492">
          <cell r="A10492" t="str">
            <v>745321</v>
          </cell>
          <cell r="C10492" t="str">
            <v>TRANSFORMÁTOR 3-F, 6/0,4 KV, VZDUCHEM CHLAZENÝ V KRYTU DO 160 KVA</v>
          </cell>
          <cell r="D10492" t="str">
            <v>KUS</v>
          </cell>
          <cell r="E10492">
            <v>468800</v>
          </cell>
          <cell r="F1049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2">
            <v>316745</v>
          </cell>
        </row>
        <row r="10493">
          <cell r="A10493" t="str">
            <v>745322</v>
          </cell>
          <cell r="C10493" t="str">
            <v>TRANSFORMÁTOR 3-F, 6/0,4 KV, VZDUCHEM CHLAZENÝ V KRYTU PŘES 160 DO 400 KVA</v>
          </cell>
          <cell r="D10493" t="str">
            <v>KUS</v>
          </cell>
          <cell r="E10493">
            <v>656300</v>
          </cell>
          <cell r="F1049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3">
            <v>316772</v>
          </cell>
        </row>
        <row r="10494">
          <cell r="A10494" t="str">
            <v>745323</v>
          </cell>
          <cell r="C10494" t="str">
            <v>TRANSFORMÁTOR 3-F, 6/0,4 KV, VZDUCHEM CHLAZENÝ V KRYTU PŘES 400 DO 1000 KVA</v>
          </cell>
          <cell r="D10494" t="str">
            <v>KUS</v>
          </cell>
          <cell r="E10494">
            <v>1031400</v>
          </cell>
          <cell r="F1049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4">
            <v>316799</v>
          </cell>
        </row>
        <row r="10495">
          <cell r="A10495" t="str">
            <v>745324</v>
          </cell>
          <cell r="C10495" t="str">
            <v>TRANSFORMÁTOR 3-F, 6/0,4 KV, VZDUCHEM CHLAZENÝ V KRYTU PŘES 1000 DO 2000 KVA</v>
          </cell>
          <cell r="D10495" t="str">
            <v>KUS</v>
          </cell>
          <cell r="E10495">
            <v>1672100</v>
          </cell>
          <cell r="F1049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5">
            <v>316826</v>
          </cell>
        </row>
        <row r="10496">
          <cell r="A10496" t="str">
            <v>745331</v>
          </cell>
          <cell r="C10496" t="str">
            <v>TRANSFORMÁTOR 3-F, 6/0,4 KV, OLEJOVÝ HERMETIZOVANÝ DO 160 KVA</v>
          </cell>
          <cell r="D10496" t="str">
            <v>KUS</v>
          </cell>
          <cell r="E10496">
            <v>250000</v>
          </cell>
          <cell r="F1049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6">
            <v>316857</v>
          </cell>
        </row>
        <row r="10497">
          <cell r="A10497" t="str">
            <v>745332</v>
          </cell>
          <cell r="C10497" t="str">
            <v>TRANSFORMÁTOR 3-F, 6/0,4 KV, OLEJOVÝ HERMETIZOVANÝ PŘES 160 DO 400 KVA</v>
          </cell>
          <cell r="D10497" t="str">
            <v>KUS</v>
          </cell>
          <cell r="E10497">
            <v>480400</v>
          </cell>
          <cell r="F10497"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7">
            <v>316884</v>
          </cell>
        </row>
        <row r="10498">
          <cell r="A10498" t="str">
            <v>745333</v>
          </cell>
          <cell r="C10498" t="str">
            <v>TRANSFORMÁTOR 3-F, 6/0,4 KV, OLEJOVÝ HERMETIZOVANÝ PŘES 400 DO 1000 KVA</v>
          </cell>
          <cell r="D10498" t="str">
            <v>KUS</v>
          </cell>
          <cell r="E10498">
            <v>546900</v>
          </cell>
          <cell r="F1049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8">
            <v>316911</v>
          </cell>
        </row>
        <row r="10499">
          <cell r="A10499" t="str">
            <v>745334</v>
          </cell>
          <cell r="C10499" t="str">
            <v>TRANSFORMÁTOR 3-F, 6/0,4 KV, OLEJOVÝ HERMETIZOVANÝ PŘES 1000 DO 2000 KVA</v>
          </cell>
          <cell r="D10499" t="str">
            <v>KUS</v>
          </cell>
          <cell r="E10499">
            <v>875100</v>
          </cell>
          <cell r="F1049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499">
            <v>316938</v>
          </cell>
        </row>
        <row r="10500">
          <cell r="A10500" t="str">
            <v>745411</v>
          </cell>
          <cell r="C10500" t="str">
            <v>TRANSFORMÁTOR 3-F, 22/0,4 KV, VZDUCHEM CHLAZENÝ DO 160 KVA</v>
          </cell>
          <cell r="D10500" t="str">
            <v>KUS</v>
          </cell>
          <cell r="E10500">
            <v>428600</v>
          </cell>
          <cell r="F1050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0">
            <v>316985</v>
          </cell>
        </row>
        <row r="10501">
          <cell r="A10501" t="str">
            <v>745412</v>
          </cell>
          <cell r="C10501" t="str">
            <v>TRANSFORMÁTOR 3-F, 22/0,4 KV, VZDUCHEM CHLAZENÝ PŘES 160 DO 400 KVA</v>
          </cell>
          <cell r="D10501" t="str">
            <v>KUS</v>
          </cell>
          <cell r="E10501">
            <v>391300</v>
          </cell>
          <cell r="F1050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1">
            <v>317012</v>
          </cell>
        </row>
        <row r="10502">
          <cell r="A10502" t="str">
            <v>745413</v>
          </cell>
          <cell r="C10502" t="str">
            <v>TRANSFORMÁTOR 3-F, 22/0,4 KV, VZDUCHEM CHLAZENÝ PŘES 400 DO 1000 KVA</v>
          </cell>
          <cell r="D10502" t="str">
            <v>KUS</v>
          </cell>
          <cell r="E10502">
            <v>1093900</v>
          </cell>
          <cell r="F1050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2">
            <v>317039</v>
          </cell>
        </row>
        <row r="10503">
          <cell r="A10503" t="str">
            <v>745414</v>
          </cell>
          <cell r="C10503" t="str">
            <v>TRANSFORMÁTOR 3-F, 22/0,4 KV, VZDUCHEM CHLAZENÝ PŘES 1000 DO 2000 KVA</v>
          </cell>
          <cell r="D10503" t="str">
            <v>KUS</v>
          </cell>
          <cell r="E10503">
            <v>1718900</v>
          </cell>
          <cell r="F1050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3">
            <v>317066</v>
          </cell>
        </row>
        <row r="10504">
          <cell r="A10504" t="str">
            <v>745421</v>
          </cell>
          <cell r="C10504" t="str">
            <v>TRANSFORMÁTOR 3-F, 22/0,4 KV, VZDUCHEM CHLAZENÝ V KRYTU DO 160 KVA</v>
          </cell>
          <cell r="D10504" t="str">
            <v>KUS</v>
          </cell>
          <cell r="E10504">
            <v>515700</v>
          </cell>
          <cell r="F1050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4">
            <v>317097</v>
          </cell>
        </row>
        <row r="10505">
          <cell r="A10505" t="str">
            <v>745422</v>
          </cell>
          <cell r="C10505" t="str">
            <v>TRANSFORMÁTOR 3-F, 22/0,4 KV, VZDUCHEM CHLAZENÝ V KRYTU PŘES 160 DO 400 KVA</v>
          </cell>
          <cell r="D10505" t="str">
            <v>KUS</v>
          </cell>
          <cell r="E10505">
            <v>765700</v>
          </cell>
          <cell r="F1050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5">
            <v>317124</v>
          </cell>
        </row>
        <row r="10506">
          <cell r="A10506" t="str">
            <v>745423</v>
          </cell>
          <cell r="C10506" t="str">
            <v>TRANSFORMÁTOR 3-F, 22/0,4 KV, VZDUCHEM CHLAZENÝ V KRYTU PŘES 400 DO 1000 KVA</v>
          </cell>
          <cell r="D10506" t="str">
            <v>KUS</v>
          </cell>
          <cell r="E10506">
            <v>1172100</v>
          </cell>
          <cell r="F1050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6">
            <v>317151</v>
          </cell>
        </row>
        <row r="10507">
          <cell r="A10507" t="str">
            <v>745424</v>
          </cell>
          <cell r="C10507" t="str">
            <v>TRANSFORMÁTOR 3-F, 22/0,4 KV, VZDUCHEM CHLAZENÝ V KRYTU PŘES 1000 DO 2000 KVA</v>
          </cell>
          <cell r="D10507" t="str">
            <v>KUS</v>
          </cell>
          <cell r="E10507">
            <v>1828400</v>
          </cell>
          <cell r="F10507"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7">
            <v>317178</v>
          </cell>
        </row>
        <row r="10508">
          <cell r="A10508" t="str">
            <v>745431</v>
          </cell>
          <cell r="C10508" t="str">
            <v>TRANSFORMÁTOR 3-F, 22/0,4 KV, OLEJOVÝ HERMETIZOVANÝ DO 160 KVA</v>
          </cell>
          <cell r="D10508" t="str">
            <v>KUS</v>
          </cell>
          <cell r="E10508">
            <v>295800</v>
          </cell>
          <cell r="F1050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8">
            <v>317209</v>
          </cell>
        </row>
        <row r="10509">
          <cell r="A10509" t="str">
            <v>745432</v>
          </cell>
          <cell r="C10509" t="str">
            <v>TRANSFORMÁTOR 3-F, 22/0,4 KV, OLEJOVÝ HERMETIZOVANÝ PŘES 160 DO 400 KVA</v>
          </cell>
          <cell r="D10509" t="str">
            <v>KUS</v>
          </cell>
          <cell r="E10509">
            <v>428200</v>
          </cell>
          <cell r="F1050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09">
            <v>317236</v>
          </cell>
        </row>
        <row r="10510">
          <cell r="A10510" t="str">
            <v>745433</v>
          </cell>
          <cell r="C10510" t="str">
            <v>TRANSFORMÁTOR 3-F, 22/0,4 KV, OLEJOVÝ HERMETIZOVANÝ PŘES 400 DO 1000 KVA</v>
          </cell>
          <cell r="D10510" t="str">
            <v>KUS</v>
          </cell>
          <cell r="E10510">
            <v>353800</v>
          </cell>
          <cell r="F1051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0">
            <v>317263</v>
          </cell>
        </row>
        <row r="10511">
          <cell r="A10511" t="str">
            <v>745434</v>
          </cell>
          <cell r="C10511" t="str">
            <v>TRANSFORMÁTOR 3-F, 22/0,4 KV, OLEJOVÝ HERMETIZOVANÝ PŘES 1000 DO 2000 KVA</v>
          </cell>
          <cell r="D10511" t="str">
            <v>KUS</v>
          </cell>
          <cell r="E10511">
            <v>875100</v>
          </cell>
          <cell r="F1051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1">
            <v>317290</v>
          </cell>
        </row>
        <row r="10512">
          <cell r="A10512" t="str">
            <v>745511</v>
          </cell>
          <cell r="C10512" t="str">
            <v>TRANSFORMÁTOR 3-F, 35/0,4 KV, VZDUCHEM CHLAZENÝ DO 160 KVA</v>
          </cell>
          <cell r="D10512" t="str">
            <v>KUS</v>
          </cell>
          <cell r="E10512">
            <v>625100</v>
          </cell>
          <cell r="F1051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2">
            <v>317325</v>
          </cell>
        </row>
        <row r="10513">
          <cell r="A10513" t="str">
            <v>745512</v>
          </cell>
          <cell r="C10513" t="str">
            <v>TRANSFORMÁTOR 3-F, 35/0,4 KV, VZDUCHEM CHLAZENÝ PŘES 160 DO 400 KVA</v>
          </cell>
          <cell r="D10513" t="str">
            <v>KUS</v>
          </cell>
          <cell r="E10513">
            <v>828200</v>
          </cell>
          <cell r="F1051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3">
            <v>317352</v>
          </cell>
        </row>
        <row r="10514">
          <cell r="A10514" t="str">
            <v>745513</v>
          </cell>
          <cell r="C10514" t="str">
            <v>TRANSFORMÁTOR 3-F, 35/0,4 KV, VZDUCHEM CHLAZENÝ PŘES 400 DO 1000 KVA</v>
          </cell>
          <cell r="D10514" t="str">
            <v>KUS</v>
          </cell>
          <cell r="E10514">
            <v>1250100</v>
          </cell>
          <cell r="F1051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4">
            <v>317379</v>
          </cell>
        </row>
        <row r="10515">
          <cell r="A10515" t="str">
            <v>745514</v>
          </cell>
          <cell r="C10515" t="str">
            <v>TRANSFORMÁTOR 3-F, 35/0,4 KV, VZDUCHEM CHLAZENÝ PŘES 1000 DO 2000 KVA</v>
          </cell>
          <cell r="D10515" t="str">
            <v>KUS</v>
          </cell>
          <cell r="E10515">
            <v>1953300</v>
          </cell>
          <cell r="F1051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5">
            <v>317406</v>
          </cell>
        </row>
        <row r="10516">
          <cell r="A10516" t="str">
            <v>745521</v>
          </cell>
          <cell r="C10516" t="str">
            <v>TRANSFORMÁTOR 3-F, 35/0,4 KV, VZDUCHEM CHLAZENÝ V KRYTU DO 160 KVA</v>
          </cell>
          <cell r="D10516" t="str">
            <v>KUS</v>
          </cell>
          <cell r="E10516">
            <v>703300</v>
          </cell>
          <cell r="F1051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6">
            <v>317437</v>
          </cell>
        </row>
        <row r="10517">
          <cell r="A10517" t="str">
            <v>745522</v>
          </cell>
          <cell r="C10517" t="str">
            <v>TRANSFORMÁTOR 3-F, 35/0,4 KV, VZDUCHEM CHLAZENÝ V KRYTU PŘES 160 DO 400 KVA</v>
          </cell>
          <cell r="D10517" t="str">
            <v>KUS</v>
          </cell>
          <cell r="E10517">
            <v>921900</v>
          </cell>
          <cell r="F10517"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7">
            <v>317464</v>
          </cell>
        </row>
        <row r="10518">
          <cell r="A10518" t="str">
            <v>745523</v>
          </cell>
          <cell r="C10518" t="str">
            <v>TRANSFORMÁTOR 3-F, 35/0,4 KV, VZDUCHEM CHLAZENÝ V KRYTU PŘES 400 DO 1000 KVA</v>
          </cell>
          <cell r="D10518" t="str">
            <v>KUS</v>
          </cell>
          <cell r="E10518">
            <v>1359600</v>
          </cell>
          <cell r="F1051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8">
            <v>317491</v>
          </cell>
        </row>
        <row r="10519">
          <cell r="A10519" t="str">
            <v>745524</v>
          </cell>
          <cell r="C10519" t="str">
            <v>TRANSFORMÁTOR 3-F, 35/0,4 KV, VZDUCHEM CHLAZENÝ V KRYTU PŘES 1000 DO 2000 KVA</v>
          </cell>
          <cell r="D10519" t="str">
            <v>KUS</v>
          </cell>
          <cell r="E10519">
            <v>2094000</v>
          </cell>
          <cell r="F1051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19">
            <v>317518</v>
          </cell>
        </row>
        <row r="10520">
          <cell r="A10520" t="str">
            <v>745531</v>
          </cell>
          <cell r="C10520" t="str">
            <v>TRANSFORMÁTOR 3-F, 35/0,4 KV, OLEJOVÝ HERMETIZOVANÝ DO 160 KVA</v>
          </cell>
          <cell r="D10520" t="str">
            <v>KUS</v>
          </cell>
          <cell r="E10520">
            <v>281300</v>
          </cell>
          <cell r="F1052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0">
            <v>317549</v>
          </cell>
        </row>
        <row r="10521">
          <cell r="A10521" t="str">
            <v>745532</v>
          </cell>
          <cell r="C10521" t="str">
            <v>TRANSFORMÁTOR 3-F, 35/0,4 KV, OLEJOVÝ HERMETIZOVANÝ PŘES 160 DO 400 KVA</v>
          </cell>
          <cell r="D10521" t="str">
            <v>KUS</v>
          </cell>
          <cell r="E10521">
            <v>301800</v>
          </cell>
          <cell r="F1052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1">
            <v>317576</v>
          </cell>
        </row>
        <row r="10522">
          <cell r="A10522" t="str">
            <v>745533</v>
          </cell>
          <cell r="C10522" t="str">
            <v>TRANSFORMÁTOR 3-F, 35/0,4 KV, OLEJOVÝ HERMETIZOVANÝ PŘES 400 DO 1000 KVA</v>
          </cell>
          <cell r="D10522" t="str">
            <v>KUS</v>
          </cell>
          <cell r="E10522">
            <v>612400</v>
          </cell>
          <cell r="F1052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2">
            <v>317603</v>
          </cell>
        </row>
        <row r="10523">
          <cell r="A10523" t="str">
            <v>745534</v>
          </cell>
          <cell r="C10523" t="str">
            <v>TRANSFORMÁTOR 3-F, 35/0,4 KV, OLEJOVÝ HERMETIZOVANÝ PŘES 1000 DO 2000 KVA</v>
          </cell>
          <cell r="D10523" t="str">
            <v>KUS</v>
          </cell>
          <cell r="E10523">
            <v>984500</v>
          </cell>
          <cell r="F1052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3">
            <v>317630</v>
          </cell>
        </row>
        <row r="10524">
          <cell r="A10524" t="str">
            <v>745611</v>
          </cell>
          <cell r="C10524" t="str">
            <v>TRANSFORMÁTOR DRÁŽNÍ PRO NAPÁJENÍ Z TV 25/3 KV DO 1000 KVA</v>
          </cell>
          <cell r="D10524" t="str">
            <v>KUS</v>
          </cell>
          <cell r="E10524">
            <v>846500</v>
          </cell>
          <cell r="F1052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4">
            <v>317665</v>
          </cell>
        </row>
        <row r="10525">
          <cell r="A10525" t="str">
            <v>745612</v>
          </cell>
          <cell r="C10525" t="str">
            <v>TRANSFORMÁTOR DRÁŽNÍ PRO NAPÁJENÍ Z TV 25/3 KV PŘES 1000 KVA</v>
          </cell>
          <cell r="D10525" t="str">
            <v>KUS</v>
          </cell>
          <cell r="E10525">
            <v>1953300</v>
          </cell>
          <cell r="F1052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5">
            <v>317692</v>
          </cell>
        </row>
        <row r="10526">
          <cell r="A10526" t="str">
            <v>745621</v>
          </cell>
          <cell r="C10526" t="str">
            <v>TRANSFORMÁTOR DRÁŽNÍ PRO NAPÁJENÍ Z TV 25/0,4 KV DO 90 KVA</v>
          </cell>
          <cell r="D10526" t="str">
            <v>KUS</v>
          </cell>
          <cell r="E10526">
            <v>4880</v>
          </cell>
          <cell r="F1052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6">
            <v>317723</v>
          </cell>
        </row>
        <row r="10527">
          <cell r="A10527" t="str">
            <v>745622</v>
          </cell>
          <cell r="C10527" t="str">
            <v>TRANSFORMÁTOR DRÁŽNÍ PRO NAPÁJENÍ Z TV 25/0,4 KV PŘES 90 KVA</v>
          </cell>
          <cell r="D10527" t="str">
            <v>KUS</v>
          </cell>
          <cell r="E10527">
            <v>248300</v>
          </cell>
          <cell r="F10527"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7">
            <v>317750</v>
          </cell>
        </row>
        <row r="10528">
          <cell r="A10528" t="str">
            <v>745631</v>
          </cell>
          <cell r="C10528" t="str">
            <v>TRANSFORMÁTOR DRÁŽNÍ PRO NAPÁJENÍ Z TV 25/2X0,4 KV DO 90 KVA</v>
          </cell>
          <cell r="D10528" t="str">
            <v>KUS</v>
          </cell>
          <cell r="E10528">
            <v>98400</v>
          </cell>
          <cell r="F1052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8">
            <v>317781</v>
          </cell>
        </row>
        <row r="10529">
          <cell r="A10529" t="str">
            <v>745632</v>
          </cell>
          <cell r="C10529" t="str">
            <v>TRANSFORMÁTOR DRÁŽNÍ PRO NAPÁJENÍ Z TV 25/2X0,4 KV PŘES 90 KVA</v>
          </cell>
          <cell r="D10529" t="str">
            <v>KUS</v>
          </cell>
          <cell r="E10529">
            <v>295300</v>
          </cell>
          <cell r="F1052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29">
            <v>317808</v>
          </cell>
        </row>
        <row r="10530">
          <cell r="A10530" t="str">
            <v>745641</v>
          </cell>
          <cell r="C10530" t="str">
            <v>TRANSFORMÁTOR DRÁŽNÍ PRO NAPÁJENÍ Z TV 25/0,23 KV DO 90 KVA</v>
          </cell>
          <cell r="D10530" t="str">
            <v>KUS</v>
          </cell>
          <cell r="E10530">
            <v>203200</v>
          </cell>
          <cell r="F1053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0">
            <v>317839</v>
          </cell>
        </row>
        <row r="10531">
          <cell r="A10531" t="str">
            <v>745642</v>
          </cell>
          <cell r="C10531" t="str">
            <v>TRANSFORMÁTOR DRÁŽNÍ PRO NAPÁJENÍ Z TV 25/0,23 KV PŘES 90 KVA</v>
          </cell>
          <cell r="D10531" t="str">
            <v>KUS</v>
          </cell>
          <cell r="E10531">
            <v>343800</v>
          </cell>
          <cell r="F1053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1">
            <v>317866</v>
          </cell>
        </row>
        <row r="10532">
          <cell r="A10532" t="str">
            <v>745711</v>
          </cell>
          <cell r="C10532" t="str">
            <v>TRANSFORMÁTOR NN/NN 3-F BEZ KRYTU DO 63 KVA</v>
          </cell>
          <cell r="D10532" t="str">
            <v>KUS</v>
          </cell>
          <cell r="E10532">
            <v>135200</v>
          </cell>
          <cell r="F1053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2">
            <v>317901</v>
          </cell>
        </row>
        <row r="10533">
          <cell r="A10533" t="str">
            <v>745712</v>
          </cell>
          <cell r="C10533" t="str">
            <v>TRANSFORMÁTOR NN/NN 3-F BEZ KRYTU PŘES 63 DO 160 KVA</v>
          </cell>
          <cell r="D10533" t="str">
            <v>KUS</v>
          </cell>
          <cell r="E10533">
            <v>296900</v>
          </cell>
          <cell r="F1053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3">
            <v>317928</v>
          </cell>
        </row>
        <row r="10534">
          <cell r="A10534" t="str">
            <v>745713</v>
          </cell>
          <cell r="C10534" t="str">
            <v>TRANSFORMÁTOR NN/NN 3-F BEZ KRYTU PŘES 160 DO 400 KVA</v>
          </cell>
          <cell r="D10534" t="str">
            <v>KUS</v>
          </cell>
          <cell r="E10534">
            <v>556300</v>
          </cell>
          <cell r="F1053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4">
            <v>317955</v>
          </cell>
        </row>
        <row r="10535">
          <cell r="A10535" t="str">
            <v>745721</v>
          </cell>
          <cell r="C10535" t="str">
            <v>TRANSFORMÁTOR NN/NN 3-F V KRYTU DO 63 KVA</v>
          </cell>
          <cell r="D10535" t="str">
            <v>KUS</v>
          </cell>
          <cell r="E10535">
            <v>166400</v>
          </cell>
          <cell r="F1053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5">
            <v>317986</v>
          </cell>
        </row>
        <row r="10536">
          <cell r="A10536" t="str">
            <v>745722</v>
          </cell>
          <cell r="C10536" t="str">
            <v>TRANSFORMÁTOR NN/NN 3-F V KRYTU PŘES 63 DO 160 KVA</v>
          </cell>
          <cell r="D10536" t="str">
            <v>KUS</v>
          </cell>
          <cell r="E10536">
            <v>331300</v>
          </cell>
          <cell r="F1053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6">
            <v>318013</v>
          </cell>
        </row>
        <row r="10537">
          <cell r="A10537" t="str">
            <v>745723</v>
          </cell>
          <cell r="C10537" t="str">
            <v>TRANSFORMÁTOR NN/NN 3-F V KRYTU PŘES 160 DO 400 KVA</v>
          </cell>
          <cell r="D10537" t="str">
            <v>KUS</v>
          </cell>
          <cell r="E10537">
            <v>590700</v>
          </cell>
          <cell r="F10537"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7">
            <v>318040</v>
          </cell>
        </row>
        <row r="10538">
          <cell r="A10538" t="str">
            <v>745731</v>
          </cell>
          <cell r="C10538" t="str">
            <v>TRANSFORMÁTOR NN/NN 1-F BEZ KRYTU DO 2 KVA</v>
          </cell>
          <cell r="D10538" t="str">
            <v>KUS</v>
          </cell>
          <cell r="E10538">
            <v>7190</v>
          </cell>
          <cell r="F1053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8">
            <v>318071</v>
          </cell>
        </row>
        <row r="10539">
          <cell r="A10539" t="str">
            <v>745732</v>
          </cell>
          <cell r="C10539" t="str">
            <v>TRANSFORMÁTOR NN/NN 1-F BEZ KRYTU PŘES 2 DO 6 KVA</v>
          </cell>
          <cell r="D10539" t="str">
            <v>KUS</v>
          </cell>
          <cell r="E10539">
            <v>22700</v>
          </cell>
          <cell r="F1053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39">
            <v>318098</v>
          </cell>
        </row>
        <row r="10540">
          <cell r="A10540" t="str">
            <v>745733</v>
          </cell>
          <cell r="C10540" t="str">
            <v>TRANSFORMÁTOR NN/NN 1-F BEZ KRYTU PŘES 6 DO 12 KVA</v>
          </cell>
          <cell r="D10540" t="str">
            <v>KUS</v>
          </cell>
          <cell r="E10540">
            <v>30000</v>
          </cell>
          <cell r="F1054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40">
            <v>318125</v>
          </cell>
        </row>
        <row r="10541">
          <cell r="A10541" t="str">
            <v>745741</v>
          </cell>
          <cell r="C10541" t="str">
            <v>TRANSFORMÁTOR NN/NN 1-F V KRYTU DO 2 KVA</v>
          </cell>
          <cell r="D10541" t="str">
            <v>KUS</v>
          </cell>
          <cell r="E10541">
            <v>18100</v>
          </cell>
          <cell r="F1054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41">
            <v>318156</v>
          </cell>
        </row>
        <row r="10542">
          <cell r="A10542" t="str">
            <v>745742</v>
          </cell>
          <cell r="C10542" t="str">
            <v>TRANSFORMÁTOR NN/NN 1-F V KRYTU PŘES 2 DO 6 KVA</v>
          </cell>
          <cell r="D10542" t="str">
            <v>KUS</v>
          </cell>
          <cell r="E10542">
            <v>33600</v>
          </cell>
          <cell r="F1054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42">
            <v>318183</v>
          </cell>
        </row>
        <row r="10543">
          <cell r="A10543" t="str">
            <v>745743</v>
          </cell>
          <cell r="C10543" t="str">
            <v>TRANSFORMÁTOR NN/NN 1-F V KRYTU PŘES 6 DO 12 KVA</v>
          </cell>
          <cell r="D10543" t="str">
            <v>KUS</v>
          </cell>
          <cell r="E10543">
            <v>41000</v>
          </cell>
          <cell r="F1054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543">
            <v>318210</v>
          </cell>
        </row>
        <row r="10544">
          <cell r="A10544" t="str">
            <v>745801</v>
          </cell>
          <cell r="C10544" t="str">
            <v>TERMISTOROVÁ OCHRANA SUCHÉHO TRANSFORMÁTORU S KONTAKTNÍM VÝSTUPEM PRO VÝSTRAHU A ODPOJENÍ</v>
          </cell>
          <cell r="D10544" t="str">
            <v>KUS</v>
          </cell>
          <cell r="E10544">
            <v>27300</v>
          </cell>
          <cell r="F10544"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44">
            <v>318245</v>
          </cell>
        </row>
        <row r="10545">
          <cell r="A10545" t="str">
            <v>745802</v>
          </cell>
          <cell r="C10545" t="str">
            <v>KONEKTOR PRO IZOLOVANÉ PŘIPOJENÍ VN KABELU NA TRASFORMÁTOR</v>
          </cell>
          <cell r="D10545" t="str">
            <v>KUS</v>
          </cell>
          <cell r="E10545">
            <v>8410</v>
          </cell>
          <cell r="F10545"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45">
            <v>318272</v>
          </cell>
        </row>
        <row r="10546">
          <cell r="A10546" t="str">
            <v>745803</v>
          </cell>
          <cell r="C10546" t="str">
            <v>TLUMIČ VIBRACÍ TRANSFORMÁTORU (PODLOŽKY POD KOLEČKA Z ANTIVIBRAČNÍ HMOTY)</v>
          </cell>
          <cell r="D10546" t="str">
            <v>KUS</v>
          </cell>
          <cell r="E10546">
            <v>1000</v>
          </cell>
          <cell r="F10546" t="str">
            <v>1. Položka obsahuje: – veškeré příslušenství2. Položka neobsahuje: X3. Způsob měření:Udává se počet kusů kompletní konstrukce nebo práce.</v>
          </cell>
          <cell r="G10546">
            <v>318299</v>
          </cell>
        </row>
        <row r="10547">
          <cell r="A10547" t="str">
            <v>745804</v>
          </cell>
          <cell r="C10547" t="str">
            <v>ZARÁŽKA KOLEČEK TRANSFORMÁTORU</v>
          </cell>
          <cell r="D10547" t="str">
            <v>KUS</v>
          </cell>
          <cell r="E10547">
            <v>968</v>
          </cell>
          <cell r="F10547" t="str">
            <v>1. Položka obsahuje: – veškeré příslušenství2. Položka neobsahuje: X3. Způsob měření:Udává se počet kusů kompletní konstrukce nebo práce.</v>
          </cell>
          <cell r="G10547">
            <v>318324</v>
          </cell>
        </row>
        <row r="10548">
          <cell r="A10548" t="str">
            <v>745805</v>
          </cell>
          <cell r="C10548" t="str">
            <v>IZOLAČNÍ PODLOŽKA POD KOLEČKA TRANSFORMÁTORU, PŘI POUŽITÍ KOSTROVÉ OCHRANY</v>
          </cell>
          <cell r="D10548" t="str">
            <v>KUS</v>
          </cell>
          <cell r="E10548">
            <v>1540</v>
          </cell>
          <cell r="F10548" t="str">
            <v>1. Položka obsahuje: – veškeré příslušenství2. Položka neobsahuje: X3. Způsob měření:Udává se počet kusů kompletní konstrukce nebo práce.</v>
          </cell>
          <cell r="G10548">
            <v>318349</v>
          </cell>
        </row>
        <row r="10549">
          <cell r="A10549" t="str">
            <v>745806</v>
          </cell>
          <cell r="C10549" t="str">
            <v>PŘENOSNÁ KLADKA PRO ZATAHOVÁNÍ TRANSFORMÁTORU NA STANOVIŠTĚ</v>
          </cell>
          <cell r="D10549" t="str">
            <v>KUS</v>
          </cell>
          <cell r="E10549">
            <v>10800</v>
          </cell>
          <cell r="F10549" t="str">
            <v>1. Položka obsahuje: – veškeré příslušenství2. Položka neobsahuje: X3. Způsob měření:Udává se počet kusů kompletní konstrukce nebo práce.</v>
          </cell>
          <cell r="G10549">
            <v>318374</v>
          </cell>
        </row>
        <row r="10550">
          <cell r="A10550" t="str">
            <v>745807</v>
          </cell>
          <cell r="C10550" t="str">
            <v>NÁSTAVNÉ KOLEJNICE PRO ZATAHOVÁNÍ TRANSFORMÁTORU VVN/VN</v>
          </cell>
          <cell r="D10550" t="str">
            <v>KUS</v>
          </cell>
          <cell r="E10550">
            <v>3360</v>
          </cell>
          <cell r="F10550" t="str">
            <v>1. Položka obsahuje: – veškeré příslušenství2. Položka neobsahuje: X3. Způsob měření:Udává se počet kusů kompletní konstrukce nebo práce.</v>
          </cell>
          <cell r="G10550">
            <v>318399</v>
          </cell>
        </row>
        <row r="10551">
          <cell r="A10551" t="str">
            <v>745911</v>
          </cell>
          <cell r="C10551" t="str">
            <v>TRAFOSTANICE TYPOVÁ SLOUPOVÁ 22/0,4 KV DO 63 KVA</v>
          </cell>
          <cell r="D10551" t="str">
            <v>KUS</v>
          </cell>
          <cell r="E10551">
            <v>198600</v>
          </cell>
          <cell r="F10551" t="str">
            <v>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51">
            <v>318452</v>
          </cell>
        </row>
        <row r="10552">
          <cell r="A10552" t="str">
            <v>745912</v>
          </cell>
          <cell r="C10552" t="str">
            <v>TRAFOSTANICE TYPOVÁ SLOUPOVÁ 22/0,4 KV PŘES 63 DO 400 KVA</v>
          </cell>
          <cell r="D10552" t="str">
            <v>KUS</v>
          </cell>
          <cell r="E10552">
            <v>502300</v>
          </cell>
          <cell r="F10552" t="str">
            <v>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52">
            <v>318479</v>
          </cell>
        </row>
        <row r="10553">
          <cell r="A10553" t="str">
            <v>745913</v>
          </cell>
          <cell r="C10553" t="str">
            <v>TRAFOSTANICE TYPOVÁ SLOUPOVÁ 22/0,4 KV PŘES 400 DO 630 KVA</v>
          </cell>
          <cell r="D10553" t="str">
            <v>KUS</v>
          </cell>
          <cell r="E10553">
            <v>606700</v>
          </cell>
          <cell r="F10553" t="str">
            <v>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53">
            <v>318506</v>
          </cell>
        </row>
        <row r="10554">
          <cell r="A10554" t="str">
            <v>745921</v>
          </cell>
          <cell r="C10554" t="str">
            <v>TRAFOSTANICE TYPOVÁ KIOSKOVÁ BETONOVÁ 22/0,4 KV DO 1X630 KVA</v>
          </cell>
          <cell r="D10554" t="str">
            <v>KUS</v>
          </cell>
          <cell r="E10554">
            <v>951800</v>
          </cell>
          <cell r="F10554" t="str">
            <v>1. Položka obsahuje: –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v>
          </cell>
          <cell r="G10554">
            <v>318537</v>
          </cell>
        </row>
        <row r="10555">
          <cell r="A10555" t="str">
            <v>745922</v>
          </cell>
          <cell r="C10555" t="str">
            <v>TRAFOSTANICE TYPOVÁ KIOSKOVÁ BETONOVÁ 22/0,4 KV DO 2X630 KVA</v>
          </cell>
          <cell r="D10555" t="str">
            <v>KUS</v>
          </cell>
          <cell r="E10555">
            <v>977700</v>
          </cell>
          <cell r="F10555" t="str">
            <v>1. Položka obsahuje: –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v>
          </cell>
          <cell r="G10555">
            <v>318564</v>
          </cell>
        </row>
        <row r="10556">
          <cell r="A10556" t="str">
            <v>745931</v>
          </cell>
          <cell r="C10556" t="str">
            <v>TRAFOSTANICE TYPOVÁ KIOSKOVÁ KOVOVÁ 22/0,4 KV DO 1X630 KVA</v>
          </cell>
          <cell r="D10556" t="str">
            <v>KUS</v>
          </cell>
          <cell r="E10556">
            <v>463900</v>
          </cell>
          <cell r="F10556" t="str">
            <v>1. Položka obsahuje: – kompletní konstrukci trafostanice vč. elektroinstalace a vnitřního uzemnění,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v>
          </cell>
          <cell r="G10556">
            <v>318595</v>
          </cell>
        </row>
        <row r="10557">
          <cell r="A10557" t="str">
            <v>745932</v>
          </cell>
          <cell r="C10557" t="str">
            <v>TRAFOSTANICE TYPOVÁ KIOSKOVÁ KOVOVÁ 22/0,4 KV PŘES 1X630 KVA</v>
          </cell>
          <cell r="D10557" t="str">
            <v>KUS</v>
          </cell>
          <cell r="E10557">
            <v>595600</v>
          </cell>
          <cell r="F10557" t="str">
            <v>1. Položka obsahuje: – kompletní konstrukci trafostanice vč. elektroinstalace a vnitřního uzemnění,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v>
          </cell>
          <cell r="G10557">
            <v>318622</v>
          </cell>
        </row>
        <row r="10558">
          <cell r="A10558" t="str">
            <v>745A11</v>
          </cell>
          <cell r="C10558" t="str">
            <v>TRAFOSTANICE DRÁŽNÍ STOŽÁROVÁ 22/0,4 KV NA TV DO 90 KVA</v>
          </cell>
          <cell r="D10558" t="str">
            <v>KUS</v>
          </cell>
          <cell r="E10558">
            <v>409000</v>
          </cell>
          <cell r="F10558" t="str">
            <v>1. Položka obsahuje: – veškeré konstrukce na stožár, jištění VN, omezovače, propoje a 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58">
            <v>318661</v>
          </cell>
        </row>
        <row r="10559">
          <cell r="A10559" t="str">
            <v>745A12</v>
          </cell>
          <cell r="C10559" t="str">
            <v>TRAFOSTANICE DRÁŽNÍ STOŽÁROVÁ 22/0,4 KV NA TV PŘES 90 KVA</v>
          </cell>
          <cell r="D10559" t="str">
            <v>KUS</v>
          </cell>
          <cell r="E10559">
            <v>452100</v>
          </cell>
          <cell r="F10559" t="str">
            <v>1. Položka obsahuje: – veškeré konstrukce na stožár, jištění VN, omezovače, propoje a 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59">
            <v>318688</v>
          </cell>
        </row>
        <row r="10560">
          <cell r="A10560" t="str">
            <v>745A21</v>
          </cell>
          <cell r="C10560" t="str">
            <v>TRAFOSTANICE DRÁŽNÍ STOŽÁROVÁ 25/0,4 KV NA TV DO 90 KVA</v>
          </cell>
          <cell r="D10560" t="str">
            <v>KUS</v>
          </cell>
          <cell r="E10560">
            <v>244000</v>
          </cell>
          <cell r="F10560" t="str">
            <v>1. Položka obsahuje: – veškeré konstrukce na stožár, jištění VN, omezovače, propoje a 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60">
            <v>318719</v>
          </cell>
        </row>
        <row r="10561">
          <cell r="A10561" t="str">
            <v>745A22</v>
          </cell>
          <cell r="C10561" t="str">
            <v>TRAFOSTANICE DRÁŽNÍ STOŽÁROVÁ 25/0,4 KV NA TV PŘES 90 KVA</v>
          </cell>
          <cell r="D10561" t="str">
            <v>KUS</v>
          </cell>
          <cell r="E10561">
            <v>281300</v>
          </cell>
          <cell r="F10561" t="str">
            <v>1. Položka obsahuje: – veškeré konstrukce na stožár, jištění VN, omezovače, propoje a 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61">
            <v>318746</v>
          </cell>
        </row>
        <row r="10562">
          <cell r="A10562" t="str">
            <v>745A31</v>
          </cell>
          <cell r="C10562" t="str">
            <v>TRAFOSTANICE DRÁŽNÍ KIOSKOVÁ 25/0,4 KV PRO NAPÁJENÍ EOV NEBO ZZ Z TV DO 90 KVA</v>
          </cell>
          <cell r="D10562" t="str">
            <v>KUS</v>
          </cell>
          <cell r="E10562">
            <v>148500</v>
          </cell>
          <cell r="F10562" t="str">
            <v>1. Položka obsahuje: – veškeré konstrukce na stožár, jištění VN, omezovače, propoje a 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62">
            <v>318777</v>
          </cell>
        </row>
        <row r="10563">
          <cell r="A10563" t="str">
            <v>745A32</v>
          </cell>
          <cell r="C10563" t="str">
            <v>TRAFOSTANICE DRÁŽNÍ KIOSKOVÁ 25/0,4 KV PRO NAPÁJENÍ EOV NEBO ZZ Z TV PŘES 90 KVA</v>
          </cell>
          <cell r="D10563" t="str">
            <v>KUS</v>
          </cell>
          <cell r="E10563">
            <v>252800</v>
          </cell>
          <cell r="F10563" t="str">
            <v>1. Položka obsahuje: – veškeré konstrukce na stožár, jištění VN, omezovače, propoje a pod. – technický popis viz. projektová dokumentace – uvedení do provozu, předepsané zkoušky, revize a atesty2. Položka neobsahuje: – základ pro stožár, transformátor, rozvaděč a uzemnění3. Způsob měření:Udává se počet kusů kompletní konstrukce nebo práce.</v>
          </cell>
          <cell r="G10563">
            <v>318804</v>
          </cell>
        </row>
        <row r="10564">
          <cell r="A10564" t="str">
            <v>745A41</v>
          </cell>
          <cell r="C10564" t="str">
            <v>TRAFOSTANICE DRÁŽNÍ - ROZVADĚČ K TRAFOSTANICI 25/0,4 KV</v>
          </cell>
          <cell r="D10564" t="str">
            <v>KUS</v>
          </cell>
          <cell r="E10564">
            <v>102400</v>
          </cell>
          <cell r="F10564"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64">
            <v>318835</v>
          </cell>
        </row>
        <row r="10565">
          <cell r="A10565" t="str">
            <v>745B01</v>
          </cell>
          <cell r="C10565" t="str">
            <v>SKŘÍŇ DRÁŽNÍ 6 KV PRÁZDNÁ</v>
          </cell>
          <cell r="D10565" t="str">
            <v>KUS</v>
          </cell>
          <cell r="E10565">
            <v>201100</v>
          </cell>
          <cell r="F10565" t="str">
            <v>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v>
          </cell>
          <cell r="G10565">
            <v>318870</v>
          </cell>
        </row>
        <row r="10566">
          <cell r="A10566" t="str">
            <v>745B02</v>
          </cell>
          <cell r="C10566" t="str">
            <v>SKŘÍŇ DRÁŽNÍ 6 KV - TRANSFORMÁTOR 1-F SUCHÝ 1,2 KVA</v>
          </cell>
          <cell r="D10566" t="str">
            <v>KUS</v>
          </cell>
          <cell r="E10566">
            <v>209300</v>
          </cell>
          <cell r="F10566"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66">
            <v>318897</v>
          </cell>
        </row>
        <row r="10567">
          <cell r="A10567" t="str">
            <v>745B03</v>
          </cell>
          <cell r="C10567" t="str">
            <v>SKŘÍŇ DRÁŽNÍ 6 KV - TRANSFORMÁTOR 3-F SUCHÝ DO 16 KVA</v>
          </cell>
          <cell r="D10567" t="str">
            <v>KUS</v>
          </cell>
          <cell r="E10567">
            <v>238000</v>
          </cell>
          <cell r="F10567"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67">
            <v>318924</v>
          </cell>
        </row>
        <row r="10568">
          <cell r="A10568" t="str">
            <v>745B04</v>
          </cell>
          <cell r="C10568" t="str">
            <v>SKŘÍŇ DRÁŽNÍ 6 KV - ODPOJOVAČ 3-F</v>
          </cell>
          <cell r="D10568" t="str">
            <v>KUS</v>
          </cell>
          <cell r="E10568">
            <v>21200</v>
          </cell>
          <cell r="F10568"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68">
            <v>318951</v>
          </cell>
        </row>
        <row r="10569">
          <cell r="A10569" t="str">
            <v>745B05</v>
          </cell>
          <cell r="C10569" t="str">
            <v>SKŘÍŇ DRÁŽNÍ 6 KV - ROZVADĚČ NN</v>
          </cell>
          <cell r="D10569" t="str">
            <v>KUS</v>
          </cell>
          <cell r="E10569">
            <v>17200</v>
          </cell>
          <cell r="F10569"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69">
            <v>318978</v>
          </cell>
        </row>
        <row r="10570">
          <cell r="A10570" t="str">
            <v>745B11</v>
          </cell>
          <cell r="C10570" t="str">
            <v>SKŘÍŇ DRÁŽNÍ TTS 6 KV, 1XMOTOROVÝ POHON, DO 3 KS VÝVODŮ VN</v>
          </cell>
          <cell r="D10570" t="str">
            <v>KUS</v>
          </cell>
          <cell r="E10570">
            <v>352400</v>
          </cell>
          <cell r="F10570" t="str">
            <v>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v>
          </cell>
          <cell r="G10570">
            <v>319009</v>
          </cell>
        </row>
        <row r="10571">
          <cell r="A10571" t="str">
            <v>745B12</v>
          </cell>
          <cell r="C10571" t="str">
            <v>SKŘÍŇ DRÁŽNÍ TTS 6 KV, 2XMOTOROVÝ POHON, DO 3 KS VÝVODŮ VN</v>
          </cell>
          <cell r="D10571" t="str">
            <v>KUS</v>
          </cell>
          <cell r="E10571">
            <v>486600</v>
          </cell>
          <cell r="F10571" t="str">
            <v>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v>
          </cell>
          <cell r="G10571">
            <v>319036</v>
          </cell>
        </row>
        <row r="10572">
          <cell r="A10572" t="str">
            <v>745B13</v>
          </cell>
          <cell r="C10572" t="str">
            <v>SKŘÍŇ DRÁŽNÍ TTS 6 KV, 3XMOTOROVÝ POHON, DO 3 KS VÝVODŮ VN</v>
          </cell>
          <cell r="D10572" t="str">
            <v>KUS</v>
          </cell>
          <cell r="E10572">
            <v>453000</v>
          </cell>
          <cell r="F10572" t="str">
            <v>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v>
          </cell>
          <cell r="G10572">
            <v>319063</v>
          </cell>
        </row>
        <row r="10573">
          <cell r="A10573" t="str">
            <v>745B14</v>
          </cell>
          <cell r="C10573" t="str">
            <v>SKŘÍŇ DRÁŽNÍ TTS 6 KV, TRANSFORMÁTOR SUCHÝ 6/0,4KV DO 16KVA, DO 2 KS VÝVODŮ VN, 1 KS VÝVOD NN</v>
          </cell>
          <cell r="D10573" t="str">
            <v>KUS</v>
          </cell>
          <cell r="E10573">
            <v>585900</v>
          </cell>
          <cell r="F10573" t="str">
            <v>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v>
          </cell>
          <cell r="G10573">
            <v>319090</v>
          </cell>
        </row>
        <row r="10574">
          <cell r="A10574" t="str">
            <v>745B15</v>
          </cell>
          <cell r="C10574" t="str">
            <v>SKŘÍŇ DRÁŽNÍ TTS 6 KV, TRANSFORMÁTOR SUCHÝ 6/0,4KV DO 25KVA, DO 2 KS VÝVODŮ VN, 1 KS VÝVOD NN</v>
          </cell>
          <cell r="D10574" t="str">
            <v>KUS</v>
          </cell>
          <cell r="E10574">
            <v>688100</v>
          </cell>
          <cell r="F10574" t="str">
            <v>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v>
          </cell>
          <cell r="G10574">
            <v>319117</v>
          </cell>
        </row>
        <row r="10575">
          <cell r="A10575" t="str">
            <v>745C11</v>
          </cell>
          <cell r="C10575" t="str">
            <v>ROZVADĚČ PRO DRÁŽNÍ EPZ - PŘÍVODNÍ POLE 3 KV</v>
          </cell>
          <cell r="D10575" t="str">
            <v>KUS</v>
          </cell>
          <cell r="E10575">
            <v>1143600</v>
          </cell>
          <cell r="F10575"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575">
            <v>319152</v>
          </cell>
        </row>
        <row r="10576">
          <cell r="A10576" t="str">
            <v>745C12</v>
          </cell>
          <cell r="C10576" t="str">
            <v>ROZVADĚČ PRO DRÁŽNÍ EPZ - VÝVODOVÉ POLE 3 KV</v>
          </cell>
          <cell r="D10576" t="str">
            <v>KUS</v>
          </cell>
          <cell r="E10576">
            <v>741600</v>
          </cell>
          <cell r="F10576"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576">
            <v>319179</v>
          </cell>
        </row>
        <row r="10577">
          <cell r="A10577" t="str">
            <v>745C13</v>
          </cell>
          <cell r="C10577" t="str">
            <v>ROZVADĚČ PRO DRÁŽNÍ EPZ - PŘÍVODNÍ POLE DVOUSYSTÉMOVÉ 1,5/3 KV</v>
          </cell>
          <cell r="D10577" t="str">
            <v>KUS</v>
          </cell>
          <cell r="E10577">
            <v>1625700</v>
          </cell>
          <cell r="F10577"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577">
            <v>319206</v>
          </cell>
        </row>
        <row r="10578">
          <cell r="A10578" t="str">
            <v>745C14</v>
          </cell>
          <cell r="C10578" t="str">
            <v>ROZVADĚČ PRO DRÁŽNÍ EPZ - VÝVODOVÉ POLE DVOUSYSTÉMOVÉ 1,5/3 KV</v>
          </cell>
          <cell r="D10578" t="str">
            <v>KUS</v>
          </cell>
          <cell r="E10578">
            <v>1169400</v>
          </cell>
          <cell r="F10578"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578">
            <v>319233</v>
          </cell>
        </row>
        <row r="10579">
          <cell r="A10579" t="str">
            <v>745C15</v>
          </cell>
          <cell r="C10579" t="str">
            <v>ROZVADĚČ PRO DRÁŽNÍ EPZ - PŘÍVODNÍ POLE 27,5 KV PRO NAPÁJENÍ Z TV AC</v>
          </cell>
          <cell r="D10579" t="str">
            <v>KUS</v>
          </cell>
          <cell r="E10579">
            <v>2086800</v>
          </cell>
          <cell r="F10579"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579">
            <v>319260</v>
          </cell>
        </row>
        <row r="10580">
          <cell r="A10580" t="str">
            <v>745C16</v>
          </cell>
          <cell r="C10580" t="str">
            <v>ROZVADĚČ PRO DRÁŽNÍ EPZ - OCELOVÝ RÁM POD JEDNO POLE ROZVADĚČE</v>
          </cell>
          <cell r="D10580" t="str">
            <v>KUS</v>
          </cell>
          <cell r="E10580">
            <v>11400</v>
          </cell>
          <cell r="F10580" t="str">
            <v>1. Položka obsahuje: – veškerý podružný, pomocný, spojovací a upevňovací materiál – technický popis viz. projektová dokumentace2. Položka neobsahuje: X3. Způsob měření:Udává se počet kusů kompletní konstrukce nebo práce.</v>
          </cell>
          <cell r="G10580">
            <v>319287</v>
          </cell>
        </row>
        <row r="10581">
          <cell r="A10581" t="str">
            <v>745C17</v>
          </cell>
          <cell r="C10581" t="str">
            <v>ROZVADĚČ PRO DRÁŽNÍ EPZ ELEKTROMĚROVÝ PRO MĚŘENÍ SPOTŘEBY</v>
          </cell>
          <cell r="D10581" t="str">
            <v>KUS</v>
          </cell>
          <cell r="E10581">
            <v>108000</v>
          </cell>
          <cell r="F10581"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81">
            <v>319313</v>
          </cell>
        </row>
        <row r="10582">
          <cell r="A10582" t="str">
            <v>745C18</v>
          </cell>
          <cell r="C10582" t="str">
            <v>ROZVADĚČ PRO DRÁŽNÍ EPZ PRO NAPÁJENÍ VLASTNÍ SPOTŘEBY ROZVODNY VČETNĚ DC ZDROJE A BATERIÍ</v>
          </cell>
          <cell r="D10582" t="str">
            <v>KUS</v>
          </cell>
          <cell r="E10582">
            <v>40000</v>
          </cell>
          <cell r="F10582"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582">
            <v>319340</v>
          </cell>
        </row>
        <row r="10583">
          <cell r="A10583" t="str">
            <v>745C19</v>
          </cell>
          <cell r="C10583" t="str">
            <v>ROZVADĚČ PRO DRÁŽNÍ EPZ - PŘÍVODNÍ POLE - ŘÍDÍCÍ SYSTÉM - HW + SW</v>
          </cell>
          <cell r="D10583" t="str">
            <v>KUS</v>
          </cell>
          <cell r="E10583">
            <v>319300</v>
          </cell>
          <cell r="F10583" t="str">
            <v>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v>
          </cell>
          <cell r="G10583">
            <v>319367</v>
          </cell>
        </row>
        <row r="10584">
          <cell r="A10584" t="str">
            <v>745C1A</v>
          </cell>
          <cell r="C10584" t="str">
            <v>ROZVADĚČ PRO DRÁŽNÍ EPZ - VÝVODOVÉ POLE - ŘÍDÍCÍ SYSTÉM - HW + SW</v>
          </cell>
          <cell r="D10584" t="str">
            <v>KUS</v>
          </cell>
          <cell r="E10584">
            <v>1635000</v>
          </cell>
          <cell r="F10584" t="str">
            <v>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v>
          </cell>
          <cell r="G10584">
            <v>319398</v>
          </cell>
        </row>
        <row r="10585">
          <cell r="A10585" t="str">
            <v>745C21</v>
          </cell>
          <cell r="C10585" t="str">
            <v>RÁM S DIODOVÝM USMĚRŇOVAČEM 3X2,5 KV AC/3 KV DC, 150-240 A, VČETNĚ REZISTORU 3 KW, 3 KV, 3 KOHMY PRO EPZ</v>
          </cell>
          <cell r="D10585" t="str">
            <v>KUS</v>
          </cell>
          <cell r="E10585">
            <v>1263900</v>
          </cell>
          <cell r="F10585"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585">
            <v>319433</v>
          </cell>
        </row>
        <row r="10586">
          <cell r="A10586" t="str">
            <v>745D11</v>
          </cell>
          <cell r="C10586" t="str">
            <v>STATICKÝ MĚNIČ DRÁŽNÍ PRO NAPÁJENÍ Z TV 3 KV DC, VNITŘNÍ PROVEDENÍ DO 32 KVA</v>
          </cell>
          <cell r="D10586" t="str">
            <v>KUS</v>
          </cell>
          <cell r="E10586">
            <v>1399200</v>
          </cell>
          <cell r="F10586"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586">
            <v>319468</v>
          </cell>
        </row>
        <row r="10587">
          <cell r="A10587" t="str">
            <v>745D12</v>
          </cell>
          <cell r="C10587" t="str">
            <v>STATICKÝ MĚNIČ DRÁŽNÍ PRO NAPÁJENÍ Z TV 3 KV DC, VNITŘNÍ PROVEDENÍ PŘES 32 DO 64 KVA</v>
          </cell>
          <cell r="D10587" t="str">
            <v>KUS</v>
          </cell>
          <cell r="E10587">
            <v>2916100</v>
          </cell>
          <cell r="F10587"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587">
            <v>319495</v>
          </cell>
        </row>
        <row r="10588">
          <cell r="A10588" t="str">
            <v>745D13</v>
          </cell>
          <cell r="C10588" t="str">
            <v>STATICKÝ MĚNIČ DRÁŽNÍ PRO NAPÁJENÍ Z TV 3 KV DC, VNITŘNÍ PROVEDENÍ PŘES 64 DO 128 KVA</v>
          </cell>
          <cell r="D10588" t="str">
            <v>KUS</v>
          </cell>
          <cell r="E10588">
            <v>2568800</v>
          </cell>
          <cell r="F10588"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588">
            <v>319522</v>
          </cell>
        </row>
        <row r="10589">
          <cell r="A10589" t="str">
            <v>745D21</v>
          </cell>
          <cell r="C10589" t="str">
            <v>STATICKÝ MĚNIČ DRÁŽNÍ PRO NAPÁJENÍ Z TV 3 KV DC, VENKOVNÍ PROVEDENÍ DO 32 KVA</v>
          </cell>
          <cell r="D10589" t="str">
            <v>KUS</v>
          </cell>
          <cell r="E10589">
            <v>1607300</v>
          </cell>
          <cell r="F10589" t="str">
            <v>1. Položka obsahuje: – přípravu podkladu pro osazení vč. upevňovacího materiálu, veškerý podružný a pomocný materiál, kompletní BETONOVÝ základ – technický popis viz. projektová dokumentace – zhotovení výrobní dokumentace, provedení zkoušek, dodání předepsaných zkoušek, revizí a atestů2. Položka neobsahuje: – zemní práce, vnější uzemnění3. Způsob měření:Udává se počet kusů kompletní konstrukce nebo práce.</v>
          </cell>
          <cell r="G10589">
            <v>319553</v>
          </cell>
        </row>
        <row r="10590">
          <cell r="A10590" t="str">
            <v>745D22</v>
          </cell>
          <cell r="C10590" t="str">
            <v>STATICKÝ MĚNIČ DRÁŽNÍ PRO NAPÁJENÍ Z TV 3 KV DC, VENKOVNÍ PROVEDENÍ PŘES 32 DO 64 KVA</v>
          </cell>
          <cell r="D10590" t="str">
            <v>KUS</v>
          </cell>
          <cell r="E10590">
            <v>1937300</v>
          </cell>
          <cell r="F10590" t="str">
            <v>1. Položka obsahuje: – přípravu podkladu pro osazení vč. upevňovacího materiálu, veškerý podružný a pomocný materiál, kompletní BETONOVÝ základ – technický popis viz. projektová dokumentace – zhotovení výrobní dokumentace, provedení zkoušek, dodání předepsaných zkoušek, revizí a atestů2. Položka neobsahuje: – zemní práce, vnější uzemnění3. Způsob měření:Udává se počet kusů kompletní konstrukce nebo práce.</v>
          </cell>
          <cell r="G10590">
            <v>319580</v>
          </cell>
        </row>
        <row r="10591">
          <cell r="A10591" t="str">
            <v>745D23</v>
          </cell>
          <cell r="C10591" t="str">
            <v>STATICKÝ MĚNIČ DRÁŽNÍ PRO NAPÁJENÍ Z TV 3 KV DC, VENKOVNÍ PROVEDENÍ PŘES 64 DO 128 KVA</v>
          </cell>
          <cell r="D10591" t="str">
            <v>KUS</v>
          </cell>
          <cell r="E10591">
            <v>2683600</v>
          </cell>
          <cell r="F10591" t="str">
            <v>1. Položka obsahuje: – přípravu podkladu pro osazení vč. upevňovacího materiálu, veškerý podružný a pomocný materiál, kompletní BETONOVÝ základ – technický popis viz. projektová dokumentace – zhotovení výrobní dokumentace, provedení zkoušek, dodání předepsaných zkoušek, revizí a atestů2. Položka neobsahuje: – zemní práce, vnější uzemnění3. Způsob měření:Udává se počet kusů kompletní konstrukce nebo práce.</v>
          </cell>
          <cell r="G10591">
            <v>319607</v>
          </cell>
        </row>
        <row r="10592">
          <cell r="A10592" t="str">
            <v>745Z11</v>
          </cell>
          <cell r="C10592" t="str">
            <v>DEMONTÁŽ - VYPNUTÍ ZAŘÍZENÍ A ZAJIŠTĚNÍ STAVENIŠTĚ, ROZSAH TS NEBO PODOBNÉHO OBJEKTU</v>
          </cell>
          <cell r="D10592" t="str">
            <v>KUS</v>
          </cell>
          <cell r="E10592">
            <v>3780</v>
          </cell>
          <cell r="F1059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592">
            <v>319642</v>
          </cell>
        </row>
        <row r="10593">
          <cell r="A10593" t="str">
            <v>745Z12</v>
          </cell>
          <cell r="C10593" t="str">
            <v>DEMONTÁŽ POLE (SKŘÍNĚ) ROZVADĚČE VN VČETNĚ JEHO NÁPLNĚ</v>
          </cell>
          <cell r="D10593" t="str">
            <v>KUS</v>
          </cell>
          <cell r="E10593">
            <v>4610</v>
          </cell>
          <cell r="F1059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593">
            <v>319669</v>
          </cell>
        </row>
        <row r="10594">
          <cell r="A10594" t="str">
            <v>745Z13</v>
          </cell>
          <cell r="C10594" t="str">
            <v>DEMONTÁŽ KOBKY ROZVODNY VN VČETNĚ JEJÍ NÁPLNĚ</v>
          </cell>
          <cell r="D10594" t="str">
            <v>KUS</v>
          </cell>
          <cell r="E10594">
            <v>16800</v>
          </cell>
          <cell r="F1059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594">
            <v>319696</v>
          </cell>
        </row>
        <row r="10595">
          <cell r="A10595" t="str">
            <v>745Z14</v>
          </cell>
          <cell r="C10595" t="str">
            <v>DEMONTÁŽ OVLÁDACÍ SKŘÍNĚ VN, PULTU, VČETNĚ JEJÍ NÁPLNĚ, JEDNO POLE</v>
          </cell>
          <cell r="D10595" t="str">
            <v>KUS</v>
          </cell>
          <cell r="E10595">
            <v>2840</v>
          </cell>
          <cell r="F1059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595">
            <v>319723</v>
          </cell>
        </row>
        <row r="10596">
          <cell r="A10596" t="str">
            <v>745Z15</v>
          </cell>
          <cell r="C10596" t="str">
            <v>DEMONTÁŽ OVLÁDACÍ SKŘÍŇKY NN NEBO ROZVADĚČE VN VČETNĚ JEJÍ NÁPLNĚ</v>
          </cell>
          <cell r="D10596" t="str">
            <v>KUS</v>
          </cell>
          <cell r="E10596">
            <v>2330</v>
          </cell>
          <cell r="F1059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596">
            <v>319750</v>
          </cell>
        </row>
        <row r="10597">
          <cell r="A10597" t="str">
            <v>745Z16</v>
          </cell>
          <cell r="C10597" t="str">
            <v>DEMONTÁŽ MĚŘÍCÍHO TRANSFORMÁTORU PROUDU VN</v>
          </cell>
          <cell r="D10597" t="str">
            <v>KUS</v>
          </cell>
          <cell r="E10597">
            <v>108</v>
          </cell>
          <cell r="F1059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597">
            <v>319777</v>
          </cell>
        </row>
        <row r="10598">
          <cell r="A10598" t="str">
            <v>745Z17</v>
          </cell>
          <cell r="C10598" t="str">
            <v>DEMONTÁŽ MĚŘÍCÍHO TRANSFORMÁTORU NAPĚTÍ VN</v>
          </cell>
          <cell r="D10598" t="str">
            <v>KUS</v>
          </cell>
          <cell r="E10598">
            <v>108</v>
          </cell>
          <cell r="F1059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598">
            <v>319804</v>
          </cell>
        </row>
        <row r="10599">
          <cell r="A10599" t="str">
            <v>745Z18</v>
          </cell>
          <cell r="C10599" t="str">
            <v>DEMONTÁŽ POHONU VN PRVKU</v>
          </cell>
          <cell r="D10599" t="str">
            <v>KUS</v>
          </cell>
          <cell r="E10599">
            <v>3680</v>
          </cell>
          <cell r="F1059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599">
            <v>319831</v>
          </cell>
        </row>
        <row r="10600">
          <cell r="A10600" t="str">
            <v>745Z21</v>
          </cell>
          <cell r="C10600" t="str">
            <v>DEMONTÁŽ VN VYPÍNAČE VČETNĚ VOZÍKU A MOTORICKÉHO POHONU</v>
          </cell>
          <cell r="D10600" t="str">
            <v>KUS</v>
          </cell>
          <cell r="E10600">
            <v>6110</v>
          </cell>
          <cell r="F1060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0">
            <v>319862</v>
          </cell>
        </row>
        <row r="10601">
          <cell r="A10601" t="str">
            <v>745Z22</v>
          </cell>
          <cell r="C10601" t="str">
            <v>DEMONTÁŽ VN ODPÍNAČE/ODPOJOVAČE VČETNĚ POHONU</v>
          </cell>
          <cell r="D10601" t="str">
            <v>KUS</v>
          </cell>
          <cell r="E10601">
            <v>1000</v>
          </cell>
          <cell r="F1060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1">
            <v>319889</v>
          </cell>
        </row>
        <row r="10602">
          <cell r="A10602" t="str">
            <v>745Z23</v>
          </cell>
          <cell r="C10602" t="str">
            <v>DEMONTÁŽ VN POJISTKOVÉHO SPODKU VČETNĚ POJISTKOVÝCH PATRON</v>
          </cell>
          <cell r="D10602" t="str">
            <v>KUS</v>
          </cell>
          <cell r="E10602">
            <v>2430</v>
          </cell>
          <cell r="F1060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2">
            <v>319916</v>
          </cell>
        </row>
        <row r="10603">
          <cell r="A10603" t="str">
            <v>745Z24</v>
          </cell>
          <cell r="C10603" t="str">
            <v>DEMONTÁŽ VN SVODIČŮ PŘEPĚTÍ</v>
          </cell>
          <cell r="D10603" t="str">
            <v>KUS</v>
          </cell>
          <cell r="E10603">
            <v>930</v>
          </cell>
          <cell r="F1060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3">
            <v>319943</v>
          </cell>
        </row>
        <row r="10604">
          <cell r="A10604" t="str">
            <v>745Z31</v>
          </cell>
          <cell r="C10604" t="str">
            <v>DEMONTÁŽ TRANSFORMÁTORU NN</v>
          </cell>
          <cell r="D10604" t="str">
            <v>KUS</v>
          </cell>
          <cell r="E10604">
            <v>2300</v>
          </cell>
          <cell r="F1060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4">
            <v>319974</v>
          </cell>
        </row>
        <row r="10605">
          <cell r="A10605" t="str">
            <v>745Z32</v>
          </cell>
          <cell r="C10605" t="str">
            <v>DEMONTÁŽ TRANSFORMÁTORU VN/VN</v>
          </cell>
          <cell r="D10605" t="str">
            <v>KUS</v>
          </cell>
          <cell r="E10605">
            <v>4150</v>
          </cell>
          <cell r="F1060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5">
            <v>320001</v>
          </cell>
        </row>
        <row r="10606">
          <cell r="A10606" t="str">
            <v>745Z33</v>
          </cell>
          <cell r="C10606" t="str">
            <v>DEMONTÁŽ TRANSFORMÁTORU VN/NN DO 160 KVA</v>
          </cell>
          <cell r="D10606" t="str">
            <v>KUS</v>
          </cell>
          <cell r="E10606">
            <v>4350</v>
          </cell>
          <cell r="F1060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6">
            <v>320028</v>
          </cell>
        </row>
        <row r="10607">
          <cell r="A10607" t="str">
            <v>745Z34</v>
          </cell>
          <cell r="C10607" t="str">
            <v>DEMONTÁŽ TRANSFORMÁTORU VN/NN PŘES 160 KVA</v>
          </cell>
          <cell r="D10607" t="str">
            <v>KUS</v>
          </cell>
          <cell r="E10607">
            <v>3340</v>
          </cell>
          <cell r="F1060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7">
            <v>320055</v>
          </cell>
        </row>
        <row r="10608">
          <cell r="A10608" t="str">
            <v>745Z41</v>
          </cell>
          <cell r="C10608" t="str">
            <v>DEMONTÁŽ KIOSKOVÉ TRAFOSTANICE/ROZVODNY</v>
          </cell>
          <cell r="D10608" t="str">
            <v>KUS</v>
          </cell>
          <cell r="E10608">
            <v>14800</v>
          </cell>
          <cell r="F1060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8">
            <v>320086</v>
          </cell>
        </row>
        <row r="10609">
          <cell r="A10609" t="str">
            <v>745Z42</v>
          </cell>
          <cell r="C10609" t="str">
            <v>DEMONTÁŽ SLOUPOVÉ/STOŽÁROVÉ TRAFOSTANICE</v>
          </cell>
          <cell r="D10609" t="str">
            <v>KUS</v>
          </cell>
          <cell r="E10609">
            <v>13100</v>
          </cell>
          <cell r="F1060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09">
            <v>320113</v>
          </cell>
        </row>
        <row r="10610">
          <cell r="A10610" t="str">
            <v>745Z43</v>
          </cell>
          <cell r="C10610" t="str">
            <v>DEMONTÁŽ DRÁŽNÍ SKŘÍNĚ 6 KV</v>
          </cell>
          <cell r="D10610" t="str">
            <v>KUS</v>
          </cell>
          <cell r="E10610">
            <v>6260</v>
          </cell>
          <cell r="F1061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10">
            <v>320140</v>
          </cell>
        </row>
        <row r="10611">
          <cell r="A10611" t="str">
            <v>745Z44</v>
          </cell>
          <cell r="C10611" t="str">
            <v>DEMONTÁŽ STATICKÉHO MĚNIČE</v>
          </cell>
          <cell r="D10611" t="str">
            <v>KUS</v>
          </cell>
          <cell r="E10611">
            <v>20500</v>
          </cell>
          <cell r="F1061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11">
            <v>320167</v>
          </cell>
        </row>
        <row r="10612">
          <cell r="A10612" t="str">
            <v>745Z45</v>
          </cell>
          <cell r="C10612" t="str">
            <v>DEMONTÁŽ FREKVENČNÍHO MENIČE</v>
          </cell>
          <cell r="D10612" t="str">
            <v>KUS</v>
          </cell>
          <cell r="E10612">
            <v>15200</v>
          </cell>
          <cell r="F1061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612">
            <v>320194</v>
          </cell>
        </row>
        <row r="10613">
          <cell r="A10613" t="str">
            <v>745Z92</v>
          </cell>
          <cell r="C10613" t="str">
            <v>DEMONTÁŽ - ODVOZ (NA LIKVIDACI ODPADŮ NEBO JINÉ URČENÉ MÍSTO)</v>
          </cell>
          <cell r="D10613" t="str">
            <v>tkm</v>
          </cell>
          <cell r="E10613">
            <v>32</v>
          </cell>
          <cell r="F10613"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0613">
            <v>320225</v>
          </cell>
        </row>
        <row r="10614">
          <cell r="A10614" t="str">
            <v>746111</v>
          </cell>
          <cell r="C10614" t="str">
            <v>ODPOJOVAČ 110 KV 3-PÓLOVÝ, 2000 A, PROVEDENÍ S PÓLY VEDLE SEBE, VČETNĚ MOTOROVÉHO POHONU</v>
          </cell>
          <cell r="D10614" t="str">
            <v>KUS</v>
          </cell>
          <cell r="E10614">
            <v>384900</v>
          </cell>
          <cell r="F10614"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14">
            <v>320268</v>
          </cell>
        </row>
        <row r="10615">
          <cell r="A10615" t="str">
            <v>746112</v>
          </cell>
          <cell r="C10615" t="str">
            <v>ODPOJOVAČ 110 KV 3-PÓLOVÝ, 2000 A, PROVEDENÍ S PÓLY ZA SEBOU (KÝLOVÉ USPOŘÁDÁNÍ), VČETNĚ MOTOROVÉHO POHONU</v>
          </cell>
          <cell r="D10615" t="str">
            <v>KUS</v>
          </cell>
          <cell r="E10615">
            <v>411000</v>
          </cell>
          <cell r="F10615"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15">
            <v>320295</v>
          </cell>
        </row>
        <row r="10616">
          <cell r="A10616" t="str">
            <v>746113</v>
          </cell>
          <cell r="C10616" t="str">
            <v>ODPOJOVAČ 110 KV 3-PÓLOVÝ S UZEMŇOVAČEM, 2000 A, PROVEDENÍ S PÓLY VEDLE SEBE, VČETNĚ MOTOROVÝCH POHONŮ</v>
          </cell>
          <cell r="D10616" t="str">
            <v>KUS</v>
          </cell>
          <cell r="E10616">
            <v>450100</v>
          </cell>
          <cell r="F10616"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16">
            <v>320322</v>
          </cell>
        </row>
        <row r="10617">
          <cell r="A10617" t="str">
            <v>746114</v>
          </cell>
          <cell r="C10617" t="str">
            <v>ODPOJOVAČ 110 KV 3-PÓLOVÝ S UZEMŇOVAČEM, 2000 A, PROVEDENÍ S PÓLY ZA SEBOU (KÝLOVÉ USPOŘÁDÁNÍ), VČETNĚ MOTOROVÝCH POHONŮ (S PÓLY VEDLE SEBE)</v>
          </cell>
          <cell r="D10617" t="str">
            <v>KUS</v>
          </cell>
          <cell r="E10617">
            <v>476200</v>
          </cell>
          <cell r="F10617"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17">
            <v>320349</v>
          </cell>
        </row>
        <row r="10618">
          <cell r="A10618" t="str">
            <v>746115</v>
          </cell>
          <cell r="C10618" t="str">
            <v>ODPOJOVAČ 110 KV 2-PÓLOVÝ, 2000 A, PROVEDENÍ S PÓLY VEDLE SEBE, VČETNĚ MOTOROVÉHO POHONU</v>
          </cell>
          <cell r="D10618" t="str">
            <v>KUS</v>
          </cell>
          <cell r="E10618">
            <v>371800</v>
          </cell>
          <cell r="F10618"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18">
            <v>320376</v>
          </cell>
        </row>
        <row r="10619">
          <cell r="A10619" t="str">
            <v>746121</v>
          </cell>
          <cell r="C10619" t="str">
            <v>VYPÍNAČ 110 KV 3-PÓLOVÝ, 2000 A PRO VÝVOD NA LINKU SE TŘEMI MOTOROVÝMI POHONY</v>
          </cell>
          <cell r="D10619" t="str">
            <v>KUS</v>
          </cell>
          <cell r="E10619">
            <v>1291500</v>
          </cell>
          <cell r="F10619"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19">
            <v>320407</v>
          </cell>
        </row>
        <row r="10620">
          <cell r="A10620" t="str">
            <v>746122</v>
          </cell>
          <cell r="C10620" t="str">
            <v>VYPÍNAČ 110 KV 3-PÓLOVÝ, 2000 A VČETNĚ VÝVODU NA TRANSFORMÁTOR S JEDNÍM MOTOROVÝM POHONEM</v>
          </cell>
          <cell r="D10620" t="str">
            <v>KUS</v>
          </cell>
          <cell r="E10620">
            <v>1161100</v>
          </cell>
          <cell r="F10620"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0">
            <v>320434</v>
          </cell>
        </row>
        <row r="10621">
          <cell r="A10621" t="str">
            <v>746123</v>
          </cell>
          <cell r="C10621" t="str">
            <v>VYPÍNAČ 110 KV 2-PÓLOVÝ, 2000 A S JEDNÍM MOTOROVÝM POHONEM</v>
          </cell>
          <cell r="D10621" t="str">
            <v>KUS</v>
          </cell>
          <cell r="E10621">
            <v>1030600</v>
          </cell>
          <cell r="F10621"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1">
            <v>320461</v>
          </cell>
        </row>
        <row r="10622">
          <cell r="A10622" t="str">
            <v>746124</v>
          </cell>
          <cell r="C10622" t="str">
            <v>VYPÍNAČ 110 KV 1-PÓLOVÝ, 2000 A VČETNĚ MOTOROVÉHO POHONU</v>
          </cell>
          <cell r="D10622" t="str">
            <v>KUS</v>
          </cell>
          <cell r="E10622">
            <v>900200</v>
          </cell>
          <cell r="F10622"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2">
            <v>320488</v>
          </cell>
        </row>
        <row r="10623">
          <cell r="A10623" t="str">
            <v>746131</v>
          </cell>
          <cell r="C10623" t="str">
            <v>PŘÍSTROJOVÝ TRANSFORMÁTOR 110 KV PROUDU S AŽ ČTYŘMI JÁDRY, PŘEPÍNATELNÝ</v>
          </cell>
          <cell r="D10623" t="str">
            <v>KUS</v>
          </cell>
          <cell r="E10623">
            <v>411000</v>
          </cell>
          <cell r="F10623"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3">
            <v>320519</v>
          </cell>
        </row>
        <row r="10624">
          <cell r="A10624" t="str">
            <v>746132</v>
          </cell>
          <cell r="C10624" t="str">
            <v>PŘÍSTROJOVÝ TRANSFORMÁTOR 110 KV NAPĚTÍ S AŽ ČTYŘMI JÁDRY</v>
          </cell>
          <cell r="D10624" t="str">
            <v>KUS</v>
          </cell>
          <cell r="E10624">
            <v>437000</v>
          </cell>
          <cell r="F10624"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4">
            <v>320546</v>
          </cell>
        </row>
        <row r="10625">
          <cell r="A10625" t="str">
            <v>746133</v>
          </cell>
          <cell r="C10625" t="str">
            <v>PŘÍSTROJOVÝ TRANSFORMÁTOR 110 KV PROUDU A NAPĚTÍ (KOMBINOVANÝ) S AŽ ČTYŘMI PROUDOVÝMI A TŘEMI NAPĚTOVÝMI JÁDRY</v>
          </cell>
          <cell r="D10625" t="str">
            <v>KUS</v>
          </cell>
          <cell r="E10625">
            <v>476200</v>
          </cell>
          <cell r="F10625"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5">
            <v>320573</v>
          </cell>
        </row>
        <row r="10626">
          <cell r="A10626" t="str">
            <v>746134</v>
          </cell>
          <cell r="C10626" t="str">
            <v>PŘÍSTROJOVÝ TRANSFORMÁTOR 110 KV - KALIBRACE MTP/N PRO OBCHODNÍ MĚŘENÍ, JEDNOPOLOVÉ PŘIPOJENÍ (FÁZE) VČETNĚ PŘÍPADNÉ DOPRAVY</v>
          </cell>
          <cell r="D10626" t="str">
            <v>KUS</v>
          </cell>
          <cell r="E10626">
            <v>80900</v>
          </cell>
          <cell r="F10626" t="str">
            <v>1. Položka obsahuje: – kalibraci a ověření měřícího transformátoru 110 kV pro obchodní měření, MTP i v provedení kombinovaném, jednopolové připojení, úkon prováděný autorizovaným subjektem nebo ve výrobě, včetně dopravy do 200 km – předepsané zkoušky, revize a atesty2. Položka neobsahuje: X3. Způsob měření:Udává se počet kusů kompletní konstrukce nebo práce.</v>
          </cell>
          <cell r="G10626">
            <v>320600</v>
          </cell>
        </row>
        <row r="10627">
          <cell r="A10627" t="str">
            <v>746141</v>
          </cell>
          <cell r="C10627" t="str">
            <v>OMEZOVAČ PŘEPĚTÍ 110 KV VARISTOROVÝ (ZNO), 10 KA, VČETNĚ POČÍTADLA PŘESKOKU</v>
          </cell>
          <cell r="D10627" t="str">
            <v>KUS</v>
          </cell>
          <cell r="E10627">
            <v>97200</v>
          </cell>
          <cell r="F10627"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7">
            <v>320630</v>
          </cell>
        </row>
        <row r="10628">
          <cell r="A10628" t="str">
            <v>746142</v>
          </cell>
          <cell r="C10628" t="str">
            <v>OMEZOVAČ PŘEPĚTÍ 110 KV VENTILOVÝ, 10 KA</v>
          </cell>
          <cell r="D10628" t="str">
            <v>KUS</v>
          </cell>
          <cell r="E10628">
            <v>89900</v>
          </cell>
          <cell r="F10628"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8">
            <v>320657</v>
          </cell>
        </row>
        <row r="10629">
          <cell r="A10629" t="str">
            <v>746151</v>
          </cell>
          <cell r="C10629" t="str">
            <v>IZOLÁTOR 110 KV PODPĚRNÝ, PORCELÁNOVÝ</v>
          </cell>
          <cell r="D10629" t="str">
            <v>KUS</v>
          </cell>
          <cell r="E10629">
            <v>18800</v>
          </cell>
          <cell r="F10629"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29">
            <v>320688</v>
          </cell>
        </row>
        <row r="10630">
          <cell r="A10630" t="str">
            <v>746152</v>
          </cell>
          <cell r="C10630" t="str">
            <v>IZOLÁTOR 110 KV PODPĚRNÝ, KOMPOZITNÍ</v>
          </cell>
          <cell r="D10630" t="str">
            <v>KUS</v>
          </cell>
          <cell r="E10630">
            <v>33900</v>
          </cell>
          <cell r="F10630"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0">
            <v>320715</v>
          </cell>
        </row>
        <row r="10631">
          <cell r="A10631" t="str">
            <v>746153</v>
          </cell>
          <cell r="C10631" t="str">
            <v>IZOLÁTOR 110 KV ZÁVĚSNÝ 110 KV, PORCELÁNOVÝ</v>
          </cell>
          <cell r="D10631" t="str">
            <v>KUS</v>
          </cell>
          <cell r="E10631">
            <v>22700</v>
          </cell>
          <cell r="F10631"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1">
            <v>320742</v>
          </cell>
        </row>
        <row r="10632">
          <cell r="A10632" t="str">
            <v>746154</v>
          </cell>
          <cell r="C10632" t="str">
            <v>IZOLÁTOR 110 KV ZÁVĚSNÝ, KOMPOZITNÍ NEBO SKLENĚNÝ</v>
          </cell>
          <cell r="D10632" t="str">
            <v>KUS</v>
          </cell>
          <cell r="E10632">
            <v>35100</v>
          </cell>
          <cell r="F10632"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2">
            <v>320769</v>
          </cell>
        </row>
        <row r="10633">
          <cell r="A10633" t="str">
            <v>746155</v>
          </cell>
          <cell r="C10633" t="str">
            <v>IZOLÁTOR 110 KV IZOLÁTOROVÝ ZÁVĚS 110 KV JEDNODUCHÝ</v>
          </cell>
          <cell r="D10633" t="str">
            <v>KUS</v>
          </cell>
          <cell r="E10633">
            <v>47500</v>
          </cell>
          <cell r="F10633"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3">
            <v>320796</v>
          </cell>
        </row>
        <row r="10634">
          <cell r="A10634" t="str">
            <v>746156</v>
          </cell>
          <cell r="C10634" t="str">
            <v>IZOLÁTOR 110 KV - ZÁVĚS DVOJITÝ</v>
          </cell>
          <cell r="D10634" t="str">
            <v>KUS</v>
          </cell>
          <cell r="E10634">
            <v>89900</v>
          </cell>
          <cell r="F10634"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4">
            <v>320823</v>
          </cell>
        </row>
        <row r="10635">
          <cell r="A10635" t="str">
            <v>746161</v>
          </cell>
          <cell r="C10635" t="str">
            <v>SVORKA 110 KV PRO SVORNÍKY PŘÍSTROJŮ</v>
          </cell>
          <cell r="D10635" t="str">
            <v>KUS</v>
          </cell>
          <cell r="E10635">
            <v>2610</v>
          </cell>
          <cell r="F10635"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5">
            <v>320854</v>
          </cell>
        </row>
        <row r="10636">
          <cell r="A10636" t="str">
            <v>746162</v>
          </cell>
          <cell r="C10636" t="str">
            <v>SVORKA 110 KV PRO PŘÍRUBY PŘÍSTROJŮ</v>
          </cell>
          <cell r="D10636" t="str">
            <v>KUS</v>
          </cell>
          <cell r="E10636">
            <v>2860</v>
          </cell>
          <cell r="F10636"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6">
            <v>320881</v>
          </cell>
        </row>
        <row r="10637">
          <cell r="A10637" t="str">
            <v>746163</v>
          </cell>
          <cell r="C10637" t="str">
            <v>SVORKA 110 KV PRO PRAPORCE</v>
          </cell>
          <cell r="D10637" t="str">
            <v>KUS</v>
          </cell>
          <cell r="E10637">
            <v>2490</v>
          </cell>
          <cell r="F10637"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7">
            <v>320908</v>
          </cell>
        </row>
        <row r="10638">
          <cell r="A10638" t="str">
            <v>746164</v>
          </cell>
          <cell r="C10638" t="str">
            <v>SVORKA 110 KV ODBOČOVACÍ</v>
          </cell>
          <cell r="D10638" t="str">
            <v>KUS</v>
          </cell>
          <cell r="E10638">
            <v>1870</v>
          </cell>
          <cell r="F10638"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8">
            <v>320935</v>
          </cell>
        </row>
        <row r="10639">
          <cell r="A10639" t="str">
            <v>746165</v>
          </cell>
          <cell r="C10639" t="str">
            <v>SVORKA 110 KV PRO ZKRATOVACÍ SUPRAVY, UZEMNĚNÍ, ROZPĚRKY</v>
          </cell>
          <cell r="D10639" t="str">
            <v>KUS</v>
          </cell>
          <cell r="E10639">
            <v>1870</v>
          </cell>
          <cell r="F10639"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39">
            <v>320962</v>
          </cell>
        </row>
        <row r="10640">
          <cell r="A10640" t="str">
            <v>746166</v>
          </cell>
          <cell r="C10640" t="str">
            <v>SVORKA 110 KV - UPEVŇOVACÍ SOUČÁSTI PRO VNIŘNÍ A VENKOVNÍ ROZVODY (DRŽÁKY PASOVÝCH VEDENÍ A KABELŮ), 110 KV</v>
          </cell>
          <cell r="D10640" t="str">
            <v>KUS</v>
          </cell>
          <cell r="E10640">
            <v>4050</v>
          </cell>
          <cell r="F10640"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0">
            <v>320989</v>
          </cell>
        </row>
        <row r="10641">
          <cell r="A10641" t="str">
            <v>746167</v>
          </cell>
          <cell r="C10641" t="str">
            <v>SVORKA 110 KV - POMOCNÝ A DOPLŇKOVÝ SORTIMENT ARMATUR 110 KV</v>
          </cell>
          <cell r="D10641" t="str">
            <v>KUS</v>
          </cell>
          <cell r="E10641">
            <v>1230</v>
          </cell>
          <cell r="F10641"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1">
            <v>321016</v>
          </cell>
        </row>
        <row r="10642">
          <cell r="A10642" t="str">
            <v>746171</v>
          </cell>
          <cell r="C10642" t="str">
            <v>PŘÍPOJNICE 110 KV Z LANA ALFE 350 MM2 DO 27 M S JEDNODUCHÝM IZOLÁTOROVÝM ŘETEZCEM</v>
          </cell>
          <cell r="D10642" t="str">
            <v>KUS</v>
          </cell>
          <cell r="E10642">
            <v>2480</v>
          </cell>
          <cell r="F10642"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2">
            <v>321047</v>
          </cell>
        </row>
        <row r="10643">
          <cell r="A10643" t="str">
            <v>746172</v>
          </cell>
          <cell r="C10643" t="str">
            <v>PŘÍPOJNICE 110 KV Z LANA ALFE 750 MM2 DO 27 M S JEDNODUCHÝM IZOLÁTOROVÝM ŘETEZCEM</v>
          </cell>
          <cell r="D10643" t="str">
            <v>KUS</v>
          </cell>
          <cell r="E10643">
            <v>4780</v>
          </cell>
          <cell r="F10643"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3">
            <v>321074</v>
          </cell>
        </row>
        <row r="10644">
          <cell r="A10644" t="str">
            <v>746173</v>
          </cell>
          <cell r="C10644" t="str">
            <v>PŘÍPOJNICE 110 KV Z LANA ALFE 350 MM2 DO 27 M S DVOJITÝM IZOLÁTOROVÝM ŘETEZCEM</v>
          </cell>
          <cell r="D10644" t="str">
            <v>KUS</v>
          </cell>
          <cell r="E10644">
            <v>3700</v>
          </cell>
          <cell r="F10644"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4">
            <v>321101</v>
          </cell>
        </row>
        <row r="10645">
          <cell r="A10645" t="str">
            <v>746174</v>
          </cell>
          <cell r="C10645" t="str">
            <v>PŘÍPOJNICE 110 KV Z LANA ALFE 750 MM2 DO 27 M S DVOJITÝM IZOLÁTOROVÝM ŘETEZCEM</v>
          </cell>
          <cell r="D10645" t="str">
            <v>KUS</v>
          </cell>
          <cell r="E10645">
            <v>7020</v>
          </cell>
          <cell r="F10645"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5">
            <v>321128</v>
          </cell>
        </row>
        <row r="10646">
          <cell r="A10646" t="str">
            <v>746175</v>
          </cell>
          <cell r="C10646" t="str">
            <v>PŘÍPOJNICE 110 KV Z LANA ALFE 750 MM2 NA PODPĚRNÝCH IZOLÁTORECH DO 10 M</v>
          </cell>
          <cell r="D10646" t="str">
            <v>KUS</v>
          </cell>
          <cell r="E10646">
            <v>7570</v>
          </cell>
          <cell r="F10646"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6">
            <v>321155</v>
          </cell>
        </row>
        <row r="10647">
          <cell r="A10647" t="str">
            <v>746176</v>
          </cell>
          <cell r="C10647" t="str">
            <v>PŘÍPOJNICE 110 KV Z TRUBKY AL DO 70/3 MM NA PODPĚRNÝCH IZOLÁTORECH DO 10 M</v>
          </cell>
          <cell r="D10647" t="str">
            <v>KUS</v>
          </cell>
          <cell r="E10647">
            <v>3690</v>
          </cell>
          <cell r="F10647"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7">
            <v>321182</v>
          </cell>
        </row>
        <row r="10648">
          <cell r="A10648" t="str">
            <v>746177</v>
          </cell>
          <cell r="C10648" t="str">
            <v>PŘÍPOJNICE 110 KV Z TRUBKY AL DO 100/5 MM NA PODPĚRNÝCH IZOLÁTORECH DO 10 M</v>
          </cell>
          <cell r="D10648" t="str">
            <v>KUS</v>
          </cell>
          <cell r="E10648">
            <v>5130</v>
          </cell>
          <cell r="F10648"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8">
            <v>321209</v>
          </cell>
        </row>
        <row r="10649">
          <cell r="A10649" t="str">
            <v>746178</v>
          </cell>
          <cell r="C10649" t="str">
            <v>PŘÍPOJNICE 110 KV Z TRUBKY AL DO 100/10 MM NA PODPĚRNÝCH IZOLÁTORECH DO 10 M</v>
          </cell>
          <cell r="D10649" t="str">
            <v>KUS</v>
          </cell>
          <cell r="E10649">
            <v>6040</v>
          </cell>
          <cell r="F10649"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49">
            <v>321236</v>
          </cell>
        </row>
        <row r="10650">
          <cell r="A10650" t="str">
            <v>746181</v>
          </cell>
          <cell r="C10650" t="str">
            <v>PŘEPONKA SVISLÁ Z LANA ALFE 350 MM2, VÝŠKY DO 8 M, BEZ IZOLÁTOROVOVÉHO ŘETĚZCE, VČETNĚ SVOREK A ARMATUR</v>
          </cell>
          <cell r="D10650" t="str">
            <v>KUS</v>
          </cell>
          <cell r="E10650">
            <v>12900</v>
          </cell>
          <cell r="F10650"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0">
            <v>321267</v>
          </cell>
        </row>
        <row r="10651">
          <cell r="A10651" t="str">
            <v>746182</v>
          </cell>
          <cell r="C10651" t="str">
            <v>PŘEPONKASVISLÁ Z LANA ALFE 350 MM2, VÝŠKY DO 8 M, JEDNODUCHÝ IZOLÁTOROVÝ ŘETĚZEC, VČETNĚ SVOREK A ARMATUR</v>
          </cell>
          <cell r="D10651" t="str">
            <v>KUS</v>
          </cell>
          <cell r="E10651">
            <v>0</v>
          </cell>
          <cell r="F10651"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1">
            <v>321294</v>
          </cell>
        </row>
        <row r="10652">
          <cell r="A10652" t="str">
            <v>746183</v>
          </cell>
          <cell r="C10652" t="str">
            <v>PŘEPONKA VODOROVNÁ Z LANA ALFE 350 MM2, DÉLKY DO 7 M, PRO PROPOJENÍ DVOU PŘÍSTROJŮ, VČETNĚ SVOREK A ARMATUR</v>
          </cell>
          <cell r="D10652" t="str">
            <v>KUS</v>
          </cell>
          <cell r="E10652">
            <v>0</v>
          </cell>
          <cell r="F10652"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2">
            <v>321321</v>
          </cell>
        </row>
        <row r="10653">
          <cell r="A10653" t="str">
            <v>746184</v>
          </cell>
          <cell r="C10653" t="str">
            <v>PŘEPONKA SVISLÁ Z LANA ALFE 350 MM2, DÉLKY DO 7 M, PRO PROPOJENÍ DVOU PŘÍSTROJŮ, VČETNĚ SVOREK A ARMATUR</v>
          </cell>
          <cell r="D10653" t="str">
            <v>KUS</v>
          </cell>
          <cell r="E10653">
            <v>0</v>
          </cell>
          <cell r="F10653"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3">
            <v>321348</v>
          </cell>
        </row>
        <row r="10654">
          <cell r="A10654" t="str">
            <v>746185</v>
          </cell>
          <cell r="C10654" t="str">
            <v>PŘEPONKA VODOROVNÁ Z AL TRUBKY 70/3 MM2, DÉLKY DO 7 M, PRO PROPOJENÍ DVOU PŘÍSTROJŮ, VČETNĚ SVOREK, ARMATUR A OHYBŮ</v>
          </cell>
          <cell r="D10654" t="str">
            <v>KUS</v>
          </cell>
          <cell r="E10654">
            <v>0</v>
          </cell>
          <cell r="F10654"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4">
            <v>321375</v>
          </cell>
        </row>
        <row r="10655">
          <cell r="A10655" t="str">
            <v>746186</v>
          </cell>
          <cell r="C10655" t="str">
            <v>PŘEPONKA VODOROVNÁ Z AL TRUBKY 100/5 MM2, DÉLKY DO 7 M, PRO PROPOJENÍ DVOU PŘÍSTROJŮ, VČETNĚ SVOREK, ARMATUR A OHYBŮ</v>
          </cell>
          <cell r="D10655" t="str">
            <v>KUS</v>
          </cell>
          <cell r="E10655">
            <v>0</v>
          </cell>
          <cell r="F10655"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5">
            <v>321402</v>
          </cell>
        </row>
        <row r="10656">
          <cell r="A10656" t="str">
            <v>746191</v>
          </cell>
          <cell r="C10656" t="str">
            <v>PŘEPONKA 110 KV SVISLÁ Z LANA ALFE 680 MM2, VÝŠKY DO 8 M, BEZ IZOLÁTOROVOVÉHO ŘETĚZCE, VČETNĚ SVOREK A ARMATUR</v>
          </cell>
          <cell r="D10656" t="str">
            <v>KUS</v>
          </cell>
          <cell r="E10656">
            <v>0</v>
          </cell>
          <cell r="F10656"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6">
            <v>321433</v>
          </cell>
        </row>
        <row r="10657">
          <cell r="A10657" t="str">
            <v>746192</v>
          </cell>
          <cell r="C10657" t="str">
            <v>PŘEPONKA 110 KV SVISLÁ Z LANA ALFE 680 MM2, VÝŠKY DO 8 M, JEDNODUCHÝ IZOLÁTOROVÝ ŘETĚZEC, VČETNĚ SVOREK A ARMATUR</v>
          </cell>
          <cell r="D10657" t="str">
            <v>KUS</v>
          </cell>
          <cell r="E10657">
            <v>0</v>
          </cell>
          <cell r="F10657"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7">
            <v>321460</v>
          </cell>
        </row>
        <row r="10658">
          <cell r="A10658" t="str">
            <v>746193</v>
          </cell>
          <cell r="C10658" t="str">
            <v>PŘEPONKA 110 KV VODOROVNÁ Z LANA ALFE 680 MM2, DÉLKY DO 7 M, PRO PROPOJENÍ DVOU PŘÍSTROJŮ, VČETNĚ SVOREK A ARMATUR</v>
          </cell>
          <cell r="D10658" t="str">
            <v>KUS</v>
          </cell>
          <cell r="E10658">
            <v>0</v>
          </cell>
          <cell r="F10658"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8">
            <v>321487</v>
          </cell>
        </row>
        <row r="10659">
          <cell r="A10659" t="str">
            <v>746194</v>
          </cell>
          <cell r="C10659" t="str">
            <v>PŘEPONKA 110 KV SVISLÁ Z LANA ALFE 680 MM2, DÉLKY DO 7 M, PRO PROPOJENÍ DVOU PŘÍSTROJŮ, VČETNĚ SVOREK A ARMATUR</v>
          </cell>
          <cell r="D10659" t="str">
            <v>KUS</v>
          </cell>
          <cell r="E10659">
            <v>0</v>
          </cell>
          <cell r="F10659"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59">
            <v>321514</v>
          </cell>
        </row>
        <row r="10660">
          <cell r="A10660" t="str">
            <v>746195</v>
          </cell>
          <cell r="C10660" t="str">
            <v>PŘEPONKA 110 KV VODOROVNÁ Z AL TRUBKY 100/5 MM2, DÉLKY DO 7 M, PRO PROPOJENÍ DVOU PŘÍSTROJŮ, VČETNĚ SVOREK, ARMATUR A OHYBŮ</v>
          </cell>
          <cell r="D10660" t="str">
            <v>KUS</v>
          </cell>
          <cell r="E10660">
            <v>0</v>
          </cell>
          <cell r="F10660"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60">
            <v>321541</v>
          </cell>
        </row>
        <row r="10661">
          <cell r="A10661" t="str">
            <v>7461A1</v>
          </cell>
          <cell r="C10661" t="str">
            <v>PÁSOVÉ VEDENÍ 110 KV AL (CU) 63/10 110 KV NA PODPĚRNÝCH IZOLÁTORECH DO 10 M VČETNĚ ARMATUR (DRŽÁKŮ PÁSOVÉHO VEDENÍ)</v>
          </cell>
          <cell r="D10661" t="str">
            <v>KUS</v>
          </cell>
          <cell r="E10661">
            <v>15000</v>
          </cell>
          <cell r="F10661"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61">
            <v>321572</v>
          </cell>
        </row>
        <row r="10662">
          <cell r="A10662" t="str">
            <v>7461B1</v>
          </cell>
          <cell r="C10662" t="str">
            <v>PRŮCHODKA 110 KV STĚNOVÁ, SILIKONOVÁ</v>
          </cell>
          <cell r="D10662" t="str">
            <v>KUS</v>
          </cell>
          <cell r="E10662">
            <v>248500</v>
          </cell>
          <cell r="F10662"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62">
            <v>321603</v>
          </cell>
        </row>
        <row r="10663">
          <cell r="A10663" t="str">
            <v>7461B2</v>
          </cell>
          <cell r="C10663" t="str">
            <v>PRŮCHODKA 110 KV STĚNOVÁ, PORCELÁNOVÁ, OLEJOVÁ</v>
          </cell>
          <cell r="D10663" t="str">
            <v>KUS</v>
          </cell>
          <cell r="E10663">
            <v>230100</v>
          </cell>
          <cell r="F10663" t="str">
            <v>1. Položka obsahuje: – veškerý podružný, pomocný a upevňovací materiál – technický popis viz. projektová dokumentace – předepsané zkoušky, revize a atesty2. Položka neobsahuje: X3. Způsob měření:Udává se počet kusů kompletní konstrukce nebo práce.</v>
          </cell>
          <cell r="G10663">
            <v>321630</v>
          </cell>
        </row>
        <row r="10664">
          <cell r="A10664" t="str">
            <v>7461C1</v>
          </cell>
          <cell r="C10664" t="str">
            <v>HLAVNÍ OCELOVÁ KONSTRUKCE (HOK) PRO ROZVODNU 110 KV - PŘÍHRADOVÝ STOŽÁR DO 12 M</v>
          </cell>
          <cell r="D10664" t="str">
            <v>KUS</v>
          </cell>
          <cell r="E10664">
            <v>0</v>
          </cell>
          <cell r="F10664" t="str">
            <v>1. Položka obsahuje: – výrobu a montáž ocelové konstrukce vč. podružného materiálu, dovoz, rozměření, montáž konstrukce, usazení, vyvážení, upevnění, sváření, a provedení všech nátěrů – technický popis viz. projektová dokumentace – zhotovení výrobní dokumentace, předepsané zkoušky2. Položka neobsahuje: X3. Způsob měření:Udává se počet kusů kompletní konstrukce nebo práce.</v>
          </cell>
          <cell r="G10664">
            <v>321661</v>
          </cell>
        </row>
        <row r="10665">
          <cell r="A10665" t="str">
            <v>7461C2</v>
          </cell>
          <cell r="C10665" t="str">
            <v>HLAVNÍ OCELOVÁ KONSTRUKCE (HOK) PRO ROZVODNU 110 KV - PŘÍHRADOVÝ NÁSTAVEC PRO ZEMNÍHO LANO VÝŠKY 1 M</v>
          </cell>
          <cell r="D10665" t="str">
            <v>KUS</v>
          </cell>
          <cell r="E10665">
            <v>0</v>
          </cell>
          <cell r="F10665" t="str">
            <v>1. Položka obsahuje: – výrobu a montáž ocelové konstrukce vč. podružného materiálu, dovoz, rozměření, montáž konstrukce, usazení, vyvážení, upevnění, sváření, a provedení všech nátěrů – technický popis viz. projektová dokumentace – zhotovení výrobní dokumentace, předepsané zkoušky2. Položka neobsahuje: X3. Způsob měření:Udává se počet kusů kompletní konstrukce nebo práce.</v>
          </cell>
          <cell r="G10665">
            <v>321688</v>
          </cell>
        </row>
        <row r="10666">
          <cell r="A10666" t="str">
            <v>7461C3</v>
          </cell>
          <cell r="C10666" t="str">
            <v>HLAVNÍ OCELOVÁ KONSTRUKCE (HOK) PRO ROZVODNU 110 KV - HROMOSVODOVÝ JÍMAČ 4 M</v>
          </cell>
          <cell r="D10666" t="str">
            <v>KUS</v>
          </cell>
          <cell r="E10666">
            <v>0</v>
          </cell>
          <cell r="F10666" t="str">
            <v>1. Položka obsahuje: – výrobu a montáž ocelové konstrukce vč. podružného materiálu, dovoz, rozměření, montáž konstrukce, usazení, vyvážení, upevnění, sváření, a provedení všech nátěrů – technický popis viz. projektová dokumentace – zhotovení výrobní dokumentace, předepsané zkoušky2. Položka neobsahuje: X3. Způsob měření:Udává se počet kusů kompletní konstrukce nebo práce.</v>
          </cell>
          <cell r="G10666">
            <v>321715</v>
          </cell>
        </row>
        <row r="10667">
          <cell r="A10667" t="str">
            <v>7461C4</v>
          </cell>
          <cell r="C10667" t="str">
            <v>HLAVNÍ OCELOVÁ KONSTRUKCE (HOK) PRO ROZVODNU 110 KV - TRUBKOVÝ STOŽÁR DO 12 M</v>
          </cell>
          <cell r="D10667" t="str">
            <v>KUS</v>
          </cell>
          <cell r="E10667">
            <v>0</v>
          </cell>
          <cell r="F10667" t="str">
            <v>1. Položka obsahuje: – výrobu a montáž ocelové konstrukce vč. podružného materiálu, dovoz, rozměření, montáž konstrukce, usazení, vyvážení, upevnění, sváření, a provedení všech nátěrů – technický popis viz. projektová dokumentace – zhotovení výrobní dokumentace, předepsané zkoušky2. Položka neobsahuje: X3. Způsob měření:Udává se počet kusů kompletní konstrukce nebo práce.</v>
          </cell>
          <cell r="G10667">
            <v>321742</v>
          </cell>
        </row>
        <row r="10668">
          <cell r="A10668" t="str">
            <v>7461C5</v>
          </cell>
          <cell r="C10668" t="str">
            <v>HLAVNÍ OCELOVÁ KONSTRUKCE (HOK) PRO ROZVODNU 110 KV - BŘEVNO PŘÍHRADOVÉ DÉLKY DO 10 M</v>
          </cell>
          <cell r="D10668" t="str">
            <v>KUS</v>
          </cell>
          <cell r="E10668">
            <v>0</v>
          </cell>
          <cell r="F10668" t="str">
            <v>1. Položka obsahuje: – výrobu a montáž ocelové konstrukce vč. podružného materiálu, dovoz, rozměření, montáž konstrukce, usazení, vyvážení, upevnění, sváření, a provedení všech nátěrů – technický popis viz. projektová dokumentace – zhotovení výrobní dokumentace, předepsané zkoušky2. Položka neobsahuje: X3. Způsob měření:Udává se počet kusů kompletní konstrukce nebo práce.</v>
          </cell>
          <cell r="G10668">
            <v>321769</v>
          </cell>
        </row>
        <row r="10669">
          <cell r="A10669" t="str">
            <v>7461D1</v>
          </cell>
          <cell r="C10669" t="str">
            <v>POMOCNÁ OCELOVÁ KONSTRUKCE (POK) PRO ROZVODNU 110 KV - STOLIČKAPRO SPÍNACÍ PŘÍSTROJE 110 KV Z VÁLCOVANÝCH PROFILŮ</v>
          </cell>
          <cell r="D10669" t="str">
            <v>KG</v>
          </cell>
          <cell r="E10669">
            <v>0</v>
          </cell>
          <cell r="F10669" t="str">
            <v>1. Položka obsahuje: – výrobu a montáž ocelové konstrukce vč. podružného materiálu, dovoz, rozměření, montáž konstrukce, usazení, vyvážení, upevnění, sváření, a provedení všech nátěrů – technický popis viz. projektová dokumentace – zhotovení výrobní dokumentace, předepsané zkoušky2. Položka neobsahuje: X3. Způsob měření:Udává se hmotnost v kilogramech.</v>
          </cell>
          <cell r="G10669">
            <v>321800</v>
          </cell>
        </row>
        <row r="10670">
          <cell r="A10670" t="str">
            <v>7461D2</v>
          </cell>
          <cell r="C10670" t="str">
            <v>POMOCNÁ OCELOVÁ KONSTRUKCE POMOCNÁ PRO ROZVODNU 110 KV - STOLIČKA PRO PŘÍSTROJOVÉ TRANSFORMÁTORY, PODPĚRKY A OMEZOVAČE PŘEPĚTÍ Z VÁLCOVANÝCH PROFILŮ</v>
          </cell>
          <cell r="D10670" t="str">
            <v>KG</v>
          </cell>
          <cell r="E10670">
            <v>0</v>
          </cell>
          <cell r="F10670" t="str">
            <v>1. Položka obsahuje: – výrobu a montáž ocelové konstrukce vč. podružného materiálu, dovoz, rozměření, montáž konstrukce, usazení, vyvážení, upevnění, sváření, a provedení všech nátěrů – technický popis viz. projektová dokumentace – zhotovení výrobní dokumentace, předepsané zkoušky2. Položka neobsahuje: X3. Způsob měření:Udává se hmotnost v kilogramech.</v>
          </cell>
          <cell r="G10670">
            <v>321827</v>
          </cell>
        </row>
        <row r="10671">
          <cell r="A10671" t="str">
            <v>7461E1</v>
          </cell>
          <cell r="C10671" t="str">
            <v>KOMPAKT.POLE ROZVODNY 110 KV SE VZDUCH.IZOLACÍ VE TŘÍPÓLOVÉM PROVEDENÍ S ODPOJOVAČI, VYPÍNAČI A PŘÍSTROJOVÝMI TRANSFORMÁT.(PTP PTPN) VČ.NOSNÉ OCEL.KCE</v>
          </cell>
          <cell r="D10671" t="str">
            <v>KUS</v>
          </cell>
          <cell r="E10671">
            <v>0</v>
          </cell>
          <cell r="F10671" t="str">
            <v>1. Položka obsahuje: – veškerý podružný, pomocný a upevňovací materiál – technický popis viz. projektová dokumentace – zhotovení výrobní dokumentace, předepsané zkoušky, revize a atesty2. Položka neobsahuje: X3. Způsob měření:Udává se počet kusů kompletní konstrukce nebo práce.</v>
          </cell>
          <cell r="G10671">
            <v>321858</v>
          </cell>
        </row>
        <row r="10672">
          <cell r="A10672" t="str">
            <v>7461E2</v>
          </cell>
          <cell r="C10672" t="str">
            <v>KOMPAKT.POLE ROZVODNY 110 KV SE VZDUCHOVOU IZOLACÍ VE DVOUPÓL.PROVEDENÍ S ODPOJOVAČI,VYPÍNAČI A PŘÍSTROJ.TRANSFORMÁTORY (PTP, PTPN) VČ.NOSNÉ OCEL.KCE</v>
          </cell>
          <cell r="D10672" t="str">
            <v>KUS</v>
          </cell>
          <cell r="E10672">
            <v>0</v>
          </cell>
          <cell r="F10672" t="str">
            <v>1. Položka obsahuje: – veškerý podružný, pomocný a upevňovací materiál – technický popis viz. projektová dokumentace – zhotovení výrobní dokumentace, předepsané zkoušky, revize a atesty2. Položka neobsahuje: X3. Způsob měření:Udává se počet kusů kompletní konstrukce nebo práce.</v>
          </cell>
          <cell r="G10672">
            <v>321885</v>
          </cell>
        </row>
        <row r="10673">
          <cell r="A10673" t="str">
            <v>7461E3</v>
          </cell>
          <cell r="C10673" t="str">
            <v>KOMP.POLE ROZVODNY 110 KV ZAPOUZDŘENÉ S IZOLACÍ PLYNEM SF6 VE TŘÍPÓLOVÉM PROVEDENÍ S ODPOJOVAČI, VYPÍNAČI A PŘÍSTROJOVÝMI TRANSFORMÁTORY (PTP, PTN)</v>
          </cell>
          <cell r="D10673" t="str">
            <v>KUS</v>
          </cell>
          <cell r="E10673">
            <v>0</v>
          </cell>
          <cell r="F10673" t="str">
            <v>1. Položka obsahuje: – veškerý podružný, pomocný a upevňovací materiál – technický popis viz. projektová dokumentace – zhotovení výrobní dokumentace, předepsané zkoušky, revize a atesty2. Položka neobsahuje: X3. Způsob měření:Udává se počet kusů kompletní konstrukce nebo práce.</v>
          </cell>
          <cell r="G10673">
            <v>321912</v>
          </cell>
        </row>
        <row r="10674">
          <cell r="A10674" t="str">
            <v>7461E4</v>
          </cell>
          <cell r="C10674" t="str">
            <v>KOMP.POLE ROZVODNY 110 KV ZAPOUZDŘENÉ S IZOLACÍ PLYNEM SF6 VE DVOUPÓLOVÉM PROVEDENÍ S ODPOJOVAČI, VYPÍNAČI A PŘÍSTROJOVÝMI TRANSFORMÁTORY (PTP, PTN)</v>
          </cell>
          <cell r="D10674" t="str">
            <v>KUS</v>
          </cell>
          <cell r="E10674">
            <v>0</v>
          </cell>
          <cell r="F10674" t="str">
            <v>1. Položka obsahuje: – veškerý podružný, pomocný a upevňovací materiál – technický popis viz. projektová dokumentace – zhotovení výrobní dokumentace, předepsané zkoušky, revize a atesty2. Položka neobsahuje: X3. Způsob měření:Udává se počet kusů kompletní konstrukce nebo práce.</v>
          </cell>
          <cell r="G10674">
            <v>321939</v>
          </cell>
        </row>
        <row r="10675">
          <cell r="A10675" t="str">
            <v>746211</v>
          </cell>
          <cell r="C10675" t="str">
            <v>TRANSFORMÁTOR VVN/VN 3-FÁZOVÝ 110/23 KV 10 MVA</v>
          </cell>
          <cell r="D10675" t="str">
            <v>KUS</v>
          </cell>
          <cell r="E10675">
            <v>9528000</v>
          </cell>
          <cell r="F1067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75">
            <v>321974</v>
          </cell>
        </row>
        <row r="10676">
          <cell r="A10676" t="str">
            <v>746212</v>
          </cell>
          <cell r="C10676" t="str">
            <v>TRANSFORMÁTOR VVN/VN 3-FÁZOVÝ 110/23 KV 16 MVA</v>
          </cell>
          <cell r="D10676" t="str">
            <v>KUS</v>
          </cell>
          <cell r="E10676">
            <v>10508100</v>
          </cell>
          <cell r="F1067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76">
            <v>322001</v>
          </cell>
        </row>
        <row r="10677">
          <cell r="A10677" t="str">
            <v>746213</v>
          </cell>
          <cell r="C10677" t="str">
            <v>TRANSFORMÁTOR VVN/VN 3-FÁZOVÝ 110/23 KV 25 MVA</v>
          </cell>
          <cell r="D10677" t="str">
            <v>KUS</v>
          </cell>
          <cell r="E10677">
            <v>22070000</v>
          </cell>
          <cell r="F10677"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77">
            <v>322028</v>
          </cell>
        </row>
        <row r="10678">
          <cell r="A10678" t="str">
            <v>746221</v>
          </cell>
          <cell r="C10678" t="str">
            <v>TRANSFORMÁTOR VVN/VN 1-FÁZOVÝ TRAKČNÍ 10/27 KV 12,5 MVA</v>
          </cell>
          <cell r="D10678" t="str">
            <v>KUS</v>
          </cell>
          <cell r="E10678">
            <v>9987000</v>
          </cell>
          <cell r="F1067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78">
            <v>322059</v>
          </cell>
        </row>
        <row r="10679">
          <cell r="A10679" t="str">
            <v>746311</v>
          </cell>
          <cell r="C10679" t="str">
            <v>ROZVADĚČ TRAKČNÍ VN 1-F UN 27,5 KV AC - POLE S VYPÍNAČEM A UZEMŇOVAČEM</v>
          </cell>
          <cell r="D10679" t="str">
            <v>KUS</v>
          </cell>
          <cell r="E10679">
            <v>1489600</v>
          </cell>
          <cell r="F10679"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679">
            <v>322094</v>
          </cell>
        </row>
        <row r="10680">
          <cell r="A10680" t="str">
            <v>746312</v>
          </cell>
          <cell r="C10680" t="str">
            <v>ROZVADĚČ TRAKČNÍ VN 1-F UN 27,5 KV AC - POLE S VN POJISTKOU</v>
          </cell>
          <cell r="D10680" t="str">
            <v>KUS</v>
          </cell>
          <cell r="E10680">
            <v>529900</v>
          </cell>
          <cell r="F10680"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680">
            <v>322121</v>
          </cell>
        </row>
        <row r="10681">
          <cell r="A10681" t="str">
            <v>746313</v>
          </cell>
          <cell r="C10681" t="str">
            <v>ROZVADĚČ TRAKČNÍ VN 1-F UN 27,5 KV AC - POLE S TRANSFORMÁTOREM 60 KVA</v>
          </cell>
          <cell r="D10681" t="str">
            <v>KUS</v>
          </cell>
          <cell r="E10681">
            <v>880600</v>
          </cell>
          <cell r="F10681"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681">
            <v>322148</v>
          </cell>
        </row>
        <row r="10682">
          <cell r="A10682" t="str">
            <v>746314</v>
          </cell>
          <cell r="C10682" t="str">
            <v>ROZVADĚČ TRAKČNÍ VN 1-F UN 27,5 KV AC - POLE S PODÉLNOU SPOJKOU A ZKRATOVAČI</v>
          </cell>
          <cell r="D10682" t="str">
            <v>KUS</v>
          </cell>
          <cell r="E10682">
            <v>1279600</v>
          </cell>
          <cell r="F10682"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682">
            <v>322175</v>
          </cell>
        </row>
        <row r="10683">
          <cell r="A10683" t="str">
            <v>746315</v>
          </cell>
          <cell r="C10683" t="str">
            <v>ROZVADĚČ TRAKČNÍ VN 1-F UN 27,5 KV AC - POLE DEKOMPENZAČNÍHO MĚNIČE FKZ</v>
          </cell>
          <cell r="D10683" t="str">
            <v>KUS</v>
          </cell>
          <cell r="E10683">
            <v>6358100</v>
          </cell>
          <cell r="F10683"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683">
            <v>322202</v>
          </cell>
        </row>
        <row r="10684">
          <cell r="A10684" t="str">
            <v>746316</v>
          </cell>
          <cell r="C10684" t="str">
            <v>ROZVADĚČ TRAKČNÍ VN 1-F UN 27,5 KV AC - REZERVNÍ VOZÍK S VYPÍNAČEM</v>
          </cell>
          <cell r="D10684" t="str">
            <v>KUS</v>
          </cell>
          <cell r="E10684">
            <v>980000</v>
          </cell>
          <cell r="F1068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84">
            <v>322229</v>
          </cell>
        </row>
        <row r="10685">
          <cell r="A10685" t="str">
            <v>746321</v>
          </cell>
          <cell r="C10685" t="str">
            <v>PŘÍSTROJ VN 1-F UN 27,5 KV - TRAKČNÍ ODPOJOVAČ</v>
          </cell>
          <cell r="D10685" t="str">
            <v>KUS</v>
          </cell>
          <cell r="E10685">
            <v>642700</v>
          </cell>
          <cell r="F10685"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685">
            <v>322260</v>
          </cell>
        </row>
        <row r="10686">
          <cell r="A10686" t="str">
            <v>746322</v>
          </cell>
          <cell r="C10686" t="str">
            <v>PŘÍSTROJ VN 1-F UN 27,5 KV - TRAKČNÍ ODPOJOVAČ S UZEMŇOVAČEM</v>
          </cell>
          <cell r="D10686" t="str">
            <v>KUS</v>
          </cell>
          <cell r="E10686">
            <v>772300</v>
          </cell>
          <cell r="F10686"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686">
            <v>322287</v>
          </cell>
        </row>
        <row r="10687">
          <cell r="A10687" t="str">
            <v>746323</v>
          </cell>
          <cell r="C10687" t="str">
            <v>PŘÍSTROJ VN 1-F UN 27,5 KV - TRAKČNÍ VAKUOVÝ VYPÍNAČ</v>
          </cell>
          <cell r="D10687" t="str">
            <v>KUS</v>
          </cell>
          <cell r="E10687">
            <v>902600</v>
          </cell>
          <cell r="F10687"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687">
            <v>322314</v>
          </cell>
        </row>
        <row r="10688">
          <cell r="A10688" t="str">
            <v>746324</v>
          </cell>
          <cell r="C10688" t="str">
            <v>PŘÍSTROJ VN 1-F UN 27,5 KV - MOTOROVÝ POHON PRO TRAKČNÍ VYPÍNAČ/ODPOJOVAČ</v>
          </cell>
          <cell r="D10688" t="str">
            <v>KUS</v>
          </cell>
          <cell r="E10688">
            <v>69000</v>
          </cell>
          <cell r="F10688" t="str">
            <v>1. Položka obsahuje: – veškerý podružný, pomocný, spojovací a upevňovací materiál – technický popis viz. projektová dokumentace – předepsané zkoušky, revize a atesty2. Položka neobsahuje: X3. Způsob měření:Udává se počet kusů kompletní konstrukce nebo práce.</v>
          </cell>
          <cell r="G10688">
            <v>322341</v>
          </cell>
        </row>
        <row r="10689">
          <cell r="A10689" t="str">
            <v>746411</v>
          </cell>
          <cell r="C10689" t="str">
            <v>TRAKČNÍ TRANSFORMÁTOR 23/2X2,5 KV PRO USMĚRŇOVAČ 3500 KVA</v>
          </cell>
          <cell r="D10689" t="str">
            <v>KUS</v>
          </cell>
          <cell r="E10689">
            <v>4232300</v>
          </cell>
          <cell r="F1068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89">
            <v>322376</v>
          </cell>
        </row>
        <row r="10690">
          <cell r="A10690" t="str">
            <v>746412</v>
          </cell>
          <cell r="C10690" t="str">
            <v>TRAKČNÍ TRANSFORMÁTOR 23/2X2,5 KV PRO USMĚRŇOVAČ 5300 KVA</v>
          </cell>
          <cell r="D10690" t="str">
            <v>KUS</v>
          </cell>
          <cell r="E10690">
            <v>4439100</v>
          </cell>
          <cell r="F1069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90">
            <v>322403</v>
          </cell>
        </row>
        <row r="10691">
          <cell r="A10691" t="str">
            <v>746421</v>
          </cell>
          <cell r="C10691" t="str">
            <v>TRAKČNÍ USMĚRŇOVAČ 12-TI PULSNÍ, UN 3,3 KV DC 1000 A</v>
          </cell>
          <cell r="D10691" t="str">
            <v>KUS</v>
          </cell>
          <cell r="E10691">
            <v>2799900</v>
          </cell>
          <cell r="F1069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91">
            <v>322434</v>
          </cell>
        </row>
        <row r="10692">
          <cell r="A10692" t="str">
            <v>746422</v>
          </cell>
          <cell r="C10692" t="str">
            <v>TRAKČNÍ USMĚRŇOVAČ 12-TI PULSNÍ, UN 3,3 KV DC 1500 A</v>
          </cell>
          <cell r="D10692" t="str">
            <v>KUS</v>
          </cell>
          <cell r="E10692">
            <v>2882800</v>
          </cell>
          <cell r="F1069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92">
            <v>322461</v>
          </cell>
        </row>
        <row r="10693">
          <cell r="A10693" t="str">
            <v>746423</v>
          </cell>
          <cell r="C10693" t="str">
            <v>TRAKČNÍ USMĚRŇOVAČ 12-TI PULSNÍ, UN 3,3 KV DC - ZÁKLADOVÝ RÁM POD USMĚRŇOVAČ Z KOMPOZITNÍHO MATERIÁLU</v>
          </cell>
          <cell r="D10693" t="str">
            <v>KUS</v>
          </cell>
          <cell r="E10693">
            <v>19700</v>
          </cell>
          <cell r="F1069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93">
            <v>322488</v>
          </cell>
        </row>
        <row r="10694">
          <cell r="A10694" t="str">
            <v>746431</v>
          </cell>
          <cell r="C10694" t="str">
            <v>TRAKČNÍ VYHLAZOVACÍ TLUMIVKA, UN 3 KV DC 1750 A</v>
          </cell>
          <cell r="D10694" t="str">
            <v>KUS</v>
          </cell>
          <cell r="E10694">
            <v>1280100</v>
          </cell>
          <cell r="F1069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94">
            <v>322519</v>
          </cell>
        </row>
        <row r="10695">
          <cell r="A10695" t="str">
            <v>746432</v>
          </cell>
          <cell r="C10695" t="str">
            <v>TRAKČNÍ VYHLAZOVACÍ TLUMIVKA, UN 3 KV DC 3000 A</v>
          </cell>
          <cell r="D10695" t="str">
            <v>KUS</v>
          </cell>
          <cell r="E10695">
            <v>1480300</v>
          </cell>
          <cell r="F1069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95">
            <v>322546</v>
          </cell>
        </row>
        <row r="10696">
          <cell r="A10696" t="str">
            <v>746433</v>
          </cell>
          <cell r="C10696" t="str">
            <v>TRAKČNÍ VYHLAZOVACÍ TLUMIVKA, UN 3 KV DC 4000 A</v>
          </cell>
          <cell r="D10696" t="str">
            <v>KUS</v>
          </cell>
          <cell r="E10696">
            <v>1762200</v>
          </cell>
          <cell r="F1069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696">
            <v>322573</v>
          </cell>
        </row>
        <row r="10697">
          <cell r="A10697" t="str">
            <v>746441</v>
          </cell>
          <cell r="C10697" t="str">
            <v>ROZVADĚČ TRAKČNÍ VN UN 3 KV DC - POLE NAPÁJEČE S RYCHLOVYPÍNAČEM</v>
          </cell>
          <cell r="D10697" t="str">
            <v>KUS</v>
          </cell>
          <cell r="E10697">
            <v>1174600</v>
          </cell>
          <cell r="F10697"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697">
            <v>322604</v>
          </cell>
        </row>
        <row r="10698">
          <cell r="A10698" t="str">
            <v>746442</v>
          </cell>
          <cell r="C10698" t="str">
            <v>ROZVADĚČ TRAKČNÍ VN UN 3 KV DC - POLE PŘÍVODU S ODPOJOVAČEM</v>
          </cell>
          <cell r="D10698" t="str">
            <v>KUS</v>
          </cell>
          <cell r="E10698">
            <v>1296900</v>
          </cell>
          <cell r="F10698"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698">
            <v>322631</v>
          </cell>
        </row>
        <row r="10699">
          <cell r="A10699" t="str">
            <v>746443</v>
          </cell>
          <cell r="C10699" t="str">
            <v>ROZVADĚČ TRAKČNÍ VN UN 3 KV DC - POLE S PODÉLNOU SPOJKOU</v>
          </cell>
          <cell r="D10699" t="str">
            <v>KUS</v>
          </cell>
          <cell r="E10699">
            <v>985600</v>
          </cell>
          <cell r="F10699"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699">
            <v>322658</v>
          </cell>
        </row>
        <row r="10700">
          <cell r="A10700" t="str">
            <v>746444</v>
          </cell>
          <cell r="C10700" t="str">
            <v>ROZVADĚČ TRAKČNÍ VN UN 3 KV DC - POLE PRO SPS</v>
          </cell>
          <cell r="D10700" t="str">
            <v>KUS</v>
          </cell>
          <cell r="E10700">
            <v>1489600</v>
          </cell>
          <cell r="F10700"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v>
          </cell>
          <cell r="G10700">
            <v>322685</v>
          </cell>
        </row>
        <row r="10701">
          <cell r="A10701" t="str">
            <v>746445</v>
          </cell>
          <cell r="C10701" t="str">
            <v>ROZVADĚČ TRAKČNÍ VN UN 3 KV DC - REZERVNÍ VOZÍK S RYCHLOVYPÍNAČEM</v>
          </cell>
          <cell r="D10701" t="str">
            <v>KUS</v>
          </cell>
          <cell r="E10701">
            <v>786100</v>
          </cell>
          <cell r="F1070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01">
            <v>322712</v>
          </cell>
        </row>
        <row r="10702">
          <cell r="A10702" t="str">
            <v>746446</v>
          </cell>
          <cell r="C10702" t="str">
            <v>ROZVADĚČ TRAKČNÍ VN UN 3 KV DC - ZÁKLADOVÝ RÁM POD ROZVADĚČ Z KOMPOZITNÍHO MATERIÁLU</v>
          </cell>
          <cell r="D10702" t="str">
            <v>KUS</v>
          </cell>
          <cell r="E10702">
            <v>47900</v>
          </cell>
          <cell r="F1070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02">
            <v>322739</v>
          </cell>
        </row>
        <row r="10703">
          <cell r="A10703" t="str">
            <v>746451</v>
          </cell>
          <cell r="C10703" t="str">
            <v>ROZVADĚČ TRAKČNÍ VN UN 3 KV DC ZPĚTNÉHO VEDENÍ - POLE PŘÍVODU Z USMĚRŇOVAČE VNITŘNÍ</v>
          </cell>
          <cell r="D10703" t="str">
            <v>KUS</v>
          </cell>
          <cell r="E10703">
            <v>257000</v>
          </cell>
          <cell r="F10703"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03">
            <v>322770</v>
          </cell>
        </row>
        <row r="10704">
          <cell r="A10704" t="str">
            <v>746452</v>
          </cell>
          <cell r="C10704" t="str">
            <v>ROZVADĚČ TRAKČNÍ VN UN 3 KV DC ZPĚTNÉHO VEDENÍ - POLE S ODPOJOVAČEM VNITŘNÍ</v>
          </cell>
          <cell r="D10704" t="str">
            <v>KUS</v>
          </cell>
          <cell r="E10704">
            <v>264600</v>
          </cell>
          <cell r="F10704"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04">
            <v>322797</v>
          </cell>
        </row>
        <row r="10705">
          <cell r="A10705" t="str">
            <v>746453</v>
          </cell>
          <cell r="C10705" t="str">
            <v>ROZVADĚČ TRAKČNÍ VN UN 3 KV DC ZPĚTNÉHO VEDENÍ - POLE VÝVODU VNITŘNÍ</v>
          </cell>
          <cell r="D10705" t="str">
            <v>KUS</v>
          </cell>
          <cell r="E10705">
            <v>217900</v>
          </cell>
          <cell r="F10705"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05">
            <v>322824</v>
          </cell>
        </row>
        <row r="10706">
          <cell r="A10706" t="str">
            <v>746454</v>
          </cell>
          <cell r="C10706" t="str">
            <v>ROZVADĚČ TRAKČNÍ VN UN 3 KV DC ZPĚTNÉHO VEDENÍ KOMPLETNÍ S ODPOJOVAČEM VENKOVNÍ</v>
          </cell>
          <cell r="D10706" t="str">
            <v>KUS</v>
          </cell>
          <cell r="E10706">
            <v>617500</v>
          </cell>
          <cell r="F10706"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06">
            <v>322851</v>
          </cell>
        </row>
        <row r="10707">
          <cell r="A10707" t="str">
            <v>746455</v>
          </cell>
          <cell r="C10707" t="str">
            <v>ROZVADĚČ TRAKČNÍ VN UN 3 KV DC ZPĚTNÉHO VEDENÍ - POLE PRO SPS</v>
          </cell>
          <cell r="D10707" t="str">
            <v>KUS</v>
          </cell>
          <cell r="E10707">
            <v>490500</v>
          </cell>
          <cell r="F10707"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07">
            <v>322878</v>
          </cell>
        </row>
        <row r="10708">
          <cell r="A10708" t="str">
            <v>746461</v>
          </cell>
          <cell r="C10708" t="str">
            <v>ODPOJOVAČ TRAKČNÍ VN UN 3-6 KV DC DO 2000 A VNITŘNÍ</v>
          </cell>
          <cell r="D10708" t="str">
            <v>KUS</v>
          </cell>
          <cell r="E10708">
            <v>84800</v>
          </cell>
          <cell r="F1070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08">
            <v>322909</v>
          </cell>
        </row>
        <row r="10709">
          <cell r="A10709" t="str">
            <v>746462</v>
          </cell>
          <cell r="C10709" t="str">
            <v>ODPOJOVAČ TRAKČNÍ VN UN 3-6 KV DC PŘES 2000 A VNITŘNÍ</v>
          </cell>
          <cell r="D10709" t="str">
            <v>KUS</v>
          </cell>
          <cell r="E10709">
            <v>97800</v>
          </cell>
          <cell r="F1070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09">
            <v>322936</v>
          </cell>
        </row>
        <row r="10710">
          <cell r="A10710" t="str">
            <v>746463</v>
          </cell>
          <cell r="C10710" t="str">
            <v>ODPOJOVAČ TRAKČNÍ VN UN 3-6 KV DC DO 2000 A VNITŘNÍ S UZEMŇOVAČEM</v>
          </cell>
          <cell r="D10710" t="str">
            <v>KUS</v>
          </cell>
          <cell r="E10710">
            <v>133000</v>
          </cell>
          <cell r="F1071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10">
            <v>322963</v>
          </cell>
        </row>
        <row r="10711">
          <cell r="A10711" t="str">
            <v>746464</v>
          </cell>
          <cell r="C10711" t="str">
            <v>ODPOJOVAČ TRAKČNÍ VN UN 3-6 KV DC - MOTOROVÝ POHON</v>
          </cell>
          <cell r="D10711" t="str">
            <v>KUS</v>
          </cell>
          <cell r="E10711">
            <v>20900</v>
          </cell>
          <cell r="F1071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11">
            <v>322990</v>
          </cell>
        </row>
        <row r="10712">
          <cell r="A10712" t="str">
            <v>746471</v>
          </cell>
          <cell r="C10712" t="str">
            <v>SKŘÍŇ OBČASNÉ NÁVĚSTI K TRAKČNÍMU ROZVADĚČI VN</v>
          </cell>
          <cell r="D10712" t="str">
            <v>KUS</v>
          </cell>
          <cell r="E10712">
            <v>63500</v>
          </cell>
          <cell r="F10712"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12">
            <v>323021</v>
          </cell>
        </row>
        <row r="10713">
          <cell r="A10713" t="str">
            <v>746472</v>
          </cell>
          <cell r="C10713" t="str">
            <v>SKŘÍŇ ZEMNÍ OCHRANY K TRAKČNÍMU ROZVADĚČI VN</v>
          </cell>
          <cell r="D10713" t="str">
            <v>KUS</v>
          </cell>
          <cell r="E10713">
            <v>129700</v>
          </cell>
          <cell r="F10713"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13">
            <v>323048</v>
          </cell>
        </row>
        <row r="10714">
          <cell r="A10714" t="str">
            <v>746473</v>
          </cell>
          <cell r="C10714" t="str">
            <v>SKŘÍŇ VAZBY TRAKČNÍCH NAPAJEČŮ PRO DVA SMĚRY (ČTYŘI NAPAJEČE)</v>
          </cell>
          <cell r="D10714" t="str">
            <v>KUS</v>
          </cell>
          <cell r="E10714">
            <v>531000</v>
          </cell>
          <cell r="F10714"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14">
            <v>323075</v>
          </cell>
        </row>
        <row r="10715">
          <cell r="A10715" t="str">
            <v>746474</v>
          </cell>
          <cell r="C10715" t="str">
            <v>SKŘÍŇ VAZBY TRAKČNÍCH NAPAJEČŮ PRO TŘI SMĚRY (ŠEST NAPAJEČŮ)</v>
          </cell>
          <cell r="D10715" t="str">
            <v>KUS</v>
          </cell>
          <cell r="E10715">
            <v>791900</v>
          </cell>
          <cell r="F10715" t="str">
            <v>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X3. Způsob měření:Udává se počet kusů kompletní konstrukce nebo práce.</v>
          </cell>
          <cell r="G10715">
            <v>323102</v>
          </cell>
        </row>
        <row r="10716">
          <cell r="A10716" t="str">
            <v>746511</v>
          </cell>
          <cell r="C10716" t="str">
            <v>TRANSFORMÁTOR MĚNIČOVÝ PRO FKZ OLEJOVÝ HERMETIZOVANÝ DO 27,5/10 KV, DO 8000 KVA</v>
          </cell>
          <cell r="D10716" t="str">
            <v>KUS</v>
          </cell>
          <cell r="E10716">
            <v>7045000</v>
          </cell>
          <cell r="F1071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16">
            <v>323137</v>
          </cell>
        </row>
        <row r="10717">
          <cell r="A10717" t="str">
            <v>746512</v>
          </cell>
          <cell r="C10717" t="str">
            <v>TRANSFORMÁTOR MĚNIČOVÝ PRO FKZ SUCHÝ DO 27,5/10 KV, DO 8000 KVA</v>
          </cell>
          <cell r="D10717" t="str">
            <v>KUS</v>
          </cell>
          <cell r="E10717">
            <v>7762500</v>
          </cell>
          <cell r="F10717"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17">
            <v>323164</v>
          </cell>
        </row>
        <row r="10718">
          <cell r="A10718" t="str">
            <v>746521</v>
          </cell>
          <cell r="C10718" t="str">
            <v>TYRISTOROVÝ MĚNIČ VE FUNKCI REGULÁTORU JALOVÉHO VÝKONU PRO FKZ DO 10 KV, 700 A</v>
          </cell>
          <cell r="D10718" t="str">
            <v>KUS</v>
          </cell>
          <cell r="E10718">
            <v>5022800</v>
          </cell>
          <cell r="F1071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18">
            <v>323195</v>
          </cell>
        </row>
        <row r="10719">
          <cell r="A10719" t="str">
            <v>746522</v>
          </cell>
          <cell r="C10719" t="str">
            <v>TYRISTOROVÝ MĚNIČ VE FUNKCI REGULÁTORU JALOVÉHO VÝKONU PRO FKZ PŘES 10 DO 27,5 KV, 700 A</v>
          </cell>
          <cell r="D10719" t="str">
            <v>KUS</v>
          </cell>
          <cell r="E10719">
            <v>5129100</v>
          </cell>
          <cell r="F10719"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19">
            <v>323222</v>
          </cell>
        </row>
        <row r="10720">
          <cell r="A10720" t="str">
            <v>746531</v>
          </cell>
          <cell r="C10720" t="str">
            <v>VZDUCHOVÁ DEKOMPENZAČNÍ TLUMIVKA PRO FKZ JEDNOFÁZOVÁ, 10 KV, DO 7000 KVA</v>
          </cell>
          <cell r="D10720" t="str">
            <v>KUS</v>
          </cell>
          <cell r="E10720">
            <v>1369900</v>
          </cell>
          <cell r="F10720"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20">
            <v>323253</v>
          </cell>
        </row>
        <row r="10721">
          <cell r="A10721" t="str">
            <v>746532</v>
          </cell>
          <cell r="C10721" t="str">
            <v>VZDUCHOVÁ DEKOMPENZAČNÍ TLUMIVKA PRO FKZ JEDNOFÁZOVÁ, 27,5 KV, DO 7000 KVA</v>
          </cell>
          <cell r="D10721" t="str">
            <v>KUS</v>
          </cell>
          <cell r="E10721">
            <v>1522000</v>
          </cell>
          <cell r="F10721"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21">
            <v>323280</v>
          </cell>
        </row>
        <row r="10722">
          <cell r="A10722" t="str">
            <v>746541</v>
          </cell>
          <cell r="C10722" t="str">
            <v>VZDUCHOVÁ FILTRAČNÍ TLUMIVKA PRO FKZ 27,5 KV, DO 150 A, 300 MH</v>
          </cell>
          <cell r="D10722" t="str">
            <v>KUS</v>
          </cell>
          <cell r="E10722">
            <v>666400</v>
          </cell>
          <cell r="F10722"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22">
            <v>323311</v>
          </cell>
        </row>
        <row r="10723">
          <cell r="A10723" t="str">
            <v>746542</v>
          </cell>
          <cell r="C10723" t="str">
            <v>VZDUCHOVÁ FILTRAČNÍ TLUMIVKA PRO FKZ 27,5 KV, PŘES 150 DO 300 A, PŘES 120 DO 300 MH</v>
          </cell>
          <cell r="D10723" t="str">
            <v>KUS</v>
          </cell>
          <cell r="E10723">
            <v>728700</v>
          </cell>
          <cell r="F1072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23">
            <v>323338</v>
          </cell>
        </row>
        <row r="10724">
          <cell r="A10724" t="str">
            <v>746551</v>
          </cell>
          <cell r="C10724" t="str">
            <v>JEDNOFÁZOVÁ KONDENZÁTOROVÁ BATERIE UN 40 KV PRO FKZ DO 1000 KVAR</v>
          </cell>
          <cell r="D10724" t="str">
            <v>KUS</v>
          </cell>
          <cell r="E10724">
            <v>1467600</v>
          </cell>
          <cell r="F1072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24">
            <v>323369</v>
          </cell>
        </row>
        <row r="10725">
          <cell r="A10725" t="str">
            <v>746552</v>
          </cell>
          <cell r="C10725" t="str">
            <v>JEDNOFÁZOVÁ KONDENZÁTOROVÁ BATERIE UN 40 KV PRO FKZ PŘES 1000 DO 6000 KVAR</v>
          </cell>
          <cell r="D10725" t="str">
            <v>KUS</v>
          </cell>
          <cell r="E10725">
            <v>2191800</v>
          </cell>
          <cell r="F1072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25">
            <v>323396</v>
          </cell>
        </row>
        <row r="10726">
          <cell r="A10726" t="str">
            <v>746561</v>
          </cell>
          <cell r="C10726" t="str">
            <v>SPOJOVACÍ VEDENÍ VN ZAOBLENÉ VČETNĚ DRŽÁKŮ - AL PAS DO 500 MM2</v>
          </cell>
          <cell r="D10726" t="str">
            <v>KUS</v>
          </cell>
          <cell r="E10726">
            <v>476</v>
          </cell>
          <cell r="F10726" t="str">
            <v>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v>
          </cell>
          <cell r="G10726">
            <v>323427</v>
          </cell>
        </row>
        <row r="10727">
          <cell r="A10727" t="str">
            <v>746562</v>
          </cell>
          <cell r="C10727" t="str">
            <v>SPOJOVACÍ VEDENÍ VN ZAOBLENÉ VČETNĚ DRŽÁKŮ - AL PAS PŘES 500 MM2</v>
          </cell>
          <cell r="D10727" t="str">
            <v>KUS</v>
          </cell>
          <cell r="E10727">
            <v>603</v>
          </cell>
          <cell r="F10727" t="str">
            <v>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v>
          </cell>
          <cell r="G10727">
            <v>323454</v>
          </cell>
        </row>
        <row r="10728">
          <cell r="A10728" t="str">
            <v>746563</v>
          </cell>
          <cell r="C10728" t="str">
            <v>SPOJOVACÍ VEDENÍ VN ZAOBLENÉ VČETNĚ DRŽÁKŮ - CU PAS DO 500 MM2</v>
          </cell>
          <cell r="D10728" t="str">
            <v>KUS</v>
          </cell>
          <cell r="E10728">
            <v>1930</v>
          </cell>
          <cell r="F10728" t="str">
            <v>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v>
          </cell>
          <cell r="G10728">
            <v>323481</v>
          </cell>
        </row>
        <row r="10729">
          <cell r="A10729" t="str">
            <v>746564</v>
          </cell>
          <cell r="C10729" t="str">
            <v>SPOJOVACÍ VEDENÍ VN ZAOBLENÉ VČETNĚ DRŽÁKŮ - CU PAS PŘES 500 MM2</v>
          </cell>
          <cell r="D10729" t="str">
            <v>KUS</v>
          </cell>
          <cell r="E10729">
            <v>2940</v>
          </cell>
          <cell r="F10729" t="str">
            <v>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v>
          </cell>
          <cell r="G10729">
            <v>323508</v>
          </cell>
        </row>
        <row r="10730">
          <cell r="A10730" t="str">
            <v>746565</v>
          </cell>
          <cell r="C10730" t="str">
            <v>SPOJOVACÍ VEDENÍ VN ZAOBLENÉ VČETNĚ DRŽÁKŮ - UKONČENÍ PASU</v>
          </cell>
          <cell r="D10730" t="str">
            <v>KUS</v>
          </cell>
          <cell r="E10730">
            <v>205</v>
          </cell>
          <cell r="F10730" t="str">
            <v>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v>
          </cell>
          <cell r="G10730">
            <v>323535</v>
          </cell>
        </row>
        <row r="10731">
          <cell r="A10731" t="str">
            <v>746566</v>
          </cell>
          <cell r="C10731" t="str">
            <v>SPOJOVACÍ VEDENÍ VN ZAOBLENÉ VČETNĚ DRŽÁKŮ - PRUŽNÁ SPOJKA</v>
          </cell>
          <cell r="D10731" t="str">
            <v>KUS</v>
          </cell>
          <cell r="E10731">
            <v>3320</v>
          </cell>
          <cell r="F10731" t="str">
            <v>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v>
          </cell>
          <cell r="G10731">
            <v>323562</v>
          </cell>
        </row>
        <row r="10732">
          <cell r="A10732" t="str">
            <v>746567</v>
          </cell>
          <cell r="C10732" t="str">
            <v>SPOJOVACÍ VEDENÍ VN ZAOBLENÉ VČETNĚ DRŽÁKŮ - PODLOŽKA CUPAL</v>
          </cell>
          <cell r="D10732" t="str">
            <v>KUS</v>
          </cell>
          <cell r="E10732">
            <v>274</v>
          </cell>
          <cell r="F10732" t="str">
            <v>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v>
          </cell>
          <cell r="G10732">
            <v>323589</v>
          </cell>
        </row>
        <row r="10733">
          <cell r="A10733" t="str">
            <v>746571</v>
          </cell>
          <cell r="C10733" t="str">
            <v>JEDNOPÓL.VENKOV.ODPOJOVAČ BEZ UZEMŇOVAČE,UA/UI ? 80/170 KV,DO 1250 A,PRO VERTIKÁL.NEBO HORIZONTÁL.MONTÁŽ,VČ.PŘÍSLUŠ.PRO MONT.A TÁHEL A LOŽISEK POHONU</v>
          </cell>
          <cell r="D10733" t="str">
            <v>KUS</v>
          </cell>
          <cell r="E10733">
            <v>22900</v>
          </cell>
          <cell r="F10733"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33">
            <v>323620</v>
          </cell>
        </row>
        <row r="10734">
          <cell r="A10734" t="str">
            <v>746572</v>
          </cell>
          <cell r="C10734" t="str">
            <v>PŘÍSTROJOVÝ TRANSFORMÁTOR PROUDU PODPĚRNÝ, DVOUJÁDROVÝ, PRO VENKOVNÍ PROSTŘEDÍ, UA/UI ? 80/170 KV, DO 300 A</v>
          </cell>
          <cell r="D10734" t="str">
            <v>KUS</v>
          </cell>
          <cell r="E10734">
            <v>34500</v>
          </cell>
          <cell r="F10734"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34">
            <v>323647</v>
          </cell>
        </row>
        <row r="10735">
          <cell r="A10735" t="str">
            <v>746573</v>
          </cell>
          <cell r="C10735" t="str">
            <v>PŘÍSTROJOVÝ TRANSFORMÁTOR PROUDU PODPĚRNÝ, DVOUJÁDROVÝ, PRO VENKOVNÍ PROSTŘEDÍ, UA/UI ? 38/95 KV, PŘES 300 DO 700 A</v>
          </cell>
          <cell r="D10735" t="str">
            <v>KUS</v>
          </cell>
          <cell r="E10735">
            <v>47000</v>
          </cell>
          <cell r="F10735"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35">
            <v>323674</v>
          </cell>
        </row>
        <row r="10736">
          <cell r="A10736" t="str">
            <v>746574</v>
          </cell>
          <cell r="C10736" t="str">
            <v>JEDNOPÓLOVĚ IZOLOVANÝ PŘÍSTROJOVÝ TRANSFORMÁTOR NAPĚTÍ, DVĚ SEKUNDÁRNÍ VINUTÍ 100 V, 25 VA, PODSYCENÝ, PRO VENKOVNÍ PROSTŘEDÍ, UA/UI = 105/250 KV</v>
          </cell>
          <cell r="D10736" t="str">
            <v>KUS</v>
          </cell>
          <cell r="E10736">
            <v>155200</v>
          </cell>
          <cell r="F10736"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36">
            <v>323701</v>
          </cell>
        </row>
        <row r="10737">
          <cell r="A10737" t="str">
            <v>746575</v>
          </cell>
          <cell r="C10737" t="str">
            <v>JISTÍCÍ TRANSFORMÁTOR PROUDU PRO KOSTROVOU OCHRANU TRANSFORMÁTORŮ, PŘEVOD 300/1 A, UA/UI = 0,72/4 KV</v>
          </cell>
          <cell r="D10737" t="str">
            <v>KUS</v>
          </cell>
          <cell r="E10737">
            <v>155800</v>
          </cell>
          <cell r="F10737"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37">
            <v>323728</v>
          </cell>
        </row>
        <row r="10738">
          <cell r="A10738" t="str">
            <v>746576</v>
          </cell>
          <cell r="C10738" t="str">
            <v>JEDNOPÓLOVÝ VENKOVNÍ ODPOJOVAČ VN - MOTOROVÝ POHON</v>
          </cell>
          <cell r="D10738" t="str">
            <v>KUS</v>
          </cell>
          <cell r="E10738">
            <v>52600</v>
          </cell>
          <cell r="F10738" t="str">
            <v>1. Položka obsahuje: – veškerý podružný, pomocný a upevňovací materiál – technický popis viz. projektová dokumentace – uvedení do provozu, předepsané zkoušky, revize a atesty2. Položka neobsahuje: X3. Způsob měření:Udává se počet kusů kompletní konstrukce nebo práce.</v>
          </cell>
          <cell r="G10738">
            <v>323755</v>
          </cell>
        </row>
        <row r="10739">
          <cell r="A10739" t="str">
            <v>746611</v>
          </cell>
          <cell r="C10739" t="str">
            <v>SKŘ R 110 KV - POLE VÝVODU NA TRANSFORMÁTOR 110/23 KV</v>
          </cell>
          <cell r="D10739" t="str">
            <v>KUS</v>
          </cell>
          <cell r="E10739">
            <v>1100500</v>
          </cell>
          <cell r="F10739" t="str">
            <v>1. Položka obsahuje: – ovládací skříň zajišťující systém kontroly, řízení a chránění pole vývodu na transformátor, transformátoru samotného a případné jeho uzlu,včetně regulace napětí transformátoru a vazby na DŘT  – technický popis viz. projektová dokumentace – výrobní dokumentace, uvedení do provozu, předepsané zkoušky, revize a atesty2. Položka neobsahuje: X3. Způsob měření:Udává se počet kusů kompletní konstrukce nebo práce.</v>
          </cell>
          <cell r="G10739">
            <v>323790</v>
          </cell>
        </row>
        <row r="10740">
          <cell r="A10740" t="str">
            <v>746612</v>
          </cell>
          <cell r="C10740" t="str">
            <v>SKŘ R 110 KV - POLE VÝVODU NA TRANSFORMÁTOR 110/27 KV</v>
          </cell>
          <cell r="D10740" t="str">
            <v>KUS</v>
          </cell>
          <cell r="E10740">
            <v>1067900</v>
          </cell>
          <cell r="F10740" t="str">
            <v>1. Položka obsahuje: – ovládací skříň zajišťující systém kontroly, řízení a chránění pole vývodu na transformátor, transformátoru samotného a případné jeho uzlu,včetně regulace napětí transformátoru a vazby na DŘT  – technický popis viz. projektová dokumentace – výrobní dokumentace, uvedení do provozu, předepsané zkoušky, revize a atesty2. Položka neobsahuje: X3. Způsob měření:Udává se počet kusů kompletní konstrukce nebo práce.</v>
          </cell>
          <cell r="G10740">
            <v>323817</v>
          </cell>
        </row>
        <row r="10741">
          <cell r="A10741" t="str">
            <v>746613</v>
          </cell>
          <cell r="C10741" t="str">
            <v>SKŘ R 110 KV - POLE VÝVODU/PŘÍVODU 110 KV (SPÍNACÍ PRVKY, PŘÍSTROJOVÉ TRANSFORMÁTORY)</v>
          </cell>
          <cell r="D10741" t="str">
            <v>KUS</v>
          </cell>
          <cell r="E10741">
            <v>1106900</v>
          </cell>
          <cell r="F10741" t="str">
            <v>1. Položka obsahuje: – ovládací skříň zajišťující systém kontroly, řízení a chránění pole vývodu/přívodu a vazby na DŘT – technický popis viz. projektová dokumentace – výrobní dokumentace, uvedení do provozu, předepsané zkoušky, revize a atesty2. Položka neobsahuje: X3. Způsob měření:Udává se počet kusů kompletní konstrukce nebo práce.</v>
          </cell>
          <cell r="G10741">
            <v>323844</v>
          </cell>
        </row>
        <row r="10742">
          <cell r="A10742" t="str">
            <v>746614</v>
          </cell>
          <cell r="C10742" t="str">
            <v>SKŘ R 110 KV - POLE SPOJKY PŘÍPOJNIC 110 KV (SPÍNACÍ PRVKY, PŘÍSTROJOVÉ TRANSFORMÁTORY)</v>
          </cell>
          <cell r="D10742" t="str">
            <v>KUS</v>
          </cell>
          <cell r="E10742">
            <v>1159000</v>
          </cell>
          <cell r="F10742" t="str">
            <v>1. Položka obsahuje: – ovládací skříň zajišťující systém kontroly, řízení a chránění pole vývodu/přívodu a vazby na DŘT – technický popis viz. projektová dokumentace – výrobní dokumentace, uvedení do provozu, předepsané zkoušky, revize a atesty2. Položka neobsahuje: X3. Způsob měření:Udává se počet kusů kompletní konstrukce nebo práce.</v>
          </cell>
          <cell r="G10742">
            <v>323871</v>
          </cell>
        </row>
        <row r="10743">
          <cell r="A10743" t="str">
            <v>746615</v>
          </cell>
          <cell r="C10743" t="str">
            <v>SKŘ R 110 KV - NAPROGRAMOVÁNÍ PLC PRO R 110 KV, OŽIVENÍ A ODZKOUŠENÍ KOMUNIKACE PLC PRO R 110 KV S TECHNOLOGIÍ TT A NADŘAZENÝM SYSTÉMEM</v>
          </cell>
          <cell r="D10743" t="str">
            <v>KUS</v>
          </cell>
          <cell r="E10743">
            <v>449300</v>
          </cell>
          <cell r="F10743" t="str">
            <v>1. Položka obsahuje: – cenu naprogramování PLC pro R110 kV, oživení a odzkoušení komunikace PLC pro R110 kV s technologií TT a nadřazeným systémem. Naprogramování zahrnuje: – naprogramování funkcí vstupů, výstupů a měření, – naprogramování funkcí blokovacích podmínek, – naprogramování komunikace s nadřazeným systémem, – naprogramování komunikace s PLC R110 kV (sdílená data), – naprogramování komunikace mezi terminálem/ochranami a PLC – technický popis viz. projektová dokumentace – uvedení do provozu, předepsané zkoušky, revize a atesty2. Položka neobsahuje: X3. Způsob měření:Udává se počet kusů kompletní konstrukce nebo práce.</v>
          </cell>
          <cell r="G10743">
            <v>323898</v>
          </cell>
        </row>
        <row r="10744">
          <cell r="A10744" t="str">
            <v>746616</v>
          </cell>
          <cell r="C10744" t="str">
            <v>SKŘ R 110 KV - VÝPOČET NASTAVENÍ, KONFIGURACE, ODZKOUŠENÍ A UVEDENÍ OCHRANNÝCH FUNKCÍ TERMINÁLU PRO R 110 KV DO PROVOZU U ZÁKAZNÍKA</v>
          </cell>
          <cell r="D10744" t="str">
            <v>KUS</v>
          </cell>
          <cell r="E10744">
            <v>1182400</v>
          </cell>
          <cell r="F10744" t="str">
            <v>1. Položka obsahuje: – výpočet nastavení, konfigurace, odzkoušení a uvedení ochranných funkcí terminálu pro R110 kV do provozu u zákazníka – technický popis viz. projektová dokumentace2. Položka neobsahuje: X3. Způsob měření:Udává se počet kusů kompletní konstrukce nebo práce.</v>
          </cell>
          <cell r="G10744">
            <v>323925</v>
          </cell>
        </row>
        <row r="10745">
          <cell r="A10745" t="str">
            <v>746621</v>
          </cell>
          <cell r="C10745" t="str">
            <v>SKŘ FKZ - POLE ROZVADĚČE R 25 KV AC</v>
          </cell>
          <cell r="D10745" t="str">
            <v>KUS</v>
          </cell>
          <cell r="E10745">
            <v>918100</v>
          </cell>
          <cell r="F10745" t="str">
            <v>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v>
          </cell>
          <cell r="G10745">
            <v>323955</v>
          </cell>
        </row>
        <row r="10746">
          <cell r="A10746" t="str">
            <v>746622</v>
          </cell>
          <cell r="C10746" t="str">
            <v>SKŘ FKZ - POLE ROZVADĚČE R 3 KV DC</v>
          </cell>
          <cell r="D10746" t="str">
            <v>KUS</v>
          </cell>
          <cell r="E10746">
            <v>905000</v>
          </cell>
          <cell r="F10746" t="str">
            <v>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v>
          </cell>
          <cell r="G10746">
            <v>323982</v>
          </cell>
        </row>
        <row r="10747">
          <cell r="A10747" t="str">
            <v>746631</v>
          </cell>
          <cell r="C10747" t="str">
            <v>VYBAVENÁ SKŘÍŇ PRO AUTOMATIZACI 19" DO 15 U</v>
          </cell>
          <cell r="D10747" t="str">
            <v>KUS</v>
          </cell>
          <cell r="E10747">
            <v>89600</v>
          </cell>
          <cell r="F10747" t="str">
            <v>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47">
            <v>324013</v>
          </cell>
        </row>
        <row r="10748">
          <cell r="A10748" t="str">
            <v>746632</v>
          </cell>
          <cell r="C10748" t="str">
            <v>VYBAVENÁ SKŘÍŇ PRO AUTOMATIZACI 19" PŘES 15 U</v>
          </cell>
          <cell r="D10748" t="str">
            <v>KUS</v>
          </cell>
          <cell r="E10748">
            <v>167900</v>
          </cell>
          <cell r="F10748" t="str">
            <v>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48">
            <v>324043</v>
          </cell>
        </row>
        <row r="10749">
          <cell r="A10749" t="str">
            <v>746633</v>
          </cell>
          <cell r="C10749" t="str">
            <v>VYBAVENÁ SKŘÍŇ PRO AUTOMATIZACI ROZVADĚČOVÁ VÝŠKY DO 600 MM</v>
          </cell>
          <cell r="D10749" t="str">
            <v>KUS</v>
          </cell>
          <cell r="E10749">
            <v>66500</v>
          </cell>
          <cell r="F10749" t="str">
            <v>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49">
            <v>324073</v>
          </cell>
        </row>
        <row r="10750">
          <cell r="A10750" t="str">
            <v>746634</v>
          </cell>
          <cell r="C10750" t="str">
            <v>VYBAVENÁ SKŘÍŇ PRO AUTOMATIZACI ROZVADĚČOVÁ VÝŠKY PŘES 600 MM</v>
          </cell>
          <cell r="D10750" t="str">
            <v>KUS</v>
          </cell>
          <cell r="E10750">
            <v>95500</v>
          </cell>
          <cell r="F10750" t="str">
            <v>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0">
            <v>324103</v>
          </cell>
        </row>
        <row r="10751">
          <cell r="A10751" t="str">
            <v>746641</v>
          </cell>
          <cell r="C10751" t="str">
            <v>PLC PRO AUTOMATIZACI - ZÁKLADNÍ JEDNOTKA DO 128 IO</v>
          </cell>
          <cell r="D10751" t="str">
            <v>KUS</v>
          </cell>
          <cell r="E10751">
            <v>93200</v>
          </cell>
          <cell r="F10751" t="str">
            <v>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1">
            <v>324137</v>
          </cell>
        </row>
        <row r="10752">
          <cell r="A10752" t="str">
            <v>746642</v>
          </cell>
          <cell r="C10752" t="str">
            <v>PLC PRO AUTOMATIZACI - ZÁKLADNÍ JEDNOTKA PŘES 128 DO 1024 IO</v>
          </cell>
          <cell r="D10752" t="str">
            <v>KUS</v>
          </cell>
          <cell r="E10752">
            <v>453400</v>
          </cell>
          <cell r="F10752" t="str">
            <v>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2">
            <v>324167</v>
          </cell>
        </row>
        <row r="10753">
          <cell r="A10753" t="str">
            <v>746643</v>
          </cell>
          <cell r="C10753" t="str">
            <v>PLC PRO AUTOMATIZACI - ROZŠÍŘENÍ ZÁKLADNÍ JEDNOTKY PLC O 8 DIGITÁLNÍCH VSTUPŮ 24-230 V DC AC, SOFTWARE</v>
          </cell>
          <cell r="D10753" t="str">
            <v>KUS</v>
          </cell>
          <cell r="E10753">
            <v>13200</v>
          </cell>
          <cell r="F10753" t="str">
            <v>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3">
            <v>324197</v>
          </cell>
        </row>
        <row r="10754">
          <cell r="A10754" t="str">
            <v>746644</v>
          </cell>
          <cell r="C10754" t="str">
            <v>PLC PRO AUTOMATIZACI - ROZŠÍŘENÍ ZÁKLADNÍ JEDNOTKY PLC O 8 RELÉOVÝCH VÝSTUPŮ 24-230 V DC AC, 1 A, KONT. 1Z, SOFTWARE</v>
          </cell>
          <cell r="D10754" t="str">
            <v>KUS</v>
          </cell>
          <cell r="E10754">
            <v>29100</v>
          </cell>
          <cell r="F10754" t="str">
            <v>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4">
            <v>324227</v>
          </cell>
        </row>
        <row r="10755">
          <cell r="A10755" t="str">
            <v>746645</v>
          </cell>
          <cell r="C10755" t="str">
            <v>PLC PRO AUTOMATIZACI - ROZŠÍŘENÍ ZÁKLADNÍ JEDNOTKY PLC O 8 POLOVODIČOVÝCH VÝSTUPŮ 24 V DC, 1 A, S NADPROUDOVOU A PŘEPĚTOVOU OCHRANOU, SOFTWARE</v>
          </cell>
          <cell r="D10755" t="str">
            <v>KUS</v>
          </cell>
          <cell r="E10755">
            <v>16000</v>
          </cell>
          <cell r="F10755" t="str">
            <v>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5">
            <v>324257</v>
          </cell>
        </row>
        <row r="10756">
          <cell r="A10756" t="str">
            <v>746646</v>
          </cell>
          <cell r="C10756" t="str">
            <v>PLC PRO AUTOMATIZACI - ROZŠÍŘENÍ ZÁKLADNÍ JEDNOTKY PLC O 4 VSTUPY ANALOGOVÉHO MĚŘENÍ (0-10 V/0-20 MA NEBO DLE SPECIFIKACE PROJEKTU)</v>
          </cell>
          <cell r="D10756" t="str">
            <v>KUS</v>
          </cell>
          <cell r="E10756">
            <v>19200</v>
          </cell>
          <cell r="F10756" t="str">
            <v>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6">
            <v>324287</v>
          </cell>
        </row>
        <row r="10757">
          <cell r="A10757" t="str">
            <v>746647</v>
          </cell>
          <cell r="C10757" t="str">
            <v>PLC PRO AUTOMATIZACI - ROZŠÍŘENÍ ZÁKLADNÍ JEDNOTKY PLC O MAX. 4 VÝSTUPY ANALOGOVÉ (0-10 V/0-20 MA NEBO DLE SPEC.PROJEKTU) S GALVANICKÝM ODDĚLENÍM</v>
          </cell>
          <cell r="D10757" t="str">
            <v>KUS</v>
          </cell>
          <cell r="E10757">
            <v>27800</v>
          </cell>
          <cell r="F10757" t="str">
            <v>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7">
            <v>324317</v>
          </cell>
        </row>
        <row r="10758">
          <cell r="A10758" t="str">
            <v>746648</v>
          </cell>
          <cell r="C10758" t="str">
            <v>PLC PRO AUTOMATIZACI - ODDĚLOVACÍ ČLEN RELÉOVÝ MIN. 4 KV PRO POVELY NEBO SIGNÁLY 24-230 V DC AC, MAX. 6 A, KONT. 1P, OCHRANNÉ A SIGNALIZAČNÍ PRVKY</v>
          </cell>
          <cell r="D10758" t="str">
            <v>KUS</v>
          </cell>
          <cell r="E10758">
            <v>838</v>
          </cell>
          <cell r="F10758" t="str">
            <v>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8">
            <v>324347</v>
          </cell>
        </row>
        <row r="10759">
          <cell r="A10759" t="str">
            <v>746649</v>
          </cell>
          <cell r="C10759" t="str">
            <v>PLC PRO AUTOMATIZACI - ZDROJ POMOCNÉHO NAPĚTÍ 24 V DC, MAX. 10 A</v>
          </cell>
          <cell r="D10759" t="str">
            <v>KUS</v>
          </cell>
          <cell r="E10759">
            <v>8270</v>
          </cell>
          <cell r="F10759" t="str">
            <v>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59">
            <v>324377</v>
          </cell>
        </row>
        <row r="10760">
          <cell r="A10760" t="str">
            <v>74664A</v>
          </cell>
          <cell r="C10760" t="str">
            <v>PLC PRO AUTOMATIZACI - SVORKOVNICE (JEŽEK) PRO VYVEDENÍ 8 SIGNÁLŮ/POVELŮ/MĚŘENÍ VČETNĚ NAPÁJECÍHO OBVODU 24 V DC</v>
          </cell>
          <cell r="D10760" t="str">
            <v>KUS</v>
          </cell>
          <cell r="E10760">
            <v>2030</v>
          </cell>
          <cell r="F10760" t="str">
            <v>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0">
            <v>324407</v>
          </cell>
        </row>
        <row r="10761">
          <cell r="A10761" t="str">
            <v>74664B</v>
          </cell>
          <cell r="C10761" t="str">
            <v>LCD ZOBRAZOVACÍ PANEL (TOUCH SCREEN) DO 10", SOFTWARE</v>
          </cell>
          <cell r="D10761" t="str">
            <v>KUS</v>
          </cell>
          <cell r="E10761">
            <v>55900</v>
          </cell>
          <cell r="F10761" t="str">
            <v>1. Položka obsahuje: – veškerý podružný, spojovací a pomocný materiál. Dále obsahuje uživatelskou úpravu SW, parametrizaci, nastavení komunikace PLC versus zobrazovací jednotka, touchscreenvč. úpravy nebo definice protokolu–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1">
            <v>324437</v>
          </cell>
        </row>
        <row r="10762">
          <cell r="A10762" t="str">
            <v>74664C</v>
          </cell>
          <cell r="C10762" t="str">
            <v>LCD ZOBRAZOVACÍ PANEL (TOUCH SCREEN) PŘES 10", SOFTWARE</v>
          </cell>
          <cell r="D10762" t="str">
            <v>KUS</v>
          </cell>
          <cell r="E10762">
            <v>80700</v>
          </cell>
          <cell r="F10762" t="str">
            <v>1. Položka obsahuje: – veškerý podružný, spojovací a pomocný materiál. Dále obsahuje uživatelskou úpravu SW, parametrizaci, nastavení komunikace PLC versus zobrazovací jednotka, touchscreenvč. úpravy nebo definice protokolu–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2">
            <v>324467</v>
          </cell>
        </row>
        <row r="10763">
          <cell r="A10763" t="str">
            <v>746651</v>
          </cell>
          <cell r="C10763" t="str">
            <v>ZÁKLADNÍ PROGRAMOVÉ VYBAVENÍ TLM. JEDNOTKY PRO OBJEKT ŽST</v>
          </cell>
          <cell r="D10763" t="str">
            <v>KUS</v>
          </cell>
          <cell r="E10763">
            <v>52300</v>
          </cell>
          <cell r="F10763" t="str">
            <v>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3">
            <v>324501</v>
          </cell>
        </row>
        <row r="10764">
          <cell r="A10764" t="str">
            <v>746652</v>
          </cell>
          <cell r="C10764" t="str">
            <v>ZÁKLADNÍ PROGRAMOVÉ VYBAVENÍ TLM. JEDNOTKY PRO OBJEKT NS</v>
          </cell>
          <cell r="D10764" t="str">
            <v>KUS</v>
          </cell>
          <cell r="E10764">
            <v>163200</v>
          </cell>
          <cell r="F10764" t="str">
            <v>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4">
            <v>324531</v>
          </cell>
        </row>
        <row r="10765">
          <cell r="A10765" t="str">
            <v>746653</v>
          </cell>
          <cell r="C10765" t="str">
            <v>ZÁKLADNÍ PROGRAMOVÉ VYBAVENÍ TLM. JEDNOTKY PRO OBJEKT SPS</v>
          </cell>
          <cell r="D10765" t="str">
            <v>KUS</v>
          </cell>
          <cell r="E10765">
            <v>63100</v>
          </cell>
          <cell r="F10765" t="str">
            <v>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5">
            <v>324561</v>
          </cell>
        </row>
        <row r="10766">
          <cell r="A10766" t="str">
            <v>746654</v>
          </cell>
          <cell r="C10766" t="str">
            <v>ZÁKLADNÍ PROGRAMOVÉ VYBAVENÍ TLM. JEDNOTKY PRO OBJEKT SPS</v>
          </cell>
          <cell r="D10766" t="str">
            <v>KUS</v>
          </cell>
          <cell r="E10766">
            <v>75300</v>
          </cell>
          <cell r="F10766" t="str">
            <v>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6">
            <v>324591</v>
          </cell>
        </row>
        <row r="10767">
          <cell r="A10767" t="str">
            <v>746655</v>
          </cell>
          <cell r="C10767" t="str">
            <v>SW-OVLADAČE KOMUNIKACE, PARAMETRIZACE - PRO NADŘAZENÝ SYSTÉM</v>
          </cell>
          <cell r="D10767" t="str">
            <v>KUS</v>
          </cell>
          <cell r="E10767">
            <v>35900</v>
          </cell>
          <cell r="F10767" t="str">
            <v>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7">
            <v>324621</v>
          </cell>
        </row>
        <row r="10768">
          <cell r="A10768" t="str">
            <v>746656</v>
          </cell>
          <cell r="C10768" t="str">
            <v>SW-OVLADAČE KOMUNIKACE, PARAMETRIZACE - PRO JEDEN PODŘÍZENÝ PLC, OCHRANU, TERMINÁL</v>
          </cell>
          <cell r="D10768" t="str">
            <v>KUS</v>
          </cell>
          <cell r="E10768">
            <v>31400</v>
          </cell>
          <cell r="F10768" t="str">
            <v>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8">
            <v>324651</v>
          </cell>
        </row>
        <row r="10769">
          <cell r="A10769" t="str">
            <v>746657</v>
          </cell>
          <cell r="C10769" t="str">
            <v>SW-OVLADAČE KOMUNIKACE, PARAMETRIZACE NA ED - PRO JEDEN OBJEKT (ŽST, NS, SPS, TS)</v>
          </cell>
          <cell r="D10769" t="str">
            <v>KUS</v>
          </cell>
          <cell r="E10769">
            <v>24300</v>
          </cell>
          <cell r="F10769" t="str">
            <v>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69">
            <v>324681</v>
          </cell>
        </row>
        <row r="10770">
          <cell r="A10770" t="str">
            <v>746658</v>
          </cell>
          <cell r="C10770" t="str">
            <v>ZPROVOZNĚNÍ, OŽIVENÍ TELEMECHANICKÉ JEDNOTKY V OBJEKTU ŽST</v>
          </cell>
          <cell r="D10770" t="str">
            <v>KUS</v>
          </cell>
          <cell r="E10770">
            <v>17400</v>
          </cell>
          <cell r="F10770" t="str">
            <v>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0">
            <v>324711</v>
          </cell>
        </row>
        <row r="10771">
          <cell r="A10771" t="str">
            <v>746659</v>
          </cell>
          <cell r="C10771" t="str">
            <v>ZPROVOZNĚNÍ, OŽIVENÍ TELEMECHANICKÉ JEDNOTKY V OBJEKTU NS</v>
          </cell>
          <cell r="D10771" t="str">
            <v>KUS</v>
          </cell>
          <cell r="E10771">
            <v>201100</v>
          </cell>
          <cell r="F10771" t="str">
            <v>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1">
            <v>324740</v>
          </cell>
        </row>
        <row r="10772">
          <cell r="A10772" t="str">
            <v>74665A</v>
          </cell>
          <cell r="C10772" t="str">
            <v>ZPROVOZNĚNÍ, OŽIVENÍ TELEMECHANICKÉ JEDNOTKY V OBJEKTU SPS</v>
          </cell>
          <cell r="D10772" t="str">
            <v>KUS</v>
          </cell>
          <cell r="E10772">
            <v>134300</v>
          </cell>
          <cell r="F10772" t="str">
            <v>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2">
            <v>324769</v>
          </cell>
        </row>
        <row r="10773">
          <cell r="A10773" t="str">
            <v>74665B</v>
          </cell>
          <cell r="C10773" t="str">
            <v>ZPROVOZNĚNÍ, OŽIVENÍ TELEMECHANICKÉ JEDNOTKY V OBJEKTU TS</v>
          </cell>
          <cell r="D10773" t="str">
            <v>KUS</v>
          </cell>
          <cell r="E10773">
            <v>89400</v>
          </cell>
          <cell r="F10773" t="str">
            <v>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3">
            <v>324798</v>
          </cell>
        </row>
        <row r="10774">
          <cell r="A10774" t="str">
            <v>74665C</v>
          </cell>
          <cell r="C10774" t="str">
            <v>PŘIPOJENÍ, OŽIVENÍ A ZPROVOZNĚNÍ PŘENOSOVÉ CESTY V OBJEKTU ŽST</v>
          </cell>
          <cell r="D10774" t="str">
            <v>KUS</v>
          </cell>
          <cell r="E10774">
            <v>36300</v>
          </cell>
          <cell r="F10774" t="str">
            <v>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4">
            <v>324827</v>
          </cell>
        </row>
        <row r="10775">
          <cell r="A10775" t="str">
            <v>74665D</v>
          </cell>
          <cell r="C10775" t="str">
            <v>PŘIPOJENÍ, OŽIVENÍ A ZPROVOZNĚNÍ PŘENOSOVÉ CESTY V OBJEKTU NS</v>
          </cell>
          <cell r="D10775" t="str">
            <v>KUS</v>
          </cell>
          <cell r="E10775">
            <v>40100</v>
          </cell>
          <cell r="F10775" t="str">
            <v>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5">
            <v>324856</v>
          </cell>
        </row>
        <row r="10776">
          <cell r="A10776" t="str">
            <v>74665E</v>
          </cell>
          <cell r="C10776" t="str">
            <v>PŘIPOJENÍ, OŽIVENÍ A ZPROVOZNĚNÍ PŘENOSOVÉ CESTY V OBJEKTU SPS</v>
          </cell>
          <cell r="D10776" t="str">
            <v>KUS</v>
          </cell>
          <cell r="E10776">
            <v>38300</v>
          </cell>
          <cell r="F10776" t="str">
            <v>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6">
            <v>324885</v>
          </cell>
        </row>
        <row r="10777">
          <cell r="A10777" t="str">
            <v>74665F</v>
          </cell>
          <cell r="C10777" t="str">
            <v>PŘIPOJENÍ, OŽIVENÍ A ZPROVOZNĚNÍ PŘENOSOVÉ CESTY V OBJEKTU TS</v>
          </cell>
          <cell r="D10777" t="str">
            <v>KUS</v>
          </cell>
          <cell r="E10777">
            <v>26100</v>
          </cell>
          <cell r="F10777" t="str">
            <v>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7">
            <v>324914</v>
          </cell>
        </row>
        <row r="10778">
          <cell r="A10778" t="str">
            <v>74665G</v>
          </cell>
          <cell r="C10778" t="str">
            <v>PROVOZNÍ ZKOUŠKY TELEMECHANICKÉ JEDNOTKY V OBJEKTU ŽST</v>
          </cell>
          <cell r="D10778" t="str">
            <v>KUS</v>
          </cell>
          <cell r="E10778">
            <v>54800</v>
          </cell>
          <cell r="F10778" t="str">
            <v>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8">
            <v>324943</v>
          </cell>
        </row>
        <row r="10779">
          <cell r="A10779" t="str">
            <v>74665H</v>
          </cell>
          <cell r="C10779" t="str">
            <v>PROVOZNÍ ZKOUŠKY TELEMECHANICKÉ JEDNOTKY V OBJEKTU NS</v>
          </cell>
          <cell r="D10779" t="str">
            <v>KUS</v>
          </cell>
          <cell r="E10779">
            <v>88600</v>
          </cell>
          <cell r="F10779" t="str">
            <v>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79">
            <v>324972</v>
          </cell>
        </row>
        <row r="10780">
          <cell r="A10780" t="str">
            <v>74665I</v>
          </cell>
          <cell r="C10780" t="str">
            <v>PROVOZNÍ ZKOUŠKY TELEMECHANICKÉ JEDNOTKY V OBJEKTU SPS</v>
          </cell>
          <cell r="D10780" t="str">
            <v>KUS</v>
          </cell>
          <cell r="E10780">
            <v>66700</v>
          </cell>
          <cell r="F10780" t="str">
            <v>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80">
            <v>325001</v>
          </cell>
        </row>
        <row r="10781">
          <cell r="A10781" t="str">
            <v>74665J</v>
          </cell>
          <cell r="C10781" t="str">
            <v>PROVOZNÍ ZKOUŠKY TELEMECHANICKÉ JEDNOTKY V OBJEKTU TS</v>
          </cell>
          <cell r="D10781" t="str">
            <v>KUS</v>
          </cell>
          <cell r="E10781">
            <v>44600</v>
          </cell>
          <cell r="F10781" t="str">
            <v>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81">
            <v>325030</v>
          </cell>
        </row>
        <row r="10782">
          <cell r="A10782" t="str">
            <v>74665K</v>
          </cell>
          <cell r="C10782" t="str">
            <v>PODPORA PŘI UVÁDĚNÍ DO PROVOZU, ENGINEERING PRO OBJEKT ŽST</v>
          </cell>
          <cell r="D10782" t="str">
            <v>KUS</v>
          </cell>
          <cell r="E10782">
            <v>63100</v>
          </cell>
          <cell r="F10782" t="str">
            <v>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0782">
            <v>325059</v>
          </cell>
        </row>
        <row r="10783">
          <cell r="A10783" t="str">
            <v>74665L</v>
          </cell>
          <cell r="C10783" t="str">
            <v>PODPORA PŘI UVÁDĚNÍ DO PROVOZU, ENGINEERING PRO OBJEKT NS</v>
          </cell>
          <cell r="D10783" t="str">
            <v>KUS</v>
          </cell>
          <cell r="E10783">
            <v>159800</v>
          </cell>
          <cell r="F10783" t="str">
            <v>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0783">
            <v>325087</v>
          </cell>
        </row>
        <row r="10784">
          <cell r="A10784" t="str">
            <v>74665M</v>
          </cell>
          <cell r="C10784" t="str">
            <v>PODPORA PŘI UVÁDĚNÍ DO PROVOZU, ENGINEERING PRO OBJEKT SPS</v>
          </cell>
          <cell r="D10784" t="str">
            <v>KUS</v>
          </cell>
          <cell r="E10784">
            <v>86900</v>
          </cell>
          <cell r="F10784" t="str">
            <v>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0784">
            <v>325115</v>
          </cell>
        </row>
        <row r="10785">
          <cell r="A10785" t="str">
            <v>74665N</v>
          </cell>
          <cell r="C10785" t="str">
            <v>PODPORA PŘI UVÁDĚNÍ DO PROVOZU, ENGINEERING PRO OBJEKT TS</v>
          </cell>
          <cell r="D10785" t="str">
            <v>KUS</v>
          </cell>
          <cell r="E10785">
            <v>65000</v>
          </cell>
          <cell r="F10785" t="str">
            <v>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0785">
            <v>325143</v>
          </cell>
        </row>
        <row r="10786">
          <cell r="A10786" t="str">
            <v>746661</v>
          </cell>
          <cell r="C10786" t="str">
            <v>KOMPLETNÍ IPC PRŮMYSLOVÝ POČÍTAČ PRO AUTOMATIZACI S MONITOREM DO 1024 IO PROMĚNNÝCH</v>
          </cell>
          <cell r="D10786" t="str">
            <v>KUS</v>
          </cell>
          <cell r="E10786">
            <v>1286800</v>
          </cell>
          <cell r="F10786" t="str">
            <v>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86">
            <v>325175</v>
          </cell>
        </row>
        <row r="10787">
          <cell r="A10787" t="str">
            <v>746662</v>
          </cell>
          <cell r="C10787" t="str">
            <v>KOMPLETNÍ IPC PRŮMYSLOVÝ POČÍTAČ PRO AUTOMATIZACI S MONITOREM PŘES 1024 IO PROMĚNNÝCH</v>
          </cell>
          <cell r="D10787" t="str">
            <v>KUS</v>
          </cell>
          <cell r="E10787">
            <v>806000</v>
          </cell>
          <cell r="F10787" t="str">
            <v>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87">
            <v>325205</v>
          </cell>
        </row>
        <row r="10788">
          <cell r="A10788" t="str">
            <v>746663</v>
          </cell>
          <cell r="C10788" t="str">
            <v>KOMPLETNÍ IPC PRŮMYSLOVÝ POČÍTAČ PRO AUTOMATIZACI S MONITOREM - ROZŠÍŘENÍ O LCD ZOBRAZOVACÍ PANEL (TOUCH SCREN) DO 10"</v>
          </cell>
          <cell r="D10788" t="str">
            <v>KUS</v>
          </cell>
          <cell r="E10788">
            <v>56000</v>
          </cell>
          <cell r="F10788" t="str">
            <v>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88">
            <v>325235</v>
          </cell>
        </row>
        <row r="10789">
          <cell r="A10789" t="str">
            <v>746664</v>
          </cell>
          <cell r="C10789" t="str">
            <v>KOMPLETNÍ IPC PRŮMYSLOVÝ POČÍTAČ PRO AUTOMATIZACI S MONITOREM - ROZŠÍŘENÍ O LCD ZOBRAZOVACÍ PANEL (TOUCH SCREN) PŘES 10"</v>
          </cell>
          <cell r="D10789" t="str">
            <v>KUS</v>
          </cell>
          <cell r="E10789">
            <v>80800</v>
          </cell>
          <cell r="F10789" t="str">
            <v>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89">
            <v>325265</v>
          </cell>
        </row>
        <row r="10790">
          <cell r="A10790" t="str">
            <v>746665</v>
          </cell>
          <cell r="C10790" t="str">
            <v>KOMPLETNÍ IPC PRŮMYSLOVÝ POČÍTAČ PRO AUTOMATIZACI S MONITOREM PRO VYČÍTÁNÍ OCHRAN VČETNĚ SW A VIZUALIZACE</v>
          </cell>
          <cell r="D10790" t="str">
            <v>KUS</v>
          </cell>
          <cell r="E10790">
            <v>1038100</v>
          </cell>
          <cell r="F10790" t="str">
            <v>1. Položka obsahuje: – veškerý podružný, spojovací a pomocný materiál. Dále obsahuje uživatelskou úpravu SW PC ochran, parametrizaci, nastavení PC ochran a uvedení do provozu nebo komplexní přenastavení PC stávajícího po úpravách technologie, nastavení zobrazení IO informací a nastavení komunikace PC ochran – nadřízený ŘS (PLC), ochrané terminály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0">
            <v>325295</v>
          </cell>
        </row>
        <row r="10791">
          <cell r="A10791" t="str">
            <v>746671</v>
          </cell>
          <cell r="C10791" t="str">
            <v>ROZŠÍŘENÍ PLC NEBO IPC O KOMUNIKAČNÍ JEDNOTKU PRO KOMUNIKACI S NAD/PODŘÍZENÝM SYSTÉMEM</v>
          </cell>
          <cell r="D10791" t="str">
            <v>KUS</v>
          </cell>
          <cell r="E10791">
            <v>332100</v>
          </cell>
          <cell r="F10791" t="str">
            <v>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1">
            <v>325329</v>
          </cell>
        </row>
        <row r="10792">
          <cell r="A10792" t="str">
            <v>746672</v>
          </cell>
          <cell r="C10792" t="str">
            <v>ROZŠÍŘENÍ ZÁKLADNÍ JEDNOTKY PLC NEBO IPC O KOMUNIKACI S JEDNÍM PODŘÍZENÝM SYSTÉMEM PLC (JEN SW)</v>
          </cell>
          <cell r="D10792" t="str">
            <v>KUS</v>
          </cell>
          <cell r="E10792">
            <v>354500</v>
          </cell>
          <cell r="F10792" t="str">
            <v>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792">
            <v>325359</v>
          </cell>
        </row>
        <row r="10793">
          <cell r="A10793" t="str">
            <v>746673</v>
          </cell>
          <cell r="C10793" t="str">
            <v>PŘEVODNÍK ROZHRANÍ METALICKÉHO DLE SPECIFIKACE NA OPTICKÉ, 1:1, PROTOKOLOVĚ TRANSPARENTNÍ</v>
          </cell>
          <cell r="D10793" t="str">
            <v>KUS</v>
          </cell>
          <cell r="E10793">
            <v>56100</v>
          </cell>
          <cell r="F10793" t="str">
            <v>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3">
            <v>325388</v>
          </cell>
        </row>
        <row r="10794">
          <cell r="A10794" t="str">
            <v>746674</v>
          </cell>
          <cell r="C10794" t="str">
            <v>PŘEVODNÍK ROZHRANÍ-ROZBOČOVAČ,ROZHRANÍ METALICKÉ (MAX.6) DLE SPECIFIKACE NA OPTICKÉ (MAX.2) S FUNK.REDUNDANTNÍ KRUH.SMYČKY,PROTOKOLOVĚ TRANSPARENTNÍ</v>
          </cell>
          <cell r="D10794" t="str">
            <v>KUS</v>
          </cell>
          <cell r="E10794">
            <v>59100</v>
          </cell>
          <cell r="F10794" t="str">
            <v>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4">
            <v>325418</v>
          </cell>
        </row>
        <row r="10795">
          <cell r="A10795" t="str">
            <v>746675</v>
          </cell>
          <cell r="C10795" t="str">
            <v>PŘEVODNÍK ROZHRANÍ-ROZBOČOVAČ,ROZHRANÍ METALICKÉ (MAX.12) DLE SPEC.NA OPTICKÉ (MAX.18) S FUNKCÍ REDUNDANTNÍ KRUH.SMYČKY,PROTOKOLOVĚ TRANSPARENTNÍ</v>
          </cell>
          <cell r="D10795" t="str">
            <v>KUS</v>
          </cell>
          <cell r="E10795">
            <v>177200</v>
          </cell>
          <cell r="F10795" t="str">
            <v>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5">
            <v>325448</v>
          </cell>
        </row>
        <row r="10796">
          <cell r="A10796" t="str">
            <v>746676</v>
          </cell>
          <cell r="C10796" t="str">
            <v>VYSOKORYCHLOSTNÍ MODEM NA METALICKÉ VEDENÍ, DO 2 MBIT/S, ROZHRANÍ A PROTOKOL DLE SPECIFIKACE</v>
          </cell>
          <cell r="D10796" t="str">
            <v>KUS</v>
          </cell>
          <cell r="E10796">
            <v>34200</v>
          </cell>
          <cell r="F10796" t="str">
            <v>1. Položka obsahuje: – veškerý podružný, spojovací a pomocný materiál vč. přepěťových ochran. Dále obsahuje uživatelskou úpravu komunikačního SW PLC, parametrizaci, nastavení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6">
            <v>325478</v>
          </cell>
        </row>
        <row r="10797">
          <cell r="A10797" t="str">
            <v>746677</v>
          </cell>
          <cell r="C10797" t="str">
            <v>ROUTER (GSM, GSM-R), ROZHRANÍ A PROTOKOL DLE SPECIFIKACE</v>
          </cell>
          <cell r="D10797" t="str">
            <v>KUS</v>
          </cell>
          <cell r="E10797">
            <v>35500</v>
          </cell>
          <cell r="F10797" t="str">
            <v>1. Položka obsahuje: – veškerý podružný, spojovací a pomocný materiál.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7">
            <v>325508</v>
          </cell>
        </row>
        <row r="10798">
          <cell r="A10798" t="str">
            <v>746678</v>
          </cell>
          <cell r="C10798" t="str">
            <v>NTP SERVER - ZDROJ ČASOVÝCH ZNAČEK, ROZHRANÍ A PROTOKOL DLE SPECIFIKACE</v>
          </cell>
          <cell r="D10798" t="str">
            <v>KUS</v>
          </cell>
          <cell r="E10798">
            <v>155500</v>
          </cell>
          <cell r="F10798" t="str">
            <v>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8">
            <v>325538</v>
          </cell>
        </row>
        <row r="10799">
          <cell r="A10799" t="str">
            <v>746681</v>
          </cell>
          <cell r="C10799" t="str">
            <v>KOMPLETNÍ DISPEČERSKÉ PRACOVIŠTĚ VČETNĚ ŘÍDICÍ JEDNOTKY A ZOBRAZOVAČŮ (HW I SW)</v>
          </cell>
          <cell r="D10799" t="str">
            <v>KUS</v>
          </cell>
          <cell r="E10799">
            <v>5358100</v>
          </cell>
          <cell r="F10799" t="str">
            <v>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799">
            <v>325572</v>
          </cell>
        </row>
        <row r="10800">
          <cell r="A10800" t="str">
            <v>746682</v>
          </cell>
          <cell r="C10800" t="str">
            <v>KOMPLETNÍ DISPEČERSKÉ PRACOVIŠTĚ VČETNĚ ŘÍDICÍ JEDNOTKY A ZOBRAZOVAČŮ (HW I SW) - SYSTÉMOVÝ SERVER KOMPLETNÍ (HW I SW)</v>
          </cell>
          <cell r="D10800" t="str">
            <v>KUS</v>
          </cell>
          <cell r="E10800">
            <v>2551900</v>
          </cell>
          <cell r="F10800" t="str">
            <v>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800">
            <v>325602</v>
          </cell>
        </row>
        <row r="10801">
          <cell r="A10801" t="str">
            <v>746683</v>
          </cell>
          <cell r="C10801" t="str">
            <v>KOMUNIKAČNÍ SERVER PC NEBO KOMUNIKAČNÍ JEDNOTKA PLC PRO ŘÍZENÍ SÍTĚ PODŘÍZENÝCH STANIC - KOMPLETNÍ (HW I SW)</v>
          </cell>
          <cell r="D10801" t="str">
            <v>KUS</v>
          </cell>
          <cell r="E10801">
            <v>397800</v>
          </cell>
          <cell r="F10801" t="str">
            <v>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801">
            <v>325632</v>
          </cell>
        </row>
        <row r="10802">
          <cell r="A10802" t="str">
            <v>746684</v>
          </cell>
          <cell r="C10802" t="str">
            <v>KOMPLETNÍ DISPEČERSKÉ PRACOVIŠTĚ (HW I SW) - PRACOVNÍ STANICE KOMPLETNÍ</v>
          </cell>
          <cell r="D10802" t="str">
            <v>KUS</v>
          </cell>
          <cell r="E10802">
            <v>1053900</v>
          </cell>
          <cell r="F10802" t="str">
            <v>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802">
            <v>325662</v>
          </cell>
        </row>
        <row r="10803">
          <cell r="A10803" t="str">
            <v>746685</v>
          </cell>
          <cell r="C10803" t="str">
            <v>VELKOPLOŠNÝ ZOBRAZOVAČ VČETNĚ ŘÍDICÍ JEDNOTKY PC (HW I SW)</v>
          </cell>
          <cell r="D10803" t="str">
            <v>KUS</v>
          </cell>
          <cell r="E10803">
            <v>2342100</v>
          </cell>
          <cell r="F10803" t="str">
            <v>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803">
            <v>325692</v>
          </cell>
        </row>
        <row r="10804">
          <cell r="A10804" t="str">
            <v>746686</v>
          </cell>
          <cell r="C10804" t="str">
            <v>REALIZACE A PLNĚNÍ DATOVÝCH A PREZENTAČNÍCH STRUKTUR SVZ PRO OBJEKT ŽST</v>
          </cell>
          <cell r="D10804" t="str">
            <v>KUS</v>
          </cell>
          <cell r="E10804">
            <v>44300</v>
          </cell>
          <cell r="F10804" t="str">
            <v>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04">
            <v>325722</v>
          </cell>
        </row>
        <row r="10805">
          <cell r="A10805" t="str">
            <v>746687</v>
          </cell>
          <cell r="C10805" t="str">
            <v>REALIZACE A PLNĚNÍ DATOVÝCH A PREZENTAČNÍCH STRUKTUR SVZ PRO OBJEKT NS</v>
          </cell>
          <cell r="D10805" t="str">
            <v>KUS</v>
          </cell>
          <cell r="E10805">
            <v>103700</v>
          </cell>
          <cell r="F10805" t="str">
            <v>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05">
            <v>325751</v>
          </cell>
        </row>
        <row r="10806">
          <cell r="A10806" t="str">
            <v>746688</v>
          </cell>
          <cell r="C10806" t="str">
            <v>REALIZACE A PLNĚNÍ DATOVÝCH A PREZENTAČNÍCH STRUKTUR SVZ PRO OBJEKT SPS</v>
          </cell>
          <cell r="D10806" t="str">
            <v>KUS</v>
          </cell>
          <cell r="E10806">
            <v>53100</v>
          </cell>
          <cell r="F10806" t="str">
            <v>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06">
            <v>325780</v>
          </cell>
        </row>
        <row r="10807">
          <cell r="A10807" t="str">
            <v>746689</v>
          </cell>
          <cell r="C10807" t="str">
            <v>REALIZACE A PLNĚNÍ DATOVÝCH A PREZENTAČNÍCH STRUKTUR SVZ PRO OBJEKT TS</v>
          </cell>
          <cell r="D10807" t="str">
            <v>KUS</v>
          </cell>
          <cell r="E10807">
            <v>64300</v>
          </cell>
          <cell r="F10807" t="str">
            <v>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07">
            <v>325809</v>
          </cell>
        </row>
        <row r="10808">
          <cell r="A10808" t="str">
            <v>746691</v>
          </cell>
          <cell r="C10808" t="str">
            <v>PŘIPOJENÍ TELEMECHANICKÉ CESTY NA ED, OŽIVENÍ, ZPROVOZNĚNÍ - 1. OBJEKT</v>
          </cell>
          <cell r="D10808" t="str">
            <v>KUS</v>
          </cell>
          <cell r="E10808">
            <v>51500</v>
          </cell>
          <cell r="F10808" t="str">
            <v>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08">
            <v>325842</v>
          </cell>
        </row>
        <row r="10809">
          <cell r="A10809" t="str">
            <v>746692</v>
          </cell>
          <cell r="C10809" t="str">
            <v>PŘIPOJENÍ ZÁLOŽNÍ KOMUNIKAČNÍ CESTY (GSM, GSM-R) NA ED, OŽIVENÍ, ZPROVOZNĚNÍ - 1. OBJEKT</v>
          </cell>
          <cell r="D10809" t="str">
            <v>KUS</v>
          </cell>
          <cell r="E10809">
            <v>39300</v>
          </cell>
          <cell r="F10809" t="str">
            <v>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09">
            <v>325871</v>
          </cell>
        </row>
        <row r="10810">
          <cell r="A10810" t="str">
            <v>746693</v>
          </cell>
          <cell r="C10810" t="str">
            <v>ZRUŠENÍ STÁVAJÍCÍCH TELEMECHANICKÝCH PŘENOSŮ NA ED - 1. OBJEKT</v>
          </cell>
          <cell r="D10810" t="str">
            <v>KUS</v>
          </cell>
          <cell r="E10810">
            <v>18600</v>
          </cell>
          <cell r="F10810" t="str">
            <v>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v>
          </cell>
          <cell r="G10810">
            <v>325900</v>
          </cell>
        </row>
        <row r="10811">
          <cell r="A10811" t="str">
            <v>746694</v>
          </cell>
          <cell r="C10811" t="str">
            <v>ŠKOLENÍ DISPEČERŮ</v>
          </cell>
          <cell r="D10811" t="str">
            <v>HOD</v>
          </cell>
          <cell r="E10811">
            <v>1100</v>
          </cell>
          <cell r="F10811" t="str">
            <v>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měření:Specifické zkoušení a školení se udává v hodinách aktivní činnosti.</v>
          </cell>
          <cell r="G10811">
            <v>325928</v>
          </cell>
        </row>
        <row r="10812">
          <cell r="A10812" t="str">
            <v>746695</v>
          </cell>
          <cell r="C10812" t="str">
            <v>ODZKOUŠENÍ UPRAVENÉHO ED</v>
          </cell>
          <cell r="D10812" t="str">
            <v>KUS</v>
          </cell>
          <cell r="E10812">
            <v>65500</v>
          </cell>
          <cell r="F10812" t="str">
            <v>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0812">
            <v>325954</v>
          </cell>
        </row>
        <row r="10813">
          <cell r="A10813" t="str">
            <v>746696</v>
          </cell>
          <cell r="C10813" t="str">
            <v>KOMPLEXNÍ VYZKOUŠENÍ ED</v>
          </cell>
          <cell r="D10813" t="str">
            <v>KUS</v>
          </cell>
          <cell r="E10813">
            <v>97600</v>
          </cell>
          <cell r="F10813" t="str">
            <v>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0813">
            <v>325982</v>
          </cell>
        </row>
        <row r="10814">
          <cell r="A10814" t="str">
            <v>746697</v>
          </cell>
          <cell r="C10814" t="str">
            <v>PROVOZNÍ DOKUMENTACE</v>
          </cell>
          <cell r="D10814" t="str">
            <v>KUS</v>
          </cell>
          <cell r="E10814">
            <v>31700</v>
          </cell>
          <cell r="F10814" t="str">
            <v>1. Položka obsahuje: – kompletní provozní dokumentaci obsahující úpravy a změny na dané technologii  – dokumentacepředána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0814">
            <v>326010</v>
          </cell>
        </row>
        <row r="10815">
          <cell r="A10815" t="str">
            <v>746698</v>
          </cell>
          <cell r="C10815" t="str">
            <v>PRACOVNÍ STŮL</v>
          </cell>
          <cell r="D10815" t="str">
            <v>KUS</v>
          </cell>
          <cell r="E10815">
            <v>31900</v>
          </cell>
          <cell r="F10815" t="str">
            <v>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815">
            <v>326037</v>
          </cell>
        </row>
        <row r="10816">
          <cell r="A10816" t="str">
            <v>746699</v>
          </cell>
          <cell r="C10816" t="str">
            <v>ŽIDLE</v>
          </cell>
          <cell r="D10816" t="str">
            <v>KUS</v>
          </cell>
          <cell r="E10816">
            <v>8950</v>
          </cell>
          <cell r="F10816" t="str">
            <v>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v>
          </cell>
          <cell r="G10816">
            <v>326066</v>
          </cell>
        </row>
        <row r="10817">
          <cell r="A10817" t="str">
            <v>7466A1</v>
          </cell>
          <cell r="C10817" t="str">
            <v>ÚPRAVA STRUKTUR A ŘÍDÍCÍCH PROGRAMOVÝCH TABULEK ED PRO OBJEKT ŽST</v>
          </cell>
          <cell r="D10817" t="str">
            <v>KUS</v>
          </cell>
          <cell r="E10817">
            <v>34700</v>
          </cell>
          <cell r="F10817" t="str">
            <v>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17">
            <v>326098</v>
          </cell>
        </row>
        <row r="10818">
          <cell r="A10818" t="str">
            <v>7466A2</v>
          </cell>
          <cell r="C10818" t="str">
            <v>ÚPRAVA STRUKTUR A ŘÍDÍCÍCH PROGRAMOVÝCH TABULEK ED PRO OBJEKT NS</v>
          </cell>
          <cell r="D10818" t="str">
            <v>KUS</v>
          </cell>
          <cell r="E10818">
            <v>105900</v>
          </cell>
          <cell r="F10818" t="str">
            <v>1. Položka obsahuje: – veškerý programovací software a softwarové nástroje. Dále obsahuje úpravu struktur a řídících programových tabulek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18">
            <v>326128</v>
          </cell>
        </row>
        <row r="10819">
          <cell r="A10819" t="str">
            <v>7466A3</v>
          </cell>
          <cell r="C10819" t="str">
            <v>ÚPRAVA STRUKTUR A ŘÍDÍCÍCH PROGRAMOVÝCH TABULEK ED PRO OBJEKT SPS</v>
          </cell>
          <cell r="D10819" t="str">
            <v>KUS</v>
          </cell>
          <cell r="E10819">
            <v>61200</v>
          </cell>
          <cell r="F10819" t="str">
            <v>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19">
            <v>326158</v>
          </cell>
        </row>
        <row r="10820">
          <cell r="A10820" t="str">
            <v>7466A4</v>
          </cell>
          <cell r="C10820" t="str">
            <v>ÚPRAVA STRUKTUR A ŘÍDÍCÍCH PROGRAMOVÝCH TABULEK ED PRO OBJEKT TS</v>
          </cell>
          <cell r="D10820" t="str">
            <v>KUS</v>
          </cell>
          <cell r="E10820">
            <v>74300</v>
          </cell>
          <cell r="F10820" t="str">
            <v>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0">
            <v>326188</v>
          </cell>
        </row>
        <row r="10821">
          <cell r="A10821" t="str">
            <v>7466A5</v>
          </cell>
          <cell r="C10821" t="str">
            <v>DEFINICE A DEKLARACE STRUKTUR DAT ED PRO OBJEKT ŽST</v>
          </cell>
          <cell r="D10821" t="str">
            <v>KUS</v>
          </cell>
          <cell r="E10821">
            <v>39600</v>
          </cell>
          <cell r="F10821" t="str">
            <v>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1">
            <v>326218</v>
          </cell>
        </row>
        <row r="10822">
          <cell r="A10822" t="str">
            <v>7466A6</v>
          </cell>
          <cell r="C10822" t="str">
            <v>DEFINICE A DEKLARACE STRUKTUR DAT ED PRO OBJEKT NS</v>
          </cell>
          <cell r="D10822" t="str">
            <v>KUS</v>
          </cell>
          <cell r="E10822">
            <v>173800</v>
          </cell>
          <cell r="F10822" t="str">
            <v>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2">
            <v>326248</v>
          </cell>
        </row>
        <row r="10823">
          <cell r="A10823" t="str">
            <v>7466A7</v>
          </cell>
          <cell r="C10823" t="str">
            <v>DEFINICE A DEKLARACE STRUKTUR DAT ED PRO OBJEKT SPS</v>
          </cell>
          <cell r="D10823" t="str">
            <v>KUS</v>
          </cell>
          <cell r="E10823">
            <v>83600</v>
          </cell>
          <cell r="F10823" t="str">
            <v>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3">
            <v>326278</v>
          </cell>
        </row>
        <row r="10824">
          <cell r="A10824" t="str">
            <v>7466A8</v>
          </cell>
          <cell r="C10824" t="str">
            <v>DEFINICE A DEKLARACE STRUKTUR DAT ED PRO OBJEKT TS</v>
          </cell>
          <cell r="D10824" t="str">
            <v>KUS</v>
          </cell>
          <cell r="E10824">
            <v>88800</v>
          </cell>
          <cell r="F10824" t="str">
            <v>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4">
            <v>326308</v>
          </cell>
        </row>
        <row r="10825">
          <cell r="A10825" t="str">
            <v>7466A9</v>
          </cell>
          <cell r="C10825" t="str">
            <v>ZPROVOZNĚNÍ SYSTÉMU S NOVÝMI DATY PRO OBJEKT ŽST</v>
          </cell>
          <cell r="D10825" t="str">
            <v>KUS</v>
          </cell>
          <cell r="E10825">
            <v>43500</v>
          </cell>
          <cell r="F10825" t="str">
            <v>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5">
            <v>326338</v>
          </cell>
        </row>
        <row r="10826">
          <cell r="A10826" t="str">
            <v>7466AA</v>
          </cell>
          <cell r="C10826" t="str">
            <v>ZPROVOZNĚNÍ SYSTÉMU S NOVÝMI DATY PRO OBJEKT NS</v>
          </cell>
          <cell r="D10826" t="str">
            <v>KUS</v>
          </cell>
          <cell r="E10826">
            <v>99500</v>
          </cell>
          <cell r="F10826" t="str">
            <v>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6">
            <v>326368</v>
          </cell>
        </row>
        <row r="10827">
          <cell r="A10827" t="str">
            <v>7466AB</v>
          </cell>
          <cell r="C10827" t="str">
            <v>ZPROVOZNĚNÍ SYSTÉMU S NOVÝMI DATY PRO OBJEKT SPS</v>
          </cell>
          <cell r="D10827" t="str">
            <v>KUS</v>
          </cell>
          <cell r="E10827">
            <v>65300</v>
          </cell>
          <cell r="F10827" t="str">
            <v>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7">
            <v>326398</v>
          </cell>
        </row>
        <row r="10828">
          <cell r="A10828" t="str">
            <v>7466AC</v>
          </cell>
          <cell r="C10828" t="str">
            <v>ZPROVOZNĚNÍ SYSTÉMU S NOVÝMI DATY PRO OBJEKT TS</v>
          </cell>
          <cell r="D10828" t="str">
            <v>KUS</v>
          </cell>
          <cell r="E10828">
            <v>73600</v>
          </cell>
          <cell r="F10828" t="str">
            <v>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8">
            <v>326428</v>
          </cell>
        </row>
        <row r="10829">
          <cell r="A10829" t="str">
            <v>7466AD</v>
          </cell>
          <cell r="C10829" t="str">
            <v>VERIFIKACE SIGNÁLŮ A POVELŮ S NOVÝMI DATY PRO OBJEKT ŽST</v>
          </cell>
          <cell r="D10829" t="str">
            <v>KUS</v>
          </cell>
          <cell r="E10829">
            <v>33000</v>
          </cell>
          <cell r="F10829" t="str">
            <v>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29">
            <v>326458</v>
          </cell>
        </row>
        <row r="10830">
          <cell r="A10830" t="str">
            <v>7466AE</v>
          </cell>
          <cell r="C10830" t="str">
            <v>VERIFIKACE SIGNÁLŮ A POVELŮ S NOVÝMI DATY PRO OBJEKT NS</v>
          </cell>
          <cell r="D10830" t="str">
            <v>KUS</v>
          </cell>
          <cell r="E10830">
            <v>112000</v>
          </cell>
          <cell r="F10830" t="str">
            <v>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0">
            <v>326488</v>
          </cell>
        </row>
        <row r="10831">
          <cell r="A10831" t="str">
            <v>7466AF</v>
          </cell>
          <cell r="C10831" t="str">
            <v>VERIFIKACE SIGNÁLŮ A POVELŮ S NOVÝMI DATY PRO OBJEKT SPS</v>
          </cell>
          <cell r="D10831" t="str">
            <v>KUS</v>
          </cell>
          <cell r="E10831">
            <v>55600</v>
          </cell>
          <cell r="F10831" t="str">
            <v>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1">
            <v>326518</v>
          </cell>
        </row>
        <row r="10832">
          <cell r="A10832" t="str">
            <v>7466AG</v>
          </cell>
          <cell r="C10832" t="str">
            <v>VERIFIKACE SIGNÁLŮ A POVELŮ S NOVÝMI DATY PRO OBJEKT TS</v>
          </cell>
          <cell r="D10832" t="str">
            <v>KUS</v>
          </cell>
          <cell r="E10832">
            <v>63900</v>
          </cell>
          <cell r="F10832" t="str">
            <v>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2">
            <v>326548</v>
          </cell>
        </row>
        <row r="10833">
          <cell r="A10833" t="str">
            <v>7466AH</v>
          </cell>
          <cell r="C10833" t="str">
            <v>KONFIGURACE SOFTWARU, OVLADAČE, LICENCE, PARAMETRIZACE - 1. OBJEKT</v>
          </cell>
          <cell r="D10833" t="str">
            <v>KUS</v>
          </cell>
          <cell r="E10833">
            <v>97600</v>
          </cell>
          <cell r="F10833" t="str">
            <v>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3">
            <v>326578</v>
          </cell>
        </row>
        <row r="10834">
          <cell r="A10834" t="str">
            <v>7466AI</v>
          </cell>
          <cell r="C10834" t="str">
            <v>SYSTÉMOVÁ A DATOVÁ ANALÝZA PRO OBJEKT ŽST</v>
          </cell>
          <cell r="D10834" t="str">
            <v>KUS</v>
          </cell>
          <cell r="E10834">
            <v>26800</v>
          </cell>
          <cell r="F10834" t="str">
            <v>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4">
            <v>326608</v>
          </cell>
        </row>
        <row r="10835">
          <cell r="A10835" t="str">
            <v>7466AJ</v>
          </cell>
          <cell r="C10835" t="str">
            <v>SYSTÉMOVÁ A DATOVÁ ANALÝZA PRO OBJEKT NS</v>
          </cell>
          <cell r="D10835" t="str">
            <v>KUS</v>
          </cell>
          <cell r="E10835">
            <v>70000</v>
          </cell>
          <cell r="F10835" t="str">
            <v>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5">
            <v>326638</v>
          </cell>
        </row>
        <row r="10836">
          <cell r="A10836" t="str">
            <v>7466AK</v>
          </cell>
          <cell r="C10836" t="str">
            <v>SYSTÉMOVÁ A DATOVÁ ANALÝZA PRO OBJEKT SPS</v>
          </cell>
          <cell r="D10836" t="str">
            <v>KUS</v>
          </cell>
          <cell r="E10836">
            <v>40500</v>
          </cell>
          <cell r="F10836" t="str">
            <v>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6">
            <v>326668</v>
          </cell>
        </row>
        <row r="10837">
          <cell r="A10837" t="str">
            <v>7466AL</v>
          </cell>
          <cell r="C10837" t="str">
            <v>SYSTÉMOVÁ A DATOVÁ ANALÝZA PRO OBJEKT TS</v>
          </cell>
          <cell r="D10837" t="str">
            <v>KUS</v>
          </cell>
          <cell r="E10837">
            <v>47800</v>
          </cell>
          <cell r="F10837" t="str">
            <v>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7">
            <v>326698</v>
          </cell>
        </row>
        <row r="10838">
          <cell r="A10838" t="str">
            <v>7466AM</v>
          </cell>
          <cell r="C10838" t="str">
            <v>DOPLNĚNÍ A ÚPRAVA SW TABULEK PRO OBJEKT ŽST</v>
          </cell>
          <cell r="D10838" t="str">
            <v>KUS</v>
          </cell>
          <cell r="E10838">
            <v>44200</v>
          </cell>
          <cell r="F10838" t="str">
            <v>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8">
            <v>326728</v>
          </cell>
        </row>
        <row r="10839">
          <cell r="A10839" t="str">
            <v>7466AN</v>
          </cell>
          <cell r="C10839" t="str">
            <v>DOPLNĚNÍ A ÚPRAVA SW TABULEK PRO OBJEKT NS</v>
          </cell>
          <cell r="D10839" t="str">
            <v>KUS</v>
          </cell>
          <cell r="E10839">
            <v>98200</v>
          </cell>
          <cell r="F10839" t="str">
            <v>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39">
            <v>326758</v>
          </cell>
        </row>
        <row r="10840">
          <cell r="A10840" t="str">
            <v>7466AO</v>
          </cell>
          <cell r="C10840" t="str">
            <v>DOPLNĚNÍ A ÚPRAVA SW TABULEK PRO OBJEKT SPS</v>
          </cell>
          <cell r="D10840" t="str">
            <v>KUS</v>
          </cell>
          <cell r="E10840">
            <v>61500</v>
          </cell>
          <cell r="F10840" t="str">
            <v>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40">
            <v>326788</v>
          </cell>
        </row>
        <row r="10841">
          <cell r="A10841" t="str">
            <v>7466AP</v>
          </cell>
          <cell r="C10841" t="str">
            <v>DOPLNĚNÍ A ÚPRAVA SW TABULEK PRO OBJEKT TS</v>
          </cell>
          <cell r="D10841" t="str">
            <v>KUS</v>
          </cell>
          <cell r="E10841">
            <v>72400</v>
          </cell>
          <cell r="F10841" t="str">
            <v>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41">
            <v>326818</v>
          </cell>
        </row>
        <row r="10842">
          <cell r="A10842" t="str">
            <v>7466AQ</v>
          </cell>
          <cell r="C10842" t="str">
            <v>AKTUALIZACE MODELU ŘÍZENÉ TECHNOLOGIE V PRŮBĚHU VÝSTAVBY PRO OBJEKT ŽST</v>
          </cell>
          <cell r="D10842" t="str">
            <v>KUS</v>
          </cell>
          <cell r="E10842">
            <v>33700</v>
          </cell>
          <cell r="F10842" t="str">
            <v>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42">
            <v>326848</v>
          </cell>
        </row>
        <row r="10843">
          <cell r="A10843" t="str">
            <v>7466AR</v>
          </cell>
          <cell r="C10843" t="str">
            <v>AKTUALIZACE MODELU ŘÍZENÉ TECHNOLOGIE V PRŮBĚHU VÝSTAVBY PRO OBJEKT NS</v>
          </cell>
          <cell r="D10843" t="str">
            <v>KUS</v>
          </cell>
          <cell r="E10843">
            <v>88700</v>
          </cell>
          <cell r="F10843" t="str">
            <v>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43">
            <v>326878</v>
          </cell>
        </row>
        <row r="10844">
          <cell r="A10844" t="str">
            <v>7466AS</v>
          </cell>
          <cell r="C10844" t="str">
            <v>AKTUALIZACE MODELU ŘÍZENÉ TECHNOLOGIE V PRŮBĚHU VÝSTAVBY PRO OBJEKT SPS</v>
          </cell>
          <cell r="D10844" t="str">
            <v>KUS</v>
          </cell>
          <cell r="E10844">
            <v>54800</v>
          </cell>
          <cell r="F10844" t="str">
            <v>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44">
            <v>326908</v>
          </cell>
        </row>
        <row r="10845">
          <cell r="A10845" t="str">
            <v>7466AT</v>
          </cell>
          <cell r="C10845" t="str">
            <v>AKTUALIZACE MODELU ŘÍZENÉ TECHNOLOGIE V PRŮBĚHU VÝSTAVBY PRO OBJEKT TS</v>
          </cell>
          <cell r="D10845" t="str">
            <v>KUS</v>
          </cell>
          <cell r="E10845">
            <v>63600</v>
          </cell>
          <cell r="F10845" t="str">
            <v>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45">
            <v>326938</v>
          </cell>
        </row>
        <row r="10846">
          <cell r="A10846" t="str">
            <v>7466AU</v>
          </cell>
          <cell r="C10846" t="str">
            <v>POSKYTNUTÍ DAT DO OSTATNÍCH SYSTÉMŮ NAPŘ. DDTS, ENERGETIKA</v>
          </cell>
          <cell r="D10846" t="str">
            <v>KUS</v>
          </cell>
          <cell r="E10846">
            <v>67200</v>
          </cell>
          <cell r="F10846" t="str">
            <v>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v>
          </cell>
          <cell r="G10846">
            <v>326968</v>
          </cell>
        </row>
        <row r="10847">
          <cell r="A10847" t="str">
            <v>746711</v>
          </cell>
          <cell r="C10847" t="str">
            <v>ROZVADĚČ VLASTNÍ SPOTŘEBY NEZÁLOHOVANÝ 400 V AC, VČETNĚ VYBAVENÍ, 3 PŘÍVODY NN</v>
          </cell>
          <cell r="D10847" t="str">
            <v>KUS</v>
          </cell>
          <cell r="E10847">
            <v>622000</v>
          </cell>
          <cell r="F10847" t="str">
            <v>1. Položka obsahuje: – veškeré přílušenství a řídící systém včetně zobrazovací dotykové obrazovky, optického převodníku, jistících a ochranných prvků, stykačů, svodiče přepětí, měření, přípojnic, vývodů, měniče nn/mn, svorkovnic, nosných konstrukcí, kotevních a spojovacích prvků, doprava na staveniště, montáž na stavební konstrukci, do niky nebo na nosnou konstrukci, propojení, kontrola spojů, dodávka softwarového vybavení a jeho zprovoznění na úrovní místního řízení a předávání vazebních podmínek a hlášek na nadřazený řídící systém – komunikace s DŘT, nastavení jištění – technický popis viz. projektová dokumentace – výrobní dokumentaci, uvedení do provozu, předepsané zkoušky, revize a atesty2. Položka neobsahuje: X3. Způsob měření:Udává se počet kusů kompletní konstrukce nebo práce.</v>
          </cell>
          <cell r="G10847">
            <v>327010</v>
          </cell>
        </row>
        <row r="10848">
          <cell r="A10848" t="str">
            <v>746712</v>
          </cell>
          <cell r="C10848" t="str">
            <v>ROZVADĚČ VLASTNÍ SPOTŘEBY NEZÁLOHOVANÝ 400 V AC, VČETNĚ VYBAVENÍ, 2 PŘÍVODY NN</v>
          </cell>
          <cell r="D10848" t="str">
            <v>KUS</v>
          </cell>
          <cell r="E10848">
            <v>532400</v>
          </cell>
          <cell r="F10848" t="str">
            <v>1. Položka obsahuje: – veškeré přílušenství a řídící systém včetně zobrazovací dotykové obrazovky, optického převodníku, jistících a ochranných prvků, stykačů, svodiče přepětí, měření, přípojnic, vývodů, měniče nn/mn, svorkovnic, nosných konstrukcí, kotevních a spojovacích prvků, doprava na staveniště, montáž na stavební konstrukci, do niky nebo na nosnou konstrukci, propojení, kontrola spojů, dodávka softwarového vybavení a jeho zprovoznění na úrovní místního řízení a předávání vazebních podmínek a hlášek na nadřazený řídící systém – komunikace s DŘT, nastavení jištění – technický popis viz. projektová dokumentace – výrobní dokumentaci, uvedení do provozu, předepsané zkoušky, revize a atesty2. Položka neobsahuje: X3. Způsob měření:Udává se počet kusů kompletní konstrukce nebo práce.</v>
          </cell>
          <cell r="G10848">
            <v>327037</v>
          </cell>
        </row>
        <row r="10849">
          <cell r="A10849" t="str">
            <v>746713</v>
          </cell>
          <cell r="C10849" t="str">
            <v>ROZVADĚČ VLASTNÍ SPOTŘEBY NEZÁLOHOVANÝ 400 V AC, VČETNĚ VYBAVENÍ, 1 PŘÍVODY NN</v>
          </cell>
          <cell r="D10849" t="str">
            <v>KUS</v>
          </cell>
          <cell r="E10849">
            <v>0</v>
          </cell>
          <cell r="F10849" t="str">
            <v>1. Položka obsahuje: – veškeré přílušenství a řídící systém včetně zobrazovací dotykové obrazovky, optického převodníku, jistících a ochranných prvků, stykačů, svodiče přepětí, měření, přípojnic, vývodů, měniče nn/mn, svorkovnic, nosných konstrukcí, kotevních a spojovacích prvků, doprava na staveniště, montáž na stavební konstrukci, do niky nebo na nosnou konstrukci, propojení, kontrola spojů, dodávka softwarového vybavení a jeho zprovoznění na úrovní místního řízení a předávání vazebních podmínek a hlášek na nadřazený řídící systém – komunikace s DŘT, nastavení jištění – technický popis viz. projektová dokumentace – výrobní dokumentaci, uvedení do provozu, předepsané zkoušky, revize a atesty2. Položka neobsahuje: X3. Způsob měření:Udává se počet kusů kompletní konstrukce nebo práce.</v>
          </cell>
          <cell r="G10849">
            <v>327064</v>
          </cell>
        </row>
        <row r="10850">
          <cell r="A10850" t="str">
            <v>746714</v>
          </cell>
          <cell r="C10850" t="str">
            <v>ROZVADĚČ VLASTNÍ SPOTŘEBY NEZÁLOHOVANÝ 3 X 230 V AC, VČETNĚ VYBAVENÍ, 1 PŘÍVOD</v>
          </cell>
          <cell r="D10850" t="str">
            <v>KUS</v>
          </cell>
          <cell r="E10850">
            <v>0</v>
          </cell>
          <cell r="F10850" t="str">
            <v>1. Položka obsahuje: – veškeré přílušenství a řídící systém včetně zobrazovací dotykové obrazovky, optického převodníku, jistících a ochranných prvků, stykačů, svodiče přepětí, měření, přípojnic, vývodů, měniče nn/mn, svorkovnic, nosných konstrukcí, kotevních a spojovacích prvků, doprava na staveniště, montáž na stavební konstrukci, do niky nebo na nosnou konstrukci, propojení, kontrola spojů, dodávka softwarového vybavení a jeho zprovoznění na úrovní místního řízení a předávání vazebních podmínek a hlášek na nadřazený řídící systém – komunikace s DŘT, nastavení jištění – technický popis viz. projektová dokumentace – výrobní dokumentaci, uvedení do provozu, předepsané zkoušky, revize a atesty2. Položka neobsahuje: X3. Způsob měření:Udává se počet kusů kompletní konstrukce nebo práce.</v>
          </cell>
          <cell r="G10850">
            <v>327091</v>
          </cell>
        </row>
        <row r="10851">
          <cell r="A10851" t="str">
            <v>746721</v>
          </cell>
          <cell r="C10851" t="str">
            <v>ROZVADĚČ VLASTNÍ SPOTŘEBY BEZVÝPADKOVÝ 110 V DC, VČETNĚ VYBAVENÍ, BEZ USMĚRŇOVAČŮ</v>
          </cell>
          <cell r="D10851" t="str">
            <v>KUS</v>
          </cell>
          <cell r="E10851">
            <v>247000</v>
          </cell>
          <cell r="F10851" t="str">
            <v>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v>
          </cell>
          <cell r="G10851">
            <v>327122</v>
          </cell>
        </row>
        <row r="10852">
          <cell r="A10852" t="str">
            <v>746722</v>
          </cell>
          <cell r="C10852" t="str">
            <v>ROZVADĚČ VLASTNÍ SPOTŘEBY BEZVÝPADKOVÝ 230 V AC, VČETNĚ VYBAVENÍ, BEZ STŘÍDAČŮ ČI UPS</v>
          </cell>
          <cell r="D10852" t="str">
            <v>KUS</v>
          </cell>
          <cell r="E10852">
            <v>225200</v>
          </cell>
          <cell r="F10852" t="str">
            <v>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v>
          </cell>
          <cell r="G10852">
            <v>327149</v>
          </cell>
        </row>
        <row r="10853">
          <cell r="A10853" t="str">
            <v>746723</v>
          </cell>
          <cell r="C10853" t="str">
            <v>ROZVADĚČ VLASTNÍ SPOTŘEBY BEZVÝPADKOVÝ 24V/48V DC, VČETNĚ VYBAVENÍ, BEZ MĚNIČŮ NN/MN</v>
          </cell>
          <cell r="D10853" t="str">
            <v>KUS</v>
          </cell>
          <cell r="E10853">
            <v>141000</v>
          </cell>
          <cell r="F10853" t="str">
            <v>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v>
          </cell>
          <cell r="G10853">
            <v>327176</v>
          </cell>
        </row>
        <row r="10854">
          <cell r="A10854" t="str">
            <v>746731</v>
          </cell>
          <cell r="C10854" t="str">
            <v>USMĚRŇOVAČ 1-F AC/DC DO 20 A</v>
          </cell>
          <cell r="D10854" t="str">
            <v>KUS</v>
          </cell>
          <cell r="E10854">
            <v>115100</v>
          </cell>
          <cell r="F10854"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54">
            <v>327207</v>
          </cell>
        </row>
        <row r="10855">
          <cell r="A10855" t="str">
            <v>746732</v>
          </cell>
          <cell r="C10855" t="str">
            <v>USMĚRŇOVAČ 1-F AC/DC PŘES 20 DO 60 A</v>
          </cell>
          <cell r="D10855" t="str">
            <v>KUS</v>
          </cell>
          <cell r="E10855">
            <v>329800</v>
          </cell>
          <cell r="F10855"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55">
            <v>327234</v>
          </cell>
        </row>
        <row r="10856">
          <cell r="A10856" t="str">
            <v>746733</v>
          </cell>
          <cell r="C10856" t="str">
            <v>USMĚRŇOVAČ 1-F AC/DC PŘES 60 DO 100 A</v>
          </cell>
          <cell r="D10856" t="str">
            <v>KUS</v>
          </cell>
          <cell r="E10856">
            <v>544200</v>
          </cell>
          <cell r="F10856"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56">
            <v>327261</v>
          </cell>
        </row>
        <row r="10857">
          <cell r="A10857" t="str">
            <v>746734</v>
          </cell>
          <cell r="C10857" t="str">
            <v>USMĚRŇOVAČ 1-F AC/DC PŘES 100 A</v>
          </cell>
          <cell r="D10857" t="str">
            <v>KUS</v>
          </cell>
          <cell r="E10857">
            <v>650600</v>
          </cell>
          <cell r="F10857"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57">
            <v>327288</v>
          </cell>
        </row>
        <row r="10858">
          <cell r="A10858" t="str">
            <v>746741</v>
          </cell>
          <cell r="C10858" t="str">
            <v>USMĚRŇOVAČ 3-F MODULÁRNÍ AC/DC DO 20 A</v>
          </cell>
          <cell r="D10858" t="str">
            <v>KUS</v>
          </cell>
          <cell r="E10858">
            <v>223400</v>
          </cell>
          <cell r="F10858"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58">
            <v>327319</v>
          </cell>
        </row>
        <row r="10859">
          <cell r="A10859" t="str">
            <v>746742</v>
          </cell>
          <cell r="C10859" t="str">
            <v>USMĚRŇOVAČ 3-F MODULÁRNÍ AC/DC PŘES 20 DO 60 A</v>
          </cell>
          <cell r="D10859" t="str">
            <v>KUS</v>
          </cell>
          <cell r="E10859">
            <v>330600</v>
          </cell>
          <cell r="F10859"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59">
            <v>327346</v>
          </cell>
        </row>
        <row r="10860">
          <cell r="A10860" t="str">
            <v>746743</v>
          </cell>
          <cell r="C10860" t="str">
            <v>USMĚRŇOVAČ 3-F MODULÁRNÍ AC/DC PŘES 60 DO 100 A</v>
          </cell>
          <cell r="D10860" t="str">
            <v>KUS</v>
          </cell>
          <cell r="E10860">
            <v>545300</v>
          </cell>
          <cell r="F10860"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0">
            <v>327373</v>
          </cell>
        </row>
        <row r="10861">
          <cell r="A10861" t="str">
            <v>746744</v>
          </cell>
          <cell r="C10861" t="str">
            <v>USMĚRŇOVAČ 3-F MODULÁRNÍ AC/DC PŘES 100 A</v>
          </cell>
          <cell r="D10861" t="str">
            <v>KUS</v>
          </cell>
          <cell r="E10861">
            <v>867600</v>
          </cell>
          <cell r="F10861"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1">
            <v>327400</v>
          </cell>
        </row>
        <row r="10862">
          <cell r="A10862" t="str">
            <v>746751</v>
          </cell>
          <cell r="C10862" t="str">
            <v>USMĚRŇOVAČ 3-F SAMOSTATNĚ STOJÍCÍ AC/DC DO 60 A</v>
          </cell>
          <cell r="D10862" t="str">
            <v>KUS</v>
          </cell>
          <cell r="E10862">
            <v>358000</v>
          </cell>
          <cell r="F10862"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2">
            <v>327431</v>
          </cell>
        </row>
        <row r="10863">
          <cell r="A10863" t="str">
            <v>746752</v>
          </cell>
          <cell r="C10863" t="str">
            <v>USMĚRŇOVAČ 3-F SAMOSTATNĚ STOJÍCÍ AC/DC PŘES 60 DO 120 A</v>
          </cell>
          <cell r="D10863" t="str">
            <v>KUS</v>
          </cell>
          <cell r="E10863">
            <v>572400</v>
          </cell>
          <cell r="F10863"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3">
            <v>327458</v>
          </cell>
        </row>
        <row r="10864">
          <cell r="A10864" t="str">
            <v>746753</v>
          </cell>
          <cell r="C10864" t="str">
            <v>USMĚRŇOVAČ 3-F SAMOSTATNĚ STOJÍCÍ AC/DC PŘES 120 DO 200 A</v>
          </cell>
          <cell r="D10864" t="str">
            <v>KUS</v>
          </cell>
          <cell r="E10864">
            <v>1108700</v>
          </cell>
          <cell r="F10864"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4">
            <v>327485</v>
          </cell>
        </row>
        <row r="10865">
          <cell r="A10865" t="str">
            <v>746754</v>
          </cell>
          <cell r="C10865" t="str">
            <v>USMĚRŇOVAČ 3-F SAMOSTATNĚ STOJÍCÍ AC/DC PŘES 200 A</v>
          </cell>
          <cell r="D10865" t="str">
            <v>KUS</v>
          </cell>
          <cell r="E10865">
            <v>1671900</v>
          </cell>
          <cell r="F10865"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5">
            <v>327512</v>
          </cell>
        </row>
        <row r="10866">
          <cell r="A10866" t="str">
            <v>746761</v>
          </cell>
          <cell r="C10866" t="str">
            <v>ZDROJ STŘÍDAVÉHO PROUDU DC/AC 1-F DO 6 A</v>
          </cell>
          <cell r="D10866" t="str">
            <v>KUS</v>
          </cell>
          <cell r="E10866">
            <v>104700</v>
          </cell>
          <cell r="F10866"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6">
            <v>327543</v>
          </cell>
        </row>
        <row r="10867">
          <cell r="A10867" t="str">
            <v>746762</v>
          </cell>
          <cell r="C10867" t="str">
            <v>ZDROJ STŘÍDAVÉHO PROUDU DC/AC 1-F PŘES 6 DO 10 A</v>
          </cell>
          <cell r="D10867" t="str">
            <v>KUS</v>
          </cell>
          <cell r="E10867">
            <v>198500</v>
          </cell>
          <cell r="F10867"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7">
            <v>327570</v>
          </cell>
        </row>
        <row r="10868">
          <cell r="A10868" t="str">
            <v>746763</v>
          </cell>
          <cell r="C10868" t="str">
            <v>ZDROJ STŘÍDAVÉHO PROUDU DC/AC 1-F PŘES 10 DO 20 A</v>
          </cell>
          <cell r="D10868" t="str">
            <v>KUS</v>
          </cell>
          <cell r="E10868">
            <v>386100</v>
          </cell>
          <cell r="F10868"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8">
            <v>327597</v>
          </cell>
        </row>
        <row r="10869">
          <cell r="A10869" t="str">
            <v>746764</v>
          </cell>
          <cell r="C10869" t="str">
            <v>ZDROJ STŘÍDAVÉHO PROUDU DC/AC 1-F PŘES 20 A</v>
          </cell>
          <cell r="D10869" t="str">
            <v>KUS</v>
          </cell>
          <cell r="E10869">
            <v>760000</v>
          </cell>
          <cell r="F10869"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69">
            <v>327624</v>
          </cell>
        </row>
        <row r="10870">
          <cell r="A10870" t="str">
            <v>746771</v>
          </cell>
          <cell r="C10870" t="str">
            <v>MĚNIČ DC/DC DO 20 A</v>
          </cell>
          <cell r="D10870" t="str">
            <v>KUS</v>
          </cell>
          <cell r="E10870">
            <v>102600</v>
          </cell>
          <cell r="F10870"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0">
            <v>327655</v>
          </cell>
        </row>
        <row r="10871">
          <cell r="A10871" t="str">
            <v>746772</v>
          </cell>
          <cell r="C10871" t="str">
            <v>MĚNIČ DC/DC PŘES 20 DO 60 A</v>
          </cell>
          <cell r="D10871" t="str">
            <v>KUS</v>
          </cell>
          <cell r="E10871">
            <v>316100</v>
          </cell>
          <cell r="F10871"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1">
            <v>327682</v>
          </cell>
        </row>
        <row r="10872">
          <cell r="A10872" t="str">
            <v>746773</v>
          </cell>
          <cell r="C10872" t="str">
            <v>MĚNIČ DC/DC PŘES 60 DO 100 A</v>
          </cell>
          <cell r="D10872" t="str">
            <v>KUS</v>
          </cell>
          <cell r="E10872">
            <v>490300</v>
          </cell>
          <cell r="F10872"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2">
            <v>327709</v>
          </cell>
        </row>
        <row r="10873">
          <cell r="A10873" t="str">
            <v>746774</v>
          </cell>
          <cell r="C10873" t="str">
            <v>MĚNIČ DC/DC PŘES 100 A</v>
          </cell>
          <cell r="D10873" t="str">
            <v>KUS</v>
          </cell>
          <cell r="E10873">
            <v>603800</v>
          </cell>
          <cell r="F10873"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3">
            <v>327736</v>
          </cell>
        </row>
        <row r="10874">
          <cell r="A10874" t="str">
            <v>746781</v>
          </cell>
          <cell r="C10874" t="str">
            <v>ELEKTRONICKÁ SPÍNACÍ JEDNOTKA S BY-PASSEM, 6 KVA</v>
          </cell>
          <cell r="D10874" t="str">
            <v>KUS</v>
          </cell>
          <cell r="E10874">
            <v>75900</v>
          </cell>
          <cell r="F10874"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4">
            <v>327767</v>
          </cell>
        </row>
        <row r="10875">
          <cell r="A10875" t="str">
            <v>746782</v>
          </cell>
          <cell r="C10875" t="str">
            <v>ELEKTRONICKÁ SPÍNACÍ JEDNOTKA S BY-PASSEM, 12 KVA</v>
          </cell>
          <cell r="D10875" t="str">
            <v>KUS</v>
          </cell>
          <cell r="E10875">
            <v>119100</v>
          </cell>
          <cell r="F10875"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5">
            <v>327794</v>
          </cell>
        </row>
        <row r="10876">
          <cell r="A10876" t="str">
            <v>746783</v>
          </cell>
          <cell r="C10876" t="str">
            <v>ELEKTRONICKÁ SPÍNACÍ JEDNOTKA S BY-PASSEM, 20 KVA</v>
          </cell>
          <cell r="D10876" t="str">
            <v>KUS</v>
          </cell>
          <cell r="E10876">
            <v>173300</v>
          </cell>
          <cell r="F10876"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6">
            <v>327821</v>
          </cell>
        </row>
        <row r="10877">
          <cell r="A10877" t="str">
            <v>746791</v>
          </cell>
          <cell r="C10877" t="str">
            <v>UPS 1-F BEZ BATERIÍ DO 2 KVA</v>
          </cell>
          <cell r="D10877" t="str">
            <v>KUS</v>
          </cell>
          <cell r="E10877">
            <v>187200</v>
          </cell>
          <cell r="F10877"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7">
            <v>327852</v>
          </cell>
        </row>
        <row r="10878">
          <cell r="A10878" t="str">
            <v>746792</v>
          </cell>
          <cell r="C10878" t="str">
            <v>UPS 1-F BEZ BATERIÍ PŘES 2 DO 5 KVA</v>
          </cell>
          <cell r="D10878" t="str">
            <v>KUS</v>
          </cell>
          <cell r="E10878">
            <v>316100</v>
          </cell>
          <cell r="F10878"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8">
            <v>327879</v>
          </cell>
        </row>
        <row r="10879">
          <cell r="A10879" t="str">
            <v>746793</v>
          </cell>
          <cell r="C10879" t="str">
            <v>UPS 1-F BEZ BATERIÍ PŘES 5 DO 10 KVA</v>
          </cell>
          <cell r="D10879" t="str">
            <v>KUS</v>
          </cell>
          <cell r="E10879">
            <v>445200</v>
          </cell>
          <cell r="F10879"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79">
            <v>327906</v>
          </cell>
        </row>
        <row r="10880">
          <cell r="A10880" t="str">
            <v>7467A1</v>
          </cell>
          <cell r="C10880" t="str">
            <v>UPS 3-F BEZ BATERIÍ DO 12 KVA</v>
          </cell>
          <cell r="D10880" t="str">
            <v>KUS</v>
          </cell>
          <cell r="E10880">
            <v>316100</v>
          </cell>
          <cell r="F10880"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0">
            <v>327937</v>
          </cell>
        </row>
        <row r="10881">
          <cell r="A10881" t="str">
            <v>7467A2</v>
          </cell>
          <cell r="C10881" t="str">
            <v>UPS 3-F BEZ BATERIÍ PŘES 12 DO 20 KVA</v>
          </cell>
          <cell r="D10881" t="str">
            <v>KUS</v>
          </cell>
          <cell r="E10881">
            <v>445200</v>
          </cell>
          <cell r="F10881"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1">
            <v>327964</v>
          </cell>
        </row>
        <row r="10882">
          <cell r="A10882" t="str">
            <v>7467A3</v>
          </cell>
          <cell r="C10882" t="str">
            <v>UPS 3-F BEZ BATERIÍ PŘES 20 DO 32 KVA</v>
          </cell>
          <cell r="D10882" t="str">
            <v>KUS</v>
          </cell>
          <cell r="E10882">
            <v>574100</v>
          </cell>
          <cell r="F10882"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2">
            <v>327991</v>
          </cell>
        </row>
        <row r="10883">
          <cell r="A10883" t="str">
            <v>7467B1</v>
          </cell>
          <cell r="C10883" t="str">
            <v>AKUMULÁTOR/BATERIE 24 V DC DO 150 AH</v>
          </cell>
          <cell r="D10883" t="str">
            <v>KUS</v>
          </cell>
          <cell r="E10883">
            <v>236300</v>
          </cell>
          <cell r="F10883"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3">
            <v>328022</v>
          </cell>
        </row>
        <row r="10884">
          <cell r="A10884" t="str">
            <v>7467B2</v>
          </cell>
          <cell r="C10884" t="str">
            <v>AKUMULÁTOR/BATERIE 24 V DC PŘES 150 DO 300 AH</v>
          </cell>
          <cell r="D10884" t="str">
            <v>KUS</v>
          </cell>
          <cell r="E10884">
            <v>106300</v>
          </cell>
          <cell r="F10884"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4">
            <v>328049</v>
          </cell>
        </row>
        <row r="10885">
          <cell r="A10885" t="str">
            <v>7467C1</v>
          </cell>
          <cell r="C10885" t="str">
            <v>AKUMULÁTOR/BATERIE 110 V DC DO 150 AH</v>
          </cell>
          <cell r="D10885" t="str">
            <v>KUS</v>
          </cell>
          <cell r="E10885">
            <v>98400</v>
          </cell>
          <cell r="F10885"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5">
            <v>328080</v>
          </cell>
        </row>
        <row r="10886">
          <cell r="A10886" t="str">
            <v>7467C2</v>
          </cell>
          <cell r="C10886" t="str">
            <v>AKUMULÁTOR/BATERIE 110 V DC PŘES 150 DO 300 AH</v>
          </cell>
          <cell r="D10886" t="str">
            <v>KUS</v>
          </cell>
          <cell r="E10886">
            <v>196900</v>
          </cell>
          <cell r="F10886"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6">
            <v>328107</v>
          </cell>
        </row>
        <row r="10887">
          <cell r="A10887" t="str">
            <v>7467D1</v>
          </cell>
          <cell r="C10887" t="str">
            <v>STOJAN PRO AKUMULÁTORY/BATERIE DO 150 AH</v>
          </cell>
          <cell r="D10887" t="str">
            <v>KUS</v>
          </cell>
          <cell r="E10887">
            <v>62100</v>
          </cell>
          <cell r="F10887"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7">
            <v>328138</v>
          </cell>
        </row>
        <row r="10888">
          <cell r="A10888" t="str">
            <v>7467D2</v>
          </cell>
          <cell r="C10888" t="str">
            <v>STOJAN PRO AKUMULÁTORY/BATERIE PŘES 150 DO 300 AH</v>
          </cell>
          <cell r="D10888" t="str">
            <v>KUS</v>
          </cell>
          <cell r="E10888">
            <v>116400</v>
          </cell>
          <cell r="F10888"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8">
            <v>328165</v>
          </cell>
        </row>
        <row r="10889">
          <cell r="A10889" t="str">
            <v>7467E1</v>
          </cell>
          <cell r="C10889" t="str">
            <v>SKŘÍŇ PRO AKUMULÁTORY/BATERIE DO 150 AH</v>
          </cell>
          <cell r="D10889" t="str">
            <v>KUS</v>
          </cell>
          <cell r="E10889">
            <v>78000</v>
          </cell>
          <cell r="F10889"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89">
            <v>328196</v>
          </cell>
        </row>
        <row r="10890">
          <cell r="A10890" t="str">
            <v>7467E2</v>
          </cell>
          <cell r="C10890" t="str">
            <v>SKŘÍŇ PRO AKUMULÁTORY/BATERIE PŘES 150 DO 300 AH</v>
          </cell>
          <cell r="D10890" t="str">
            <v>KUS</v>
          </cell>
          <cell r="E10890">
            <v>63300</v>
          </cell>
          <cell r="F10890" t="str">
            <v>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v>
          </cell>
          <cell r="G10890">
            <v>328223</v>
          </cell>
        </row>
        <row r="10891">
          <cell r="A10891" t="str">
            <v>7467E3</v>
          </cell>
          <cell r="C10891" t="str">
            <v>SKŘÍŇ PRO AKUMULÁTORY/BATERIE DO 150 AH VČETNĚ CHLADÍCÍ JEDNOTKY</v>
          </cell>
          <cell r="D10891" t="str">
            <v>KUS</v>
          </cell>
          <cell r="E10891">
            <v>0</v>
          </cell>
          <cell r="F10891" t="str">
            <v>1. Položka obsahuje: – přípravu podkladu pro osazení, veškerý podružný, pomocný, připojovací a upevňovací materiál – technický popis viz. projektová dokumentace – uvedení do provozu, nastavení, seřízení, předepsané zkoušky, revize a atesty-Chladící jednotku do dveří rozvaděče2. Položka neobsahuje: X3. Způsob měření:Udává se počet kusů kompletní konstrukce nebo práce.</v>
          </cell>
          <cell r="G10891">
            <v>328250</v>
          </cell>
        </row>
        <row r="10892">
          <cell r="A10892" t="str">
            <v>7467E4</v>
          </cell>
          <cell r="C10892" t="str">
            <v>SKŘÍŇ PRO AKUMULÁTORY/BATERIE PŘES 150 DO 300 AH VČETNĚ CHLADÍCÍ JEDNOTKY</v>
          </cell>
          <cell r="D10892" t="str">
            <v>KUS</v>
          </cell>
          <cell r="E10892">
            <v>0</v>
          </cell>
          <cell r="F10892" t="str">
            <v>1. Položka obsahuje: – přípravu podkladu pro osazení, veškerý podružný, pomocný, připojovací a upevňovací materiál – technický popis viz. projektová dokumentace – uvedení do provozu, nastavení, seřízení, předepsané zkoušky, revize a atesty-Chladící jednotku do dveří rozvaděče2. Položka neobsahuje: X3. Způsob měření:Udává se počet kusů kompletní konstrukce nebo práce.</v>
          </cell>
          <cell r="G10892">
            <v>328278</v>
          </cell>
        </row>
        <row r="10893">
          <cell r="A10893" t="str">
            <v>746Z11</v>
          </cell>
          <cell r="C10893" t="str">
            <v>DEMONTÁŽ ZAŘÍZENÍ VVN/VN - VYPÍNAČE DO 110 KV VČETNĚ POHONU</v>
          </cell>
          <cell r="D10893" t="str">
            <v>KUS</v>
          </cell>
          <cell r="E10893">
            <v>500</v>
          </cell>
          <cell r="F1089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893">
            <v>328314</v>
          </cell>
        </row>
        <row r="10894">
          <cell r="A10894" t="str">
            <v>746Z12</v>
          </cell>
          <cell r="C10894" t="str">
            <v>DEMONTÁŽ ZAŘÍZENÍ VVN/VN - ODPOJOVAČE DO 110 KV VČETNĚ POHONU</v>
          </cell>
          <cell r="D10894" t="str">
            <v>KUS</v>
          </cell>
          <cell r="E10894">
            <v>500</v>
          </cell>
          <cell r="F1089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894">
            <v>328341</v>
          </cell>
        </row>
        <row r="10895">
          <cell r="A10895" t="str">
            <v>746Z13</v>
          </cell>
          <cell r="C10895" t="str">
            <v>DEMONTÁŽ ZAŘÍZENÍ VVN/VN - POHONU ODPOJOVAČE VVN PŘÍSTROJE DO 110 KV</v>
          </cell>
          <cell r="D10895" t="str">
            <v>KUS</v>
          </cell>
          <cell r="E10895">
            <v>456</v>
          </cell>
          <cell r="F1089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895">
            <v>328368</v>
          </cell>
        </row>
        <row r="10896">
          <cell r="A10896" t="str">
            <v>746Z14</v>
          </cell>
          <cell r="C10896" t="str">
            <v>DEMONTÁŽ ZAŘÍZENÍ VVN/VN - PŘÍSTROJE DO 110 KV (PTP, PTN, PTPN, PODPĚRKY, OMEZOVAČE PŘEPĚTÍ APOD.)</v>
          </cell>
          <cell r="D10896" t="str">
            <v>KUS</v>
          </cell>
          <cell r="E10896">
            <v>1530</v>
          </cell>
          <cell r="F1089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896">
            <v>328395</v>
          </cell>
        </row>
        <row r="10897">
          <cell r="A10897" t="str">
            <v>746Z15</v>
          </cell>
          <cell r="C10897" t="str">
            <v>DEMONTÁŽ ZAŘÍZENÍ VVN/VN - TRANSFORMÁTORU VVN/VN DO 110 KV DO 50 T</v>
          </cell>
          <cell r="D10897" t="str">
            <v>KUS</v>
          </cell>
          <cell r="E10897">
            <v>95800</v>
          </cell>
          <cell r="F1089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897">
            <v>328422</v>
          </cell>
        </row>
        <row r="10898">
          <cell r="A10898" t="str">
            <v>746Z16</v>
          </cell>
          <cell r="C10898" t="str">
            <v>DEMONTÁŽ ZAŘÍZENÍ VVN/VN - OLEJOVÉHO 1-F TRANSFORMÁTORU VLASTNÍ SPOTŘEBY O HMOTNOSTI 2000 KG</v>
          </cell>
          <cell r="D10898" t="str">
            <v>KUS</v>
          </cell>
          <cell r="E10898">
            <v>23300</v>
          </cell>
          <cell r="F1089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898">
            <v>328449</v>
          </cell>
        </row>
        <row r="10899">
          <cell r="A10899" t="str">
            <v>746Z21</v>
          </cell>
          <cell r="C10899" t="str">
            <v>DEMONTÁŽ IZOLÁTORŮ A SPOJOVACÍHO VEDENÍ VVN/VN - PASOVINOVÉ, PŘÍPADNĚ TRUBKOVÉ VEDENÍ VČETNĚ ARMATUR</v>
          </cell>
          <cell r="D10899" t="str">
            <v>M</v>
          </cell>
          <cell r="E10899">
            <v>1190</v>
          </cell>
          <cell r="F1089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10899">
            <v>328480</v>
          </cell>
        </row>
        <row r="10900">
          <cell r="A10900" t="str">
            <v>746Z22</v>
          </cell>
          <cell r="C10900" t="str">
            <v>DEMONTÁŽ IZOLÁTORŮ A SPOJOVACÍHO VEDENÍ VVN/VN - LANOVÝCH PŘEVĚSŮ (PŘÍPOJNIC) VČETNĚ IZOLÁTOROVÝCH ZÁVĚSŮ DO 27 M Z LANA ALFE DO 680/83 MM2</v>
          </cell>
          <cell r="D10900" t="str">
            <v>M</v>
          </cell>
          <cell r="E10900">
            <v>622</v>
          </cell>
          <cell r="F1090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v>
          </cell>
          <cell r="G10900">
            <v>328507</v>
          </cell>
        </row>
        <row r="10901">
          <cell r="A10901" t="str">
            <v>746Z31</v>
          </cell>
          <cell r="C10901" t="str">
            <v>DEMONTÁŽ VVN/VN OVLÁDACÍ A SIGNALIZAČNÍ SKŘÍNĚ</v>
          </cell>
          <cell r="D10901" t="str">
            <v>KUS</v>
          </cell>
          <cell r="E10901">
            <v>1320</v>
          </cell>
          <cell r="F1090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01">
            <v>328538</v>
          </cell>
        </row>
        <row r="10902">
          <cell r="A10902" t="str">
            <v>746Z32</v>
          </cell>
          <cell r="C10902" t="str">
            <v>DEMONTÁŽ VVN/VN ROZVODU TLAKOVÉHO VZDUCHU</v>
          </cell>
          <cell r="D10902" t="str">
            <v>KUS</v>
          </cell>
          <cell r="E10902">
            <v>8480</v>
          </cell>
          <cell r="F1090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02">
            <v>328565</v>
          </cell>
        </row>
        <row r="10903">
          <cell r="A10903" t="str">
            <v>746Z33</v>
          </cell>
          <cell r="C10903" t="str">
            <v>DEMONTÁŽ VVN/VN OCELOVÉ KONSTRUKCE</v>
          </cell>
          <cell r="D10903" t="str">
            <v>KUS</v>
          </cell>
          <cell r="E10903">
            <v>5130</v>
          </cell>
          <cell r="F1090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03">
            <v>328592</v>
          </cell>
        </row>
        <row r="10904">
          <cell r="A10904" t="str">
            <v>746Z34</v>
          </cell>
          <cell r="C10904" t="str">
            <v>DEMONTÁŽE BETONOVÝCH ZÁKLADŮ</v>
          </cell>
          <cell r="D10904" t="str">
            <v>M3</v>
          </cell>
          <cell r="E10904">
            <v>8430</v>
          </cell>
          <cell r="F10904" t="str">
            <v>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prostředek2. Položka neobsahuje: – odvoz vybouraného materiálu – poplatek za likvidaci odpadů (nacení se dle SSD 0)3. Způsob měření:Měří se metr krychlový.</v>
          </cell>
          <cell r="G10904">
            <v>328619</v>
          </cell>
        </row>
        <row r="10905">
          <cell r="A10905" t="str">
            <v>746Z41</v>
          </cell>
          <cell r="C10905" t="str">
            <v>DEMONTÁŽ ZAŘÍZENÍ FKZ - VZDUCHOVÁ TLUMIVKA VN</v>
          </cell>
          <cell r="D10905" t="str">
            <v>KUS</v>
          </cell>
          <cell r="E10905">
            <v>15000</v>
          </cell>
          <cell r="F1090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05">
            <v>328650</v>
          </cell>
        </row>
        <row r="10906">
          <cell r="A10906" t="str">
            <v>746Z42</v>
          </cell>
          <cell r="C10906" t="str">
            <v>DEMONTÁŽ ZAŘÍZENÍ FKZ - VZDUCHOVÝ TRANSFORMÁTOR</v>
          </cell>
          <cell r="D10906" t="str">
            <v>KUS</v>
          </cell>
          <cell r="E10906">
            <v>24100</v>
          </cell>
          <cell r="F1090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06">
            <v>328677</v>
          </cell>
        </row>
        <row r="10907">
          <cell r="A10907" t="str">
            <v>746Z43</v>
          </cell>
          <cell r="C10907" t="str">
            <v>DEMONTÁŽ ZAŘÍZENÍ FKZ - 1-FÁZOVÝ TYRISTOROVÝ MĚNIČ</v>
          </cell>
          <cell r="D10907" t="str">
            <v>KUS</v>
          </cell>
          <cell r="E10907">
            <v>17600</v>
          </cell>
          <cell r="F1090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07">
            <v>328704</v>
          </cell>
        </row>
        <row r="10908">
          <cell r="A10908" t="str">
            <v>746Z44</v>
          </cell>
          <cell r="C10908" t="str">
            <v>DEMONTÁŽ ZAŘÍZENÍ FKZ - JEDNOFÁZOVÁ KONDENZÁTOROVÁ BATERIE</v>
          </cell>
          <cell r="D10908" t="str">
            <v>KUS</v>
          </cell>
          <cell r="E10908">
            <v>11100</v>
          </cell>
          <cell r="F1090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08">
            <v>328731</v>
          </cell>
        </row>
        <row r="10909">
          <cell r="A10909" t="str">
            <v>746Z45</v>
          </cell>
          <cell r="C10909" t="str">
            <v>DEMONTÁŽ ZAŘÍZENÍ FKZ - PŘÍSTROJOVÝ TRANSFORMÁTOR NAPĚTÍ</v>
          </cell>
          <cell r="D10909" t="str">
            <v>KUS</v>
          </cell>
          <cell r="E10909">
            <v>2240</v>
          </cell>
          <cell r="F10909"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09">
            <v>328758</v>
          </cell>
        </row>
        <row r="10910">
          <cell r="A10910" t="str">
            <v>746Z51</v>
          </cell>
          <cell r="C10910" t="str">
            <v>DEMONTÁŽ ZAŘÍZENÍ VLASTNÍ SPOTŘEBY - ROZVADĚČ STŘÍDAVÉ VLASTNÍ SPOTŘEBY, VČETNĚ VYBAVENÍ</v>
          </cell>
          <cell r="D10910" t="str">
            <v>KUS</v>
          </cell>
          <cell r="E10910">
            <v>1440</v>
          </cell>
          <cell r="F10910"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0">
            <v>328789</v>
          </cell>
        </row>
        <row r="10911">
          <cell r="A10911" t="str">
            <v>746Z52</v>
          </cell>
          <cell r="C10911" t="str">
            <v>DEMONTÁŽ ZAŘÍZENÍ VLASTNÍ SPOTŘEBY - USMĚRŇOVAČ SAMOSTATNĚ STOJÍCÍ</v>
          </cell>
          <cell r="D10911" t="str">
            <v>KUS</v>
          </cell>
          <cell r="E10911">
            <v>1440</v>
          </cell>
          <cell r="F10911"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1">
            <v>328816</v>
          </cell>
        </row>
        <row r="10912">
          <cell r="A10912" t="str">
            <v>746Z53</v>
          </cell>
          <cell r="C10912" t="str">
            <v>DEMONTÁŽ ZAŘÍZENÍ VLASTNÍ SPOTŘEBY - ZDROJE STEJNOSMĚRNÉHO PROUDU/MĚNIČE/USMĚRŇOVAČE Z ROZVADĚČE</v>
          </cell>
          <cell r="D10912" t="str">
            <v>KUS</v>
          </cell>
          <cell r="E10912">
            <v>0</v>
          </cell>
          <cell r="F10912"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2">
            <v>328843</v>
          </cell>
        </row>
        <row r="10913">
          <cell r="A10913" t="str">
            <v>746Z54</v>
          </cell>
          <cell r="C10913" t="str">
            <v>DEMONTÁŽ ZAŘÍZENÍ VLASTNÍ SPOTŘEBY - UPS 1-F</v>
          </cell>
          <cell r="D10913" t="str">
            <v>KUS</v>
          </cell>
          <cell r="E10913">
            <v>5680</v>
          </cell>
          <cell r="F10913"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3">
            <v>328870</v>
          </cell>
        </row>
        <row r="10914">
          <cell r="A10914" t="str">
            <v>746Z55</v>
          </cell>
          <cell r="C10914" t="str">
            <v>DEMONTÁŽ ZAŘÍZENÍ VLASTNÍ SPOTŘEBY - UPS 3-F</v>
          </cell>
          <cell r="D10914" t="str">
            <v>KUS</v>
          </cell>
          <cell r="E10914">
            <v>1310</v>
          </cell>
          <cell r="F1091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4">
            <v>328897</v>
          </cell>
        </row>
        <row r="10915">
          <cell r="A10915" t="str">
            <v>746Z56</v>
          </cell>
          <cell r="C10915" t="str">
            <v>DEMONTÁŽ ZAŘÍZENÍ VLASTNÍ SPOTŘEBY - AKUMULÁTOR/BATERIE VČETNĚ SKŘÍNĚ</v>
          </cell>
          <cell r="D10915" t="str">
            <v>KUS</v>
          </cell>
          <cell r="E10915">
            <v>1890</v>
          </cell>
          <cell r="F10915"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5">
            <v>328924</v>
          </cell>
        </row>
        <row r="10916">
          <cell r="A10916" t="str">
            <v>746Z61</v>
          </cell>
          <cell r="C10916" t="str">
            <v>DEMONTÁŽ - MONITOROVACÍ ENERGETICKÉ ZAŘÍZENÍ</v>
          </cell>
          <cell r="D10916" t="str">
            <v>KUS</v>
          </cell>
          <cell r="E10916">
            <v>776</v>
          </cell>
          <cell r="F10916"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6">
            <v>328955</v>
          </cell>
        </row>
        <row r="10917">
          <cell r="A10917" t="str">
            <v>746Z71</v>
          </cell>
          <cell r="C10917" t="str">
            <v>DEMONTÁŽ ZAŘÍZENÍ SKŘ, DŘT, DD TSŽDC - SKŘÍNĚ, ROZVADĚČE NEBO OPTICKÉHO ROZVÁDĚČE</v>
          </cell>
          <cell r="D10917" t="str">
            <v>KUS</v>
          </cell>
          <cell r="E10917">
            <v>8100</v>
          </cell>
          <cell r="F10917"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7">
            <v>328986</v>
          </cell>
        </row>
        <row r="10918">
          <cell r="A10918" t="str">
            <v>746Z72</v>
          </cell>
          <cell r="C10918" t="str">
            <v>DEMONTÁŽ ZAŘ.SKŘ,DŘT,DD TSŽDC-JEDNOHO ZAŘÍZENÍ ELEKTRODISPEČINKU (PRAC.DISPEČERA,SERVERU DATOVÉHO ROZVÁDĚČE,ROZBOČOVAČE/PŘEPÍNAČE,ZOBRAZOVAČE, UPS)</v>
          </cell>
          <cell r="D10918" t="str">
            <v>KUS</v>
          </cell>
          <cell r="E10918">
            <v>66100</v>
          </cell>
          <cell r="F10918"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0918">
            <v>329013</v>
          </cell>
        </row>
        <row r="10919">
          <cell r="A10919" t="str">
            <v>746Z92</v>
          </cell>
          <cell r="C10919" t="str">
            <v>DEMONTÁŽ - ODVOZ (NA LIKVIDACI ODPADŮ NEBO JINÉ URČENÉ MÍSTO)</v>
          </cell>
          <cell r="D10919" t="str">
            <v>tkm</v>
          </cell>
          <cell r="E10919">
            <v>21</v>
          </cell>
          <cell r="F10919"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0919">
            <v>329044</v>
          </cell>
        </row>
        <row r="10920">
          <cell r="A10920" t="str">
            <v>747111</v>
          </cell>
          <cell r="C10920" t="str">
            <v>KONTROLA SILOVÝCH ROZVADĚČŮ NN, 1 POLE</v>
          </cell>
          <cell r="D10920" t="str">
            <v>KUS</v>
          </cell>
          <cell r="E10920">
            <v>2390</v>
          </cell>
          <cell r="F10920"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0">
            <v>329083</v>
          </cell>
        </row>
        <row r="10921">
          <cell r="A10921" t="str">
            <v>747112</v>
          </cell>
          <cell r="C10921" t="str">
            <v>KONTROLA MANIPULAČNÍCH, OVLÁDACÍCH NEBO RELÉOVÝCH ROZVADĚČŮ, 1 POLE</v>
          </cell>
          <cell r="D10921" t="str">
            <v>KUS</v>
          </cell>
          <cell r="E10921">
            <v>5340</v>
          </cell>
          <cell r="F10921"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1">
            <v>329108</v>
          </cell>
        </row>
        <row r="10922">
          <cell r="A10922" t="str">
            <v>747113</v>
          </cell>
          <cell r="C10922" t="str">
            <v>KONTROLA STEJNOSMĚRNÝCH ROZVADĚČŮ, 1 POLE</v>
          </cell>
          <cell r="D10922" t="str">
            <v>KUS</v>
          </cell>
          <cell r="E10922">
            <v>2320</v>
          </cell>
          <cell r="F10922"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2">
            <v>329133</v>
          </cell>
        </row>
        <row r="10923">
          <cell r="A10923" t="str">
            <v>747114</v>
          </cell>
          <cell r="C10923" t="str">
            <v>KONTROLA USMĚRŇOVAČŮ NEBO MĚNIČŮ, 1 POLE</v>
          </cell>
          <cell r="D10923" t="str">
            <v>KUS</v>
          </cell>
          <cell r="E10923">
            <v>5220</v>
          </cell>
          <cell r="F10923"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3">
            <v>329158</v>
          </cell>
        </row>
        <row r="10924">
          <cell r="A10924" t="str">
            <v>747115</v>
          </cell>
          <cell r="C10924" t="str">
            <v>KONTROLA STATICKÉHO MĚNIČE PRO NAPÁJENÍ ZABEZPEČOVACÍHO ZAŘÍZENÍ</v>
          </cell>
          <cell r="D10924" t="str">
            <v>KUS</v>
          </cell>
          <cell r="E10924">
            <v>13200</v>
          </cell>
          <cell r="F10924"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4">
            <v>329183</v>
          </cell>
        </row>
        <row r="10925">
          <cell r="A10925" t="str">
            <v>747116</v>
          </cell>
          <cell r="C10925" t="str">
            <v>KONTROLA ROZVADĚČŮ VN, BEZ NASTAVENÍ OCHRANY, 1 POLE</v>
          </cell>
          <cell r="D10925" t="str">
            <v>KUS</v>
          </cell>
          <cell r="E10925">
            <v>4220</v>
          </cell>
          <cell r="F10925"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5">
            <v>329208</v>
          </cell>
        </row>
        <row r="10926">
          <cell r="A10926" t="str">
            <v>747121</v>
          </cell>
          <cell r="C10926" t="str">
            <v>OVLÁDÁNÍ ZÁSKOKU AUTOMATICKÉ/POLOAUTOMATICKÉ PŘI NAPÁJENÍ ZE DVOU MÍST</v>
          </cell>
          <cell r="D10926" t="str">
            <v>KUS</v>
          </cell>
          <cell r="E10926">
            <v>4950</v>
          </cell>
          <cell r="F10926"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6">
            <v>329237</v>
          </cell>
        </row>
        <row r="10927">
          <cell r="A10927" t="str">
            <v>747122</v>
          </cell>
          <cell r="C10927" t="str">
            <v>REVIZE, SEŘÍZENÍ A UVEDENÍ DO PROVOZU ŘÍDÍCÍ SKŘÍNĚ PRO VN, 1 POLE</v>
          </cell>
          <cell r="D10927" t="str">
            <v>KUS</v>
          </cell>
          <cell r="E10927">
            <v>6420</v>
          </cell>
          <cell r="F10927"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7">
            <v>329262</v>
          </cell>
        </row>
        <row r="10928">
          <cell r="A10928" t="str">
            <v>747123</v>
          </cell>
          <cell r="C10928" t="str">
            <v>NAPĚŤOVÁ ZKOUŠKA ROZVODNY VČETNĚ SPÍNACÍCH PRVKŮ DO 6 KV</v>
          </cell>
          <cell r="D10928" t="str">
            <v>KUS</v>
          </cell>
          <cell r="E10928">
            <v>13300</v>
          </cell>
          <cell r="F10928"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8">
            <v>329287</v>
          </cell>
        </row>
        <row r="10929">
          <cell r="A10929" t="str">
            <v>747124</v>
          </cell>
          <cell r="C10929" t="str">
            <v>NAPĚŤOVÁ ZKOUŠKA ROZVODNY VČETNĚ SPÍNACÍCH PRVKŮ DO 35 KV</v>
          </cell>
          <cell r="D10929" t="str">
            <v>KUS</v>
          </cell>
          <cell r="E10929">
            <v>22500</v>
          </cell>
          <cell r="F10929"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29">
            <v>329312</v>
          </cell>
        </row>
        <row r="10930">
          <cell r="A10930" t="str">
            <v>747125</v>
          </cell>
          <cell r="C10930" t="str">
            <v>OŽIVENÍ JEDNOHO POLE ROZVADĚČE ZHOTOVENÉHO SUBDODAVATELEM V PODMÍNKÁCH EXTERNÍ MONTÁŽE SE SLOŽITOU VÝSTROJÍ</v>
          </cell>
          <cell r="D10930" t="str">
            <v>KUS</v>
          </cell>
          <cell r="E10930">
            <v>7500</v>
          </cell>
          <cell r="F10930"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0">
            <v>329337</v>
          </cell>
        </row>
        <row r="10931">
          <cell r="A10931" t="str">
            <v>747126</v>
          </cell>
          <cell r="C10931" t="str">
            <v>OŽIVENÍ JEDNOHO POLE ROZVADĚČE ZHOTOVENÉHO SUBDODAVATELEM V PODMÍNKÁCH EXTERNÍ MONTÁŽE S VELMI SLOŽITOU VÝSTROJÍ</v>
          </cell>
          <cell r="D10931" t="str">
            <v>KUS</v>
          </cell>
          <cell r="E10931">
            <v>10300</v>
          </cell>
          <cell r="F10931"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1">
            <v>329362</v>
          </cell>
        </row>
        <row r="10932">
          <cell r="A10932" t="str">
            <v>747131</v>
          </cell>
          <cell r="C10932" t="str">
            <v>UVEDENÍ DO PROVOZU TRANSFORMÁTORU TŘÍFÁZOVÉHO NN</v>
          </cell>
          <cell r="D10932" t="str">
            <v>KUS</v>
          </cell>
          <cell r="E10932">
            <v>4420</v>
          </cell>
          <cell r="F10932"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2">
            <v>329391</v>
          </cell>
        </row>
        <row r="10933">
          <cell r="A10933" t="str">
            <v>747132</v>
          </cell>
          <cell r="C10933" t="str">
            <v>UVEDENÍ DO PROVOZU TRANSFORMÁTORU OLEJOVÉHO VN/NN DO 1000 KVA</v>
          </cell>
          <cell r="D10933" t="str">
            <v>KUS</v>
          </cell>
          <cell r="E10933">
            <v>5650</v>
          </cell>
          <cell r="F10933"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3">
            <v>329416</v>
          </cell>
        </row>
        <row r="10934">
          <cell r="A10934" t="str">
            <v>747133</v>
          </cell>
          <cell r="C10934" t="str">
            <v>UVEDENÍ DO PROVOZU TRANSFORMÁTORU OLEJOVÉHO VN/NN PŘES 1000 DO 1600 KVA</v>
          </cell>
          <cell r="D10934" t="str">
            <v>KUS</v>
          </cell>
          <cell r="E10934">
            <v>18700</v>
          </cell>
          <cell r="F10934"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4">
            <v>329441</v>
          </cell>
        </row>
        <row r="10935">
          <cell r="A10935" t="str">
            <v>747134</v>
          </cell>
          <cell r="C10935" t="str">
            <v>UVEDENÍ DO PROVOZU TRANSFORMÁTORU SUCHÉHO, OTEVŘENÉHO 6 A 10/0,4 KV</v>
          </cell>
          <cell r="D10935" t="str">
            <v>KUS</v>
          </cell>
          <cell r="E10935">
            <v>6500</v>
          </cell>
          <cell r="F10935"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5">
            <v>329466</v>
          </cell>
        </row>
        <row r="10936">
          <cell r="A10936" t="str">
            <v>747135</v>
          </cell>
          <cell r="C10936" t="str">
            <v>UVEDENÍ DO PROVOZU TRANSFORMÁTORU SUCHÉHO, OTEVŘENÉHO 35/0,4 KV</v>
          </cell>
          <cell r="D10936" t="str">
            <v>KUS</v>
          </cell>
          <cell r="E10936">
            <v>6580</v>
          </cell>
          <cell r="F10936"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6">
            <v>329491</v>
          </cell>
        </row>
        <row r="10937">
          <cell r="A10937" t="str">
            <v>747136</v>
          </cell>
          <cell r="C10937" t="str">
            <v>UVEDENÍ DO PROVOZU TRANSFORMÁTORU SUCHÉHO, SKŘÍŇOVÉHO 6 A 10/0,4 KV</v>
          </cell>
          <cell r="D10937" t="str">
            <v>KUS</v>
          </cell>
          <cell r="E10937">
            <v>7160</v>
          </cell>
          <cell r="F10937"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7">
            <v>329516</v>
          </cell>
        </row>
        <row r="10938">
          <cell r="A10938" t="str">
            <v>747137</v>
          </cell>
          <cell r="C10938" t="str">
            <v>UVEDENÍ DO PROVOZU TRANSFORMÁTORU SUCHÉHO, SKŘÍŇOVÉHO 35/0,4 KV</v>
          </cell>
          <cell r="D10938" t="str">
            <v>KUS</v>
          </cell>
          <cell r="E10938">
            <v>7290</v>
          </cell>
          <cell r="F10938"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8">
            <v>329541</v>
          </cell>
        </row>
        <row r="10939">
          <cell r="A10939" t="str">
            <v>747138</v>
          </cell>
          <cell r="C10939" t="str">
            <v>UVEDENÍ DO PROVOZU TRANSFORMÁTORU OLEJOVÉHO VVN/VN</v>
          </cell>
          <cell r="D10939" t="str">
            <v>KUS</v>
          </cell>
          <cell r="E10939">
            <v>25000</v>
          </cell>
          <cell r="F10939"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39">
            <v>329566</v>
          </cell>
        </row>
        <row r="10940">
          <cell r="A10940" t="str">
            <v>747141</v>
          </cell>
          <cell r="C10940" t="str">
            <v>MĚŘENÍ IMPEDANCE NULOVÉ SMYČKY OKRUHU VEDENÍ JEDNOFÁZOVÉHO</v>
          </cell>
          <cell r="D10940" t="str">
            <v>KUS</v>
          </cell>
          <cell r="E10940">
            <v>746</v>
          </cell>
          <cell r="F10940" t="str">
            <v>1. Položka obsahuje: – cenu za měření dle příslušných norem a předpisů, včetně vystavení protokolu2. Položka neobsahuje: X3. Způsob měření:Udává se počet kusů kompletní konstrukce nebo práce.</v>
          </cell>
          <cell r="G10940">
            <v>329595</v>
          </cell>
        </row>
        <row r="10941">
          <cell r="A10941" t="str">
            <v>747142</v>
          </cell>
          <cell r="C10941" t="str">
            <v>MĚŘENÍ IMPEDANCE NULOVÉ SMYČKY OKRUHU VEDENÍ TŘÍFÁZOVÉHO</v>
          </cell>
          <cell r="D10941" t="str">
            <v>KUS</v>
          </cell>
          <cell r="E10941">
            <v>746</v>
          </cell>
          <cell r="F10941" t="str">
            <v>1. Položka obsahuje: – cenu za měření dle příslušných norem a předpisů, včetně vystavení protokolu2. Položka neobsahuje: X3. Způsob měření:Udává se počet kusů kompletní konstrukce nebo práce.</v>
          </cell>
          <cell r="G10941">
            <v>329620</v>
          </cell>
        </row>
        <row r="10942">
          <cell r="A10942" t="str">
            <v>747143</v>
          </cell>
          <cell r="C10942" t="str">
            <v>REVIZE, SEŘÍZENÍ A NASTAVENÍ OCHRAN, VČETNĚ VYSTAVENÍ PROTOKOLU</v>
          </cell>
          <cell r="D10942" t="str">
            <v>KUS</v>
          </cell>
          <cell r="E10942">
            <v>37900</v>
          </cell>
          <cell r="F10942"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42">
            <v>329645</v>
          </cell>
        </row>
        <row r="10943">
          <cell r="A10943" t="str">
            <v>747144</v>
          </cell>
          <cell r="C10943" t="str">
            <v>REVIZE, SEŘÍZENÍ A NASTAVENÍ OCHRANNÉHO A OVLÁDACÍHO TERMINÁLU, VČETNĚ VYSTAVENÍ PROTOKOLU</v>
          </cell>
          <cell r="D10943" t="str">
            <v>KUS</v>
          </cell>
          <cell r="E10943">
            <v>148800</v>
          </cell>
          <cell r="F10943"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43">
            <v>329670</v>
          </cell>
        </row>
        <row r="10944">
          <cell r="A10944" t="str">
            <v>747145</v>
          </cell>
          <cell r="C10944" t="str">
            <v>SEŘÍZENÍ A UVEDENÍ DO PROVOZU VN VYPÍNAČE DO 35 KV</v>
          </cell>
          <cell r="D10944" t="str">
            <v>KUS</v>
          </cell>
          <cell r="E10944">
            <v>16400</v>
          </cell>
          <cell r="F10944"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44">
            <v>329695</v>
          </cell>
        </row>
        <row r="10945">
          <cell r="A10945" t="str">
            <v>747146</v>
          </cell>
          <cell r="C10945" t="str">
            <v>SEŘÍZENÍ A UVEDENÍ DO PROVOZU TŘÍPOLOHOVÉHO ODPÍNAČE VAKUOVÉHO DO 35 KV</v>
          </cell>
          <cell r="D10945" t="str">
            <v>KUS</v>
          </cell>
          <cell r="E10945">
            <v>0</v>
          </cell>
          <cell r="F10945"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45">
            <v>329720</v>
          </cell>
        </row>
        <row r="10946">
          <cell r="A10946" t="str">
            <v>747147</v>
          </cell>
          <cell r="C10946" t="str">
            <v>REVIZE, SEŘÍZENÍ, VYZKOUŠENÍ A UVEDENÍ DO PROVOZU ODPOJOVAČE DO 35 KV</v>
          </cell>
          <cell r="D10946" t="str">
            <v>KUS</v>
          </cell>
          <cell r="E10946">
            <v>510</v>
          </cell>
          <cell r="F10946"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46">
            <v>329745</v>
          </cell>
        </row>
        <row r="10947">
          <cell r="A10947" t="str">
            <v>747148</v>
          </cell>
          <cell r="C10947" t="str">
            <v>SEŘÍZENÍ A UVEDENÍ DO PROVOZU VN ODPÍNAČE/UZEMŇOVAČE DO 35 KV</v>
          </cell>
          <cell r="D10947" t="str">
            <v>KUS</v>
          </cell>
          <cell r="E10947">
            <v>0</v>
          </cell>
          <cell r="F10947"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47">
            <v>329770</v>
          </cell>
        </row>
        <row r="10948">
          <cell r="A10948" t="str">
            <v>747149</v>
          </cell>
          <cell r="C10948" t="str">
            <v>REVIZE, SEŘÍZENÍ A UVEDENÍ DO PROVOZU VVN VYPÍNAČE DO 110 KV</v>
          </cell>
          <cell r="D10948" t="str">
            <v>KUS</v>
          </cell>
          <cell r="E10948">
            <v>70000</v>
          </cell>
          <cell r="F10948"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48">
            <v>329795</v>
          </cell>
        </row>
        <row r="10949">
          <cell r="A10949" t="str">
            <v>74714A</v>
          </cell>
          <cell r="C10949" t="str">
            <v>REVIZE, SEŘÍZENÍ, VYZKOUŠENÍ A UVEDENÍ DO PROVOZU ODPOJOVAČE DO 110 KV</v>
          </cell>
          <cell r="D10949" t="str">
            <v>KUS</v>
          </cell>
          <cell r="E10949">
            <v>40000</v>
          </cell>
          <cell r="F10949" t="str">
            <v>1. Položka obsahuje: – cenu za kontrolu, revizi, seřízení a uvedení do provozu zařízení dle příslušných norem a předpisů, včetně vystavení protokolu2. Položka neobsahuje: X3. Způsob měření:Udává se počet kusů kompletní konstrukce nebo práce.</v>
          </cell>
          <cell r="G10949">
            <v>329820</v>
          </cell>
        </row>
        <row r="10950">
          <cell r="A10950" t="str">
            <v>747211</v>
          </cell>
          <cell r="C10950" t="str">
            <v>CELKOVÁ PROHLÍDKA, ZKOUŠENÍ, MĚŘENÍ A VYHOTOVENÍ VÝCHOZÍ REVIZNÍ ZPRÁVY, PRO OBJEM IN DO 100 TIS. KČ</v>
          </cell>
          <cell r="D10950" t="str">
            <v>KUS</v>
          </cell>
          <cell r="E10950">
            <v>11800</v>
          </cell>
          <cell r="F10950" t="str">
            <v>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v>
          </cell>
          <cell r="G10950">
            <v>329853</v>
          </cell>
        </row>
        <row r="10951">
          <cell r="A10951" t="str">
            <v>747212</v>
          </cell>
          <cell r="C10951" t="str">
            <v>CELKOVÁ PROHLÍDKA, ZKOUŠENÍ, MĚŘENÍ A VYHOTOVENÍ VÝCHOZÍ REVIZNÍ ZPRÁVY, PRO OBJEM IN PŘES 100 DO 500 TIS. KČ</v>
          </cell>
          <cell r="D10951" t="str">
            <v>KUS</v>
          </cell>
          <cell r="E10951">
            <v>14600</v>
          </cell>
          <cell r="F10951" t="str">
            <v>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v>
          </cell>
          <cell r="G10951">
            <v>329878</v>
          </cell>
        </row>
        <row r="10952">
          <cell r="A10952" t="str">
            <v>747213</v>
          </cell>
          <cell r="C10952" t="str">
            <v>CELKOVÁ PROHLÍDKA, ZKOUŠENÍ, MĚŘENÍ A VYHOTOVENÍ VÝCHOZÍ REVIZNÍ ZPRÁVY, PRO OBJEM IN PŘES 500 DO 1000 TIS. KČ</v>
          </cell>
          <cell r="D10952" t="str">
            <v>KUS</v>
          </cell>
          <cell r="E10952">
            <v>19100</v>
          </cell>
          <cell r="F10952" t="str">
            <v>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v>
          </cell>
          <cell r="G10952">
            <v>329903</v>
          </cell>
        </row>
        <row r="10953">
          <cell r="A10953" t="str">
            <v>747214</v>
          </cell>
          <cell r="C10953" t="str">
            <v>CELKOVÁ PROHLÍDKA, ZKOUŠENÍ, MĚŘENÍ A VYHOTOVENÍ VÝCHOZÍ REVIZNÍ ZPRÁVY, PRO OBJEM IN - PŘÍPLATEK ZA KAŽDÝCH DALŠÍCH I ZAPOČATÝCH 500 TIS. KČ</v>
          </cell>
          <cell r="D10953" t="str">
            <v>KUS</v>
          </cell>
          <cell r="E10953">
            <v>4430</v>
          </cell>
          <cell r="F10953" t="str">
            <v>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v>
          </cell>
          <cell r="G10953">
            <v>329928</v>
          </cell>
        </row>
        <row r="10954">
          <cell r="A10954" t="str">
            <v>747301</v>
          </cell>
          <cell r="C10954" t="str">
            <v>PROVEDENÍ PROHLÍDKY A ZKOUŠKY PRÁVNICKOU OSOBOU, VYDÁNÍ PRŮKAZU ZPŮSOBILOSTI</v>
          </cell>
          <cell r="D10954" t="str">
            <v>KUS</v>
          </cell>
          <cell r="E10954">
            <v>16500</v>
          </cell>
          <cell r="F10954" t="str">
            <v>1. Položka obsahuje: – cenu za vyhotovení dokladu právnickou osobou o silnoproudých zařízeních a vydání průkazu způsobilosti2. Položka neobsahuje: X3. Způsob měření:Udává se počet kusů kompletní konstrukce nebo práce.</v>
          </cell>
          <cell r="G10954">
            <v>329961</v>
          </cell>
        </row>
        <row r="10955">
          <cell r="A10955" t="str">
            <v>747302</v>
          </cell>
          <cell r="C10955" t="str">
            <v>VYDÁNÍ PŘÍKAZU "B" - JEDNODUCHÉ PRACOVIŠTĚ</v>
          </cell>
          <cell r="D10955" t="str">
            <v>KUS</v>
          </cell>
          <cell r="E10955">
            <v>2660</v>
          </cell>
          <cell r="F10955" t="str">
            <v>1. Položka obsahuje: – cenu za vyhotovení příkazu "B" pro zajištění pracoviště při práci na vypnutém a zajištěném zařízení vn2. Položka neobsahuje: X3. Způsob měření:Udává se počet kusů kompletní konstrukce nebo práce.</v>
          </cell>
          <cell r="G10955">
            <v>329986</v>
          </cell>
        </row>
        <row r="10956">
          <cell r="A10956" t="str">
            <v>747303</v>
          </cell>
          <cell r="C10956" t="str">
            <v>VYDÁNÍ PŘÍKAZU "B" - SLOŽITÉ PRACOVIŠTĚ</v>
          </cell>
          <cell r="D10956" t="str">
            <v>KUS</v>
          </cell>
          <cell r="E10956">
            <v>4040</v>
          </cell>
          <cell r="F10956" t="str">
            <v>1. Položka obsahuje: – cenu za vyhotovení příkazu "B" pro zajištění pracoviště při práci na vypnutém a zajištěném zařízení vn2. Položka neobsahuje: X3. Způsob měření:Udává se počet kusů kompletní konstrukce nebo práce.</v>
          </cell>
          <cell r="G10956">
            <v>330011</v>
          </cell>
        </row>
        <row r="10957">
          <cell r="A10957" t="str">
            <v>747411</v>
          </cell>
          <cell r="C10957" t="str">
            <v>MĚŘENÍ ZEMNÍCH ODPORŮ - ZEMNIČE PRVNÍHO NEBO SAMOSTATNÉHO</v>
          </cell>
          <cell r="D10957" t="str">
            <v>KUS</v>
          </cell>
          <cell r="E10957">
            <v>2560</v>
          </cell>
          <cell r="F10957" t="str">
            <v>1. Položka obsahuje: – cenu za měření dle příslušných norem a předpisů, včetně vystavení protokolu2. Položka neobsahuje: X3. Způsob měření:Udává se počet kusů kompletní konstrukce nebo práce.</v>
          </cell>
          <cell r="G10957">
            <v>330044</v>
          </cell>
        </row>
        <row r="10958">
          <cell r="A10958" t="str">
            <v>747412</v>
          </cell>
          <cell r="C10958" t="str">
            <v>MĚŘENÍ ZEMNÍCH ODPORŮ - PŘÍPLATEK K CENĚ ZA KAŽDÝ DALŠÍ ZEMNIČ</v>
          </cell>
          <cell r="D10958" t="str">
            <v>KUS</v>
          </cell>
          <cell r="E10958">
            <v>232</v>
          </cell>
          <cell r="F10958" t="str">
            <v>1. Položka obsahuje: – cenu za měření dle příslušných norem a předpisů, včetně vystavení protokolu2. Položka neobsahuje: X3. Způsob měření:Udává se počet kusů kompletní konstrukce nebo práce.</v>
          </cell>
          <cell r="G10958">
            <v>330069</v>
          </cell>
        </row>
        <row r="10959">
          <cell r="A10959" t="str">
            <v>747413</v>
          </cell>
          <cell r="C10959" t="str">
            <v>MĚŘENÍ ZEMNÍCH ODPORŮ - ZEMNICÍ SÍTĚ DÉLKY PÁSKU DO 100 M</v>
          </cell>
          <cell r="D10959" t="str">
            <v>KUS</v>
          </cell>
          <cell r="E10959">
            <v>4050</v>
          </cell>
          <cell r="F10959" t="str">
            <v>1. Položka obsahuje: – cenu za měření dle příslušných norem a předpisů, včetně vystavení protokolu2. Položka neobsahuje: X3. Způsob měření:Udává se počet kusů kompletní konstrukce nebo práce.</v>
          </cell>
          <cell r="G10959">
            <v>330094</v>
          </cell>
        </row>
        <row r="10960">
          <cell r="A10960" t="str">
            <v>747414</v>
          </cell>
          <cell r="C10960" t="str">
            <v>MĚŘENÍ ZEMNÍCH ODPORŮ - ZEMNICÍ SÍTĚ DÉLKY PÁSKU PŘES 100 DO 200 M</v>
          </cell>
          <cell r="D10960" t="str">
            <v>KUS</v>
          </cell>
          <cell r="E10960">
            <v>7840</v>
          </cell>
          <cell r="F10960" t="str">
            <v>1. Položka obsahuje: – cenu za měření dle příslušných norem a předpisů, včetně vystavení protokolu2. Položka neobsahuje: X3. Způsob měření:Udává se počet kusů kompletní konstrukce nebo práce.</v>
          </cell>
          <cell r="G10960">
            <v>330119</v>
          </cell>
        </row>
        <row r="10961">
          <cell r="A10961" t="str">
            <v>747415</v>
          </cell>
          <cell r="C10961" t="str">
            <v>MĚŘENÍ ZEMNÍCH ODPORŮ - ZEMNICÍ SÍTĚ DÉLKY PÁSKU PŘES 200 DO 500 M</v>
          </cell>
          <cell r="D10961" t="str">
            <v>KUS</v>
          </cell>
          <cell r="E10961">
            <v>4270</v>
          </cell>
          <cell r="F10961" t="str">
            <v>1. Položka obsahuje: – cenu za měření dle příslušných norem a předpisů, včetně vystavení protokolu2. Položka neobsahuje: X3. Způsob měření:Udává se počet kusů kompletní konstrukce nebo práce.</v>
          </cell>
          <cell r="G10961">
            <v>330144</v>
          </cell>
        </row>
        <row r="10962">
          <cell r="A10962" t="str">
            <v>747416</v>
          </cell>
          <cell r="C10962" t="str">
            <v>MĚŘENÍ ZEMNÍCH ODPORŮ - ZEMNICÍ SÍTĚ DÉLKY PÁSKU PŘES 500 DO 1000 M</v>
          </cell>
          <cell r="D10962" t="str">
            <v>KUS</v>
          </cell>
          <cell r="E10962">
            <v>16300</v>
          </cell>
          <cell r="F10962" t="str">
            <v>1. Položka obsahuje: – cenu za měření dle příslušných norem a předpisů, včetně vystavení protokolu2. Položka neobsahuje: X3. Způsob měření:Udává se počet kusů kompletní konstrukce nebo práce.</v>
          </cell>
          <cell r="G10962">
            <v>330169</v>
          </cell>
        </row>
        <row r="10963">
          <cell r="A10963" t="str">
            <v>747421</v>
          </cell>
          <cell r="C10963" t="str">
            <v>MĚŘENÍ KOROZNÍCH VLIVŮ NA UZEMŇOVACÍ SÍŤ</v>
          </cell>
          <cell r="D10963" t="str">
            <v>KUS</v>
          </cell>
          <cell r="E10963">
            <v>22200</v>
          </cell>
          <cell r="F10963" t="str">
            <v>1. Položka obsahuje: – cenu za měření dle příslušných norem a předpisů, včetně vystavení protokolu2. Položka neobsahuje: X3. Způsob měření:Udává se počet kusů kompletní konstrukce nebo práce.</v>
          </cell>
          <cell r="G10963">
            <v>330198</v>
          </cell>
        </row>
        <row r="10964">
          <cell r="A10964" t="str">
            <v>747422</v>
          </cell>
          <cell r="C10964" t="str">
            <v>MĚŘENÍ FUNKČNÍHO PROPOJENÍ UZEMŇOVACÍ SÍTĚ S KOLEJÍ</v>
          </cell>
          <cell r="D10964" t="str">
            <v>KUS</v>
          </cell>
          <cell r="E10964">
            <v>3880</v>
          </cell>
          <cell r="F10964" t="str">
            <v>1. Položka obsahuje: – cenu za měření dle příslušných norem a předpisů, včetně vystavení protokolu2. Položka neobsahuje: X3. Způsob měření:Udává se počet kusů kompletní konstrukce nebo práce.</v>
          </cell>
          <cell r="G10964">
            <v>330223</v>
          </cell>
        </row>
        <row r="10965">
          <cell r="A10965" t="str">
            <v>747423</v>
          </cell>
          <cell r="C10965" t="str">
            <v>MĚŘENÍ KROKOVÉHO A DOTYKOVÉHO NAPĚTÍ ZEMNÍCÍ SÍTĚ DO 200 M2 PLOCHY</v>
          </cell>
          <cell r="D10965" t="str">
            <v>KUS</v>
          </cell>
          <cell r="E10965">
            <v>34500</v>
          </cell>
          <cell r="F10965" t="str">
            <v>1. Položka obsahuje: – cenu za měření dle příslušných norem a předpisů, včetně vystavení protokolu2. Položka neobsahuje: X3. Způsob měření:Udává se počet kusů kompletní konstrukce nebo práce.</v>
          </cell>
          <cell r="G10965">
            <v>330248</v>
          </cell>
        </row>
        <row r="10966">
          <cell r="A10966" t="str">
            <v>747424</v>
          </cell>
          <cell r="C10966" t="str">
            <v>MĚŘENÍ KROKOVÉHO A DOTYKOVÉHO NAPĚTÍ ZEMNÍCÍ SÍTĚ ZA KAŽDÝCH DALŠÍCH 100 M2</v>
          </cell>
          <cell r="D10966" t="str">
            <v>KUS</v>
          </cell>
          <cell r="E10966">
            <v>7590</v>
          </cell>
          <cell r="F10966" t="str">
            <v>1. Položka obsahuje: – cenu za měření dle příslušných norem a předpisů, včetně vystavení protokolu2. Položka neobsahuje: X3. Způsob měření:Udává se počet kusů kompletní konstrukce nebo práce.</v>
          </cell>
          <cell r="G10966">
            <v>330273</v>
          </cell>
        </row>
        <row r="10967">
          <cell r="A10967" t="str">
            <v>747511</v>
          </cell>
          <cell r="C10967" t="str">
            <v>ZKOUŠKY VODIČŮ A KABELŮ NN PRŮŘEZU ŽÍLY DO 5X25 MM2</v>
          </cell>
          <cell r="D10967" t="str">
            <v>KUS</v>
          </cell>
          <cell r="E10967">
            <v>422</v>
          </cell>
          <cell r="F10967" t="str">
            <v>1. Položka obsahuje: – cenu za provedení měření kabelu/ vodiče vč. vyhotovení protokolu2. Položka neobsahuje: X3. Způsob měření:Udává se počet kusů kompletní konstrukce nebo práce.</v>
          </cell>
          <cell r="G10967">
            <v>330306</v>
          </cell>
        </row>
        <row r="10968">
          <cell r="A10968" t="str">
            <v>747512</v>
          </cell>
          <cell r="C10968" t="str">
            <v>ZKOUŠKY VODIČŮ A KABELŮ NN PRŮŘEZU ŽÍLY OD 4X35 DO 120 MM2</v>
          </cell>
          <cell r="D10968" t="str">
            <v>KUS</v>
          </cell>
          <cell r="E10968">
            <v>610</v>
          </cell>
          <cell r="F10968" t="str">
            <v>1. Položka obsahuje: – cenu za provedení měření kabelu/ vodiče vč. vyhotovení protokolu2. Položka neobsahuje: X3. Způsob měření:Udává se počet kusů kompletní konstrukce nebo práce.</v>
          </cell>
          <cell r="G10968">
            <v>330331</v>
          </cell>
        </row>
        <row r="10969">
          <cell r="A10969" t="str">
            <v>747513</v>
          </cell>
          <cell r="C10969" t="str">
            <v>ZKOUŠKY VODIČŮ A KABELŮ NN PRŮŘEZU ŽÍLY OD 4X150 DO 300 MM2</v>
          </cell>
          <cell r="D10969" t="str">
            <v>KUS</v>
          </cell>
          <cell r="E10969">
            <v>858</v>
          </cell>
          <cell r="F10969" t="str">
            <v>1. Položka obsahuje: – cenu za provedení měření kabelu/ vodiče vč. vyhotovení protokolu2. Položka neobsahuje: X3. Způsob měření:Udává se počet kusů kompletní konstrukce nebo práce.</v>
          </cell>
          <cell r="G10969">
            <v>330356</v>
          </cell>
        </row>
        <row r="10970">
          <cell r="A10970" t="str">
            <v>747521</v>
          </cell>
          <cell r="C10970" t="str">
            <v>ZKOUŠKY VODIČŮ A KABELŮ OVLÁDACÍCH OD 5 DO 12 ŽIL</v>
          </cell>
          <cell r="D10970" t="str">
            <v>KUS</v>
          </cell>
          <cell r="E10970">
            <v>992</v>
          </cell>
          <cell r="F10970" t="str">
            <v>1. Položka obsahuje: – cenu za provedení měření kabelu/ vodiče vč. vyhotovení protokolu2. Položka neobsahuje: X3. Způsob měření:Udává se počet kusů kompletní konstrukce nebo práce.</v>
          </cell>
          <cell r="G10970">
            <v>330385</v>
          </cell>
        </row>
        <row r="10971">
          <cell r="A10971" t="str">
            <v>747522</v>
          </cell>
          <cell r="C10971" t="str">
            <v>ZKOUŠKY VODIČŮ A KABELŮ OVLÁDACÍCH PŘES 12 DO 24 ŽIL</v>
          </cell>
          <cell r="D10971" t="str">
            <v>KUS</v>
          </cell>
          <cell r="E10971">
            <v>1680</v>
          </cell>
          <cell r="F10971" t="str">
            <v>1. Položka obsahuje: – cenu za provedení měření kabelu/ vodiče vč. vyhotovení protokolu2. Položka neobsahuje: X3. Způsob měření:Udává se počet kusů kompletní konstrukce nebo práce.</v>
          </cell>
          <cell r="G10971">
            <v>330410</v>
          </cell>
        </row>
        <row r="10972">
          <cell r="A10972" t="str">
            <v>747523</v>
          </cell>
          <cell r="C10972" t="str">
            <v>ZKOUŠKY VODIČŮ A KABELŮ OVLÁDACÍCH PŘES 24 DO 48 ŽIL</v>
          </cell>
          <cell r="D10972" t="str">
            <v>KUS</v>
          </cell>
          <cell r="E10972">
            <v>7710</v>
          </cell>
          <cell r="F10972" t="str">
            <v>1. Položka obsahuje: – cenu za provedení měření kabelu/ vodiče vč. vyhotovení protokolu2. Položka neobsahuje: X3. Způsob měření:Udává se počet kusů kompletní konstrukce nebo práce.</v>
          </cell>
          <cell r="G10972">
            <v>330435</v>
          </cell>
        </row>
        <row r="10973">
          <cell r="A10973" t="str">
            <v>747524</v>
          </cell>
          <cell r="C10973" t="str">
            <v>ZKOUŠKY VODIČŮ A KABELŮ OVLÁDACÍCH PŘES 48 ŽIL</v>
          </cell>
          <cell r="D10973" t="str">
            <v>KUS</v>
          </cell>
          <cell r="E10973">
            <v>11200</v>
          </cell>
          <cell r="F10973" t="str">
            <v>1. Položka obsahuje: – cenu za provedení měření kabelu/ vodiče vč. vyhotovení protokolu2. Položka neobsahuje: X3. Způsob měření:Udává se počet kusů kompletní konstrukce nebo práce.</v>
          </cell>
          <cell r="G10973">
            <v>330460</v>
          </cell>
        </row>
        <row r="10974">
          <cell r="A10974" t="str">
            <v>747531</v>
          </cell>
          <cell r="C10974" t="str">
            <v>ZKOUŠKY VODIČŮ A KABELŮ VN ZVÝŠENÝM NAPĚTÍM DO 35 KV</v>
          </cell>
          <cell r="D10974" t="str">
            <v>KUS</v>
          </cell>
          <cell r="E10974">
            <v>4500</v>
          </cell>
          <cell r="F10974" t="str">
            <v>1. Položka obsahuje: – cenu za provedení měření kabelu/ vodiče vč. vyhotovení protokolu2. Položka neobsahuje: X3. Způsob měření:Udává se počet kusů kompletní konstrukce nebo práce.</v>
          </cell>
          <cell r="G10974">
            <v>330489</v>
          </cell>
        </row>
        <row r="10975">
          <cell r="A10975" t="str">
            <v>747532</v>
          </cell>
          <cell r="C10975" t="str">
            <v>ZKOUŠKY VODIČŮ A KABELŮ VN - PROVOZ MĚŘÍCÍHO VOZU PO DOBU ZKOUŠEK VN KABELŮ</v>
          </cell>
          <cell r="D10975" t="str">
            <v>KUS</v>
          </cell>
          <cell r="E10975">
            <v>2150</v>
          </cell>
          <cell r="F10975" t="str">
            <v>1. Položka obsahuje: – cenu za provedení měření kabelu/ vodiče vč. vyhotovení protokolu2. Položka neobsahuje: X3. Způsob měření:Udává se počet kusů kompletní konstrukce nebo práce.</v>
          </cell>
          <cell r="G10975">
            <v>330514</v>
          </cell>
        </row>
        <row r="10976">
          <cell r="A10976" t="str">
            <v>747541</v>
          </cell>
          <cell r="C10976" t="str">
            <v>MĚŘENÍ INTENZITY OSVĚTLENÍ INSTALOVANÉHO V ROZSAHU TOHOTO SO/PS</v>
          </cell>
          <cell r="D10976" t="str">
            <v>KUS</v>
          </cell>
          <cell r="E10976">
            <v>6650</v>
          </cell>
          <cell r="F10976" t="str">
            <v>1. Položka obsahuje: – cenu za měření dle příslušných norem a předpisů, včetně vystavení protokolu2. Položka neobsahuje: X3. Způsob měření:Udává se počet kusů kompletní konstrukce nebo práce.</v>
          </cell>
          <cell r="G10976">
            <v>330543</v>
          </cell>
        </row>
        <row r="10977">
          <cell r="A10977" t="str">
            <v>747611</v>
          </cell>
          <cell r="C10977" t="str">
            <v>MĚŘENÍ EMC A EMI DLE ČSN EN 50 121 V ROZSAHU PS/SO</v>
          </cell>
          <cell r="D10977" t="str">
            <v>KUS</v>
          </cell>
          <cell r="E10977">
            <v>55100</v>
          </cell>
          <cell r="F10977" t="str">
            <v>1. Položka obsahuje: – cenu za měření dle příslušných norem a předpisů, včetně vystavení protokolu2. Položka neobsahuje: X3. Způsob měření:Udává se počet kusů kompletní konstrukce nebo práce.</v>
          </cell>
          <cell r="G10977">
            <v>330576</v>
          </cell>
        </row>
        <row r="10978">
          <cell r="A10978" t="str">
            <v>747612</v>
          </cell>
          <cell r="C10978" t="str">
            <v>MĚŘENÍ KROKOVÉHO A DOTYKOVÉHO NAPĚTÍ V AREÁLU ELEKTRIZOVANÉ STANICE</v>
          </cell>
          <cell r="D10978" t="str">
            <v>KUS</v>
          </cell>
          <cell r="E10978">
            <v>9570</v>
          </cell>
          <cell r="F10978" t="str">
            <v>1. Položka obsahuje: – cenu za měření dle příslušných norem a předpisů, včetně vystavení protokolu2. Položka neobsahuje: X3. Způsob měření:Udává se počet kusů kompletní konstrukce nebo práce.</v>
          </cell>
          <cell r="G10978">
            <v>330601</v>
          </cell>
        </row>
        <row r="10979">
          <cell r="A10979" t="str">
            <v>747613</v>
          </cell>
          <cell r="C10979" t="str">
            <v>MĚŘENÍ KOROZIVNÍCH ÚČÍNKŮ BLUDNÝCH PROUDŮ NA ZEMNICÍ SÍŤ ELEKTRIZOVANÉ STANICE</v>
          </cell>
          <cell r="D10979" t="str">
            <v>KUS</v>
          </cell>
          <cell r="E10979">
            <v>31000</v>
          </cell>
          <cell r="F10979" t="str">
            <v>1. Položka obsahuje: – cenu za měření dle příslušných norem a předpisů, včetně vystavení protokolu2. Položka neobsahuje: X3. Způsob měření:Udává se počet kusů kompletní konstrukce nebo práce.</v>
          </cell>
          <cell r="G10979">
            <v>330626</v>
          </cell>
        </row>
        <row r="10980">
          <cell r="A10980" t="str">
            <v>747614</v>
          </cell>
          <cell r="C10980" t="str">
            <v>MĚŘENÍ FUNKČNÍHO PROPOJENÍ VODIČE PEN S KOLEJÍ</v>
          </cell>
          <cell r="D10980" t="str">
            <v>KUS</v>
          </cell>
          <cell r="E10980">
            <v>3420</v>
          </cell>
          <cell r="F10980" t="str">
            <v>1. Položka obsahuje: – cenu za měření dle příslušných norem a předpisů, včetně vystavení protokolu2. Položka neobsahuje: X3. Způsob měření:Udává se počet kusů kompletní konstrukce nebo práce.</v>
          </cell>
          <cell r="G10980">
            <v>330651</v>
          </cell>
        </row>
        <row r="10981">
          <cell r="A10981" t="str">
            <v>747615</v>
          </cell>
          <cell r="C10981" t="str">
            <v>MĚŘENÍ A NASTAVENÍ KOMPENZACE INDUKČNÍHO ODBĚRU STANICE</v>
          </cell>
          <cell r="D10981" t="str">
            <v>KUS</v>
          </cell>
          <cell r="E10981">
            <v>7820</v>
          </cell>
          <cell r="F10981" t="str">
            <v>1. Položka obsahuje: – cenu za měření dle příslušných norem a předpisů a nastavení kompenzace, včetně vystavení protokolu2. Položka neobsahuje: X3. Způsob měření:Udává se počet kusů kompletní konstrukce nebo práce.</v>
          </cell>
          <cell r="G10981">
            <v>330676</v>
          </cell>
        </row>
        <row r="10982">
          <cell r="A10982" t="str">
            <v>747616</v>
          </cell>
          <cell r="C10982" t="str">
            <v>MĚŘENÍ A NASTAVENÍ KOMPENZACE KAPACITNÍHO VÝKONU KABELU VN 6 KV</v>
          </cell>
          <cell r="D10982" t="str">
            <v>KUS</v>
          </cell>
          <cell r="E10982">
            <v>12900</v>
          </cell>
          <cell r="F10982" t="str">
            <v>1. Položka obsahuje: – cenu za měření dle příslušných norem a předpisů a nastavení kompenzace, včetně vystavení protokolu2. Položka neobsahuje: X3. Způsob měření:Udává se počet kusů kompletní konstrukce nebo práce.</v>
          </cell>
          <cell r="G10982">
            <v>330701</v>
          </cell>
        </row>
        <row r="10983">
          <cell r="A10983" t="str">
            <v>747617</v>
          </cell>
          <cell r="C10983" t="str">
            <v>MĚŘENÍ A NASTAVENÍ KOMPENZACE KAPACITNÍHO VÝKONU KABELU VN 22 KV</v>
          </cell>
          <cell r="D10983" t="str">
            <v>KUS</v>
          </cell>
          <cell r="E10983">
            <v>19400</v>
          </cell>
          <cell r="F10983" t="str">
            <v>1. Položka obsahuje: – cenu za měření dle příslušných norem a předpisů a nastavení kompenzace, včetně vystavení protokolu2. Položka neobsahuje: X3. Způsob měření:Udává se počet kusů kompletní konstrukce nebo práce.</v>
          </cell>
          <cell r="G10983">
            <v>330726</v>
          </cell>
        </row>
        <row r="10984">
          <cell r="A10984" t="str">
            <v>747618</v>
          </cell>
          <cell r="C10984" t="str">
            <v>MĚŘENÍ VNĚJŠÍ HLUČNOSTI TECHNOLOGICKÉHO ZAŘÍZENÍ V ROZSAHU PS</v>
          </cell>
          <cell r="D10984" t="str">
            <v>KUS</v>
          </cell>
          <cell r="E10984">
            <v>45600</v>
          </cell>
          <cell r="F10984" t="str">
            <v>1. Položka obsahuje: – cenu za měření dle příslušných norem a předpisů, včetně vystavení protokolu2. Položka neobsahuje: X3. Způsob měření:Udává se počet kusů kompletní konstrukce nebo práce.</v>
          </cell>
          <cell r="G10984">
            <v>330751</v>
          </cell>
        </row>
        <row r="10985">
          <cell r="A10985" t="str">
            <v>747621</v>
          </cell>
          <cell r="C10985" t="str">
            <v>MĚŘENÍ EMC A EMI DLE ČSN EN 50 121 V ROZSAHU PS/SO</v>
          </cell>
          <cell r="D10985" t="str">
            <v>KUS</v>
          </cell>
          <cell r="E10985">
            <v>0</v>
          </cell>
          <cell r="F10985" t="str">
            <v>1. Položka obsahuje: – cenu za měření dle příslušných norem a předpisů, včetně vystavení protokolu2. Položka neobsahuje: X3. Způsob měření:Udává se počet kusů kompletní konstrukce nebo práce.</v>
          </cell>
          <cell r="G10985">
            <v>330780</v>
          </cell>
        </row>
        <row r="10986">
          <cell r="A10986" t="str">
            <v>747701</v>
          </cell>
          <cell r="C10986" t="str">
            <v>DOKONČOVACÍ MONTÁŽNÍ PRÁCE NA ELEKTRICKÉM ZAŘÍZENÍ</v>
          </cell>
          <cell r="D10986" t="str">
            <v>HOD</v>
          </cell>
          <cell r="E10986">
            <v>448</v>
          </cell>
          <cell r="F10986" t="str">
            <v>1. Položka obsahuje: – cenu za práce spojené s uváděním zařízení do provozu, drobné montážní práce v rozvaděčích, koordinaci se zhotoviteli souvisejících zařízení apod.2. Položka neobsahuje: X3. Způsob měření:Udává se čas v hodinách.</v>
          </cell>
          <cell r="G10986">
            <v>330813</v>
          </cell>
        </row>
        <row r="10987">
          <cell r="A10987" t="str">
            <v>747702</v>
          </cell>
          <cell r="C10987" t="str">
            <v>ÚPRAVA ZAPOJENÍ STÁVAJÍCÍCH KABELOVÝCH SKŘÍNÍ/ROZVADĚČŮ</v>
          </cell>
          <cell r="D10987" t="str">
            <v>HOD</v>
          </cell>
          <cell r="E10987">
            <v>480</v>
          </cell>
          <cell r="F10987" t="str">
            <v>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v>
          </cell>
          <cell r="G10987">
            <v>330838</v>
          </cell>
        </row>
        <row r="10988">
          <cell r="A10988" t="str">
            <v>747703</v>
          </cell>
          <cell r="C10988" t="str">
            <v>ZKUŠEBNÍ PROVOZ</v>
          </cell>
          <cell r="D10988" t="str">
            <v>HOD</v>
          </cell>
          <cell r="E10988">
            <v>549</v>
          </cell>
          <cell r="F10988" t="str">
            <v>1. Položka obsahuje: – cenu za dobu kdy je zařízení po individálních zkouškách dáno do provozu s prokázáním technických a kvalitativních parametrů zařízení2. Položka neobsahuje: X3. Způsob měření:Udává se čas v hodinách.</v>
          </cell>
          <cell r="G10988">
            <v>330863</v>
          </cell>
        </row>
        <row r="10989">
          <cell r="A10989" t="str">
            <v>747704</v>
          </cell>
          <cell r="C10989" t="str">
            <v>ZAŠKOLENÍ OBSLUHY</v>
          </cell>
          <cell r="D10989" t="str">
            <v>HOD</v>
          </cell>
          <cell r="E10989">
            <v>522</v>
          </cell>
          <cell r="F10989" t="str">
            <v>1. Položka obsahuje: – cenu za dobu kdy je s funkcí seznamována obsluha zařízení, včetně odevzdání dokumentace skutečného provedení2. Položka neobsahuje: X3. Způsob měření:Udává se čas v hodinách.</v>
          </cell>
          <cell r="G10989">
            <v>330888</v>
          </cell>
        </row>
        <row r="10990">
          <cell r="A10990" t="str">
            <v>747705</v>
          </cell>
          <cell r="C10990" t="str">
            <v>MANIPULACE NA ZAŘÍZENÍCH PROVÁDĚNÉ PROVOZOVATELEM</v>
          </cell>
          <cell r="D10990" t="str">
            <v>HOD</v>
          </cell>
          <cell r="E10990">
            <v>888</v>
          </cell>
          <cell r="F10990" t="str">
            <v>1. Položka obsahuje: – cenu za manipulace na zařízeních prováděné provozovatelem nutných pro další práce zhotovitele na technologickém souboru2. Položka neobsahuje: X3. Způsob měření:Udává se čas v hodinách.</v>
          </cell>
          <cell r="G10990">
            <v>330913</v>
          </cell>
        </row>
        <row r="10991">
          <cell r="A10991" t="str">
            <v>747706</v>
          </cell>
          <cell r="C10991" t="str">
            <v>ZJIŠŤOVÁNÍ STÁVAJÍCÍHO STAVU ROZVODŮ NN</v>
          </cell>
          <cell r="D10991" t="str">
            <v>HOD</v>
          </cell>
          <cell r="E10991">
            <v>448</v>
          </cell>
          <cell r="F10991" t="str">
            <v>1. Položka obsahuje: – cenu za prozkoumání stávajích rozvodů nn, přiřazení vývodových kabelů v rozvaděči nn k jejich zařízení a identifikaci způsobu napájení2. Položka neobsahuje: X3. Způsob měření:Udává se čas v hodinách.</v>
          </cell>
          <cell r="G10991">
            <v>330938</v>
          </cell>
        </row>
        <row r="10992">
          <cell r="A10992" t="str">
            <v>747707</v>
          </cell>
          <cell r="C10992" t="str">
            <v>PROVOZ MOBILNÍHO NÁHRADNÍHO ZDROJE DO 32 KVA</v>
          </cell>
          <cell r="D10992" t="str">
            <v>HOD</v>
          </cell>
          <cell r="E10992">
            <v>1420</v>
          </cell>
          <cell r="F10992" t="str">
            <v>1. Položka obsahuje: – cenu za dobu provozu náhradního zdroje ve stanici / zastávce vč. dovozu na místo určení a zapojení do stávajících rozvodů2. Položka neobsahuje: X3. Způsob měření:Udává se čas v hodinách.</v>
          </cell>
          <cell r="G10992">
            <v>330963</v>
          </cell>
        </row>
        <row r="10993">
          <cell r="A10993" t="str">
            <v>747708</v>
          </cell>
          <cell r="C10993" t="str">
            <v>PROVOZ MOBILNÍHO NÁHRADNÍHO ZDROJE PŘES 32 DO 160 KVA</v>
          </cell>
          <cell r="D10993" t="str">
            <v>HOD</v>
          </cell>
          <cell r="E10993">
            <v>2350</v>
          </cell>
          <cell r="F10993" t="str">
            <v>1. Položka obsahuje: – cenu za dobu provozu náhradního zdroje ve stanici / zastávce vč. dovozu na místo určení a zapojení do stávajících rozvodů2. Položka neobsahuje: X3. Způsob měření:Udává se čas v hodinách.</v>
          </cell>
          <cell r="G10993">
            <v>330988</v>
          </cell>
        </row>
        <row r="10994">
          <cell r="A10994" t="str">
            <v>748111</v>
          </cell>
          <cell r="C10994" t="str">
            <v>KOMPLETNÍ OSOBNÍ OCHRANNÉ PROSTŘEDKY A PRACOVNÍ POMŮCKY PRO TRAFOSTANICI</v>
          </cell>
          <cell r="D10994" t="str">
            <v>KUS</v>
          </cell>
          <cell r="E10994">
            <v>43800</v>
          </cell>
          <cell r="F10994" t="str">
            <v>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v>
          </cell>
          <cell r="G10994">
            <v>331025</v>
          </cell>
        </row>
        <row r="10995">
          <cell r="A10995" t="str">
            <v>748112</v>
          </cell>
          <cell r="C10995" t="str">
            <v>KOMPLETNÍ OSOBNÍ OCHRANNÉ PROSTŘEDKY A PRACOVNÍ POMŮCKY PRO ROZVODNU NN</v>
          </cell>
          <cell r="D10995" t="str">
            <v>KUS</v>
          </cell>
          <cell r="E10995">
            <v>43600</v>
          </cell>
          <cell r="F10995" t="str">
            <v>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v>
          </cell>
          <cell r="G10995">
            <v>331050</v>
          </cell>
        </row>
        <row r="10996">
          <cell r="A10996" t="str">
            <v>748113</v>
          </cell>
          <cell r="C10996" t="str">
            <v>KOMPLETNÍ OSOBNÍ OCHRANNÉ PROSTŘEDKY A PRACOVNÍ POMŮCKY PRO STATICKÝ MĚNIČ</v>
          </cell>
          <cell r="D10996" t="str">
            <v>KUS</v>
          </cell>
          <cell r="E10996">
            <v>64900</v>
          </cell>
          <cell r="F10996" t="str">
            <v>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v>
          </cell>
          <cell r="G10996">
            <v>331075</v>
          </cell>
        </row>
        <row r="10997">
          <cell r="A10997" t="str">
            <v>748114</v>
          </cell>
          <cell r="C10997" t="str">
            <v>KOMPLETNÍ OSOBNÍ OCHRANNÉ PROSTŘEDKY A PRACOVNÍ POMŮCKY PRO ROZVODNU EPZ</v>
          </cell>
          <cell r="D10997" t="str">
            <v>KUS</v>
          </cell>
          <cell r="E10997">
            <v>73800</v>
          </cell>
          <cell r="F10997" t="str">
            <v>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v>
          </cell>
          <cell r="G10997">
            <v>331100</v>
          </cell>
        </row>
        <row r="10998">
          <cell r="A10998" t="str">
            <v>748115</v>
          </cell>
          <cell r="C10998" t="str">
            <v>KOMPLETNÍ OSOBNÍ OCHRANNÉ PROSTŘEDKY A PRACOVNÍ POMŮCKY PRO TRAKČNÍ SPÍNACÍ STANICI</v>
          </cell>
          <cell r="D10998" t="str">
            <v>KUS</v>
          </cell>
          <cell r="E10998">
            <v>46400</v>
          </cell>
          <cell r="F10998" t="str">
            <v>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v>
          </cell>
          <cell r="G10998">
            <v>331125</v>
          </cell>
        </row>
        <row r="10999">
          <cell r="A10999" t="str">
            <v>748116</v>
          </cell>
          <cell r="C10999" t="str">
            <v>KOMPLETNÍ OSOBNÍ OCHRANNÉ PROSTŘEDKY A PRACOVNÍ POMŮCKY PRO TRAKČNÍ NAPÁJECÍ STANICI</v>
          </cell>
          <cell r="D10999" t="str">
            <v>KUS</v>
          </cell>
          <cell r="E10999">
            <v>167800</v>
          </cell>
          <cell r="F10999" t="str">
            <v>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v>
          </cell>
          <cell r="G10999">
            <v>331150</v>
          </cell>
        </row>
        <row r="11000">
          <cell r="A11000" t="str">
            <v>748121</v>
          </cell>
          <cell r="C11000" t="str">
            <v>ZÁCHRANNÝ HÁK DLE ČSN</v>
          </cell>
          <cell r="D11000" t="str">
            <v>KUS</v>
          </cell>
          <cell r="E11000">
            <v>2990</v>
          </cell>
          <cell r="F11000" t="str">
            <v>1. Položka obsahuje: – veškeré příslušenství pro montáž2. Položka neobsahuje: X3. Způsob měření:Udává se počet kusů kompletní konstrukce nebo práce.</v>
          </cell>
          <cell r="G11000">
            <v>331179</v>
          </cell>
        </row>
        <row r="11001">
          <cell r="A11001" t="str">
            <v>748122</v>
          </cell>
          <cell r="C11001" t="str">
            <v>ZKRATOVACÍ SOUPRAVA 3-F 40,5 KV/15 KA</v>
          </cell>
          <cell r="D11001" t="str">
            <v>KUS</v>
          </cell>
          <cell r="E11001">
            <v>6810</v>
          </cell>
          <cell r="F11001" t="str">
            <v>1. Položka obsahuje: – veškeré příslušenství pro montáž2. Položka neobsahuje: X3. Způsob měření:Udává se počet kusů kompletní konstrukce nebo práce.</v>
          </cell>
          <cell r="G11001">
            <v>331204</v>
          </cell>
        </row>
        <row r="11002">
          <cell r="A11002" t="str">
            <v>748123</v>
          </cell>
          <cell r="C11002" t="str">
            <v>VYPÍNACÍ TYČ 1500 MM</v>
          </cell>
          <cell r="D11002" t="str">
            <v>KUS</v>
          </cell>
          <cell r="E11002">
            <v>2800</v>
          </cell>
          <cell r="F11002" t="str">
            <v>1. Položka obsahuje: – veškeré příslušenství pro montáž2. Položka neobsahuje: X3. Způsob měření:Udává se počet kusů kompletní konstrukce nebo práce.</v>
          </cell>
          <cell r="G11002">
            <v>331229</v>
          </cell>
        </row>
        <row r="11003">
          <cell r="A11003" t="str">
            <v>748124</v>
          </cell>
          <cell r="C11003" t="str">
            <v>POJISTKOVÉ KLEŠTĚ</v>
          </cell>
          <cell r="D11003" t="str">
            <v>KUS</v>
          </cell>
          <cell r="E11003">
            <v>9510</v>
          </cell>
          <cell r="F11003" t="str">
            <v>1. Položka obsahuje: – veškeré příslušenství pro montáž2. Položka neobsahuje: X3. Způsob měření:Udává se počet kusů kompletní konstrukce nebo práce.</v>
          </cell>
          <cell r="G11003">
            <v>331254</v>
          </cell>
        </row>
        <row r="11004">
          <cell r="A11004" t="str">
            <v>748125</v>
          </cell>
          <cell r="C11004" t="str">
            <v>DIELEKTRICKÉ RUKAVICE</v>
          </cell>
          <cell r="D11004" t="str">
            <v>KUS</v>
          </cell>
          <cell r="E11004">
            <v>895</v>
          </cell>
          <cell r="F11004" t="str">
            <v>1. Položka obsahuje: – veškeré příslušenství pro montáž2. Položka neobsahuje: X3. Způsob měření:Udává se počet kusů kompletní konstrukce nebo práce.</v>
          </cell>
          <cell r="G11004">
            <v>331279</v>
          </cell>
        </row>
        <row r="11005">
          <cell r="A11005" t="str">
            <v>748126</v>
          </cell>
          <cell r="C11005" t="str">
            <v>DIELEKTRICKÁ OBUV</v>
          </cell>
          <cell r="D11005" t="str">
            <v>KUS</v>
          </cell>
          <cell r="E11005">
            <v>995</v>
          </cell>
          <cell r="F11005" t="str">
            <v>1. Položka obsahuje: – veškeré příslušenství pro montáž2. Položka neobsahuje: X3. Způsob měření:Udává se počet kusů kompletní konstrukce nebo práce.</v>
          </cell>
          <cell r="G11005">
            <v>331304</v>
          </cell>
        </row>
        <row r="11006">
          <cell r="A11006" t="str">
            <v>748127</v>
          </cell>
          <cell r="C11006" t="str">
            <v>DIELEKTRICKÁ OCHRANNÁ PŘILBA</v>
          </cell>
          <cell r="D11006" t="str">
            <v>KUS</v>
          </cell>
          <cell r="E11006">
            <v>494</v>
          </cell>
          <cell r="F11006" t="str">
            <v>1. Položka obsahuje: – veškeré příslušenství pro montáž2. Položka neobsahuje: X3. Způsob měření:Udává se počet kusů kompletní konstrukce nebo práce.</v>
          </cell>
          <cell r="G11006">
            <v>331329</v>
          </cell>
        </row>
        <row r="11007">
          <cell r="A11007" t="str">
            <v>748128</v>
          </cell>
          <cell r="C11007" t="str">
            <v>DIELEKTRICKÝ KOBEREC, 2X1 M</v>
          </cell>
          <cell r="D11007" t="str">
            <v>KUS</v>
          </cell>
          <cell r="E11007">
            <v>834</v>
          </cell>
          <cell r="F11007" t="str">
            <v>1. Položka obsahuje: – veškeré příslušenství pro montáž2. Položka neobsahuje: X3. Způsob měření:Udává se počet kusů kompletní konstrukce nebo práce.</v>
          </cell>
          <cell r="G11007">
            <v>331354</v>
          </cell>
        </row>
        <row r="11008">
          <cell r="A11008" t="str">
            <v>748129</v>
          </cell>
          <cell r="C11008" t="str">
            <v>DIELEKTRICKÝ KOBEREC ŠÍŘE 1300 MM, DÉLKY DO 5 M</v>
          </cell>
          <cell r="D11008" t="str">
            <v>KUS</v>
          </cell>
          <cell r="E11008">
            <v>1110</v>
          </cell>
          <cell r="F11008" t="str">
            <v>1. Položka obsahuje: – veškeré příslušenství pro montáž2. Položka neobsahuje: X3. Způsob měření:Udává se počet kusů kompletní konstrukce nebo práce.</v>
          </cell>
          <cell r="G11008">
            <v>331379</v>
          </cell>
        </row>
        <row r="11009">
          <cell r="A11009" t="str">
            <v>748131</v>
          </cell>
          <cell r="C11009" t="str">
            <v>NOSÍTKA SKLÁDACÍ</v>
          </cell>
          <cell r="D11009" t="str">
            <v>KUS</v>
          </cell>
          <cell r="E11009">
            <v>2370</v>
          </cell>
          <cell r="F11009" t="str">
            <v>1. Položka obsahuje: – veškeré příslušenství pro montáž2. Položka neobsahuje: X3. Způsob měření:Udává se počet kusů kompletní konstrukce nebo práce.</v>
          </cell>
          <cell r="G11009">
            <v>331408</v>
          </cell>
        </row>
        <row r="11010">
          <cell r="A11010" t="str">
            <v>748132</v>
          </cell>
          <cell r="C11010" t="str">
            <v>LÉKÁRNIČKA</v>
          </cell>
          <cell r="D11010" t="str">
            <v>KUS</v>
          </cell>
          <cell r="E11010">
            <v>4200</v>
          </cell>
          <cell r="F11010" t="str">
            <v>1. Položka obsahuje: – veškeré příslušenství pro montáž2. Položka neobsahuje: X3. Způsob měření:Udává se počet kusů kompletní konstrukce nebo práce.</v>
          </cell>
          <cell r="G11010">
            <v>331433</v>
          </cell>
        </row>
        <row r="11011">
          <cell r="A11011" t="str">
            <v>748133</v>
          </cell>
          <cell r="C11011" t="str">
            <v>MOBILNÍ SVÍTILNA S AKUMULÁTOREM A NABÍJEČKOU</v>
          </cell>
          <cell r="D11011" t="str">
            <v>KUS</v>
          </cell>
          <cell r="E11011">
            <v>1200</v>
          </cell>
          <cell r="F11011" t="str">
            <v>1. Položka obsahuje: – veškeré příslušenství pro montáž2. Položka neobsahuje: X3. Způsob měření:Udává se počet kusů kompletní konstrukce nebo práce.</v>
          </cell>
          <cell r="G11011">
            <v>331458</v>
          </cell>
        </row>
        <row r="11012">
          <cell r="A11012" t="str">
            <v>748134</v>
          </cell>
          <cell r="C11012" t="str">
            <v>ZÁMEK PRO ZAJIŠTĚNÍ VYPNUTÉHO STAVU SPÍNAČE</v>
          </cell>
          <cell r="D11012" t="str">
            <v>KUS</v>
          </cell>
          <cell r="E11012">
            <v>304</v>
          </cell>
          <cell r="F11012" t="str">
            <v>1. Položka obsahuje: – veškeré příslušenství pro montáž2. Položka neobsahuje: X3. Způsob měření:Udává se počet kusů kompletní konstrukce nebo práce.</v>
          </cell>
          <cell r="G11012">
            <v>331483</v>
          </cell>
        </row>
        <row r="11013">
          <cell r="A11013" t="str">
            <v>748135</v>
          </cell>
          <cell r="C11013" t="str">
            <v>DRŽÁK NÁSTĚNNÝ PRO OCHRANNÉ POMŮCKY</v>
          </cell>
          <cell r="D11013" t="str">
            <v>KUS</v>
          </cell>
          <cell r="E11013">
            <v>2660</v>
          </cell>
          <cell r="F11013" t="str">
            <v>1. Položka obsahuje: – veškeré příslušenství pro montáž2. Položka neobsahuje: X3. Způsob měření:Udává se počet kusů kompletní konstrukce nebo práce.</v>
          </cell>
          <cell r="G11013">
            <v>331508</v>
          </cell>
        </row>
        <row r="11014">
          <cell r="A11014" t="str">
            <v>748136</v>
          </cell>
          <cell r="C11014" t="str">
            <v>IZOLOVANÝ ŽEBŘÍK 2X11 (2X8) PŘÍČEK</v>
          </cell>
          <cell r="D11014" t="str">
            <v>KUS</v>
          </cell>
          <cell r="E11014">
            <v>17700</v>
          </cell>
          <cell r="F11014" t="str">
            <v>1. Položka obsahuje: – veškeré příslušenství pro montáž2. Položka neobsahuje: X3. Způsob měření:Udává se počet kusů kompletní konstrukce nebo práce.</v>
          </cell>
          <cell r="G11014">
            <v>331533</v>
          </cell>
        </row>
        <row r="11015">
          <cell r="A11015" t="str">
            <v>748137</v>
          </cell>
          <cell r="C11015" t="str">
            <v>HASICÍ PŘÍSTROJ S CO 2- 6 KG</v>
          </cell>
          <cell r="D11015" t="str">
            <v>KUS</v>
          </cell>
          <cell r="E11015">
            <v>2610</v>
          </cell>
          <cell r="F11015" t="str">
            <v>1. Položka obsahuje: – veškeré příslušenství pro montáž2. Položka neobsahuje: X3. Způsob měření:Udává se počet kusů kompletní konstrukce nebo práce.</v>
          </cell>
          <cell r="G11015">
            <v>331558</v>
          </cell>
        </row>
        <row r="11016">
          <cell r="A11016" t="str">
            <v>748138</v>
          </cell>
          <cell r="C11016" t="str">
            <v>ZKRATOVACÍ SOUPRAVA PRO TRAKČNÍ PROUDOVOU SOUSTAVU</v>
          </cell>
          <cell r="D11016" t="str">
            <v>KUS</v>
          </cell>
          <cell r="E11016">
            <v>9840</v>
          </cell>
          <cell r="F11016" t="str">
            <v>1. Položka obsahuje: – veškeré příslušenství pro montáž2. Položka neobsahuje: X3. Způsob měření:Udává se počet kusů kompletní konstrukce nebo práce.</v>
          </cell>
          <cell r="G11016">
            <v>331583</v>
          </cell>
        </row>
        <row r="11017">
          <cell r="A11017" t="str">
            <v>748139</v>
          </cell>
          <cell r="C11017" t="str">
            <v>VYBÍJECÍ ZAŘÍZENÍ DO 40,5 KV</v>
          </cell>
          <cell r="D11017" t="str">
            <v>KUS</v>
          </cell>
          <cell r="E11017">
            <v>6450</v>
          </cell>
          <cell r="F11017" t="str">
            <v>1. Položka obsahuje: – veškeré příslušenství pro montáž2. Položka neobsahuje: X3. Způsob měření:Udává se počet kusů kompletní konstrukce nebo práce.</v>
          </cell>
          <cell r="G11017">
            <v>331608</v>
          </cell>
        </row>
        <row r="11018">
          <cell r="A11018" t="str">
            <v>748141</v>
          </cell>
          <cell r="C11018" t="str">
            <v>ZKOUŠEČKA VN, 3,6 KV</v>
          </cell>
          <cell r="D11018" t="str">
            <v>KUS</v>
          </cell>
          <cell r="E11018">
            <v>22500</v>
          </cell>
          <cell r="F11018" t="str">
            <v>1. Položka obsahuje: – veškeré příslušenství pro montáž2. Položka neobsahuje: X3. Způsob měření:Udává se počet kusů kompletní konstrukce nebo práce.</v>
          </cell>
          <cell r="G11018">
            <v>331637</v>
          </cell>
        </row>
        <row r="11019">
          <cell r="A11019" t="str">
            <v>748142</v>
          </cell>
          <cell r="C11019" t="str">
            <v>ZKOUŠEČKA VN, 7,2 KV</v>
          </cell>
          <cell r="D11019" t="str">
            <v>KUS</v>
          </cell>
          <cell r="E11019">
            <v>13200</v>
          </cell>
          <cell r="F11019" t="str">
            <v>1. Položka obsahuje: – veškeré příslušenství pro montáž2. Položka neobsahuje: X3. Způsob měření:Udává se počet kusů kompletní konstrukce nebo práce.</v>
          </cell>
          <cell r="G11019">
            <v>331662</v>
          </cell>
        </row>
        <row r="11020">
          <cell r="A11020" t="str">
            <v>748143</v>
          </cell>
          <cell r="C11020" t="str">
            <v>ZKOUŠEČKA VN, 12 KV</v>
          </cell>
          <cell r="D11020" t="str">
            <v>KUS</v>
          </cell>
          <cell r="E11020">
            <v>13200</v>
          </cell>
          <cell r="F11020" t="str">
            <v>1. Položka obsahuje: – veškeré příslušenství pro montáž2. Položka neobsahuje: X3. Způsob měření:Udává se počet kusů kompletní konstrukce nebo práce.</v>
          </cell>
          <cell r="G11020">
            <v>331687</v>
          </cell>
        </row>
        <row r="11021">
          <cell r="A11021" t="str">
            <v>748144</v>
          </cell>
          <cell r="C11021" t="str">
            <v>ZKOUŠEČKA VN, 25 KV</v>
          </cell>
          <cell r="D11021" t="str">
            <v>KUS</v>
          </cell>
          <cell r="E11021">
            <v>8670</v>
          </cell>
          <cell r="F11021" t="str">
            <v>1. Položka obsahuje: – veškeré příslušenství pro montáž2. Položka neobsahuje: X3. Způsob měření:Udává se počet kusů kompletní konstrukce nebo práce.</v>
          </cell>
          <cell r="G11021">
            <v>331712</v>
          </cell>
        </row>
        <row r="11022">
          <cell r="A11022" t="str">
            <v>748145</v>
          </cell>
          <cell r="C11022" t="str">
            <v>ZKOUŠEČKA VN, 27,5 KV</v>
          </cell>
          <cell r="D11022" t="str">
            <v>KUS</v>
          </cell>
          <cell r="E11022">
            <v>9590</v>
          </cell>
          <cell r="F11022" t="str">
            <v>1. Položka obsahuje: – veškeré příslušenství pro montáž2. Položka neobsahuje: X3. Způsob měření:Udává se počet kusů kompletní konstrukce nebo práce.</v>
          </cell>
          <cell r="G11022">
            <v>331737</v>
          </cell>
        </row>
        <row r="11023">
          <cell r="A11023" t="str">
            <v>748146</v>
          </cell>
          <cell r="C11023" t="str">
            <v>ZKOUŠEČKA VN, 38,5 KV</v>
          </cell>
          <cell r="D11023" t="str">
            <v>KUS</v>
          </cell>
          <cell r="E11023">
            <v>13400</v>
          </cell>
          <cell r="F11023" t="str">
            <v>1. Položka obsahuje: – veškeré příslušenství pro montáž2. Položka neobsahuje: X3. Způsob měření:Udává se počet kusů kompletní konstrukce nebo práce.</v>
          </cell>
          <cell r="G11023">
            <v>331762</v>
          </cell>
        </row>
        <row r="11024">
          <cell r="A11024" t="str">
            <v>748147</v>
          </cell>
          <cell r="C11024" t="str">
            <v>ZKOUŠEČKA VVN, 123 KV</v>
          </cell>
          <cell r="D11024" t="str">
            <v>KUS</v>
          </cell>
          <cell r="E11024">
            <v>18600</v>
          </cell>
          <cell r="F11024" t="str">
            <v>1. Položka obsahuje: – veškeré příslušenství pro montáž2. Položka neobsahuje: X3. Způsob měření:Udává se počet kusů kompletní konstrukce nebo práce.</v>
          </cell>
          <cell r="G11024">
            <v>331787</v>
          </cell>
        </row>
        <row r="11025">
          <cell r="A11025" t="str">
            <v>748148</v>
          </cell>
          <cell r="C11025" t="str">
            <v>ZKOUŠEČKA NAPĚTÍ 500 V</v>
          </cell>
          <cell r="D11025" t="str">
            <v>KUS</v>
          </cell>
          <cell r="E11025">
            <v>1100</v>
          </cell>
          <cell r="F11025" t="str">
            <v>1. Položka obsahuje: – veškeré příslušenství pro montáž2. Položka neobsahuje: X3. Způsob měření:Udává se počet kusů kompletní konstrukce nebo práce.</v>
          </cell>
          <cell r="G11025">
            <v>331812</v>
          </cell>
        </row>
        <row r="11026">
          <cell r="A11026" t="str">
            <v>748151</v>
          </cell>
          <cell r="C11026" t="str">
            <v>BEZPEČNOSTNÍ TABULKA</v>
          </cell>
          <cell r="D11026" t="str">
            <v>KUS</v>
          </cell>
          <cell r="E11026">
            <v>174</v>
          </cell>
          <cell r="F11026" t="str">
            <v>1. Položka obsahuje: – veškeré příslušenství pro montáž2. Položka neobsahuje: X3. Způsob měření:Udává se počet kusů kompletní konstrukce nebo práce.</v>
          </cell>
          <cell r="G11026">
            <v>331841</v>
          </cell>
        </row>
        <row r="11027">
          <cell r="A11027" t="str">
            <v>748152</v>
          </cell>
          <cell r="C11027" t="str">
            <v>PLAKÁT "PRVNÍ POMOC"</v>
          </cell>
          <cell r="D11027" t="str">
            <v>KUS</v>
          </cell>
          <cell r="E11027">
            <v>562</v>
          </cell>
          <cell r="F11027" t="str">
            <v>1. Položka obsahuje: – veškeré příslušenství pro montáž2. Položka neobsahuje: X3. Způsob měření:Udává se počet kusů kompletní konstrukce nebo práce.</v>
          </cell>
          <cell r="G11027">
            <v>331866</v>
          </cell>
        </row>
        <row r="11028">
          <cell r="A11028" t="str">
            <v>748153</v>
          </cell>
          <cell r="C11028" t="str">
            <v>PLAKÁT "TELEFONNÍ ČÍSLA"</v>
          </cell>
          <cell r="D11028" t="str">
            <v>KUS</v>
          </cell>
          <cell r="E11028">
            <v>325</v>
          </cell>
          <cell r="F11028" t="str">
            <v>1. Položka obsahuje: – veškeré příslušenství pro montáž2. Položka neobsahuje: X3. Způsob měření:Udává se počet kusů kompletní konstrukce nebo práce.</v>
          </cell>
          <cell r="G11028">
            <v>331891</v>
          </cell>
        </row>
        <row r="11029">
          <cell r="A11029" t="str">
            <v>748154</v>
          </cell>
          <cell r="C11029" t="str">
            <v>PLAKÁT "SCHÉMA ZAŘÍZENÍ"</v>
          </cell>
          <cell r="D11029" t="str">
            <v>KUS</v>
          </cell>
          <cell r="E11029">
            <v>1700</v>
          </cell>
          <cell r="F11029" t="str">
            <v>1. Položka obsahuje: – veškeré příslušenství pro montáž2. Položka neobsahuje: X3. Způsob měření:Udává se počet kusů kompletní konstrukce nebo práce.</v>
          </cell>
          <cell r="G11029">
            <v>331916</v>
          </cell>
        </row>
        <row r="11030">
          <cell r="A11030" t="str">
            <v>748211</v>
          </cell>
          <cell r="C11030" t="str">
            <v>POVRCHOVÁ ÚPRAVA NÁTĚREM</v>
          </cell>
          <cell r="D11030" t="str">
            <v>M2</v>
          </cell>
          <cell r="E11030">
            <v>604</v>
          </cell>
          <cell r="F11030" t="str">
            <v>1. Položka obsahuje: – veškeré příslušenství pro montáž2. Položka neobsahuje: X3. Způsob měření:Měří se plocha v metrech čtverečných.</v>
          </cell>
          <cell r="G11030">
            <v>331949</v>
          </cell>
        </row>
        <row r="11031">
          <cell r="A11031" t="str">
            <v>748212</v>
          </cell>
          <cell r="C11031" t="str">
            <v>POVRCHOVÁ ÚPRAVA ZINKOVÁNÍM</v>
          </cell>
          <cell r="D11031" t="str">
            <v>M2</v>
          </cell>
          <cell r="E11031">
            <v>497</v>
          </cell>
          <cell r="F11031" t="str">
            <v>1. Položka obsahuje: – veškeré příslušenství pro montáž2. Položka neobsahuje: X3. Způsob měření:Měří se plocha v metrech čtverečných.</v>
          </cell>
          <cell r="G11031">
            <v>331974</v>
          </cell>
        </row>
        <row r="11032">
          <cell r="A11032" t="str">
            <v>748221</v>
          </cell>
          <cell r="C11032" t="str">
            <v>NÁTĚR BEZPEČNOSTNÍCH PRUHŮ NA OSVĚTLOVACÍM STOŽÁRU NEBO VĚŽI</v>
          </cell>
          <cell r="D11032" t="str">
            <v>KUS</v>
          </cell>
          <cell r="E11032">
            <v>590</v>
          </cell>
          <cell r="F11032" t="str">
            <v>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v>
          </cell>
          <cell r="G11032">
            <v>332003</v>
          </cell>
        </row>
        <row r="11033">
          <cell r="A11033" t="str">
            <v>748222</v>
          </cell>
          <cell r="C11033" t="str">
            <v>NÁTĚR UZAVÍRACÍ OSVĚTLOVACÍHO STOŽÁRU O VÝŠCE 7-15 M</v>
          </cell>
          <cell r="D11033" t="str">
            <v>KUS</v>
          </cell>
          <cell r="E11033">
            <v>2530</v>
          </cell>
          <cell r="F11033" t="str">
            <v>1. Položka obsahuje: – očistění konstrukce před zinkováním OCELOVÝm kartáčem, oprášení zbytku prachu z povrchu a následné odmaštění, zinkování OCELOVÝch konstrukcí dle TKP státních drah,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v>
          </cell>
          <cell r="G11033">
            <v>332028</v>
          </cell>
        </row>
        <row r="11034">
          <cell r="A11034" t="str">
            <v>748223</v>
          </cell>
          <cell r="C11034" t="str">
            <v>NÁTĚR UZAVÍRACÍ OSVĚTLOVACÍHO STOŽÁRU/VĚŽE O VÝŠCE 16-25 M</v>
          </cell>
          <cell r="D11034" t="str">
            <v>KUS</v>
          </cell>
          <cell r="E11034">
            <v>34900</v>
          </cell>
          <cell r="F11034" t="str">
            <v>1. Položka obsahuje: – očistění konstrukce před nátěrem, oprášení zbytku prachu z povrchu a následné odmaštění, 2x nátěr vrchní barvou šikmých bezpečnostních pruhů dle ČSN, dodávku barvy vrchní a ředidla včetně podružného materiálu štětce pro nanášení barvy – typy barev a odstín dle TKP a ČSN a dle požadavku provozovatele2. Položka neobsahuje: X3. Způsob měření:Udává se počet kusů kompletní konstrukce nebo práce.</v>
          </cell>
          <cell r="G11034">
            <v>332053</v>
          </cell>
        </row>
        <row r="11035">
          <cell r="A11035" t="str">
            <v>748231</v>
          </cell>
          <cell r="C11035" t="str">
            <v>KOMPLEXNÍ OBNOVA PROTIKOROZNÍ OCHRANY OSVĚTLOVACÍHO STOŽÁRU O VÝŠCE DO 6 M</v>
          </cell>
          <cell r="D11035" t="str">
            <v>KUS</v>
          </cell>
          <cell r="E11035">
            <v>24800</v>
          </cell>
          <cell r="F11035" t="str">
            <v>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v>
          </cell>
          <cell r="G11035">
            <v>332082</v>
          </cell>
        </row>
        <row r="11036">
          <cell r="A11036" t="str">
            <v>748232</v>
          </cell>
          <cell r="C11036" t="str">
            <v>KOMPLEXNÍ OBNOVA PROTIKOROZNÍ OCHRANY OSVĚTLOVACÍHO STOŽÁRU O VÝŠCE 7- 15 M</v>
          </cell>
          <cell r="D11036" t="str">
            <v>KUS</v>
          </cell>
          <cell r="E11036">
            <v>37300</v>
          </cell>
          <cell r="F11036" t="str">
            <v>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v>
          </cell>
          <cell r="G11036">
            <v>332107</v>
          </cell>
        </row>
        <row r="11037">
          <cell r="A11037" t="str">
            <v>748233</v>
          </cell>
          <cell r="C11037" t="str">
            <v>KOMPLEXNÍ OBNOVA PROTIKOROZNÍ OCHRANY OSVĚTLOVACÍ VĚŽE TRUBKOVÉ O VÝŠCE 16-25 M</v>
          </cell>
          <cell r="D11037" t="str">
            <v>KUS</v>
          </cell>
          <cell r="E11037">
            <v>39700</v>
          </cell>
          <cell r="F11037" t="str">
            <v>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v>
          </cell>
          <cell r="G11037">
            <v>332132</v>
          </cell>
        </row>
        <row r="11038">
          <cell r="A11038" t="str">
            <v>748234</v>
          </cell>
          <cell r="C11038" t="str">
            <v>KOMPLEXNÍ OBNOVA PROTIKOROZNÍ OCHRANY OSVĚTLOVACÍ VĚŽE TRUBKOVÉ O VÝŠCE 26-40 M</v>
          </cell>
          <cell r="D11038" t="str">
            <v>KUS</v>
          </cell>
          <cell r="E11038">
            <v>186500</v>
          </cell>
          <cell r="F11038" t="str">
            <v>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v>
          </cell>
          <cell r="G11038">
            <v>332157</v>
          </cell>
        </row>
        <row r="11039">
          <cell r="A11039" t="str">
            <v>748235</v>
          </cell>
          <cell r="C11039" t="str">
            <v>KOMPLEXNÍ OBNOVA PROTIKOROZNÍ OCHRANY OSVĚTLOVACÍ VĚŽE PŘÍHRADOVÉ O VÝŠCE DO 25 M</v>
          </cell>
          <cell r="D11039" t="str">
            <v>KUS</v>
          </cell>
          <cell r="E11039">
            <v>29300</v>
          </cell>
          <cell r="F11039" t="str">
            <v>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v>
          </cell>
          <cell r="G11039">
            <v>332182</v>
          </cell>
        </row>
        <row r="11040">
          <cell r="A11040" t="str">
            <v>748236</v>
          </cell>
          <cell r="C11040" t="str">
            <v>KOMPLEXNÍ OBNOVA PROTIKOROZNÍ OCHRANY OSVĚTLOVACÍ VĚŽE PŘÍHRADOVÉ O VÝŠCE 26-40 M</v>
          </cell>
          <cell r="D11040" t="str">
            <v>KUS</v>
          </cell>
          <cell r="E11040">
            <v>239300</v>
          </cell>
          <cell r="F11040" t="str">
            <v>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v>
          </cell>
          <cell r="G11040">
            <v>332207</v>
          </cell>
        </row>
        <row r="11041">
          <cell r="A11041" t="str">
            <v>748241</v>
          </cell>
          <cell r="C11041" t="str">
            <v>PÍSMENA A ČÍSLICE VÝŠKY DO 40 MM</v>
          </cell>
          <cell r="D11041" t="str">
            <v>KUS</v>
          </cell>
          <cell r="E11041">
            <v>24</v>
          </cell>
          <cell r="F11041" t="str">
            <v>1. Položka obsahuje: – zhotovení nápisu barvou pomocí šablon vč. podružného materiálu, rozměření, dodání barvya ředidla2. Položka neobsahuje: X3. Způsob měření:Udává se počet kusů kompletní konstrukce nebo práce.</v>
          </cell>
          <cell r="G11041">
            <v>332236</v>
          </cell>
        </row>
        <row r="11042">
          <cell r="A11042" t="str">
            <v>748242</v>
          </cell>
          <cell r="C11042" t="str">
            <v>PÍSMENA A ČÍSLICE VÝŠKY PŘES 40 DO 100 MM</v>
          </cell>
          <cell r="D11042" t="str">
            <v>KUS</v>
          </cell>
          <cell r="E11042">
            <v>39</v>
          </cell>
          <cell r="F11042" t="str">
            <v>1. Položka obsahuje: – zhotovení nápisu barvou pomocí šablon vč. podružného materiálu, rozměření, dodání barvya ředidla2. Položka neobsahuje: X3. Způsob měření:Udává se počet kusů kompletní konstrukce nebo práce.</v>
          </cell>
          <cell r="G11042">
            <v>332262</v>
          </cell>
        </row>
        <row r="11043">
          <cell r="A11043" t="str">
            <v>748243</v>
          </cell>
          <cell r="C11043" t="str">
            <v>PÍSMENA A ČÍSLICE VÝŠKY PŘES 100 DO 150 MM</v>
          </cell>
          <cell r="D11043" t="str">
            <v>KUS</v>
          </cell>
          <cell r="E11043">
            <v>87</v>
          </cell>
          <cell r="F11043" t="str">
            <v>1. Položka obsahuje: – zhotovení nápisu barvou pomocí šablon vč. podružného materiálu, rozměření, dodání barvya ředidla2. Položka neobsahuje: X3. Způsob měření:Udává se počet kusů kompletní konstrukce nebo práce.</v>
          </cell>
          <cell r="G11043">
            <v>332288</v>
          </cell>
        </row>
        <row r="11044">
          <cell r="A11044" t="str">
            <v>748244</v>
          </cell>
          <cell r="C11044" t="str">
            <v>PÍSMENA A ČÍSLICE VÝŠKY PŘES 150 DO 250 MM</v>
          </cell>
          <cell r="D11044" t="str">
            <v>KUS</v>
          </cell>
          <cell r="E11044">
            <v>52</v>
          </cell>
          <cell r="F11044" t="str">
            <v>1. Položka obsahuje: – zhotovení nápisu barvou pomocí šablon vč. podružného materiálu, rozměření, dodání barvya ředidla2. Položka neobsahuje: X3. Způsob měření:Udává se počet kusů kompletní konstrukce nebo práce.</v>
          </cell>
          <cell r="G11044">
            <v>332314</v>
          </cell>
        </row>
        <row r="11045">
          <cell r="A11045" t="str">
            <v>74A110</v>
          </cell>
          <cell r="C11045" t="str">
            <v>ZÁKLAD TV HLOUBENÝ V JAKÉKOLIV TŘÍDĚ ZEMINY</v>
          </cell>
          <cell r="D11045" t="str">
            <v>M3</v>
          </cell>
          <cell r="E11045">
            <v>13100</v>
          </cell>
          <cell r="F11045" t="str">
            <v>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v>
          </cell>
          <cell r="G11045">
            <v>332352</v>
          </cell>
        </row>
        <row r="11046">
          <cell r="A11046" t="str">
            <v>74A111</v>
          </cell>
          <cell r="C11046" t="str">
            <v>ZAJIŠTĚNÍ VÝKOPU STUPŇOVÝCH ZÁKLADŮ</v>
          </cell>
          <cell r="D11046" t="str">
            <v>M3</v>
          </cell>
          <cell r="E11046">
            <v>1370</v>
          </cell>
          <cell r="F11046" t="str">
            <v>1. Položka obsahuje: – zemní práce pro montáž výkopu , zajištění výkopu stupňovitých základů před zaplavením povrchovou vodou, pažení výkopu – dodávku, dopravu, montáž, pronájem mechanizmů a demontáž bednění2. Položka neobsahuje: – přídavnou výztuž, svorníky, koše – odvoz výkopku (viz pol. 74A150) – poplatek za likvidaci odpadů (viz SSD 0)3. Způsob měření:Měří se metry kubické uložené betonové směsi.</v>
          </cell>
          <cell r="G11046">
            <v>332384</v>
          </cell>
        </row>
        <row r="11047">
          <cell r="A11047" t="str">
            <v>74A112</v>
          </cell>
          <cell r="C11047" t="str">
            <v>OCHRANA ZÁKLADU PO BETONÁŽI</v>
          </cell>
          <cell r="D11047" t="str">
            <v>KUS</v>
          </cell>
          <cell r="E11047">
            <v>2460</v>
          </cell>
          <cell r="F11047" t="str">
            <v>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0)3. Způsob měření:Měří se jako kus kompletní práce</v>
          </cell>
          <cell r="G11047">
            <v>332413</v>
          </cell>
        </row>
        <row r="11048">
          <cell r="A11048" t="str">
            <v>74A113</v>
          </cell>
          <cell r="C11048" t="str">
            <v>PŘÍPLATEK ZA RUČNÍ VÝKOP ZÁKLADU</v>
          </cell>
          <cell r="D11048" t="str">
            <v>M3</v>
          </cell>
          <cell r="E11048">
            <v>1040</v>
          </cell>
          <cell r="F11048" t="str">
            <v>1. Položka obsahuje: – příplatek za ruční výkop základu jakéhokoliv typu2. Položka neobsahuje: X3. Způsob měření:Udává se počet m3 výkopukompletní montážní práce.</v>
          </cell>
          <cell r="G11048">
            <v>332442</v>
          </cell>
        </row>
        <row r="11049">
          <cell r="A11049" t="str">
            <v>74A114</v>
          </cell>
          <cell r="C11049" t="str">
            <v>PŘÍPLATEK ZA HLOUBENÍ V ZEMINĚ ZVÝŠENÉ ÚNOSNOSTI</v>
          </cell>
          <cell r="D11049" t="str">
            <v>M3</v>
          </cell>
          <cell r="E11049">
            <v>4380</v>
          </cell>
          <cell r="F11049" t="str">
            <v>1. Položka obsahuje: – příplatek za hloubení základu jakéhokoliv typu v zemině č. III (skála)2. Položka neobsahuje: X3. Způsob měření:Udává se počet m3 výkopuv zemině č. III kompletní montážní práce.</v>
          </cell>
          <cell r="G11049">
            <v>332467</v>
          </cell>
        </row>
        <row r="11050">
          <cell r="A11050" t="str">
            <v>74A115</v>
          </cell>
          <cell r="C11050" t="str">
            <v>ZAMĚŘENÍ VÝŠKY ZÁKLADU V PRÚBĚHU VÝSTAVBY (PRO MONTÁŽ VÝSTROJE NA STOŽÁR)</v>
          </cell>
          <cell r="D11050" t="str">
            <v>KUS</v>
          </cell>
          <cell r="E11050">
            <v>539</v>
          </cell>
          <cell r="F11050" t="str">
            <v>1. Položka obsahuje: – zaměření skotečného provedení výšky jakéhokoliv typu základu vč.nabetonování2. Položka neobsahuje: – přídavnou výztuž, svorníky, koše – odvoz výkopku (viz pol. 74A150) – poplatek za likvidaci odpadů (viz SSD 0)3. Způsob měření:Měří se jako kus kompletní práce</v>
          </cell>
          <cell r="G11050">
            <v>332492</v>
          </cell>
        </row>
        <row r="11051">
          <cell r="A11051" t="str">
            <v>74A116</v>
          </cell>
          <cell r="C11051" t="str">
            <v>ZAMĚŘENÍ SKUTEČNÉHO PROVEDENÍ VÝŠKY ZÁKLADU/STOŽÁRU</v>
          </cell>
          <cell r="D11051" t="str">
            <v>KUS</v>
          </cell>
          <cell r="E11051">
            <v>1060</v>
          </cell>
          <cell r="F11051" t="str">
            <v>1. Položka obsahuje: – zaměření skutečného provedení jakéhokoliv typu základu potřebné pro další montáž výstroje stožáru2. Položka neobsahuje: – přídavnou výztuž, svorníky, koše – odvoz výkopku (viz pol. 74A150) – poplatek za likvidaci odpadů (viz SSD 0)3. Způsob měření:Měří se jako kus kompletní práce</v>
          </cell>
          <cell r="G11051">
            <v>332520</v>
          </cell>
        </row>
        <row r="11052">
          <cell r="A11052" t="str">
            <v>74A120</v>
          </cell>
          <cell r="C11052" t="str">
            <v>ZÁKLAD TV TĚŽENÝ V JAKÉKOLIV TŘÍDĚ ZEMINY</v>
          </cell>
          <cell r="D11052" t="str">
            <v>M3</v>
          </cell>
          <cell r="E11052">
            <v>12200</v>
          </cell>
          <cell r="F11052" t="str">
            <v>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v>
          </cell>
          <cell r="G11052">
            <v>332552</v>
          </cell>
        </row>
        <row r="11053">
          <cell r="A11053" t="str">
            <v>74A130</v>
          </cell>
          <cell r="C11053" t="str">
            <v>ZÁKLAD TV VE SKÁLE</v>
          </cell>
          <cell r="D11053" t="str">
            <v>M3</v>
          </cell>
          <cell r="E11053">
            <v>25000</v>
          </cell>
          <cell r="F11053" t="str">
            <v>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v>
          </cell>
          <cell r="G11053">
            <v>332588</v>
          </cell>
        </row>
        <row r="11054">
          <cell r="A11054" t="str">
            <v>74A140</v>
          </cell>
          <cell r="C11054" t="str">
            <v>ZÁKLAD TV Z PREFABRIKOVANÝCH DÍLCŮ</v>
          </cell>
          <cell r="D11054" t="str">
            <v>M3</v>
          </cell>
          <cell r="E11054">
            <v>14000</v>
          </cell>
          <cell r="F11054" t="str">
            <v>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ahlavičky základu2. Položka neobsahuje: – odvoz výkopku (viz pol. 74A150) – poplatek za likvidaci odpadů (viz SSD 0)3. Způsob měření:Měří se metry kubické prefabrikovaných dílců (objem dle Archimédova zákona).</v>
          </cell>
          <cell r="G11054">
            <v>332623</v>
          </cell>
        </row>
        <row r="11055">
          <cell r="A11055" t="str">
            <v>74A141</v>
          </cell>
          <cell r="C11055" t="str">
            <v>PILOTA JEHLANOVÁ DO 4,5 M NEBO VČ.4,5M</v>
          </cell>
          <cell r="D11055" t="str">
            <v>KUS</v>
          </cell>
          <cell r="E11055">
            <v>67800</v>
          </cell>
          <cell r="F11055" t="str">
            <v>1. Položka obsahuje: – montáž, materiál a dopravné – piloty jehlanové do 4,5m (včetně), vč. 4 ks svorníků2. Položka neobsahuje: X3. Způsob měření:Udává se počet kusů kompletní konstrukce a práce pro 1 pilotovaný základ.</v>
          </cell>
          <cell r="G11055">
            <v>332654</v>
          </cell>
        </row>
        <row r="11056">
          <cell r="A11056" t="str">
            <v>74A142</v>
          </cell>
          <cell r="C11056" t="str">
            <v>PILOTA JEHLANOVÁ NAD 4,5 M</v>
          </cell>
          <cell r="D11056" t="str">
            <v>KUS</v>
          </cell>
          <cell r="E11056">
            <v>78400</v>
          </cell>
          <cell r="F11056" t="str">
            <v>1. Položka obsahuje: – montáž, materiál a dopravné – piloty jehlanové nad 4,5m, vč. 4 ks svorníků2. Položka neobsahuje: X3. Způsob měření:Udává se počet kusů kompletní konstrukce a práce pro 1 pilotovaný základ.</v>
          </cell>
          <cell r="G11056">
            <v>332680</v>
          </cell>
        </row>
        <row r="11057">
          <cell r="A11057" t="str">
            <v>74A144</v>
          </cell>
          <cell r="C11057" t="str">
            <v>GEOTECHNICKÝ PRŮZKUM</v>
          </cell>
          <cell r="D11057" t="str">
            <v>KUS</v>
          </cell>
          <cell r="E11057">
            <v>2840</v>
          </cell>
          <cell r="F11057" t="str">
            <v>1. Položka obsahuje: – geotechnický průzkum typu zeminy pro použití jehlanových pilot2. Položka neobsahuje:X3. Způsob měření:Udává se počet kusů kompletní práce pro jednu pilotu</v>
          </cell>
          <cell r="G11057">
            <v>332706</v>
          </cell>
        </row>
        <row r="11058">
          <cell r="A11058" t="str">
            <v>74A145</v>
          </cell>
          <cell r="C11058" t="str">
            <v>GEOLOGICKÝ PRŮZKUM</v>
          </cell>
          <cell r="D11058" t="str">
            <v>KUS</v>
          </cell>
          <cell r="E11058">
            <v>90000</v>
          </cell>
          <cell r="F11058" t="str">
            <v>1. Položka obsahuje: – geoologický průzkum celého úseku stavby nutný k určení typu zeminy pro použití jehlanových pilot2. Položka neobsahuje: X3. Způsob měření:Kusem se rozumí celý úsek stavby, kde bude prováděna pilotáž jehlanovými pilot</v>
          </cell>
          <cell r="G11058">
            <v>332731</v>
          </cell>
        </row>
        <row r="11059">
          <cell r="A11059" t="str">
            <v>74A151</v>
          </cell>
          <cell r="C11059" t="str">
            <v>MANIPULACE SE ZEMINOU Z VÝKOPU NA STAVENIŠTI</v>
          </cell>
          <cell r="D11059" t="str">
            <v>M3KM</v>
          </cell>
          <cell r="E11059">
            <v>42</v>
          </cell>
          <cell r="F11059" t="str">
            <v>1. Položka obsahuje: – manipulace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v>
          </cell>
          <cell r="G11059">
            <v>332760</v>
          </cell>
        </row>
        <row r="11060">
          <cell r="A11060" t="str">
            <v>74A152</v>
          </cell>
          <cell r="C11060" t="str">
            <v>NAKLÁDÁNÍ ZEMINYNA DOPRAVNÍ PROSTŘEDEK</v>
          </cell>
          <cell r="D11060" t="str">
            <v>T</v>
          </cell>
          <cell r="E11060">
            <v>116</v>
          </cell>
          <cell r="F11060" t="str">
            <v>1. Položka obsahuje: – nakládání vytěžené zeminy na dopravní prostředek2. Položka neobsahuje: – případné překládky na trase do 1 km – poplatky za likvidaci odpadů3. Způsob měření:Výměra je tunavytěženého materiáluv rostlém (původním) stavu nebo vybouraného materiálu</v>
          </cell>
          <cell r="G11060">
            <v>332787</v>
          </cell>
        </row>
        <row r="11061">
          <cell r="A11061" t="str">
            <v>74A210</v>
          </cell>
          <cell r="C11061" t="str">
            <v>MIKROPILOTY PRO ZÁKLAD TV</v>
          </cell>
          <cell r="D11061" t="str">
            <v>KUS</v>
          </cell>
          <cell r="E11061">
            <v>161800</v>
          </cell>
          <cell r="F11061" t="str">
            <v>1. Položka obsahuje:montáž,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TV2. Položka neobsahuje: X3. Způsob měření:Udává se počet kusů kompletní konstrukce nebo práce pro 1 základ.</v>
          </cell>
          <cell r="G11061">
            <v>332821</v>
          </cell>
        </row>
        <row r="11062">
          <cell r="A11062" t="str">
            <v>74A220</v>
          </cell>
          <cell r="C11062" t="str">
            <v>STABILIZACE ZÁKLADU TV KOTVOU</v>
          </cell>
          <cell r="D11062" t="str">
            <v>KUS</v>
          </cell>
          <cell r="E11062">
            <v>93400</v>
          </cell>
          <cell r="F11062" t="str">
            <v>1. Položka obsahuje: –kompletní montáž, materiál a dovoz ocelové konstrukce a výztuže pro stabilizaci základu TV2. Položka neobsahuje: X3. Způsob měření:Udává se počet kusů kompletní konstrukce nebo práce.</v>
          </cell>
          <cell r="G11062">
            <v>332855</v>
          </cell>
        </row>
        <row r="11063">
          <cell r="A11063" t="str">
            <v>74A310</v>
          </cell>
          <cell r="C11063" t="str">
            <v>PŘÍDAVNÁ VÝZTUŽ PRO ZÁKLAD TV</v>
          </cell>
          <cell r="D11063" t="str">
            <v>KUS</v>
          </cell>
          <cell r="E11063">
            <v>1430</v>
          </cell>
          <cell r="F11063" t="str">
            <v>1. Položka obsahuje: –montáž, materiál a dovoz kompletní ocelové výztuže základu TV (vč. technologické)2. Položka neobsahuje: X3. Způsob měření:Udává se počet kusů kompletní konstrukce nebo práce.</v>
          </cell>
          <cell r="G11063">
            <v>332888</v>
          </cell>
        </row>
        <row r="11064">
          <cell r="A11064" t="str">
            <v>74A320</v>
          </cell>
          <cell r="C11064" t="str">
            <v>KOVANÝ SVORNÍK PRO ZÁKLAD TV</v>
          </cell>
          <cell r="D11064" t="str">
            <v>KUS</v>
          </cell>
          <cell r="E11064">
            <v>2310</v>
          </cell>
          <cell r="F11064" t="str">
            <v>1. Položka obsahuje: –montáž, materiál, dovoz a protikorozní ošetření kovaného svorníku pro základ TV2. Položka neobsahuje: X3. Způsob měření:Udává se počet kusů kompletní konstrukce nebo práce.</v>
          </cell>
          <cell r="G11064">
            <v>332917</v>
          </cell>
        </row>
        <row r="11065">
          <cell r="A11065" t="str">
            <v>74A330</v>
          </cell>
          <cell r="C11065" t="str">
            <v>SVORNÍKOVÝ KOŠ PRO ZÁKLAD TV</v>
          </cell>
          <cell r="D11065" t="str">
            <v>KUS</v>
          </cell>
          <cell r="E11065">
            <v>8580</v>
          </cell>
          <cell r="F11065" t="str">
            <v>1. Položka obsahuje: –montáž, materiál, dovoz a protikorozní ošetření svorníkového koše pro základ TV2. Položka neobsahuje: X3. Způsob měření:Udává se počet kusů kompletní konstrukce nebo práce.</v>
          </cell>
          <cell r="G11065">
            <v>332946</v>
          </cell>
        </row>
        <row r="11066">
          <cell r="A11066" t="str">
            <v>74A340</v>
          </cell>
          <cell r="C11066" t="str">
            <v>KOTEVNÍ SLOUPEK PRO ZÁKLAD TV</v>
          </cell>
          <cell r="D11066" t="str">
            <v>KUS</v>
          </cell>
          <cell r="E11066">
            <v>17000</v>
          </cell>
          <cell r="F11066" t="str">
            <v>1. Položka obsahuje: – materiál, montáž a dopravné za kotevní sloupek2. Položka neobsahuje: X3. Způsob měření:Udává se počet kusů kompletní konstrukce nebo práce.</v>
          </cell>
          <cell r="G11066">
            <v>332975</v>
          </cell>
        </row>
        <row r="11067">
          <cell r="A11067" t="str">
            <v>74A341</v>
          </cell>
          <cell r="C11067" t="str">
            <v>KOTEVNÍ SLOUPEK PRO ZÁKLAD TV S PATKOU NA SVORNÍKY</v>
          </cell>
          <cell r="D11067" t="str">
            <v>KUS</v>
          </cell>
          <cell r="E11067">
            <v>34500</v>
          </cell>
          <cell r="F11067" t="str">
            <v>1. Položka obsahuje: – materiál, montáž a dopravné za kotevní sloupek s patkou na svorníky2. Položka neobsahuje: X3. Způsob měření:Udává se počet kusů kompletní konstrukce nebo práce.</v>
          </cell>
          <cell r="G11067">
            <v>333000</v>
          </cell>
        </row>
        <row r="11068">
          <cell r="A11068" t="str">
            <v>74A350</v>
          </cell>
          <cell r="C11068" t="str">
            <v>KORUGOVANÁ ROURA PRO ZÁKLAD TV</v>
          </cell>
          <cell r="D11068" t="str">
            <v>M</v>
          </cell>
          <cell r="E11068">
            <v>1860</v>
          </cell>
          <cell r="F11068" t="str">
            <v>1. Položka obsahuje: –materiál, dopravu a montáž korugované PVC roury, včetně zálivky a hlavičky základu2. Položka neobsahuje: X3. Způsob měření:Měří se metr délkový.</v>
          </cell>
          <cell r="G11068">
            <v>333029</v>
          </cell>
        </row>
        <row r="11069">
          <cell r="A11069" t="str">
            <v>74A410</v>
          </cell>
          <cell r="C11069" t="str">
            <v>POVRCHOVÁ ÚPRAVA STÁVAJÍCÍHO ZÁKLADU</v>
          </cell>
          <cell r="D11069" t="str">
            <v>M2</v>
          </cell>
          <cell r="E11069">
            <v>3630</v>
          </cell>
          <cell r="F11069" t="str">
            <v>1. Položka obsahuje: – bourání betonové hlavičky základu – montáž, materiál pro opatření povrchu základu tmelem (tl. do 3 cm) včetně protikorozního ošetření stožáru a svorníku2. Položka neobsahuje: X3. Způsob měření:Měří se plocha v metrech čtverečných.</v>
          </cell>
          <cell r="G11069">
            <v>333062</v>
          </cell>
        </row>
        <row r="11070">
          <cell r="A11070" t="str">
            <v>74A420</v>
          </cell>
          <cell r="C11070" t="str">
            <v>OBETONOVÁNÍ STÁVAJÍCÍHO ZÁKLADU</v>
          </cell>
          <cell r="D11070" t="str">
            <v>M3</v>
          </cell>
          <cell r="E11070">
            <v>36800</v>
          </cell>
          <cell r="F11070" t="str">
            <v>1. Položka obsahuje: montáž a materiál  – bourání narušené části základu – obetonování stávajícího základu – odtěžení terénu pro bednění – upevnění KARI sítě na stávající základ – osazení bednění – betonáž – geodetické značky2. Položka neobsahuje:x3. Způsob měření:Měří se metry kubické uložené betonové směsi.</v>
          </cell>
          <cell r="G11070">
            <v>333092</v>
          </cell>
        </row>
        <row r="11071">
          <cell r="A11071" t="str">
            <v>74A430</v>
          </cell>
          <cell r="C11071" t="str">
            <v>HLAVIČKA PRO ZÁKLAD</v>
          </cell>
          <cell r="D11071" t="str">
            <v>M3</v>
          </cell>
          <cell r="E11071">
            <v>7000</v>
          </cell>
          <cell r="F11071" t="str">
            <v>1. Položka obsahuje: montáž a materiál  – bourání betonové hlavičky základu – obetonování stávajícího základu – odtěžení terénu pro bednění – upevnění KARI sítě na stávající základ – osazení bednění – betonáž – geodetické značky2. Položka neobsahuje:x3. Způsob měření:Měří se metry kubické uložené betonové směsi.</v>
          </cell>
          <cell r="G11071">
            <v>333127</v>
          </cell>
        </row>
        <row r="11072">
          <cell r="A11072" t="str">
            <v>74A440</v>
          </cell>
          <cell r="C11072" t="str">
            <v>ZAJIŠTĚNÍ SVAHU U ZÁKLADU PREFABRIKÁTEM</v>
          </cell>
          <cell r="D11072" t="str">
            <v>KUS</v>
          </cell>
          <cell r="E11072">
            <v>52000</v>
          </cell>
          <cell r="F11072" t="str">
            <v>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v>
          </cell>
          <cell r="G11072">
            <v>333162</v>
          </cell>
        </row>
        <row r="11073">
          <cell r="A11073" t="str">
            <v>74A450</v>
          </cell>
          <cell r="C11073" t="str">
            <v>ÚPRAVA KABELŮ U ZÁKLADU TV</v>
          </cell>
          <cell r="D11073" t="str">
            <v>KUS</v>
          </cell>
          <cell r="E11073">
            <v>11700</v>
          </cell>
          <cell r="F11073" t="str">
            <v>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v>
          </cell>
          <cell r="G11073">
            <v>333191</v>
          </cell>
        </row>
        <row r="11074">
          <cell r="A11074" t="str">
            <v>74A460</v>
          </cell>
          <cell r="C11074" t="str">
            <v>ÚPRAVA ODVODNĚNÍ U ZÁKLADU TV</v>
          </cell>
          <cell r="D11074" t="str">
            <v>KUS</v>
          </cell>
          <cell r="E11074">
            <v>15400</v>
          </cell>
          <cell r="F11074" t="str">
            <v>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v>
          </cell>
          <cell r="G11074">
            <v>333223</v>
          </cell>
        </row>
        <row r="11075">
          <cell r="A11075" t="str">
            <v>74A470</v>
          </cell>
          <cell r="C11075" t="str">
            <v>ÚPRAVA OPLOCENÍ U ZÁKLADU TV</v>
          </cell>
          <cell r="D11075" t="str">
            <v>KUS</v>
          </cell>
          <cell r="E11075">
            <v>17600</v>
          </cell>
          <cell r="F11075" t="str">
            <v>1. Položka obsahuje: demontáž, montáž a materiál  – úpravu stávajícího oplocení v průměrné délce 2m – sloupky oplocení, včetně ručního výkopu a zabetonování  – zajištění stávajícího oplocení – měření včetně ověření polohy2. Položka neobsahuje: X3. Způsob měření:Udává se počet kusů kompletní konstrukce nebo práce pro jeden základ.</v>
          </cell>
          <cell r="G11075">
            <v>333255</v>
          </cell>
        </row>
        <row r="11076">
          <cell r="A11076" t="str">
            <v>74A480</v>
          </cell>
          <cell r="C11076" t="str">
            <v>VRTÁNÍ A OSAZENÍ KOTEVNÍHO ŠROUBU PRO KONSTRUKCE TV V BETONU NEBO SKÁLE</v>
          </cell>
          <cell r="D11076" t="str">
            <v>KUS</v>
          </cell>
          <cell r="E11076">
            <v>3480</v>
          </cell>
          <cell r="F11076" t="str">
            <v>1. Položka obsahuje:  – montáž, materiál a dopravné pro osazení kotvy do betonu nebo skály (v izolovaném provedení) a případně další zemní práce – pažení, montážní soupravu, mechanizaci, lešení a lávky2. Položka neobsahuje: vlastní konstrukci3. Způsob měření:Udává se počet kusů kompletní konstrukce nebo práce.</v>
          </cell>
          <cell r="G11076">
            <v>333287</v>
          </cell>
        </row>
        <row r="11077">
          <cell r="A11077" t="str">
            <v>74A520</v>
          </cell>
          <cell r="C11077" t="str">
            <v>OCHRANNÁ SÍŤ NEBO ZÁBRANA NA PODSTAVCI</v>
          </cell>
          <cell r="D11077" t="str">
            <v>KUS</v>
          </cell>
          <cell r="E11077">
            <v>23200</v>
          </cell>
          <cell r="F11077" t="str">
            <v>1. Položka obsahuje: – montáž, materiál a dopravné – ochrannou síť nebo zábranu na podstavci včetně BETONOVÝch patek2. Položka neobsahuje: X3. Způsob měření:Udává se počet kusů kompletní konstrukce nebo práce.</v>
          </cell>
          <cell r="G11077">
            <v>333325</v>
          </cell>
        </row>
        <row r="11078">
          <cell r="A11078" t="str">
            <v>74A530</v>
          </cell>
          <cell r="C11078" t="str">
            <v>MECHANICKÁ OCHRANA TRAKČNÍ PODPĚRY</v>
          </cell>
          <cell r="D11078" t="str">
            <v>KUS</v>
          </cell>
          <cell r="E11078">
            <v>21000</v>
          </cell>
          <cell r="F11078" t="str">
            <v>1. Položka obsahuje: – montáž, materiál a dopravné – ocelovou konstrukci pro ochranu stožáru v betonovém základu2. Položka neobsahuje: X3. Způsob měření:Udává se počet kusů kompletní konstrukce nebo práce.</v>
          </cell>
          <cell r="G11078">
            <v>333355</v>
          </cell>
        </row>
        <row r="11079">
          <cell r="A11079" t="str">
            <v>74AF11</v>
          </cell>
          <cell r="C11079" t="str">
            <v>TAŽNÉ HNACÍ VOZIDLO K PRACOVNÍM SOUPRAVÁM (PRO ZÁKLADY - MONTÁŽ)</v>
          </cell>
          <cell r="D11079" t="str">
            <v>HOD</v>
          </cell>
          <cell r="E11079">
            <v>4350</v>
          </cell>
          <cell r="F11079" t="str">
            <v>1. Položka obsahuje: – kolejové mechanizmy pro výstavbu základů podpěr trakčního vedení – dopravu kolejových mechanismů z mateřského depa do prostoru stavby a zpět2. Položka neobsahuje: X3. Způsob měření:Udává se čas v hodinách bez pohotovostních stavů vozidla.</v>
          </cell>
          <cell r="G11079">
            <v>333389</v>
          </cell>
        </row>
        <row r="11080">
          <cell r="A11080" t="str">
            <v>74B111</v>
          </cell>
          <cell r="C11080" t="str">
            <v>STOŽÁR TV OCELOVÝ TRUBKOVÝ DO DUTINY, TYPU T168, DÉLKY DO 10 M VČETNĚ</v>
          </cell>
          <cell r="D11080" t="str">
            <v>KUS</v>
          </cell>
          <cell r="E11080">
            <v>66100</v>
          </cell>
          <cell r="F11080" t="str">
            <v>1. Položka obsahuje: – montáž, materiál a dopravné stožáru typového provedení – protikorozní ošetření stožáru dle TKP – betonáž hlavičky základu2. Položka neobsahuje: – základovou konstrukci3. Způsob měření:Udává se počet kusů trakčních podpěr.</v>
          </cell>
          <cell r="G11080">
            <v>333427</v>
          </cell>
        </row>
        <row r="11081">
          <cell r="A11081" t="str">
            <v>74B112</v>
          </cell>
          <cell r="C11081" t="str">
            <v>STOŽÁR TV OCELOVÝ TRUBKOVÝ DO DUTINY, TYPU T168, DÉLKY PŘES 10 M DO 14 M VČETNĚ</v>
          </cell>
          <cell r="D11081" t="str">
            <v>KUS</v>
          </cell>
          <cell r="E11081">
            <v>72200</v>
          </cell>
          <cell r="F11081" t="str">
            <v>1. Položka obsahuje: – montáž, materiál a dopravné stožáru typového provedení – protikorozní ošetření stožáru dle TKP – betonáž hlavičky základu2. Položka neobsahuje: – základovou konstrukci3. Způsob měření:Udává se počet kusů trakčních podpěr.</v>
          </cell>
          <cell r="G11081">
            <v>333454</v>
          </cell>
        </row>
        <row r="11082">
          <cell r="A11082" t="str">
            <v>74B113</v>
          </cell>
          <cell r="C11082" t="str">
            <v>STOŽÁR TV OCELOVÝ TRUBKOVÝ DO DUTINY, TYPU T219 NEBO TB219, DÉLKY DO 10 M VČETNĚ</v>
          </cell>
          <cell r="D11082" t="str">
            <v>KUS</v>
          </cell>
          <cell r="E11082">
            <v>70000</v>
          </cell>
          <cell r="F11082" t="str">
            <v>1. Položka obsahuje: – montáž, materiál a dopravné stožáru typového provedení – protikorozní ošetření stožáru dle TKP – betonáž hlavičky základu2. Položka neobsahuje: – základovou konstrukci3. Způsob měření:Udává se počet kusů trakčních podpěr.</v>
          </cell>
          <cell r="G11082">
            <v>333481</v>
          </cell>
        </row>
        <row r="11083">
          <cell r="A11083" t="str">
            <v>74B114</v>
          </cell>
          <cell r="C11083" t="str">
            <v>STOŽÁR TV OCELOVÝ TRUBKOVÝ DO DUTINY, TYPU T219 NEBO TB219, DÉLKY PŘES 10 M DO 14 M VČETNĚ</v>
          </cell>
          <cell r="D11083" t="str">
            <v>KUS</v>
          </cell>
          <cell r="E11083">
            <v>91800</v>
          </cell>
          <cell r="F11083" t="str">
            <v>1. Položka obsahuje: – montáž, materiál a dopravné stožáru typového provedení – protikorozní ošetření stožáru dle TKP – betonáž hlavičky základu2. Položka neobsahuje: – základovou konstrukci3. Způsob měření:Udává se počet kusů trakčních podpěr.</v>
          </cell>
          <cell r="G11083">
            <v>333508</v>
          </cell>
        </row>
        <row r="11084">
          <cell r="A11084" t="str">
            <v>74B115</v>
          </cell>
          <cell r="C11084" t="str">
            <v>STOŽÁR TV OCELOVÝ TRUBKOVÝ DO DUTINY, TYPU T245 NEBO TB245, DÉLKY DO 10 M VČETNĚ</v>
          </cell>
          <cell r="D11084" t="str">
            <v>KUS</v>
          </cell>
          <cell r="E11084">
            <v>76900</v>
          </cell>
          <cell r="F11084" t="str">
            <v>1. Položka obsahuje: – montáž, materiál a dopravné stožáru typového provedení – protikorozní ošetření stožáru dle TKP – betonáž hlavičky základu2. Položka neobsahuje: – základovou konstrukci3. Způsob měření:Udává se počet kusů trakčních podpěr.</v>
          </cell>
          <cell r="G11084">
            <v>333535</v>
          </cell>
        </row>
        <row r="11085">
          <cell r="A11085" t="str">
            <v>74B116</v>
          </cell>
          <cell r="C11085" t="str">
            <v>STOŽÁR TV OCELOVÝ TRUBKOVÝ DO DUTINY, TYPU T245 NEBO TB245, DÉLKY PŘES 10 M DO 14 M VČETNĚ</v>
          </cell>
          <cell r="D11085" t="str">
            <v>KUS</v>
          </cell>
          <cell r="E11085">
            <v>100500</v>
          </cell>
          <cell r="F11085" t="str">
            <v>1. Položka obsahuje: – montáž, materiál a dopravné stožáru typového provedení – protikorozní ošetření stožáru dle TKP – betonáž hlavičky základu2. Položka neobsahuje: – základovou konstrukci3. Způsob měření:Udává se počet kusů trakčních podpěr.</v>
          </cell>
          <cell r="G11085">
            <v>333562</v>
          </cell>
        </row>
        <row r="11086">
          <cell r="A11086" t="str">
            <v>74B117</v>
          </cell>
          <cell r="C11086" t="str">
            <v>STOŽÁR TV OCELOVÝ TRUBKOVÝ DO DUTINY, TYPU T324 NEBO TB324, DÉLKY DO 10 M VČETNĚ</v>
          </cell>
          <cell r="D11086" t="str">
            <v>KUS</v>
          </cell>
          <cell r="E11086">
            <v>140400</v>
          </cell>
          <cell r="F11086" t="str">
            <v>1. Položka obsahuje: – montáž, materiál a dopravné stožáru typového provedení – protikorozní ošetření stožáru dle TKP – betonáž hlavičky základu2. Položka neobsahuje: – základovou konstrukci3. Způsob měření:Udává se počet kusů trakčních podpěr.</v>
          </cell>
          <cell r="G11086">
            <v>333589</v>
          </cell>
        </row>
        <row r="11087">
          <cell r="A11087" t="str">
            <v>74B118</v>
          </cell>
          <cell r="C11087" t="str">
            <v>STOŽÁR TV OCELOVÝ TRUBKOVÝ DO DUTINY, TYPU T324 NEBO TB324, DÉLKY PŘES 10 M DO 14 M VČETNĚ</v>
          </cell>
          <cell r="D11087" t="str">
            <v>KUS</v>
          </cell>
          <cell r="E11087">
            <v>181900</v>
          </cell>
          <cell r="F11087" t="str">
            <v>1. Položka obsahuje: – montáž, materiál a dopravné stožáru typového provedení – protikorozní ošetření stožáru dle TKP – betonáž hlavičky základu2. Položka neobsahuje: – základovou konstrukci3. Způsob měření:Udává se počet kusů trakčních podpěr.</v>
          </cell>
          <cell r="G11087">
            <v>333616</v>
          </cell>
        </row>
        <row r="11088">
          <cell r="A11088" t="str">
            <v>74B211</v>
          </cell>
          <cell r="C11088" t="str">
            <v>STOŽÁR TV OCELOVÝ TRUBKOVÝ JEDNODUCHÝ NA SVORNÍKY, TYPU TS168 NEBO TSI168, DÉLKY DO 10 M VČETNĚ</v>
          </cell>
          <cell r="D11088" t="str">
            <v>KUS</v>
          </cell>
          <cell r="E11088">
            <v>79200</v>
          </cell>
          <cell r="F11088"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88">
            <v>333659</v>
          </cell>
        </row>
        <row r="11089">
          <cell r="A11089" t="str">
            <v>74B212</v>
          </cell>
          <cell r="C11089" t="str">
            <v>STOŽÁR TV OCELOVÝ TRUBKOVÝ JEDNODUCHÝ NA SVORNÍKY, TYPU TS168 NEBO TSI168, DÉLKY PŘES 10 M DO 14 M VČETNĚ</v>
          </cell>
          <cell r="D11089" t="str">
            <v>KUS</v>
          </cell>
          <cell r="E11089">
            <v>89800</v>
          </cell>
          <cell r="F11089"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89">
            <v>333686</v>
          </cell>
        </row>
        <row r="11090">
          <cell r="A11090" t="str">
            <v>74B213</v>
          </cell>
          <cell r="C11090" t="str">
            <v>STOŽÁR TV OCELOVÝ TRUBKOVÝ JEDNODUCHÝ NA SVORNÍKY, TYPU TS219 NEBO TSI219, DÉLKY DO 10 M VČETNĚ</v>
          </cell>
          <cell r="D11090" t="str">
            <v>KUS</v>
          </cell>
          <cell r="E11090">
            <v>97000</v>
          </cell>
          <cell r="F11090"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0">
            <v>333713</v>
          </cell>
        </row>
        <row r="11091">
          <cell r="A11091" t="str">
            <v>74B214</v>
          </cell>
          <cell r="C11091" t="str">
            <v>STOŽÁR TV OCELOVÝ TRUBKOVÝ JEDNODUCHÝ NA SVORNÍKY, TYPU TS219 NEBO TSI219, DÉLKY PŘES 10 M DO 14 M VČETNĚ</v>
          </cell>
          <cell r="D11091" t="str">
            <v>KUS</v>
          </cell>
          <cell r="E11091">
            <v>119400</v>
          </cell>
          <cell r="F11091"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1">
            <v>333740</v>
          </cell>
        </row>
        <row r="11092">
          <cell r="A11092" t="str">
            <v>74B215</v>
          </cell>
          <cell r="C11092" t="str">
            <v>STOŽÁR TV OCELOVÝ TRUBKOVÝ JEDNODUCHÝ NA SVORNÍKY, TYPU TS245 NEBO TSI245, DÉLKY DO 10 M VČETNĚ</v>
          </cell>
          <cell r="D11092" t="str">
            <v>KUS</v>
          </cell>
          <cell r="E11092">
            <v>98000</v>
          </cell>
          <cell r="F11092"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2">
            <v>333767</v>
          </cell>
        </row>
        <row r="11093">
          <cell r="A11093" t="str">
            <v>74B216</v>
          </cell>
          <cell r="C11093" t="str">
            <v>STOŽÁR TV OCELOVÝ TRUBKOVÝ JEDNODUCHÝ NA SVORNÍKY, TYPU TS245 NEBO TSI245, DÉLKY PŘES 10 M DO 14 M VČETNĚ</v>
          </cell>
          <cell r="D11093" t="str">
            <v>KUS</v>
          </cell>
          <cell r="E11093">
            <v>122600</v>
          </cell>
          <cell r="F11093"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3">
            <v>333794</v>
          </cell>
        </row>
        <row r="11094">
          <cell r="A11094" t="str">
            <v>74B217</v>
          </cell>
          <cell r="C11094" t="str">
            <v>STOŽÁR TV OCELOVÝ TRUBKOVÝ JEDNODUCHÝ NA SVORNÍKY, TYPU TS324 NEBO TSI324, DÉLKY DO 10 M VČETNĚ</v>
          </cell>
          <cell r="D11094" t="str">
            <v>KUS</v>
          </cell>
          <cell r="E11094">
            <v>162200</v>
          </cell>
          <cell r="F11094"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4">
            <v>333821</v>
          </cell>
        </row>
        <row r="11095">
          <cell r="A11095" t="str">
            <v>74B218</v>
          </cell>
          <cell r="C11095" t="str">
            <v>STOŽÁR TV OCELOVÝ TRUBKOVÝ JEDNODUCHÝ NA SVORNÍKY, TYPU TS324 NEBO TSI324, DÉLKY PŘES 10 M DO 14 M VČETNĚ</v>
          </cell>
          <cell r="D11095" t="str">
            <v>KUS</v>
          </cell>
          <cell r="E11095">
            <v>205400</v>
          </cell>
          <cell r="F11095"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5">
            <v>333848</v>
          </cell>
        </row>
        <row r="11096">
          <cell r="A11096" t="str">
            <v>74B231</v>
          </cell>
          <cell r="C11096" t="str">
            <v>STOŽÁR TV OCELOVÝ TRUBKOVÝ JEDNODUCHÝ BRÁNOVÝ NA SVORNÍKY, TYPU TBS219 NEBO TBSI219, DÉLKY DO 10 M VČETNĚ</v>
          </cell>
          <cell r="D11096" t="str">
            <v>KUS</v>
          </cell>
          <cell r="E11096">
            <v>91300</v>
          </cell>
          <cell r="F11096"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6">
            <v>333883</v>
          </cell>
        </row>
        <row r="11097">
          <cell r="A11097" t="str">
            <v>74B232</v>
          </cell>
          <cell r="C11097" t="str">
            <v>STOŽÁR TV OCELOVÝ TRUBKOVÝ JEDNODUCHÝ BRÁNOVÝ NA SVORNÍKY, TYPU TBS219 NEBO TBSI219, DÉLKY PŘES 10 M DO 14 M VČETNĚ</v>
          </cell>
          <cell r="D11097" t="str">
            <v>KUS</v>
          </cell>
          <cell r="E11097">
            <v>112100</v>
          </cell>
          <cell r="F11097"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7">
            <v>333910</v>
          </cell>
        </row>
        <row r="11098">
          <cell r="A11098" t="str">
            <v>74B233</v>
          </cell>
          <cell r="C11098" t="str">
            <v>STOŽÁR TV OCELOVÝ TRUBKOVÝ JEDNODUCHÝ BRÁNOVÝ NA SVORNÍKY, TYPU TBS245 NEBO TBSI245, DÉLKY DO 10 M VČETNĚ</v>
          </cell>
          <cell r="D11098" t="str">
            <v>KUS</v>
          </cell>
          <cell r="E11098">
            <v>92100</v>
          </cell>
          <cell r="F11098"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8">
            <v>333937</v>
          </cell>
        </row>
        <row r="11099">
          <cell r="A11099" t="str">
            <v>74B234</v>
          </cell>
          <cell r="C11099" t="str">
            <v>STOŽÁR TV OCELOVÝ TRUBKOVÝ JEDNODUCHÝ BRÁNOVÝ NA SVORNÍKY, TYPU TBS245 NEBO TBSI245, DÉLKY PŘES 10 M DO 14 M VČETNĚ</v>
          </cell>
          <cell r="D11099" t="str">
            <v>KUS</v>
          </cell>
          <cell r="E11099">
            <v>114800</v>
          </cell>
          <cell r="F11099"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099">
            <v>333964</v>
          </cell>
        </row>
        <row r="11100">
          <cell r="A11100" t="str">
            <v>74B311</v>
          </cell>
          <cell r="C11100" t="str">
            <v>STOŽÁR TV OCELOVÝ PROFILOVÝ NA SVORNÍKY, TYPU DS12, DÉLKY DO 10 M VČETNĚ</v>
          </cell>
          <cell r="D11100" t="str">
            <v>KUS</v>
          </cell>
          <cell r="E11100">
            <v>76600</v>
          </cell>
          <cell r="F11100"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0">
            <v>333999</v>
          </cell>
        </row>
        <row r="11101">
          <cell r="A11101" t="str">
            <v>74B312</v>
          </cell>
          <cell r="C11101" t="str">
            <v>STOŽÁR TV OCELOVÝ PROFILOVÝ NA SVORNÍKY, TYPU DS12, DÉLKY PŘES 10M DO 14 M VČETNĚ</v>
          </cell>
          <cell r="D11101" t="str">
            <v>KUS</v>
          </cell>
          <cell r="E11101">
            <v>88100</v>
          </cell>
          <cell r="F11101"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1">
            <v>334026</v>
          </cell>
        </row>
        <row r="11102">
          <cell r="A11102" t="str">
            <v>74B313</v>
          </cell>
          <cell r="C11102" t="str">
            <v>STOŽÁR TV OCELOVÝ PROFILOVÝ NA SVORNÍKY, TYPU DS14, DÉLKY DO 10 M VČETNĚ</v>
          </cell>
          <cell r="D11102" t="str">
            <v>KUS</v>
          </cell>
          <cell r="E11102">
            <v>88700</v>
          </cell>
          <cell r="F11102"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2">
            <v>334053</v>
          </cell>
        </row>
        <row r="11103">
          <cell r="A11103" t="str">
            <v>74B314</v>
          </cell>
          <cell r="C11103" t="str">
            <v>STOŽÁR TV OCELOVÝ PROFILOVÝ NA SVORNÍKY, TYPU DS14, DÉLKY PŘES 10M DO 14 M VČETNĚ</v>
          </cell>
          <cell r="D11103" t="str">
            <v>KUS</v>
          </cell>
          <cell r="E11103">
            <v>100800</v>
          </cell>
          <cell r="F11103"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3">
            <v>334080</v>
          </cell>
        </row>
        <row r="11104">
          <cell r="A11104" t="str">
            <v>74B315</v>
          </cell>
          <cell r="C11104" t="str">
            <v>STOŽÁR TV OCELOVÝ PROFILOVÝ NA SVORNÍKY, TYPU DS16, DÉLKY DO 10 M VČETNĚ</v>
          </cell>
          <cell r="D11104" t="str">
            <v>KUS</v>
          </cell>
          <cell r="E11104">
            <v>99600</v>
          </cell>
          <cell r="F11104"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4">
            <v>334107</v>
          </cell>
        </row>
        <row r="11105">
          <cell r="A11105" t="str">
            <v>74B316</v>
          </cell>
          <cell r="C11105" t="str">
            <v>STOŽÁR TV OCELOVÝ PROFILOVÝ NA SVORNÍKY, TYPU DS16, DÉLKY PŘES 10M DO 14 M VČETNĚ</v>
          </cell>
          <cell r="D11105" t="str">
            <v>KUS</v>
          </cell>
          <cell r="E11105">
            <v>113900</v>
          </cell>
          <cell r="F11105"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5">
            <v>334134</v>
          </cell>
        </row>
        <row r="11106">
          <cell r="A11106" t="str">
            <v>74B411</v>
          </cell>
          <cell r="C11106" t="str">
            <v>STOŽÁR TV OCELOVÝ TRUBKOVÝ DVOJITÝ NA SVORNÍKY, TYPU 2TS245 NEBO 2TSI245, DÉLKY DO 10 M VČETNĚ</v>
          </cell>
          <cell r="D11106" t="str">
            <v>KUS</v>
          </cell>
          <cell r="E11106">
            <v>189500</v>
          </cell>
          <cell r="F11106"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6">
            <v>334177</v>
          </cell>
        </row>
        <row r="11107">
          <cell r="A11107" t="str">
            <v>74B412</v>
          </cell>
          <cell r="C11107" t="str">
            <v>STOŽÁR TV OCELOVÝ TRUBKOVÝ DVOJITÝ NA SVORNÍKY, TYPU 2TS245 NEBO 2TSI245, DÉLKY PŘES 10 M DO 14 M VČETNĚ</v>
          </cell>
          <cell r="D11107" t="str">
            <v>KUS</v>
          </cell>
          <cell r="E11107">
            <v>241300</v>
          </cell>
          <cell r="F11107"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7">
            <v>334204</v>
          </cell>
        </row>
        <row r="11108">
          <cell r="A11108" t="str">
            <v>74B413</v>
          </cell>
          <cell r="C11108" t="str">
            <v>STOŽÁR TV OCELOVÝ TRUBKOVÝ DVOJITÝ BRÁNOVÝ NA SVORNÍKY, TYPU 2TBS219 NEBO 2TBSI219, DÉLKY DO 10 M VČETNĚ</v>
          </cell>
          <cell r="D11108" t="str">
            <v>KUS</v>
          </cell>
          <cell r="E11108">
            <v>150500</v>
          </cell>
          <cell r="F11108"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8">
            <v>334231</v>
          </cell>
        </row>
        <row r="11109">
          <cell r="A11109" t="str">
            <v>74B414</v>
          </cell>
          <cell r="C11109" t="str">
            <v>STOŽÁR TV OCELOVÝ TRUBKOVÝ DVOJITÝ BRÁNOVÝ NA SVORNÍKY, TYPU 2TBS219 NEBO 2TBSI219, DÉLKY PŘES 10 M DO 14 M VČETNĚ</v>
          </cell>
          <cell r="D11109" t="str">
            <v>KUS</v>
          </cell>
          <cell r="E11109">
            <v>190200</v>
          </cell>
          <cell r="F11109"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09">
            <v>334258</v>
          </cell>
        </row>
        <row r="11110">
          <cell r="A11110" t="str">
            <v>74B415</v>
          </cell>
          <cell r="C11110" t="str">
            <v>STOŽÁR TV OCELOVÝ TRUBKOVÝ DVOJITÝ BRÁNOVÝ NA SVORNÍKY, TYPU 2TBS245 NEBO 2TBSI245, DÉLKY DO 10 M VČETNĚ</v>
          </cell>
          <cell r="D11110" t="str">
            <v>KUS</v>
          </cell>
          <cell r="E11110">
            <v>164000</v>
          </cell>
          <cell r="F11110"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0">
            <v>334285</v>
          </cell>
        </row>
        <row r="11111">
          <cell r="A11111" t="str">
            <v>74B416</v>
          </cell>
          <cell r="C11111" t="str">
            <v>STOŽÁR TV OCELOVÝ TRUBKOVÝ DVOJITÝ BRÁNOVÝ NA SVORNÍKY, TYPU 2TBS245 NEBO 2TBSI245, DÉLKY PŘES 10 M DO 14 M VČETNĚ</v>
          </cell>
          <cell r="D11111" t="str">
            <v>KUS</v>
          </cell>
          <cell r="E11111">
            <v>208100</v>
          </cell>
          <cell r="F11111"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1">
            <v>334312</v>
          </cell>
        </row>
        <row r="11112">
          <cell r="A11112" t="str">
            <v>74B511</v>
          </cell>
          <cell r="C11112" t="str">
            <v>STOŽÁR TV BETONOVÝ TYPU PS, PSI 3, DÉLKY9 M</v>
          </cell>
          <cell r="D11112" t="str">
            <v>KUS</v>
          </cell>
          <cell r="E11112">
            <v>56500</v>
          </cell>
          <cell r="F11112"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2">
            <v>334355</v>
          </cell>
        </row>
        <row r="11113">
          <cell r="A11113" t="str">
            <v>74B512</v>
          </cell>
          <cell r="C11113" t="str">
            <v>STOŽÁR TV BETONOVÝ TYPU PS, PSI 3, DÉLKY 10,5 M</v>
          </cell>
          <cell r="D11113" t="str">
            <v>KUS</v>
          </cell>
          <cell r="E11113">
            <v>59300</v>
          </cell>
          <cell r="F11113"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3">
            <v>334382</v>
          </cell>
        </row>
        <row r="11114">
          <cell r="A11114" t="str">
            <v>74B513</v>
          </cell>
          <cell r="C11114" t="str">
            <v>STOŽÁR TV BETONOVÝ TYPU PS, PSI 3, DÉLKY 12 M</v>
          </cell>
          <cell r="D11114" t="str">
            <v>KUS</v>
          </cell>
          <cell r="E11114">
            <v>62700</v>
          </cell>
          <cell r="F11114"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4">
            <v>334409</v>
          </cell>
        </row>
        <row r="11115">
          <cell r="A11115" t="str">
            <v>74B521</v>
          </cell>
          <cell r="C11115" t="str">
            <v>STOŽÁR TV BETONOVÝ TYPU PS, PSI 6, DÉLKY9 M</v>
          </cell>
          <cell r="D11115" t="str">
            <v>KUS</v>
          </cell>
          <cell r="E11115">
            <v>61500</v>
          </cell>
          <cell r="F11115"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5">
            <v>334440</v>
          </cell>
        </row>
        <row r="11116">
          <cell r="A11116" t="str">
            <v>74B522</v>
          </cell>
          <cell r="C11116" t="str">
            <v>STOŽÁR TV BETONOVÝ TYPU PS, PSI 6, DÉLKY 10,5 M</v>
          </cell>
          <cell r="D11116" t="str">
            <v>KUS</v>
          </cell>
          <cell r="E11116">
            <v>66600</v>
          </cell>
          <cell r="F11116"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6">
            <v>334467</v>
          </cell>
        </row>
        <row r="11117">
          <cell r="A11117" t="str">
            <v>74B523</v>
          </cell>
          <cell r="C11117" t="str">
            <v>STOŽÁR TV BETONOVÝ TYPU PS, PSI 6, DÉLKY 12 M</v>
          </cell>
          <cell r="D11117" t="str">
            <v>KUS</v>
          </cell>
          <cell r="E11117">
            <v>75300</v>
          </cell>
          <cell r="F11117"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7">
            <v>334494</v>
          </cell>
        </row>
        <row r="11118">
          <cell r="A11118" t="str">
            <v>74B531</v>
          </cell>
          <cell r="C11118" t="str">
            <v>STOŽÁR TV BETONOVÝ TYPU PS, PSI 10, DÉLKY9 M</v>
          </cell>
          <cell r="D11118" t="str">
            <v>KUS</v>
          </cell>
          <cell r="E11118">
            <v>73000</v>
          </cell>
          <cell r="F11118"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8">
            <v>334525</v>
          </cell>
        </row>
        <row r="11119">
          <cell r="A11119" t="str">
            <v>74B532</v>
          </cell>
          <cell r="C11119" t="str">
            <v>STOŽÁR TV BETONOVÝ TYPU PS, PSI 10, DÉLKY 10,5 M</v>
          </cell>
          <cell r="D11119" t="str">
            <v>KUS</v>
          </cell>
          <cell r="E11119">
            <v>77300</v>
          </cell>
          <cell r="F11119"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19">
            <v>334552</v>
          </cell>
        </row>
        <row r="11120">
          <cell r="A11120" t="str">
            <v>74B533</v>
          </cell>
          <cell r="C11120" t="str">
            <v>STOŽÁR TV BETONOVÝ TYPU PS, PSI 10, DÉLKY 12 M</v>
          </cell>
          <cell r="D11120" t="str">
            <v>KUS</v>
          </cell>
          <cell r="E11120">
            <v>85100</v>
          </cell>
          <cell r="F11120" t="str">
            <v>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v>
          </cell>
          <cell r="G11120">
            <v>334579</v>
          </cell>
        </row>
        <row r="11121">
          <cell r="A11121" t="str">
            <v>74B601</v>
          </cell>
          <cell r="C11121" t="str">
            <v>STOŽÁR TV OCELOVÝ PŘÍHRADOVÝ TYPU BP DÉLKY9 M</v>
          </cell>
          <cell r="D11121" t="str">
            <v>KUS</v>
          </cell>
          <cell r="E11121">
            <v>159500</v>
          </cell>
          <cell r="F11121" t="str">
            <v>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v>
          </cell>
          <cell r="G11121">
            <v>334614</v>
          </cell>
        </row>
        <row r="11122">
          <cell r="A11122" t="str">
            <v>74B602</v>
          </cell>
          <cell r="C11122" t="str">
            <v>STOŽÁR TV OCELOVÝ PŘÍHRADOVÝ TYPU BP DÉLKY 10 M</v>
          </cell>
          <cell r="D11122" t="str">
            <v>KUS</v>
          </cell>
          <cell r="E11122">
            <v>168500</v>
          </cell>
          <cell r="F11122" t="str">
            <v>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v>
          </cell>
          <cell r="G11122">
            <v>334641</v>
          </cell>
        </row>
        <row r="11123">
          <cell r="A11123" t="str">
            <v>74B603</v>
          </cell>
          <cell r="C11123" t="str">
            <v>STOŽÁR TV OCELOVÝ PŘÍHRADOVÝ TYPU BP DÉLKY 11 M</v>
          </cell>
          <cell r="D11123" t="str">
            <v>KUS</v>
          </cell>
          <cell r="E11123">
            <v>182000</v>
          </cell>
          <cell r="F11123" t="str">
            <v>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v>
          </cell>
          <cell r="G11123">
            <v>334668</v>
          </cell>
        </row>
        <row r="11124">
          <cell r="A11124" t="str">
            <v>74B604</v>
          </cell>
          <cell r="C11124" t="str">
            <v>STOŽÁR TV OCELOVÝ PŘÍHRADOVÝ TYPU BP DÉLKY 12,5 M</v>
          </cell>
          <cell r="D11124" t="str">
            <v>KUS</v>
          </cell>
          <cell r="E11124">
            <v>234700</v>
          </cell>
          <cell r="F11124" t="str">
            <v>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v>
          </cell>
          <cell r="G11124">
            <v>334695</v>
          </cell>
        </row>
        <row r="11125">
          <cell r="A11125" t="str">
            <v>74B605</v>
          </cell>
          <cell r="C11125" t="str">
            <v>STOŽÁR TV OCELOVÝ PŘÍHRADOVÝ TYPU BP DÉLKY 14 M</v>
          </cell>
          <cell r="D11125" t="str">
            <v>KUS</v>
          </cell>
          <cell r="E11125">
            <v>226800</v>
          </cell>
          <cell r="F11125" t="str">
            <v>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v>
          </cell>
          <cell r="G11125">
            <v>334722</v>
          </cell>
        </row>
        <row r="11126">
          <cell r="A11126" t="str">
            <v>74B606</v>
          </cell>
          <cell r="C11126" t="str">
            <v>STOŽÁR TV OCELOVÝ PŘÍHRADOVÝ TYPU BP DÉLKY 16 M</v>
          </cell>
          <cell r="D11126" t="str">
            <v>KUS</v>
          </cell>
          <cell r="E11126">
            <v>254700</v>
          </cell>
          <cell r="F11126" t="str">
            <v>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v>
          </cell>
          <cell r="G11126">
            <v>334749</v>
          </cell>
        </row>
        <row r="11127">
          <cell r="A11127" t="str">
            <v>74B610</v>
          </cell>
          <cell r="C11127" t="str">
            <v>STOŽÁR TV OCELOVÝ H NA SVORNÍKY, TYPU HEB 200, DÉLKY DO 10 M VČETNĚ</v>
          </cell>
          <cell r="D11127" t="str">
            <v>KUS</v>
          </cell>
          <cell r="E11127">
            <v>193200</v>
          </cell>
          <cell r="F11127" t="str">
            <v>1. Položka obsahuje:– montáž, materiál a dopravné stožáru typového provedení– protikorozní ošetření stožáru dle TKP– konečnou regulaci stožáru po jeho zatížení včetně podmazání patek 2. Položka neobsahuje:– základovou konstrukci 3. Způsob měření: Udává se počet kusů trakčních podpěr.</v>
          </cell>
          <cell r="G11127">
            <v>334779</v>
          </cell>
        </row>
        <row r="11128">
          <cell r="A11128" t="str">
            <v>74B611</v>
          </cell>
          <cell r="C11128" t="str">
            <v>STOŽÁR TV OCELOVÝ H NA SVORNÍKY, TYPU HEB 200, DÉLKY PŘES 10 M DO 14 M VČETNĚ VČETNĚ</v>
          </cell>
          <cell r="D11128" t="str">
            <v>KUS</v>
          </cell>
          <cell r="E11128">
            <v>231700</v>
          </cell>
          <cell r="F11128" t="str">
            <v>1. Položka obsahuje:– montáž, materiál a dopravné stožáru typového provedení– protikorozní ošetření stožáru dle TKP– konečnou regulaci stožáru po jeho zatížení včetně podmazání patek 2. Položka neobsahuje:– základovou konstrukci 3. Způsob měření: Udává se počet kusů trakčních podpěr.</v>
          </cell>
          <cell r="G11128">
            <v>334798</v>
          </cell>
        </row>
        <row r="11129">
          <cell r="A11129" t="str">
            <v>74B612</v>
          </cell>
          <cell r="C11129" t="str">
            <v>STOŽÁR TV OCELOVÝ H NA SVORNÍKY, TYPU HEB 320, DÉLKY DO 10 M VČETNĚ</v>
          </cell>
          <cell r="D11129" t="str">
            <v>KUS</v>
          </cell>
          <cell r="E11129">
            <v>304600</v>
          </cell>
          <cell r="F11129" t="str">
            <v>1. Položka obsahuje:– montáž, materiál a dopravné stožáru typového provedení– protikorozní ošetření stožáru dle TKP– konečnou regulaci stožáru po jeho zatížení včetně podmazání patek 2. Položka neobsahuje:– základovou konstrukci 3. Způsob měření: Udává se počet kusů trakčních podpěr.</v>
          </cell>
          <cell r="G11129">
            <v>334817</v>
          </cell>
        </row>
        <row r="11130">
          <cell r="A11130" t="str">
            <v>74B613</v>
          </cell>
          <cell r="C11130" t="str">
            <v>STOŽÁR TV OCELOVÝ H NA SVORNÍKY, TYPU HEB 320, DÉLKY PŘES 10 M DO 14 M VČETNĚ VČETNĚ</v>
          </cell>
          <cell r="D11130" t="str">
            <v>KUS</v>
          </cell>
          <cell r="E11130">
            <v>324400</v>
          </cell>
          <cell r="F11130" t="str">
            <v>1. Položka obsahuje:– montáž, materiál a dopravné stožáru typového provedení– protikorozní ošetření stožáru dle TKP– konečnou regulaci stožáru po jeho zatížení včetně podmazání patek 2. Položka neobsahuje:– základovou konstrukci 3. Způsob měření: Udává se počet kusů trakčních podpěr.</v>
          </cell>
          <cell r="G11130">
            <v>334836</v>
          </cell>
        </row>
        <row r="11131">
          <cell r="A11131" t="str">
            <v>74B711</v>
          </cell>
          <cell r="C11131" t="str">
            <v>BRÁNY NEBO VÝLOŽNÍKY - BŘEVNO TYPU 23L</v>
          </cell>
          <cell r="D11131" t="str">
            <v>M</v>
          </cell>
          <cell r="E11131">
            <v>7150</v>
          </cell>
          <cell r="F11131" t="str">
            <v>1. Položka obsahuje: – montáž včetně potřebné mechanizace a pomůcek, materiál a dopravné břevna typového provedení – protikorozní ošetření dle TKP2. Položka neobsahuje:X3. Způsob měření:Měří se metr délkový.</v>
          </cell>
          <cell r="G11131">
            <v>334864</v>
          </cell>
        </row>
        <row r="11132">
          <cell r="A11132" t="str">
            <v>74B712</v>
          </cell>
          <cell r="C11132" t="str">
            <v>BRÁNY NEBO VÝLOŽNÍKY - BŘEVNO TYPU 34L A VĚTŠÍ</v>
          </cell>
          <cell r="D11132" t="str">
            <v>M</v>
          </cell>
          <cell r="E11132">
            <v>9570</v>
          </cell>
          <cell r="F11132" t="str">
            <v>1. Položka obsahuje: – montáž včetně potřebné mechanizace a pomůcek, materiál a dopravné břevna typového provedení – protikorozní ošetření dle TKP2. Položka neobsahuje:X3. Způsob měření:Měří se metr délkový.</v>
          </cell>
          <cell r="G11132">
            <v>334890</v>
          </cell>
        </row>
        <row r="11133">
          <cell r="A11133" t="str">
            <v>74B721</v>
          </cell>
          <cell r="C11133" t="str">
            <v>PŘIPEVNĚNÍ BŘEVNA BRÁNY NEBO VÝLOŽNÍKU S UKONČENÍM TYPU A NA 1T</v>
          </cell>
          <cell r="D11133" t="str">
            <v>KUS</v>
          </cell>
          <cell r="E11133">
            <v>25200</v>
          </cell>
          <cell r="F11133" t="str">
            <v>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uchycení na TP.</v>
          </cell>
          <cell r="G11133">
            <v>334920</v>
          </cell>
        </row>
        <row r="11134">
          <cell r="A11134" t="str">
            <v>74B722</v>
          </cell>
          <cell r="C11134" t="str">
            <v>PŘIPEVNĚNÍ BŘEVNA BRÁNY NEBO VÝLOŽNÍKU S UKONČENÍM TYPU B NA 2T</v>
          </cell>
          <cell r="D11134" t="str">
            <v>KUS</v>
          </cell>
          <cell r="E11134">
            <v>33100</v>
          </cell>
          <cell r="F11134" t="str">
            <v>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uchycení na TP.</v>
          </cell>
          <cell r="G11134">
            <v>334947</v>
          </cell>
        </row>
        <row r="11135">
          <cell r="A11135" t="str">
            <v>74B723</v>
          </cell>
          <cell r="C11135" t="str">
            <v>PŘIPEVNĚNÍ BŘEVNA BRÁNY NEBO VÝLOŽNÍKU S UKONČENÍM TYPU C NA BP</v>
          </cell>
          <cell r="D11135" t="str">
            <v>KUS</v>
          </cell>
          <cell r="E11135">
            <v>38500</v>
          </cell>
          <cell r="F11135" t="str">
            <v>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uchycení na TP.</v>
          </cell>
          <cell r="G11135">
            <v>334974</v>
          </cell>
        </row>
        <row r="11136">
          <cell r="A11136" t="str">
            <v>74B724</v>
          </cell>
          <cell r="C11136" t="str">
            <v>PŘIPEVNĚNÍ BŘEVNA BRÁNY NEBO VÝLOŽNÍKU KLUZNÉ S UKONČENÍM TYPU D NA BP</v>
          </cell>
          <cell r="D11136" t="str">
            <v>KUS</v>
          </cell>
          <cell r="E11136">
            <v>32700</v>
          </cell>
          <cell r="F11136" t="str">
            <v>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uchycení na TP.</v>
          </cell>
          <cell r="G11136">
            <v>335001</v>
          </cell>
        </row>
        <row r="11137">
          <cell r="A11137" t="str">
            <v>74B725</v>
          </cell>
          <cell r="C11137" t="str">
            <v>PŘIPEVNĚNÍ BŘEVNA BRÁNY NEBO VÝLOŽNÍKU S UKONČENÍM TYPU HEB</v>
          </cell>
          <cell r="D11137" t="str">
            <v>KUS</v>
          </cell>
          <cell r="E11137">
            <v>36600</v>
          </cell>
          <cell r="F11137" t="str">
            <v>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uchycení na TP.</v>
          </cell>
          <cell r="G11137">
            <v>335028</v>
          </cell>
        </row>
        <row r="11138">
          <cell r="A11138" t="str">
            <v>74B741</v>
          </cell>
          <cell r="C11138" t="str">
            <v>VYVĚŠENÍ BŘEVNA BRÁNY NEBO VÝLOŽNÍKU NA 1T</v>
          </cell>
          <cell r="D11138" t="str">
            <v>KUS</v>
          </cell>
          <cell r="E11138">
            <v>23900</v>
          </cell>
          <cell r="F11138" t="str">
            <v>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vyvěšení na TP.trakčních podpěr.</v>
          </cell>
          <cell r="G11138">
            <v>335063</v>
          </cell>
        </row>
        <row r="11139">
          <cell r="A11139" t="str">
            <v>74B742</v>
          </cell>
          <cell r="C11139" t="str">
            <v>VYVĚŠENÍ BŘEVNA BRÁNY NEBO VÝLOŽNÍKU NA 2T</v>
          </cell>
          <cell r="D11139" t="str">
            <v>KUS</v>
          </cell>
          <cell r="E11139">
            <v>25200</v>
          </cell>
          <cell r="F11139" t="str">
            <v>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vyvěšení na TP.trakčních podpěr.</v>
          </cell>
          <cell r="G11139">
            <v>335090</v>
          </cell>
        </row>
        <row r="11140">
          <cell r="A11140" t="str">
            <v>74B743</v>
          </cell>
          <cell r="C11140" t="str">
            <v>VYVĚŠENÍ BŘEVNA BRÁNY NEBO VÝLOŽNÍKU NA BP</v>
          </cell>
          <cell r="D11140" t="str">
            <v>KUS</v>
          </cell>
          <cell r="E11140">
            <v>24100</v>
          </cell>
          <cell r="F11140" t="str">
            <v>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vyvěšení na TP.trakčních podpěr.</v>
          </cell>
          <cell r="G11140">
            <v>335117</v>
          </cell>
        </row>
        <row r="11141">
          <cell r="A11141" t="str">
            <v>74B744</v>
          </cell>
          <cell r="C11141" t="str">
            <v>VYVĚŠENÍ BŘEVNA BRÁNY NEBO VÝLOŽNÍKU NA HEB</v>
          </cell>
          <cell r="D11141" t="str">
            <v>KUS</v>
          </cell>
          <cell r="E11141">
            <v>23700</v>
          </cell>
          <cell r="F11141" t="str">
            <v>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vyvěšení na TP.trakčních podpěr.</v>
          </cell>
          <cell r="G11141">
            <v>335144</v>
          </cell>
        </row>
        <row r="11142">
          <cell r="A11142" t="str">
            <v>74B750</v>
          </cell>
          <cell r="C11142" t="str">
            <v>SPOJENÍ DVOJICE T STOŽÁRŮ BŘEVÍNKEM</v>
          </cell>
          <cell r="D11142" t="str">
            <v>KUS</v>
          </cell>
          <cell r="E11142">
            <v>31800</v>
          </cell>
          <cell r="F11142" t="str">
            <v>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v>
          </cell>
          <cell r="G11142">
            <v>335175</v>
          </cell>
        </row>
        <row r="11143">
          <cell r="A11143" t="str">
            <v>74B810</v>
          </cell>
          <cell r="C11143" t="str">
            <v>KOZLÍK NA BRÁNĚ NEBO VÝLOŽNÍKU</v>
          </cell>
          <cell r="D11143" t="str">
            <v>KUS</v>
          </cell>
          <cell r="E11143">
            <v>19100</v>
          </cell>
          <cell r="F11143" t="str">
            <v>1. Položka obsahuje: – montáž včetně potřebné mechanizace a pomůcek, materiál a dopravné kozlíku včetně upevňovacího materiálu – protikorozní ošetření dle TKP – konečnou regulaci kozlíku po jeho zatížení2. Položka neobsahuje:X3. Způsob měření:Udává se počet kusů trakčních podpěr.</v>
          </cell>
          <cell r="G11143">
            <v>335210</v>
          </cell>
        </row>
        <row r="11144">
          <cell r="A11144" t="str">
            <v>74B820</v>
          </cell>
          <cell r="C11144" t="str">
            <v>KOZLÍK PRO KONZOLU NEBO KOTVENÍ V TUNELU</v>
          </cell>
          <cell r="D11144" t="str">
            <v>KUS</v>
          </cell>
          <cell r="E11144">
            <v>21500</v>
          </cell>
          <cell r="F11144" t="str">
            <v>1. Položka obsahuje: – montáž včetně potřebné mechanizace a pomůcek, materiál a dopravné kozlíku – protikorozní ošetření dle TKP – konečnou regulaci kozlíku po jeho zatížení2. Položka neobsahuje: – vrtání otvorů a osazení upevňovacích svorníků3. Způsob měření:Udává se počet kusů trakčních podpěr.</v>
          </cell>
          <cell r="G11144">
            <v>335241</v>
          </cell>
        </row>
        <row r="11145">
          <cell r="A11145" t="str">
            <v>74B830</v>
          </cell>
          <cell r="C11145" t="str">
            <v>OCELOVÁ KONSTRUKCE NESTANDARDNÍ</v>
          </cell>
          <cell r="D11145" t="str">
            <v>KG</v>
          </cell>
          <cell r="E11145">
            <v>310</v>
          </cell>
          <cell r="F11145" t="str">
            <v>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v>
          </cell>
          <cell r="G11145">
            <v>335272</v>
          </cell>
        </row>
        <row r="11146">
          <cell r="A11146" t="str">
            <v>74B911</v>
          </cell>
          <cell r="C11146" t="str">
            <v>PŘÍPLATEK ZA MONTÁŽ BŘEVNA BRÁNY NEBO VÝLOŽNÍKU NAD STÁVAJÍCÍM VEDENÍM</v>
          </cell>
          <cell r="D11146" t="str">
            <v>KUS</v>
          </cell>
          <cell r="E11146">
            <v>3700</v>
          </cell>
          <cell r="F11146" t="str">
            <v>1. Položka obsahuje: – příplatek za montáž břevna brany nebo výložníku nad stávajícím vedením včetně poUŽITÝch mechanizmů (samostatně nelze položku použít)2. Položka neobsahuje: X3. Způsob měření:Udává se počet kusů kompletní montážní práce.</v>
          </cell>
          <cell r="G11146">
            <v>335305</v>
          </cell>
        </row>
        <row r="11147">
          <cell r="A11147" t="str">
            <v>74B913</v>
          </cell>
          <cell r="C11147" t="str">
            <v>PŘÍPLATEK ZA MONTÁŽ BŘEVNA BRÁNY NAD 30M DÉLKY</v>
          </cell>
          <cell r="D11147" t="str">
            <v>KUS</v>
          </cell>
          <cell r="E11147">
            <v>4880</v>
          </cell>
          <cell r="F11147" t="str">
            <v>1. Položka obsahuje: – příplatek za montáž břevna brany délky nad 30 m, nad stávajícím vedením včetně použitých mechanizmů (samostatně nelze položku použít)2. Položka neobsahuje: X3. Způsob měření:Udává se počet kusů kompletní montážní práce.</v>
          </cell>
          <cell r="G11147">
            <v>335330</v>
          </cell>
        </row>
        <row r="11148">
          <cell r="A11148" t="str">
            <v>74B914</v>
          </cell>
          <cell r="C11148" t="str">
            <v>VÝŠKOVÁ REGULACE BŘEVNA PO INSTALACI ZAB.ZAŘ - ZAJIŠTĚNÍ VIDITELNOSTI NÁVĚSTIDEL</v>
          </cell>
          <cell r="D11148" t="str">
            <v>KUS</v>
          </cell>
          <cell r="E11148">
            <v>1270</v>
          </cell>
          <cell r="F11148" t="str">
            <v>1. Položka obsahuje: – uvolnění a montáž stávající brány nebo výložníku pro zajištění viditelnosti návěstidel vč. potřebných mechanizmů, pomůcek a měření 2. Položka neobsahuje: – bránu , nebo výložník3. Způsob měření:Udává se počet kusů kompletní konstrukce nebo práce.</v>
          </cell>
          <cell r="G11148">
            <v>335355</v>
          </cell>
        </row>
        <row r="11149">
          <cell r="A11149" t="str">
            <v>74B912</v>
          </cell>
          <cell r="C11149" t="str">
            <v>PŘÍPLATEK ZA MĚŘENÍ DÉLKY BŘEVNA PRO DEFINITIVNÍ STAV</v>
          </cell>
          <cell r="D11149" t="str">
            <v>KUS</v>
          </cell>
          <cell r="E11149">
            <v>1080</v>
          </cell>
          <cell r="F11149" t="str">
            <v>1. Položka obsahuje: – příplatek za měření délkybřevna brany nebo výložníku nad stávajícím vedením pro definitivní stav2. Položka neobsahuje: X3. Způsob měření:Udává se počet kusů kompletní montážní práce.</v>
          </cell>
          <cell r="G11149">
            <v>335380</v>
          </cell>
        </row>
        <row r="11150">
          <cell r="A11150" t="str">
            <v>74B920</v>
          </cell>
          <cell r="C11150" t="str">
            <v>STOŽÁRY TV - PŘELOŽENÍ (JAKÉKOLIV TP)</v>
          </cell>
          <cell r="D11150" t="str">
            <v>KUS</v>
          </cell>
          <cell r="E11150">
            <v>10900</v>
          </cell>
          <cell r="F11150" t="str">
            <v>1. Položka obsahuje: – demontáž a následnou montáž jakékoliv TP – konečnou regulaci stožáru po jeho zatížení2. Položka neobsahuje: X3. Způsob měření:Udává se počet kusů kompletní montážní práce.</v>
          </cell>
          <cell r="G11150">
            <v>335409</v>
          </cell>
        </row>
        <row r="11151">
          <cell r="A11151" t="str">
            <v>74B921</v>
          </cell>
          <cell r="C11151" t="str">
            <v>NASTAVENÍ ZÁKLONU STOŽÁRŮ PO VÝSTAVBĚ</v>
          </cell>
          <cell r="D11151" t="str">
            <v>KUS</v>
          </cell>
          <cell r="E11151">
            <v>3780</v>
          </cell>
          <cell r="F11151" t="str">
            <v>1. Položka obsahuje: – nastavenízáklonu stožáru jakéhokoliv typu – konečnou regulaci stožáru po jeho zatížení2. Položka neobsahuje: X3. Způsob měření:Udává se počet kusů kompletní montážní práce.</v>
          </cell>
          <cell r="G11151">
            <v>335435</v>
          </cell>
        </row>
        <row r="11152">
          <cell r="A11152" t="str">
            <v>74BF11</v>
          </cell>
          <cell r="C11152" t="str">
            <v>TAŽNÉ HNACÍ VOZIDLO K PRACOVNÍM SOUPRAVÁM (PRO STOŽÁRY A BRÁNY - MONTÁŽ )</v>
          </cell>
          <cell r="D11152" t="str">
            <v>HOD</v>
          </cell>
          <cell r="E11152">
            <v>4350</v>
          </cell>
          <cell r="F11152" t="str">
            <v>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v>
          </cell>
          <cell r="G11152">
            <v>335469</v>
          </cell>
        </row>
        <row r="11153">
          <cell r="A11153" t="str">
            <v>74C111</v>
          </cell>
          <cell r="C11153" t="str">
            <v>ZÁVĚS TV NA KONZOLE BEZ PŘÍDAVNÉHO LANA</v>
          </cell>
          <cell r="D11153" t="str">
            <v>KUS</v>
          </cell>
          <cell r="E11153">
            <v>40700</v>
          </cell>
          <cell r="F11153" t="str">
            <v>1. Položka obsahuje: – materiál a montáž vč. mechanizmů – protikorozní ošetření podle TKP2. Položka neobsahuje: X3. Způsob měření:Udává se počet kusů kompletní konstrukce nebo práce.</v>
          </cell>
          <cell r="G11153">
            <v>335507</v>
          </cell>
        </row>
        <row r="11154">
          <cell r="A11154" t="str">
            <v>74C112</v>
          </cell>
          <cell r="C11154" t="str">
            <v>ZÁVĚS TV NA KONZOLE S PŘÍDAVNÝM LANEM</v>
          </cell>
          <cell r="D11154" t="str">
            <v>KUS</v>
          </cell>
          <cell r="E11154">
            <v>45200</v>
          </cell>
          <cell r="F11154" t="str">
            <v>1. Položka obsahuje: – materiál a montáž vč. mechanizmů – protikorozní ošetření podle TKP2. Položka neobsahuje: X3. Způsob měření:Udává se počet kusů kompletní konstrukce nebo práce.</v>
          </cell>
          <cell r="G11154">
            <v>335533</v>
          </cell>
        </row>
        <row r="11155">
          <cell r="A11155" t="str">
            <v>74C121</v>
          </cell>
          <cell r="C11155" t="str">
            <v>PŘÍPLATEK ZA PLASTOVÝ IZOLÁTOR</v>
          </cell>
          <cell r="D11155" t="str">
            <v>KUS</v>
          </cell>
          <cell r="E11155">
            <v>569</v>
          </cell>
          <cell r="F11155" t="str">
            <v>1. Položka obsahuje: – příplatek na materiál, dodávku a kusové zkoušky izolátoru podle TKP (samostatně nelze položku použít)2. Položka neobsahuje: X3. Způsob měření:Udává se počet kusů kompletní konstrukce nebo práce.</v>
          </cell>
          <cell r="G11155">
            <v>335563</v>
          </cell>
        </row>
        <row r="11156">
          <cell r="A11156" t="str">
            <v>74C131</v>
          </cell>
          <cell r="C11156" t="str">
            <v>VÝMĚNA IZOLÁTORU V KONZOLE, SIK NEBO LANĚ (PODÉLNÉM, PŘÍČNÉM, SMĚROVÉM)</v>
          </cell>
          <cell r="D11156" t="str">
            <v>KUS</v>
          </cell>
          <cell r="E11156">
            <v>10200</v>
          </cell>
          <cell r="F11156" t="str">
            <v>1. Položka obsahuje: – materiál, demontáž a montáž izolátoru vč. mechanizmů a spojovacího a pomocného materiálu – definitivní regulaci konzoly, SIK nebo lana2. Položka neobsahuje: X3. Způsob měření:Udává se počet kusů kompletní konstrukce nebo práce.</v>
          </cell>
          <cell r="G11156">
            <v>335592</v>
          </cell>
        </row>
        <row r="11157">
          <cell r="A11157" t="str">
            <v>74C132</v>
          </cell>
          <cell r="C11157" t="str">
            <v>VÝMĚNA BOČNÍHO DRŽÁKU NA KONZOLE, SIK NEBO SMĚROVÉM LANĚ</v>
          </cell>
          <cell r="D11157" t="str">
            <v>KUS</v>
          </cell>
          <cell r="E11157">
            <v>5230</v>
          </cell>
          <cell r="F11157" t="str">
            <v>1. Položka obsahuje: – materiál, demontáž a montáž bočního držáku vč. mechanizmů a spojovacího a pomocného materiálu – definitivní regulaci konzoly, SIK nebo lana2. Položka neobsahuje: X3. Způsob měření:Udává se počet kusů kompletní konstrukce nebo práce.</v>
          </cell>
          <cell r="G11157">
            <v>335618</v>
          </cell>
        </row>
        <row r="11158">
          <cell r="A11158" t="str">
            <v>74C133</v>
          </cell>
          <cell r="C11158" t="str">
            <v>VÝMĚNA RAMENA KONZOLY NEBO SIK</v>
          </cell>
          <cell r="D11158" t="str">
            <v>KUS</v>
          </cell>
          <cell r="E11158">
            <v>8830</v>
          </cell>
          <cell r="F11158" t="str">
            <v>1. Položka obsahuje: – materiál, demontáž a montáž trubkového ramena konzoly nebo SIK vč. mechanizmů a spojovacího a pomocného materiálu – definitivní regulaci konzoly, SIK nebo lana2. Položka neobsahuje: X3. Způsob měření:Udává se počet kusů kompletní konstrukce nebo práce.</v>
          </cell>
          <cell r="G11158">
            <v>335644</v>
          </cell>
        </row>
        <row r="11159">
          <cell r="A11159" t="str">
            <v>74C134</v>
          </cell>
          <cell r="C11159" t="str">
            <v>VÝŠKOVÁ A SMĚROVÁ REGULACE KONZOLY NEBO SIK</v>
          </cell>
          <cell r="D11159" t="str">
            <v>KUS</v>
          </cell>
          <cell r="E11159">
            <v>5410</v>
          </cell>
          <cell r="F11159" t="str">
            <v>1. Položka obsahuje: – uvolnění a montáž stávajících závěsů troleje a nosného lana vč. potřebných mechanizmů, pomůcek a měření 2. Položka neobsahuje: – závěs TV3. Způsob měření:Udává se počet kusů kompletní konstrukce nebo práce.</v>
          </cell>
          <cell r="G11159">
            <v>335670</v>
          </cell>
        </row>
        <row r="11160">
          <cell r="A11160" t="str">
            <v>74C135</v>
          </cell>
          <cell r="C11160" t="str">
            <v>SVISLÝ POSUN KONZOLY NA STOŽÁRU</v>
          </cell>
          <cell r="D11160" t="str">
            <v>KUS</v>
          </cell>
          <cell r="E11160">
            <v>3130</v>
          </cell>
          <cell r="F11160" t="str">
            <v>1. Položka obsahuje: – demontáž a montáž konzoly vč. mechanizmů a měření – definitivní regulaci konzoly2. Položka neobsahuje: – konzolu a upevňovací materiál3. Způsob měření:Udává se počet kusů kompletní konstrukce nebo práce.</v>
          </cell>
          <cell r="G11160">
            <v>335695</v>
          </cell>
        </row>
        <row r="11161">
          <cell r="A11161" t="str">
            <v>74C136</v>
          </cell>
          <cell r="C11161" t="str">
            <v>VODOROVNÝ POSUN SIK NA BŘEVNĚ BRÁNY</v>
          </cell>
          <cell r="D11161" t="str">
            <v>KUS</v>
          </cell>
          <cell r="E11161">
            <v>4730</v>
          </cell>
          <cell r="F11161" t="str">
            <v>1. Položka obsahuje: – demontáž a montáž SIK vč. mechanizmů a měření – definitivní regulaci SIK2. Položka neobsahuje: – materiál SIK a upevňovací materiál3. Způsob měření:Udává se počet kusů kompletní konstrukce nebo práce.</v>
          </cell>
          <cell r="G11161">
            <v>335721</v>
          </cell>
        </row>
        <row r="11162">
          <cell r="A11162" t="str">
            <v>74C137</v>
          </cell>
          <cell r="C11162" t="str">
            <v>UVOLNĚNÍ A ZPĚTNÁ MONTÁŽ TR NEBO NL V ZÁVĚSU</v>
          </cell>
          <cell r="D11162" t="str">
            <v>KUS</v>
          </cell>
          <cell r="E11162">
            <v>507</v>
          </cell>
          <cell r="F11162" t="str">
            <v>1. Položka obsahuje: – uvolnění lana nebo troleje ze závěsu a jeho opětovná montáž s použitím mechanizmů včetně potřebného měření2. Položka neobsahuje: – materiál3. Způsob měření:Udává se počet kusů kompletní konstrukce nebo práce.</v>
          </cell>
          <cell r="G11162">
            <v>335747</v>
          </cell>
        </row>
        <row r="11163">
          <cell r="A11163" t="str">
            <v>74C138</v>
          </cell>
          <cell r="C11163" t="str">
            <v>VYVĚŠENÍ BOČNÍHO DRŽÁKU NA KONZOLE, SIK NEBO SMĚROVÉM LANĚ</v>
          </cell>
          <cell r="D11163" t="str">
            <v>KUS</v>
          </cell>
          <cell r="E11163">
            <v>770</v>
          </cell>
          <cell r="F11163" t="str">
            <v>1. Položka obsahuje: – materiál a montáž vyvěšení bočního držáku proti odvanutí vč. mechanizmů2. Položka neobsahuje: X3. Způsob měření:Udává se počet kusů kompletní konstrukce nebo práce.</v>
          </cell>
          <cell r="G11163">
            <v>335772</v>
          </cell>
        </row>
        <row r="11164">
          <cell r="A11164" t="str">
            <v>74C139</v>
          </cell>
          <cell r="C11164" t="str">
            <v>DOPLNĚNÍ PŘÍDAVNÉHO LANA U STÁVAJÍCÍ KONZOLY</v>
          </cell>
          <cell r="D11164" t="str">
            <v>KUS</v>
          </cell>
          <cell r="E11164">
            <v>6810</v>
          </cell>
          <cell r="F11164" t="str">
            <v>1. Položka obsahuje: – materiál a montáž přídavného lana vč. mechanizmů, pomůcek a měření2. Položka neobsahuje: – výměnu věšáků3. Způsob měření:Udává se počet kusů kompletní konstrukce nebo práce.</v>
          </cell>
          <cell r="G11164">
            <v>335797</v>
          </cell>
        </row>
        <row r="11165">
          <cell r="A11165" t="str">
            <v>74C211</v>
          </cell>
          <cell r="C11165" t="str">
            <v>ZÁVĚS LANA NEBO TROLEJE NA BRÁNĚ ZÁKLADNÍ</v>
          </cell>
          <cell r="D11165" t="str">
            <v>KUS</v>
          </cell>
          <cell r="E11165">
            <v>7520</v>
          </cell>
          <cell r="F11165"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65">
            <v>335834</v>
          </cell>
        </row>
        <row r="11166">
          <cell r="A11166" t="str">
            <v>74C212</v>
          </cell>
          <cell r="C11166" t="str">
            <v>ZÁVĚS LANA NEBO TROLEJE NA BRÁNĚ REGULOVATELNÝ</v>
          </cell>
          <cell r="D11166" t="str">
            <v>KUS</v>
          </cell>
          <cell r="E11166">
            <v>8930</v>
          </cell>
          <cell r="F11166"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66">
            <v>335859</v>
          </cell>
        </row>
        <row r="11167">
          <cell r="A11167" t="str">
            <v>74C213</v>
          </cell>
          <cell r="C11167" t="str">
            <v>ZÁVĚS LANA NEBO TROLEJE NA BRÁNĚ POHYBLIVÝ</v>
          </cell>
          <cell r="D11167" t="str">
            <v>KUS</v>
          </cell>
          <cell r="E11167">
            <v>6600</v>
          </cell>
          <cell r="F11167"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67">
            <v>335884</v>
          </cell>
        </row>
        <row r="11168">
          <cell r="A11168" t="str">
            <v>74C221</v>
          </cell>
          <cell r="C11168" t="str">
            <v>ZÁVĚS SESTAVY TROLEJOVÉHO VEDENÍ NA BRÁNĚ BEZ PŘÍDAVNÉHO LANA</v>
          </cell>
          <cell r="D11168" t="str">
            <v>KUS</v>
          </cell>
          <cell r="E11168">
            <v>18800</v>
          </cell>
          <cell r="F11168"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68">
            <v>335913</v>
          </cell>
        </row>
        <row r="11169">
          <cell r="A11169" t="str">
            <v>74C222</v>
          </cell>
          <cell r="C11169" t="str">
            <v>ZÁVĚS SESTAVY TROLEJOVÉHO VEDENÍ NA BRÁNĚ S PŘÍDAVNÝM LANEM</v>
          </cell>
          <cell r="D11169" t="str">
            <v>KUS</v>
          </cell>
          <cell r="E11169">
            <v>27000</v>
          </cell>
          <cell r="F11169"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69">
            <v>335938</v>
          </cell>
        </row>
        <row r="11170">
          <cell r="A11170" t="str">
            <v>74C223</v>
          </cell>
          <cell r="C11170" t="str">
            <v>ZÁVĚS SESTAVY TROLEJOVÉHO VEDENÍ NA BRÁNĚ TYPU "V" NEBO KOMBINOVANÝ</v>
          </cell>
          <cell r="D11170" t="str">
            <v>KUS</v>
          </cell>
          <cell r="E11170">
            <v>26900</v>
          </cell>
          <cell r="F11170"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0">
            <v>335963</v>
          </cell>
        </row>
        <row r="11171">
          <cell r="A11171" t="str">
            <v>74C231</v>
          </cell>
          <cell r="C11171" t="str">
            <v>ZÁVĚS SIK BEZ PŘÍDAVNÉHO LANA</v>
          </cell>
          <cell r="D11171" t="str">
            <v>KUS</v>
          </cell>
          <cell r="E11171">
            <v>39400</v>
          </cell>
          <cell r="F11171"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1">
            <v>335992</v>
          </cell>
        </row>
        <row r="11172">
          <cell r="A11172" t="str">
            <v>74C232</v>
          </cell>
          <cell r="C11172" t="str">
            <v>ZÁVĚS SIK S PŘÍDAVNÝM LANEM</v>
          </cell>
          <cell r="D11172" t="str">
            <v>KUS</v>
          </cell>
          <cell r="E11172">
            <v>41900</v>
          </cell>
          <cell r="F11172"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2">
            <v>336017</v>
          </cell>
        </row>
        <row r="11173">
          <cell r="A11173" t="str">
            <v>74C233</v>
          </cell>
          <cell r="C11173" t="str">
            <v>ZÁVĚS SIK KOMBINOVANÝ</v>
          </cell>
          <cell r="D11173" t="str">
            <v>KUS</v>
          </cell>
          <cell r="E11173">
            <v>25700</v>
          </cell>
          <cell r="F11173"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3">
            <v>336042</v>
          </cell>
        </row>
        <row r="11174">
          <cell r="A11174" t="str">
            <v>74C234</v>
          </cell>
          <cell r="C11174" t="str">
            <v>ZÁVĚS SIK - KOTVENÍ</v>
          </cell>
          <cell r="D11174" t="str">
            <v>KUS</v>
          </cell>
          <cell r="E11174">
            <v>12400</v>
          </cell>
          <cell r="F11174"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4">
            <v>336067</v>
          </cell>
        </row>
        <row r="11175">
          <cell r="A11175" t="str">
            <v>74C241</v>
          </cell>
          <cell r="C11175" t="str">
            <v>ZÁVĚS TV NA PŘEVĚSU BEZ PŘÍDAVNÉHO LANA</v>
          </cell>
          <cell r="D11175" t="str">
            <v>KUS</v>
          </cell>
          <cell r="E11175">
            <v>24000</v>
          </cell>
          <cell r="F11175"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5">
            <v>336096</v>
          </cell>
        </row>
        <row r="11176">
          <cell r="A11176" t="str">
            <v>74C242</v>
          </cell>
          <cell r="C11176" t="str">
            <v>ZÁVĚS TV NA PŘEVĚSU S PŘÍDAVNÝM LANEM</v>
          </cell>
          <cell r="D11176" t="str">
            <v>KUS</v>
          </cell>
          <cell r="E11176">
            <v>31100</v>
          </cell>
          <cell r="F11176"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6">
            <v>336121</v>
          </cell>
        </row>
        <row r="11177">
          <cell r="A11177" t="str">
            <v>74C311</v>
          </cell>
          <cell r="C11177" t="str">
            <v>KŘÍŽENÍ SESTAV</v>
          </cell>
          <cell r="D11177" t="str">
            <v>KUS</v>
          </cell>
          <cell r="E11177">
            <v>2960</v>
          </cell>
          <cell r="F11177"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7">
            <v>336154</v>
          </cell>
        </row>
        <row r="11178">
          <cell r="A11178" t="str">
            <v>74C312</v>
          </cell>
          <cell r="C11178" t="str">
            <v>VĚŠÁK TROLEJE ZÁKLADNÍ (PEVNÝ NEBO KLUZNÝ)</v>
          </cell>
          <cell r="D11178" t="str">
            <v>KUS</v>
          </cell>
          <cell r="E11178">
            <v>812</v>
          </cell>
          <cell r="F11178"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8">
            <v>336179</v>
          </cell>
        </row>
        <row r="11179">
          <cell r="A11179" t="str">
            <v>74C313</v>
          </cell>
          <cell r="C11179" t="str">
            <v>VĚŠÁK TROLEJE POHYBLIVÝ S PROUDOVÝM PROPOJENÍM</v>
          </cell>
          <cell r="D11179" t="str">
            <v>KUS</v>
          </cell>
          <cell r="E11179">
            <v>1450</v>
          </cell>
          <cell r="F11179"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79">
            <v>336204</v>
          </cell>
        </row>
        <row r="11180">
          <cell r="A11180" t="str">
            <v>74C314</v>
          </cell>
          <cell r="C11180" t="str">
            <v>ROZPĚRNÁ TYČ</v>
          </cell>
          <cell r="D11180" t="str">
            <v>KUS</v>
          </cell>
          <cell r="E11180">
            <v>2810</v>
          </cell>
          <cell r="F11180"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0">
            <v>336229</v>
          </cell>
        </row>
        <row r="11181">
          <cell r="A11181" t="str">
            <v>74C315</v>
          </cell>
          <cell r="C11181" t="str">
            <v>PROUDOVÉ PROPOJENÍ PODÉLNÝCH POLÍ</v>
          </cell>
          <cell r="D11181" t="str">
            <v>KUS</v>
          </cell>
          <cell r="E11181">
            <v>9720</v>
          </cell>
          <cell r="F11181"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1">
            <v>336254</v>
          </cell>
        </row>
        <row r="11182">
          <cell r="A11182" t="str">
            <v>74C316</v>
          </cell>
          <cell r="C11182" t="str">
            <v>MONTÁŽ A DEMONTÁŽ PRACOVNÍCH HLINÍKOVÝCH VĚŠÁKŮ</v>
          </cell>
          <cell r="D11182" t="str">
            <v>KUS</v>
          </cell>
          <cell r="E11182">
            <v>386</v>
          </cell>
          <cell r="F11182" t="str">
            <v>1. Položka obsahuje: – všechny náklady na montáž,demontáž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2">
            <v>336279</v>
          </cell>
        </row>
        <row r="11183">
          <cell r="A11183" t="str">
            <v>74C321</v>
          </cell>
          <cell r="C11183" t="str">
            <v>SPOJKA LAN A TROLEJÍ NEIZOLOVANÁ</v>
          </cell>
          <cell r="D11183" t="str">
            <v>KUS</v>
          </cell>
          <cell r="E11183">
            <v>6680</v>
          </cell>
          <cell r="F11183"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3">
            <v>336308</v>
          </cell>
        </row>
        <row r="11184">
          <cell r="A11184" t="str">
            <v>74C322</v>
          </cell>
          <cell r="C11184" t="str">
            <v>SPOJKA LAN A TROLEJÍ IZOLOVANÁ</v>
          </cell>
          <cell r="D11184" t="str">
            <v>KUS</v>
          </cell>
          <cell r="E11184">
            <v>9000</v>
          </cell>
          <cell r="F11184"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4">
            <v>336333</v>
          </cell>
        </row>
        <row r="11185">
          <cell r="A11185" t="str">
            <v>74C323</v>
          </cell>
          <cell r="C11185" t="str">
            <v>SPOJKA TROLEJÍ SJÍZDNÁ</v>
          </cell>
          <cell r="D11185" t="str">
            <v>KUS</v>
          </cell>
          <cell r="E11185">
            <v>6380</v>
          </cell>
          <cell r="F11185"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5">
            <v>336358</v>
          </cell>
        </row>
        <row r="11186">
          <cell r="A11186" t="str">
            <v>74C331</v>
          </cell>
          <cell r="C11186" t="str">
            <v>DĚLIČ V TROLEJI VČETNĚ TABULKY</v>
          </cell>
          <cell r="D11186" t="str">
            <v>KUS</v>
          </cell>
          <cell r="E11186">
            <v>131200</v>
          </cell>
          <cell r="F11186"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6">
            <v>336387</v>
          </cell>
        </row>
        <row r="11187">
          <cell r="A11187" t="str">
            <v>74C332</v>
          </cell>
          <cell r="C11187" t="str">
            <v>DĚLIČ V TROLEJI REGULOVATELNÝ NEBO NEUTRÁLNÍ VČETNĚ TABULKY</v>
          </cell>
          <cell r="D11187" t="str">
            <v>KUS</v>
          </cell>
          <cell r="E11187">
            <v>142000</v>
          </cell>
          <cell r="F11187"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7">
            <v>336412</v>
          </cell>
        </row>
        <row r="11188">
          <cell r="A11188" t="str">
            <v>74C333</v>
          </cell>
          <cell r="C11188" t="str">
            <v>DĚLIČ V TROLEJI REGULOVATELNÝ PŘÍPLATEK ZA POUŽITÍ FÁZOVÉHO DĚLIČE</v>
          </cell>
          <cell r="D11188" t="str">
            <v>KUS</v>
          </cell>
          <cell r="E11188">
            <v>16800</v>
          </cell>
          <cell r="F11188" t="str">
            <v>1. Položka obsahuje: – příplatek na materiál, dodávku a kusové zkoušky fázového děliče podle TKP (samostatně nelze položku použít)2. Položka neobsahuje: X3. Způsob měření:Udává se počet kusů kompletní konstrukce nebo práce.</v>
          </cell>
          <cell r="G11188">
            <v>336437</v>
          </cell>
        </row>
        <row r="11189">
          <cell r="A11189" t="str">
            <v>74C334</v>
          </cell>
          <cell r="C11189" t="str">
            <v>DĚLIČ V TROLEJI SJÍZDNÁ IZOLOVANÁ TYČ</v>
          </cell>
          <cell r="D11189" t="str">
            <v>KUS</v>
          </cell>
          <cell r="E11189">
            <v>19000</v>
          </cell>
          <cell r="F11189"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89">
            <v>336462</v>
          </cell>
        </row>
        <row r="11190">
          <cell r="A11190" t="str">
            <v>74C341</v>
          </cell>
          <cell r="C11190" t="str">
            <v>PEVNÝ BOD KOMPENZOVANÉ SESTAVY</v>
          </cell>
          <cell r="D11190" t="str">
            <v>KUS</v>
          </cell>
          <cell r="E11190">
            <v>13600</v>
          </cell>
          <cell r="F11190"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90">
            <v>336491</v>
          </cell>
        </row>
        <row r="11191">
          <cell r="A11191" t="str">
            <v>74C342</v>
          </cell>
          <cell r="C11191" t="str">
            <v>KOTVENÍ PEVNÉHO BODU NA STOŽÁRU (VŠECH TYPŮ), 1 LANO</v>
          </cell>
          <cell r="D11191" t="str">
            <v>KUS</v>
          </cell>
          <cell r="E11191">
            <v>36300</v>
          </cell>
          <cell r="F11191"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91">
            <v>336516</v>
          </cell>
        </row>
        <row r="11192">
          <cell r="A11192" t="str">
            <v>74C343</v>
          </cell>
          <cell r="C11192" t="str">
            <v>KOTVENÍ PEVNÝCH BODŮ NA STOŽÁRU (VŠECH TYPŮ), 2 LANA</v>
          </cell>
          <cell r="D11192" t="str">
            <v>KUS</v>
          </cell>
          <cell r="E11192">
            <v>37200</v>
          </cell>
          <cell r="F11192"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92">
            <v>336541</v>
          </cell>
        </row>
        <row r="11193">
          <cell r="A11193" t="str">
            <v>74C344</v>
          </cell>
          <cell r="C11193" t="str">
            <v>KOTVENÍ PEVNÉHO BODU NA JEDNODUCHOU BRÁNU</v>
          </cell>
          <cell r="D11193" t="str">
            <v>KUS</v>
          </cell>
          <cell r="E11193">
            <v>23700</v>
          </cell>
          <cell r="F11193"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93">
            <v>336566</v>
          </cell>
        </row>
        <row r="11194">
          <cell r="A11194" t="str">
            <v>74C345</v>
          </cell>
          <cell r="C11194" t="str">
            <v>KOTVENÍ PEVNÉHO BODU NA DVOJICI BRAN</v>
          </cell>
          <cell r="D11194" t="str">
            <v>KUS</v>
          </cell>
          <cell r="E11194">
            <v>36500</v>
          </cell>
          <cell r="F11194" t="str">
            <v>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v>
          </cell>
          <cell r="G11194">
            <v>336591</v>
          </cell>
        </row>
        <row r="11195">
          <cell r="A11195" t="str">
            <v>74C351</v>
          </cell>
          <cell r="C11195" t="str">
            <v>LANO PEVNÝCH BODŮ A ODTAHŮ 50 MM2 BZ NEBO FE</v>
          </cell>
          <cell r="D11195" t="str">
            <v>M</v>
          </cell>
          <cell r="E11195">
            <v>249</v>
          </cell>
          <cell r="F11195" t="str">
            <v>1. Položka obsahuje: – všechny náklady na materiál dodaného zařízení – cena položky je vč. ostatních rozpočtových nákladů2. Položka neobsahuje: X3. Způsob měření:Měří se metr délkový v ose vodiče nebo lana.</v>
          </cell>
          <cell r="G11195">
            <v>336620</v>
          </cell>
        </row>
        <row r="11196">
          <cell r="A11196" t="str">
            <v>74C352</v>
          </cell>
          <cell r="C11196" t="str">
            <v>LANO PEVNÝCH BODŮ A ODTAHŮ 70 MM2 BZ NEBO FE</v>
          </cell>
          <cell r="D11196" t="str">
            <v>M</v>
          </cell>
          <cell r="E11196">
            <v>337</v>
          </cell>
          <cell r="F11196" t="str">
            <v>1. Položka obsahuje: – všechny náklady na materiál dodaného zařízení – cena položky je vč. ostatních rozpočtových nákladů2. Položka neobsahuje: X3. Způsob měření:Měří se metr délkový v ose vodiče nebo lana.</v>
          </cell>
          <cell r="G11196">
            <v>336646</v>
          </cell>
        </row>
        <row r="11197">
          <cell r="A11197" t="str">
            <v>74C353</v>
          </cell>
          <cell r="C11197" t="str">
            <v>LANO PEVNÝCH BODŮ A ODTAHŮ 50 MM2 NEREZ</v>
          </cell>
          <cell r="D11197" t="str">
            <v>M</v>
          </cell>
          <cell r="E11197">
            <v>202</v>
          </cell>
          <cell r="F11197" t="str">
            <v>1. Položka obsahuje: – všechny náklady na materiál dodaného zařízení – cena položky je vč. ostatních rozpočtových nákladů2. Položka neobsahuje: X3. Způsob měření:Měří se metr délkový v ose vodiče nebo lana.</v>
          </cell>
          <cell r="G11197">
            <v>336672</v>
          </cell>
        </row>
        <row r="11198">
          <cell r="A11198" t="str">
            <v>74C361</v>
          </cell>
          <cell r="C11198" t="str">
            <v>ODTAH NOSNÉHO LANA A TROLEJE SPOLEČNÝ</v>
          </cell>
          <cell r="D11198" t="str">
            <v>KUS</v>
          </cell>
          <cell r="E11198">
            <v>9030</v>
          </cell>
          <cell r="F1119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198">
            <v>336702</v>
          </cell>
        </row>
        <row r="11199">
          <cell r="A11199" t="str">
            <v>74C362</v>
          </cell>
          <cell r="C11199" t="str">
            <v>ODTAH NOSNÉHO LANA A TROLEJE ODDĚLENÝ</v>
          </cell>
          <cell r="D11199" t="str">
            <v>KUS</v>
          </cell>
          <cell r="E11199">
            <v>10700</v>
          </cell>
          <cell r="F1119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199">
            <v>336728</v>
          </cell>
        </row>
        <row r="11200">
          <cell r="A11200" t="str">
            <v>74C411</v>
          </cell>
          <cell r="C11200" t="str">
            <v>KOTVENÍ SMĚROVÝCH LAN PEVNÉ, 1 NEBO 2 LANA 50-70 MM2</v>
          </cell>
          <cell r="D11200" t="str">
            <v>KUS</v>
          </cell>
          <cell r="E11200">
            <v>9020</v>
          </cell>
          <cell r="F1120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00">
            <v>336762</v>
          </cell>
        </row>
        <row r="11201">
          <cell r="A11201" t="str">
            <v>74C412</v>
          </cell>
          <cell r="C11201" t="str">
            <v>KOTVENÍ SMĚROVÝCH LAN PÉROVÉ, 1 NEBO 2 LANA 50-70 MM2</v>
          </cell>
          <cell r="D11201" t="str">
            <v>KUS</v>
          </cell>
          <cell r="E11201">
            <v>13000</v>
          </cell>
          <cell r="F1120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01">
            <v>336788</v>
          </cell>
        </row>
        <row r="11202">
          <cell r="A11202" t="str">
            <v>74C413</v>
          </cell>
          <cell r="C11202" t="str">
            <v>KOTVENÍ PŘÍČNÝCH NL</v>
          </cell>
          <cell r="D11202" t="str">
            <v>KUS</v>
          </cell>
          <cell r="E11202">
            <v>11300</v>
          </cell>
          <cell r="F1120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02">
            <v>336814</v>
          </cell>
        </row>
        <row r="11203">
          <cell r="A11203" t="str">
            <v>74C431</v>
          </cell>
          <cell r="C11203" t="str">
            <v>SMĚROVÁ LANA - PROUDOVÉ PROPOJENÍ</v>
          </cell>
          <cell r="D11203" t="str">
            <v>KUS</v>
          </cell>
          <cell r="E11203">
            <v>3510</v>
          </cell>
          <cell r="F1120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03">
            <v>336848</v>
          </cell>
        </row>
        <row r="11204">
          <cell r="A11204" t="str">
            <v>74C432</v>
          </cell>
          <cell r="C11204" t="str">
            <v>SMĚROVÁ LANA - VLOŽENÁ IZOLACE V PŘÍČNÝCH POLÍCH</v>
          </cell>
          <cell r="D11204" t="str">
            <v>KUS</v>
          </cell>
          <cell r="E11204">
            <v>8250</v>
          </cell>
          <cell r="F1120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04">
            <v>336874</v>
          </cell>
        </row>
        <row r="11205">
          <cell r="A11205" t="str">
            <v>74C441</v>
          </cell>
          <cell r="C11205" t="str">
            <v>TAŽENÍ SMĚROVÝCH A PŘÍČNÝCH LAN 50 MM2 BZ NEBO FE</v>
          </cell>
          <cell r="D11205" t="str">
            <v>M</v>
          </cell>
          <cell r="E11205">
            <v>387</v>
          </cell>
          <cell r="F11205" t="str">
            <v>1. Položka obsahuje: – všechny náklady na montáž a materiál dodaného zařízení se všemi pomocnými doplňujícími součástmi a pracemi s použitím mechanizmů2. Položka neobsahuje: X3. Způsob měření:Měří se metr délkový v ose vodiče nebo lana.</v>
          </cell>
          <cell r="G11205">
            <v>336904</v>
          </cell>
        </row>
        <row r="11206">
          <cell r="A11206" t="str">
            <v>74C442</v>
          </cell>
          <cell r="C11206" t="str">
            <v>TAŽENÍ SMĚROVÝCH A PŘÍČNÝCH LAN 70 MM2 BZ NEBO FE</v>
          </cell>
          <cell r="D11206" t="str">
            <v>M</v>
          </cell>
          <cell r="E11206">
            <v>475</v>
          </cell>
          <cell r="F11206" t="str">
            <v>1. Položka obsahuje: – všechny náklady na montáž a materiál dodaného zařízení se všemi pomocnými doplňujícími součástmi a pracemi s použitím mechanizmů2. Položka neobsahuje: X3. Způsob měření:Měří se metr délkový v ose vodiče nebo lana.</v>
          </cell>
          <cell r="G11206">
            <v>336929</v>
          </cell>
        </row>
        <row r="11207">
          <cell r="A11207" t="str">
            <v>74C443</v>
          </cell>
          <cell r="C11207" t="str">
            <v>TAŽENÍ SMĚROVÝCH A PŘÍČNÝCH LAN 95 MM2 CU</v>
          </cell>
          <cell r="D11207" t="str">
            <v>M</v>
          </cell>
          <cell r="E11207">
            <v>541</v>
          </cell>
          <cell r="F11207" t="str">
            <v>1. Položka obsahuje: – všechny náklady na montáž a materiál dodaného zařízení se všemi pomocnými doplňujícími součástmi a pracemi s použitím mechanizmů2. Položka neobsahuje: X3. Způsob měření:Měří se metr délkový v ose vodiče nebo lana.</v>
          </cell>
          <cell r="G11207">
            <v>336954</v>
          </cell>
        </row>
        <row r="11208">
          <cell r="A11208" t="str">
            <v>74C444</v>
          </cell>
          <cell r="C11208" t="str">
            <v>TAŽENÍ SMĚROVÝCH A PŘÍČNÝCH LAN 120 MM2 CU</v>
          </cell>
          <cell r="D11208" t="str">
            <v>M</v>
          </cell>
          <cell r="E11208">
            <v>645</v>
          </cell>
          <cell r="F11208" t="str">
            <v>1. Položka obsahuje: – všechny náklady na montáž a materiál dodaného zařízení se všemi pomocnými doplňujícími součástmi a pracemi s použitím mechanizmů2. Položka neobsahuje: X3. Způsob měření:Měří se metr délkový v ose vodiče nebo lana.</v>
          </cell>
          <cell r="G11208">
            <v>336979</v>
          </cell>
        </row>
        <row r="11209">
          <cell r="A11209" t="str">
            <v>74C445</v>
          </cell>
          <cell r="C11209" t="str">
            <v>TAŽENÍ SMĚROVÝCH A PŘÍČNÝCH LAN 50 MM2 NEREZ</v>
          </cell>
          <cell r="D11209" t="str">
            <v>M</v>
          </cell>
          <cell r="E11209">
            <v>367</v>
          </cell>
          <cell r="F11209" t="str">
            <v>1. Položka obsahuje: – všechny náklady na montáž a materiál dodaného zařízení se všemi pomocnými doplňujícími součástmi a pracemi s použitím mechanizmů2. Položka neobsahuje: X3. Způsob měření:Měří se metr délkový v ose vodiče nebo lana.</v>
          </cell>
          <cell r="G11209">
            <v>337004</v>
          </cell>
        </row>
        <row r="11210">
          <cell r="A11210" t="str">
            <v>74C511</v>
          </cell>
          <cell r="C11210" t="str">
            <v>POHYBLIVÉ KOTVENÍ SESTAVY TV NA STOŽÁRU - 8 KN</v>
          </cell>
          <cell r="D11210" t="str">
            <v>KUS</v>
          </cell>
          <cell r="E11210">
            <v>158700</v>
          </cell>
          <cell r="F1121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0">
            <v>337037</v>
          </cell>
        </row>
        <row r="11211">
          <cell r="A11211" t="str">
            <v>74C512</v>
          </cell>
          <cell r="C11211" t="str">
            <v>POHYBLIVÉ KOTVENÍ SESTAVY TV NA STOŽÁRU - 10 KN</v>
          </cell>
          <cell r="D11211" t="str">
            <v>KUS</v>
          </cell>
          <cell r="E11211">
            <v>180200</v>
          </cell>
          <cell r="F1121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1">
            <v>337063</v>
          </cell>
        </row>
        <row r="11212">
          <cell r="A11212" t="str">
            <v>74C513</v>
          </cell>
          <cell r="C11212" t="str">
            <v>POHYBLIVÉ KOTVENÍ SESTAVY TV NA STOŽÁRU - 15 KN</v>
          </cell>
          <cell r="D11212" t="str">
            <v>KUS</v>
          </cell>
          <cell r="E11212">
            <v>167500</v>
          </cell>
          <cell r="F1121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2">
            <v>337089</v>
          </cell>
        </row>
        <row r="11213">
          <cell r="A11213" t="str">
            <v>74C521</v>
          </cell>
          <cell r="C11213" t="str">
            <v>POHYBLIVÉ KOTVENÍ TR NEBO NL NA STOŽÁRU - 8 KN</v>
          </cell>
          <cell r="D11213" t="str">
            <v>KUS</v>
          </cell>
          <cell r="E11213">
            <v>67000</v>
          </cell>
          <cell r="F1121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3">
            <v>337119</v>
          </cell>
        </row>
        <row r="11214">
          <cell r="A11214" t="str">
            <v>74C522</v>
          </cell>
          <cell r="C11214" t="str">
            <v>POHYBLIVÉ KOTVENÍ TR NEBO NL NA STOŽÁRU - 10 KN</v>
          </cell>
          <cell r="D11214" t="str">
            <v>KUS</v>
          </cell>
          <cell r="E11214">
            <v>73500</v>
          </cell>
          <cell r="F1121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4">
            <v>337145</v>
          </cell>
        </row>
        <row r="11215">
          <cell r="A11215" t="str">
            <v>74C523</v>
          </cell>
          <cell r="C11215" t="str">
            <v>POHYBLIVÉ KOTVENÍ TR NEBO NL NA STOŽÁRU - 15 KN</v>
          </cell>
          <cell r="D11215" t="str">
            <v>KUS</v>
          </cell>
          <cell r="E11215">
            <v>83600</v>
          </cell>
          <cell r="F1121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5">
            <v>337171</v>
          </cell>
        </row>
        <row r="11216">
          <cell r="A11216" t="str">
            <v>74C531</v>
          </cell>
          <cell r="C11216" t="str">
            <v>PRUŽINOVÉ NAPÍNACÍ ZAŘÍZENÍ NA STOŽÁRU TV - 8 KN</v>
          </cell>
          <cell r="D11216" t="str">
            <v>KUS</v>
          </cell>
          <cell r="E11216">
            <v>271700</v>
          </cell>
          <cell r="F1121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6">
            <v>337201</v>
          </cell>
        </row>
        <row r="11217">
          <cell r="A11217" t="str">
            <v>74C532</v>
          </cell>
          <cell r="C11217" t="str">
            <v>PRUŽINOVÉ NAPÍNACÍ ZAŘÍZENÍ NA STOŽÁRU TV - 10 KN</v>
          </cell>
          <cell r="D11217" t="str">
            <v>KUS</v>
          </cell>
          <cell r="E11217">
            <v>274300</v>
          </cell>
          <cell r="F1121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7">
            <v>337227</v>
          </cell>
        </row>
        <row r="11218">
          <cell r="A11218" t="str">
            <v>74C533</v>
          </cell>
          <cell r="C11218" t="str">
            <v>PRUŽINOVÉ NAPÍNACÍ ZAŘÍZENÍ NA STOŽÁRU TV - 15 KN</v>
          </cell>
          <cell r="D11218" t="str">
            <v>KUS</v>
          </cell>
          <cell r="E11218">
            <v>276900</v>
          </cell>
          <cell r="F1121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18">
            <v>337253</v>
          </cell>
        </row>
        <row r="11219">
          <cell r="A11219" t="str">
            <v>74C541</v>
          </cell>
          <cell r="C11219" t="str">
            <v>PŘÍPLATEK ZA POUŽITÍ JEDNÉ SADY LITINOVÉHO ZÁVAŽÍ - 8 KN</v>
          </cell>
          <cell r="D11219" t="str">
            <v>KUS</v>
          </cell>
          <cell r="E11219">
            <v>49100</v>
          </cell>
          <cell r="F11219" t="str">
            <v>(Položka je příplatkovou jakožto materiálový rozdíl oproti standardnímu vybavení zdrojové položky. Samostatně ji tedy nelze použít.)1. Položka obsahuje: – všechny náklady na dodané zařízení2. Položka neobsahuje: X3. Způsob měření:Udává se počet kusů kompletní konstrukce nebo práce.</v>
          </cell>
          <cell r="G11219">
            <v>337283</v>
          </cell>
        </row>
        <row r="11220">
          <cell r="A11220" t="str">
            <v>74C542</v>
          </cell>
          <cell r="C11220" t="str">
            <v>PŘÍPLATEK ZA POUŽITÍ JEDNÉ SADY LITINOVÉHO ZÁVAŽÍ - 10 KN</v>
          </cell>
          <cell r="D11220" t="str">
            <v>KUS</v>
          </cell>
          <cell r="E11220">
            <v>49100</v>
          </cell>
          <cell r="F11220" t="str">
            <v>(Položka je příplatkovou jakožto materiálový rozdíl oproti standardnímu vybavení zdrojové položky. Samostatně ji tedy nelze použít.)1. Položka obsahuje: – všechny náklady na dodané zařízení2. Položka neobsahuje: X3. Způsob měření:Udává se počet kusů kompletní konstrukce nebo práce.</v>
          </cell>
          <cell r="G11220">
            <v>337309</v>
          </cell>
        </row>
        <row r="11221">
          <cell r="A11221" t="str">
            <v>74C543</v>
          </cell>
          <cell r="C11221" t="str">
            <v>PŘÍPLATEK ZA POUŽITÍ JEDNÉ SADY LITINOVÉHO ZÁVAŽÍ - 15 KN</v>
          </cell>
          <cell r="D11221" t="str">
            <v>KUS</v>
          </cell>
          <cell r="E11221">
            <v>49100</v>
          </cell>
          <cell r="F11221" t="str">
            <v>(Položka je příplatkovou jakožto materiálový rozdíl oproti standardnímu vybavení zdrojové položky. Samostatně ji tedy nelze použít.)1. Položka obsahuje: – všechny náklady na dodané zařízení2. Položka neobsahuje: X3. Způsob měření:Udává se počet kusů kompletní konstrukce nebo práce.</v>
          </cell>
          <cell r="G11221">
            <v>337335</v>
          </cell>
        </row>
        <row r="11222">
          <cell r="A11222" t="str">
            <v>74C551</v>
          </cell>
          <cell r="C11222" t="str">
            <v>POHYBLIVÉ KOTVENÍ 2 SESTAV TV NA STOŽÁRU - 2 X 8 KN</v>
          </cell>
          <cell r="D11222" t="str">
            <v>KUS</v>
          </cell>
          <cell r="E11222">
            <v>186900</v>
          </cell>
          <cell r="F1122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22">
            <v>337365</v>
          </cell>
        </row>
        <row r="11223">
          <cell r="A11223" t="str">
            <v>74C552</v>
          </cell>
          <cell r="C11223" t="str">
            <v>POHYBLIVÉ KOTVENÍ 2 SESTAV TV NA STOŽÁRU - 2 X 10 KN NEBO 8+10 KN</v>
          </cell>
          <cell r="D11223" t="str">
            <v>KUS</v>
          </cell>
          <cell r="E11223">
            <v>179600</v>
          </cell>
          <cell r="F1122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23">
            <v>337391</v>
          </cell>
        </row>
        <row r="11224">
          <cell r="A11224" t="str">
            <v>74C553</v>
          </cell>
          <cell r="C11224" t="str">
            <v>POHYBLIVÉ KOTVENÍ 2 SESTAV TV NA STOŽÁRU - 2 X 15 KN NEBO 10+15 KN</v>
          </cell>
          <cell r="D11224" t="str">
            <v>KUS</v>
          </cell>
          <cell r="E11224">
            <v>251200</v>
          </cell>
          <cell r="F1122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24">
            <v>337417</v>
          </cell>
        </row>
        <row r="11225">
          <cell r="A11225" t="str">
            <v>74C561</v>
          </cell>
          <cell r="C11225" t="str">
            <v>PEVNÉ KOTVENÍ NA STOŽÁRU DO 15 KN - SESTAVA TV</v>
          </cell>
          <cell r="D11225" t="str">
            <v>KUS</v>
          </cell>
          <cell r="E11225">
            <v>23300</v>
          </cell>
          <cell r="F1122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25">
            <v>337447</v>
          </cell>
        </row>
        <row r="11226">
          <cell r="A11226" t="str">
            <v>74C562</v>
          </cell>
          <cell r="C11226" t="str">
            <v>PEVNÉ KOTVENÍ NA STOŽÁRU DO 15 KN - 1 LANO 50-70 MM2</v>
          </cell>
          <cell r="D11226" t="str">
            <v>KUS</v>
          </cell>
          <cell r="E11226">
            <v>13700</v>
          </cell>
          <cell r="F1122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26">
            <v>337473</v>
          </cell>
        </row>
        <row r="11227">
          <cell r="A11227" t="str">
            <v>74C563</v>
          </cell>
          <cell r="C11227" t="str">
            <v>PEVNÉ KOTVENÍ NA STOŽÁRU DO 15 KN - 2 LANA 50-70 MM2</v>
          </cell>
          <cell r="D11227" t="str">
            <v>KUS</v>
          </cell>
          <cell r="E11227">
            <v>16300</v>
          </cell>
          <cell r="F1122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27">
            <v>337499</v>
          </cell>
        </row>
        <row r="11228">
          <cell r="A11228" t="str">
            <v>74C564</v>
          </cell>
          <cell r="C11228" t="str">
            <v>PŘEVĚŠENÍ TROLEJOVÉHO VEDENÍ VČETNĚ ÚPRAVY VĚŠÁKŮ</v>
          </cell>
          <cell r="D11228" t="str">
            <v>M</v>
          </cell>
          <cell r="E11228">
            <v>74</v>
          </cell>
          <cell r="F11228" t="str">
            <v>1. Položka obsahuje: – všechny náklady na montáž a demontáž dodaného zařízení se všemi pomocnými doplňujícími součástmi – cena položky je vč. ostatních rozpočtových nákladů2. Položka neobsahuje: X3. Způsob měření:Měří se metr délkový v ose vodiče nebo lana.</v>
          </cell>
          <cell r="G11228">
            <v>337525</v>
          </cell>
        </row>
        <row r="11229">
          <cell r="A11229" t="str">
            <v>74C571</v>
          </cell>
          <cell r="C11229" t="str">
            <v>TAŽENÍ NOSNÉHO LANA 50 MM2 BZ, FE</v>
          </cell>
          <cell r="D11229" t="str">
            <v>M</v>
          </cell>
          <cell r="E11229">
            <v>249</v>
          </cell>
          <cell r="F11229"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29">
            <v>337555</v>
          </cell>
        </row>
        <row r="11230">
          <cell r="A11230" t="str">
            <v>74C572</v>
          </cell>
          <cell r="C11230" t="str">
            <v>TAŽENÍ NOSNÉHO LANA 70 MM2 BZ, FE</v>
          </cell>
          <cell r="D11230" t="str">
            <v>M</v>
          </cell>
          <cell r="E11230">
            <v>337</v>
          </cell>
          <cell r="F11230"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0">
            <v>337581</v>
          </cell>
        </row>
        <row r="11231">
          <cell r="A11231" t="str">
            <v>74C573</v>
          </cell>
          <cell r="C11231" t="str">
            <v>TAŽENÍ NOSNÉHO LANA 120 MM2 CU</v>
          </cell>
          <cell r="D11231" t="str">
            <v>M</v>
          </cell>
          <cell r="E11231">
            <v>506</v>
          </cell>
          <cell r="F11231"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1">
            <v>337607</v>
          </cell>
        </row>
        <row r="11232">
          <cell r="A11232" t="str">
            <v>74C574</v>
          </cell>
          <cell r="C11232" t="str">
            <v>TAŽENÍ NOSNÉHO LANA 120 MM2 Bz</v>
          </cell>
          <cell r="D11232" t="str">
            <v>M</v>
          </cell>
          <cell r="E11232">
            <v>622</v>
          </cell>
          <cell r="F11232"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2">
            <v>337633</v>
          </cell>
        </row>
        <row r="11233">
          <cell r="A11233" t="str">
            <v>74C575</v>
          </cell>
          <cell r="C11233" t="str">
            <v>TAŽENÍ NOSNÉHO LANA 50 MM2 NEREZ</v>
          </cell>
          <cell r="D11233" t="str">
            <v>M</v>
          </cell>
          <cell r="E11233">
            <v>202</v>
          </cell>
          <cell r="F11233"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3">
            <v>337659</v>
          </cell>
        </row>
        <row r="11234">
          <cell r="A11234" t="str">
            <v>74C581</v>
          </cell>
          <cell r="C11234" t="str">
            <v>TAŽENÍ TROLEJE 80 MM2 CU</v>
          </cell>
          <cell r="D11234" t="str">
            <v>M</v>
          </cell>
          <cell r="E11234">
            <v>315</v>
          </cell>
          <cell r="F11234"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4">
            <v>337689</v>
          </cell>
        </row>
        <row r="11235">
          <cell r="A11235" t="str">
            <v>74C582</v>
          </cell>
          <cell r="C11235" t="str">
            <v>TAŽENÍ TROLEJE 100 MM2 CU</v>
          </cell>
          <cell r="D11235" t="str">
            <v>M</v>
          </cell>
          <cell r="E11235">
            <v>387</v>
          </cell>
          <cell r="F11235"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5">
            <v>337715</v>
          </cell>
        </row>
        <row r="11236">
          <cell r="A11236" t="str">
            <v>74C583</v>
          </cell>
          <cell r="C11236" t="str">
            <v>TAŽENÍ TROLEJE 120 MM2 CU</v>
          </cell>
          <cell r="D11236" t="str">
            <v>M</v>
          </cell>
          <cell r="E11236">
            <v>462</v>
          </cell>
          <cell r="F11236"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6">
            <v>337741</v>
          </cell>
        </row>
        <row r="11237">
          <cell r="A11237" t="str">
            <v>74C584</v>
          </cell>
          <cell r="C11237" t="str">
            <v>TAŽENÍ TROLEJE 150 MM2 CU</v>
          </cell>
          <cell r="D11237" t="str">
            <v>M</v>
          </cell>
          <cell r="E11237">
            <v>572</v>
          </cell>
          <cell r="F11237"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7">
            <v>337767</v>
          </cell>
        </row>
        <row r="11238">
          <cell r="A11238" t="str">
            <v>74C585</v>
          </cell>
          <cell r="C11238" t="str">
            <v>TAŽENÍ TROLEJE 100 MM2 CU LEGOVANÁ</v>
          </cell>
          <cell r="D11238" t="str">
            <v>M</v>
          </cell>
          <cell r="E11238">
            <v>559</v>
          </cell>
          <cell r="F11238"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8">
            <v>337793</v>
          </cell>
        </row>
        <row r="11239">
          <cell r="A11239" t="str">
            <v>74C586</v>
          </cell>
          <cell r="C11239" t="str">
            <v>TAŽENÍ TROLEJE 120 MM2 CU LEGOVANÁ</v>
          </cell>
          <cell r="D11239" t="str">
            <v>M</v>
          </cell>
          <cell r="E11239">
            <v>665</v>
          </cell>
          <cell r="F11239"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39">
            <v>337819</v>
          </cell>
        </row>
        <row r="11240">
          <cell r="A11240" t="str">
            <v>74C587</v>
          </cell>
          <cell r="C11240" t="str">
            <v>TAŽENÍ TROLEJE 150 MM2 CU LEGOVANÁ</v>
          </cell>
          <cell r="D11240" t="str">
            <v>M</v>
          </cell>
          <cell r="E11240">
            <v>801</v>
          </cell>
          <cell r="F11240" t="str">
            <v>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v>
          </cell>
          <cell r="G11240">
            <v>337845</v>
          </cell>
        </row>
        <row r="11241">
          <cell r="A11241" t="str">
            <v>74C591</v>
          </cell>
          <cell r="C11241" t="str">
            <v>VÝŠKOVÁ REGULACE TROLEJE</v>
          </cell>
          <cell r="D11241" t="str">
            <v>M</v>
          </cell>
          <cell r="E11241">
            <v>48</v>
          </cell>
          <cell r="F11241" t="str">
            <v>1. Položka obsahuje: – všechny náklady na regulaci troleje s použitím mechanizmů – cena položky je vč. ostatních rozpočtových nákladů2. Položka neobsahuje: X3. Způsob měření:Měří se metr délkový v ose vodiče nebo lana.</v>
          </cell>
          <cell r="G11241">
            <v>337875</v>
          </cell>
        </row>
        <row r="11242">
          <cell r="A11242" t="str">
            <v>74C592</v>
          </cell>
          <cell r="C11242" t="str">
            <v>PŘÍPLATEK ZA ROZVINUTÍ NOSNÉHO LANA NAD DOLNÍM SMĚROVÝM LANEM</v>
          </cell>
          <cell r="D11242" t="str">
            <v>M</v>
          </cell>
          <cell r="E11242">
            <v>26</v>
          </cell>
          <cell r="F11242" t="str">
            <v>1. Položka obsahuje: – příplatek na montáž nosného lana (samostatně nelze položku použít)2. Položka neobsahuje: X3. Způsob měření:Měří se metr délkový v ose vodiče nebo lana.</v>
          </cell>
          <cell r="G11242">
            <v>337901</v>
          </cell>
        </row>
        <row r="11243">
          <cell r="A11243" t="str">
            <v>74C593</v>
          </cell>
          <cell r="C11243" t="str">
            <v>ZAKOTVENÍ STOŽÁRU 0-21 KN</v>
          </cell>
          <cell r="D11243" t="str">
            <v>KUS</v>
          </cell>
          <cell r="E11243">
            <v>18000</v>
          </cell>
          <cell r="F1124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43">
            <v>337926</v>
          </cell>
        </row>
        <row r="11244">
          <cell r="A11244" t="str">
            <v>74C594</v>
          </cell>
          <cell r="C11244" t="str">
            <v>ZAKOTVENÍ STOŽÁRU 21-40 KN</v>
          </cell>
          <cell r="D11244" t="str">
            <v>KUS</v>
          </cell>
          <cell r="E11244">
            <v>25700</v>
          </cell>
          <cell r="F1124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44">
            <v>337952</v>
          </cell>
        </row>
        <row r="11245">
          <cell r="A11245" t="str">
            <v>74C595</v>
          </cell>
          <cell r="C11245" t="str">
            <v>VÝMĚNA LANA PRO KLADKOSTROJ V KOTVENÍ NL A TR</v>
          </cell>
          <cell r="D11245" t="str">
            <v>KUS</v>
          </cell>
          <cell r="E11245">
            <v>11200</v>
          </cell>
          <cell r="F1124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45">
            <v>337978</v>
          </cell>
        </row>
        <row r="11246">
          <cell r="A11246" t="str">
            <v>74C596</v>
          </cell>
          <cell r="C11246" t="str">
            <v>ZAJIŠTĚNÍ KOTVENÍNL A TR VŠECH SESTAV</v>
          </cell>
          <cell r="D11246" t="str">
            <v>KUS</v>
          </cell>
          <cell r="E11246">
            <v>2460</v>
          </cell>
          <cell r="F11246" t="str">
            <v>1. Položka obsahuje: – všechny náklady na regulaci kotvení se všemi pomocnými doplňujícími pracemi vč,mechanismů2. Položka neobsahuje: X3. Způsob měření:Udává se počet kusů kompletní konstrukce nebo práce.</v>
          </cell>
          <cell r="G11246">
            <v>338004</v>
          </cell>
        </row>
        <row r="11247">
          <cell r="A11247" t="str">
            <v>74C597</v>
          </cell>
          <cell r="C11247" t="str">
            <v>OCHRANNÝ KOŠ - JEDNA SADA ZÁVAŽÍ</v>
          </cell>
          <cell r="D11247" t="str">
            <v>KUS</v>
          </cell>
          <cell r="E11247">
            <v>19800</v>
          </cell>
          <cell r="F11247" t="str">
            <v>1. Položka obsahuje: – všechny náklady na regulaci kotvení se všemi pomocnými doplňujícími pracemi vč,mechanismů2. Položka neobsahuje: X3. Způsob měření:Udává se počet kusů kompletní konstrukce nebo práce.</v>
          </cell>
          <cell r="G11247">
            <v>338029</v>
          </cell>
        </row>
        <row r="11248">
          <cell r="A11248" t="str">
            <v>74C598</v>
          </cell>
          <cell r="C11248" t="str">
            <v>OCHRANNÝ KOŠ - DVOJITÁ SADA ZÁVAŽÍ</v>
          </cell>
          <cell r="D11248" t="str">
            <v>KUS</v>
          </cell>
          <cell r="E11248">
            <v>26000</v>
          </cell>
          <cell r="F11248" t="str">
            <v>1. Položka obsahuje: – všechny náklady na regulaci kotvení se všemi pomocnými doplňujícími pracemi vč,mechanismů2. Položka neobsahuje: X3. Způsob měření:Udává se počet kusů kompletní konstrukce nebo práce.</v>
          </cell>
          <cell r="G11248">
            <v>338054</v>
          </cell>
        </row>
        <row r="11249">
          <cell r="A11249" t="str">
            <v>74C5A1</v>
          </cell>
          <cell r="C11249" t="str">
            <v>DEFINITIVNÍ REGULACE POHYBLIVÉHO KOTVENÍ TROLEJE</v>
          </cell>
          <cell r="D11249" t="str">
            <v>KUS</v>
          </cell>
          <cell r="E11249">
            <v>5400</v>
          </cell>
          <cell r="F11249" t="str">
            <v>1. Položka obsahuje: – všechny náklady na regulaci kotvení se všemi pomocnými doplňujícími pracemi vč,mechanismů2. Položka neobsahuje: X3. Způsob měření:Udává se počet kusů kompletní konstrukce nebo práce.</v>
          </cell>
          <cell r="G11249">
            <v>338083</v>
          </cell>
        </row>
        <row r="11250">
          <cell r="A11250" t="str">
            <v>74C5A2</v>
          </cell>
          <cell r="C11250" t="str">
            <v>DEFINITIVNÍ REGULACE POHYBLIVÉHO KOTVENÍ NOSNÉHO LANA</v>
          </cell>
          <cell r="D11250" t="str">
            <v>KUS</v>
          </cell>
          <cell r="E11250">
            <v>6380</v>
          </cell>
          <cell r="F11250" t="str">
            <v>1. Položka obsahuje: – všechny náklady na regulaci kotvení se všemi pomocnými doplňujícími pracemi vč,mechanismů2. Položka neobsahuje: X3. Způsob měření:Udává se počet kusů kompletní konstrukce nebo práce.</v>
          </cell>
          <cell r="G11250">
            <v>338108</v>
          </cell>
        </row>
        <row r="11251">
          <cell r="A11251" t="str">
            <v>74C5A3</v>
          </cell>
          <cell r="C11251" t="str">
            <v>DEFINITIVNÍ REGULACE POHYBLIVÉHO KOTVENÍ SPOLEČNÉHO (NL A TR)</v>
          </cell>
          <cell r="D11251" t="str">
            <v>KUS</v>
          </cell>
          <cell r="E11251">
            <v>7550</v>
          </cell>
          <cell r="F11251" t="str">
            <v>1. Položka obsahuje: – všechny náklady na regulaci kotvení se všemi pomocnými doplňujícími pracemi vč,mechanismů2. Položka neobsahuje: X3. Způsob měření:Udává se počet kusů kompletní konstrukce nebo práce.</v>
          </cell>
          <cell r="G11251">
            <v>338133</v>
          </cell>
        </row>
        <row r="11252">
          <cell r="A11252" t="str">
            <v>74C611</v>
          </cell>
          <cell r="C11252" t="str">
            <v>PŘIPEVNĚNÍ JEDNOSTRANNÉ LIŠTY PRO KOTVENÍ ZV, NV, OV</v>
          </cell>
          <cell r="D11252" t="str">
            <v>KUS</v>
          </cell>
          <cell r="E11252">
            <v>9220</v>
          </cell>
          <cell r="F1125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52">
            <v>338166</v>
          </cell>
        </row>
        <row r="11253">
          <cell r="A11253" t="str">
            <v>74C612</v>
          </cell>
          <cell r="C11253" t="str">
            <v>PŘIPEVNĚNÍ OBOUSTRANNÉ LIŠTY PRO KOTVENÍ ZV, NV, OV</v>
          </cell>
          <cell r="D11253" t="str">
            <v>KUS</v>
          </cell>
          <cell r="E11253">
            <v>13800</v>
          </cell>
          <cell r="F1125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53">
            <v>338192</v>
          </cell>
        </row>
        <row r="11254">
          <cell r="A11254" t="str">
            <v>74C621</v>
          </cell>
          <cell r="C11254" t="str">
            <v>KOTVENÍ 1-3 LAN ZV, NV, OV S JEDNODUCHÝMI IZOLÁTORY</v>
          </cell>
          <cell r="D11254" t="str">
            <v>KUS</v>
          </cell>
          <cell r="E11254">
            <v>11800</v>
          </cell>
          <cell r="F1125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54">
            <v>338222</v>
          </cell>
        </row>
        <row r="11255">
          <cell r="A11255" t="str">
            <v>74C622</v>
          </cell>
          <cell r="C11255" t="str">
            <v>KOTVENÍ 1-3 LAN ZV, NV, OV SE ZDVOJENÝMI IZOLÁTORY</v>
          </cell>
          <cell r="D11255" t="str">
            <v>KUS</v>
          </cell>
          <cell r="E11255">
            <v>23300</v>
          </cell>
          <cell r="F1125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55">
            <v>338248</v>
          </cell>
        </row>
        <row r="11256">
          <cell r="A11256" t="str">
            <v>74C631</v>
          </cell>
          <cell r="C11256" t="str">
            <v>PŘIPEVNĚNÍ KONZOLY ZV, NV, OV PRO SVISLÝ ZÁVĚS NA STOŽÁR</v>
          </cell>
          <cell r="D11256" t="str">
            <v>KUS</v>
          </cell>
          <cell r="E11256">
            <v>13900</v>
          </cell>
          <cell r="F1125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56">
            <v>338278</v>
          </cell>
        </row>
        <row r="11257">
          <cell r="A11257" t="str">
            <v>74C632</v>
          </cell>
          <cell r="C11257" t="str">
            <v>PŘIPEVNĚNÍ KONZOLY ZV, NV, OV PRO "V" ZÁVĚS NA STOŽÁR</v>
          </cell>
          <cell r="D11257" t="str">
            <v>KUS</v>
          </cell>
          <cell r="E11257">
            <v>25000</v>
          </cell>
          <cell r="F1125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57">
            <v>338304</v>
          </cell>
        </row>
        <row r="11258">
          <cell r="A11258" t="str">
            <v>74C633</v>
          </cell>
          <cell r="C11258" t="str">
            <v>PŘIPEVNĚNÍ KONZOLY ZV, NV, OV PRO SVISLÝ ZÁVĚS PŘEPONKY NA STOŽÁR</v>
          </cell>
          <cell r="D11258" t="str">
            <v>KUS</v>
          </cell>
          <cell r="E11258">
            <v>7810</v>
          </cell>
          <cell r="F1125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58">
            <v>338330</v>
          </cell>
        </row>
        <row r="11259">
          <cell r="A11259" t="str">
            <v>74C641</v>
          </cell>
          <cell r="C11259" t="str">
            <v>SVISLÝ ZÁVĚS 1-2 LAN ZV, NV, OV</v>
          </cell>
          <cell r="D11259" t="str">
            <v>KUS</v>
          </cell>
          <cell r="E11259">
            <v>6100</v>
          </cell>
          <cell r="F1125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59">
            <v>338360</v>
          </cell>
        </row>
        <row r="11260">
          <cell r="A11260" t="str">
            <v>74C642</v>
          </cell>
          <cell r="C11260" t="str">
            <v>SVISLÝ ZÁVĚS 3-4 LAN ZV, NV, OV</v>
          </cell>
          <cell r="D11260" t="str">
            <v>KUS</v>
          </cell>
          <cell r="E11260">
            <v>13200</v>
          </cell>
          <cell r="F1126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0">
            <v>338386</v>
          </cell>
        </row>
        <row r="11261">
          <cell r="A11261" t="str">
            <v>74C643</v>
          </cell>
          <cell r="C11261" t="str">
            <v>V ZÁVĚS1-2 LAN ZV, NV, OV</v>
          </cell>
          <cell r="D11261" t="str">
            <v>KUS</v>
          </cell>
          <cell r="E11261">
            <v>11200</v>
          </cell>
          <cell r="F1126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1">
            <v>338412</v>
          </cell>
        </row>
        <row r="11262">
          <cell r="A11262" t="str">
            <v>74C644</v>
          </cell>
          <cell r="C11262" t="str">
            <v>V ZÁVĚS3-4 LAN ZV, NV, OV</v>
          </cell>
          <cell r="D11262" t="str">
            <v>KUS</v>
          </cell>
          <cell r="E11262">
            <v>17900</v>
          </cell>
          <cell r="F1126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2">
            <v>338438</v>
          </cell>
        </row>
        <row r="11263">
          <cell r="A11263" t="str">
            <v>74C645</v>
          </cell>
          <cell r="C11263" t="str">
            <v>VOLNÝ ZÁVĚS 1-2 LAN ZV, NV, OV NAD BRÁNOU NA KONSTRUKCI</v>
          </cell>
          <cell r="D11263" t="str">
            <v>KUS</v>
          </cell>
          <cell r="E11263">
            <v>26500</v>
          </cell>
          <cell r="F1126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3">
            <v>338464</v>
          </cell>
        </row>
        <row r="11264">
          <cell r="A11264" t="str">
            <v>74C646</v>
          </cell>
          <cell r="C11264" t="str">
            <v>ZÁVĚS 1-2 LAN ZV, NV, OV VE VRCHOLU STOŽÁRU NEBO NAD BRÁNOU</v>
          </cell>
          <cell r="D11264" t="str">
            <v>KUS</v>
          </cell>
          <cell r="E11264">
            <v>15500</v>
          </cell>
          <cell r="F1126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4">
            <v>338490</v>
          </cell>
        </row>
        <row r="11265">
          <cell r="A11265" t="str">
            <v>74C651</v>
          </cell>
          <cell r="C11265" t="str">
            <v>PŘIPOJENÍ LANA 95 CU NEBO 120 CU NA LANO ZV, NV, OV</v>
          </cell>
          <cell r="D11265" t="str">
            <v>KUS</v>
          </cell>
          <cell r="E11265">
            <v>4840</v>
          </cell>
          <cell r="F1126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5">
            <v>338520</v>
          </cell>
        </row>
        <row r="11266">
          <cell r="A11266" t="str">
            <v>74C652</v>
          </cell>
          <cell r="C11266" t="str">
            <v>PROUDOVÉ SPOJENÍ DVOU LAN ZV, NV, OV</v>
          </cell>
          <cell r="D11266" t="str">
            <v>KUS</v>
          </cell>
          <cell r="E11266">
            <v>4260</v>
          </cell>
          <cell r="F1126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6">
            <v>338546</v>
          </cell>
        </row>
        <row r="11267">
          <cell r="A11267" t="str">
            <v>74C653</v>
          </cell>
          <cell r="C11267" t="str">
            <v>DISTANČNÍ ROZPĚRKA PRO 2-6 LAN ZV, NV, OV</v>
          </cell>
          <cell r="D11267" t="str">
            <v>KUS</v>
          </cell>
          <cell r="E11267">
            <v>1350</v>
          </cell>
          <cell r="F1126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7">
            <v>338572</v>
          </cell>
        </row>
        <row r="11268">
          <cell r="A11268" t="str">
            <v>74C654</v>
          </cell>
          <cell r="C11268" t="str">
            <v>LISOVANÁ SPOJKA DVOU LAN ZV, NV, OV</v>
          </cell>
          <cell r="D11268" t="str">
            <v>KUS</v>
          </cell>
          <cell r="E11268">
            <v>1740</v>
          </cell>
          <cell r="F1126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8">
            <v>338598</v>
          </cell>
        </row>
        <row r="11269">
          <cell r="A11269" t="str">
            <v>74C655</v>
          </cell>
          <cell r="C11269" t="str">
            <v>PŘIPOJENÍ ZV, NV, OV1-2 LANA NA TV</v>
          </cell>
          <cell r="D11269" t="str">
            <v>KUS</v>
          </cell>
          <cell r="E11269">
            <v>11700</v>
          </cell>
          <cell r="F1126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69">
            <v>338624</v>
          </cell>
        </row>
        <row r="11270">
          <cell r="A11270" t="str">
            <v>74C661</v>
          </cell>
          <cell r="C11270" t="str">
            <v>VLOŽENÁ IZOLACE V 1 LANĚ ZV, NV, OV</v>
          </cell>
          <cell r="D11270" t="str">
            <v>KUS</v>
          </cell>
          <cell r="E11270">
            <v>9740</v>
          </cell>
          <cell r="F1127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70">
            <v>338654</v>
          </cell>
        </row>
        <row r="11271">
          <cell r="A11271" t="str">
            <v>74C662</v>
          </cell>
          <cell r="C11271" t="str">
            <v>VLOŽENÁ IZOLACE VE 2 LANECH ZV, NV, OV</v>
          </cell>
          <cell r="D11271" t="str">
            <v>KUS</v>
          </cell>
          <cell r="E11271">
            <v>25800</v>
          </cell>
          <cell r="F1127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71">
            <v>338680</v>
          </cell>
        </row>
        <row r="11272">
          <cell r="A11272" t="str">
            <v>74C663</v>
          </cell>
          <cell r="C11272" t="str">
            <v>VLOŽENÁ IZOLACE VE 3 LANECH ZV, NV, OV</v>
          </cell>
          <cell r="D11272" t="str">
            <v>KUS</v>
          </cell>
          <cell r="E11272">
            <v>35200</v>
          </cell>
          <cell r="F1127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72">
            <v>338706</v>
          </cell>
        </row>
        <row r="11273">
          <cell r="A11273" t="str">
            <v>74C671</v>
          </cell>
          <cell r="C11273" t="str">
            <v>TAŽENÍ LANA PRO ZV, NV, OV - 120 MM2 CU</v>
          </cell>
          <cell r="D11273" t="str">
            <v>M</v>
          </cell>
          <cell r="E11273">
            <v>506</v>
          </cell>
          <cell r="F1127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273">
            <v>338736</v>
          </cell>
        </row>
        <row r="11274">
          <cell r="A11274" t="str">
            <v>74C672</v>
          </cell>
          <cell r="C11274" t="str">
            <v>TAŽENÍ LANA PRO ZV, NV, OV - 240 MM2 ALFE</v>
          </cell>
          <cell r="D11274" t="str">
            <v>M</v>
          </cell>
          <cell r="E11274">
            <v>209</v>
          </cell>
          <cell r="F1127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274">
            <v>338762</v>
          </cell>
        </row>
        <row r="11275">
          <cell r="A11275" t="str">
            <v>74C673</v>
          </cell>
          <cell r="C11275" t="str">
            <v>TAŽENÍ LANA PRO ZV, NV, OV - 240 MM2 CU</v>
          </cell>
          <cell r="D11275" t="str">
            <v>M</v>
          </cell>
          <cell r="E11275">
            <v>964</v>
          </cell>
          <cell r="F1127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275">
            <v>338788</v>
          </cell>
        </row>
        <row r="11276">
          <cell r="A11276" t="str">
            <v>74C711</v>
          </cell>
          <cell r="C11276" t="str">
            <v>POHON ODPOJOVAČE MOTOROVÝ</v>
          </cell>
          <cell r="D11276" t="str">
            <v>KUS</v>
          </cell>
          <cell r="E11276">
            <v>74400</v>
          </cell>
          <cell r="F1127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76">
            <v>338822</v>
          </cell>
        </row>
        <row r="11277">
          <cell r="A11277" t="str">
            <v>74C712</v>
          </cell>
          <cell r="C11277" t="str">
            <v>POHON ODPOJOVAČE RUČNÍ</v>
          </cell>
          <cell r="D11277" t="str">
            <v>KUS</v>
          </cell>
          <cell r="E11277">
            <v>14300</v>
          </cell>
          <cell r="F1127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77">
            <v>338848</v>
          </cell>
        </row>
        <row r="11278">
          <cell r="A11278" t="str">
            <v>74C713</v>
          </cell>
          <cell r="C11278" t="str">
            <v>ODPOJOVAČ NEBO ODPÍNAČ NA STOŽÁRU TV</v>
          </cell>
          <cell r="D11278" t="str">
            <v>KUS</v>
          </cell>
          <cell r="E11278">
            <v>118100</v>
          </cell>
          <cell r="F1127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78">
            <v>338874</v>
          </cell>
        </row>
        <row r="11279">
          <cell r="A11279" t="str">
            <v>74C714</v>
          </cell>
          <cell r="C11279" t="str">
            <v>ODPOJOVAČ NEBO ODPÍNAČ S UZEMŇOVACÍM NOŽEM NA STOŽÁRU TV</v>
          </cell>
          <cell r="D11279" t="str">
            <v>KUS</v>
          </cell>
          <cell r="E11279">
            <v>129000</v>
          </cell>
          <cell r="F1127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79">
            <v>338900</v>
          </cell>
        </row>
        <row r="11280">
          <cell r="A11280" t="str">
            <v>74C715</v>
          </cell>
          <cell r="C11280" t="str">
            <v>SPECIÁLNÍ ODPOJOVAČ NEBO ODPÍNAČ S UZEMŇOVACÍM NOŽEM NA STOŽÁRU TV</v>
          </cell>
          <cell r="D11280" t="str">
            <v>KUS</v>
          </cell>
          <cell r="E11280">
            <v>207700</v>
          </cell>
          <cell r="F1128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0">
            <v>338926</v>
          </cell>
        </row>
        <row r="11281">
          <cell r="A11281" t="str">
            <v>74C721</v>
          </cell>
          <cell r="C11281" t="str">
            <v>KOTVENÍ SVODU Z ODPOJOVAČE S PŘIPOJENÍM NA TV</v>
          </cell>
          <cell r="D11281" t="str">
            <v>KUS</v>
          </cell>
          <cell r="E11281">
            <v>28400</v>
          </cell>
          <cell r="F1128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1">
            <v>338956</v>
          </cell>
        </row>
        <row r="11282">
          <cell r="A11282" t="str">
            <v>74C722</v>
          </cell>
          <cell r="C11282" t="str">
            <v>KOTVENÍ DVOU SVODŮ Z ODPOJOVAČE S PŘIPOJENÍM NA TV</v>
          </cell>
          <cell r="D11282" t="str">
            <v>KUS</v>
          </cell>
          <cell r="E11282">
            <v>52000</v>
          </cell>
          <cell r="F1128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2">
            <v>338982</v>
          </cell>
        </row>
        <row r="11283">
          <cell r="A11283" t="str">
            <v>74C723</v>
          </cell>
          <cell r="C11283" t="str">
            <v>SVOD Z NAPÁJECÍHO PŘEVĚSU NA TV LANEM 120 CU</v>
          </cell>
          <cell r="D11283" t="str">
            <v>KUS</v>
          </cell>
          <cell r="E11283">
            <v>18900</v>
          </cell>
          <cell r="F1128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3">
            <v>339008</v>
          </cell>
        </row>
        <row r="11284">
          <cell r="A11284" t="str">
            <v>74C724</v>
          </cell>
          <cell r="C11284" t="str">
            <v>SVOD Z DVOJITÉHO NAPÁJECÍHO PŘEVĚSU NA TV LANY 120 CU</v>
          </cell>
          <cell r="D11284" t="str">
            <v>KUS</v>
          </cell>
          <cell r="E11284">
            <v>35300</v>
          </cell>
          <cell r="F1128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4">
            <v>339034</v>
          </cell>
        </row>
        <row r="11285">
          <cell r="A11285" t="str">
            <v>74C725</v>
          </cell>
          <cell r="C11285" t="str">
            <v>SVOD Z TROJITÉHO NAPÁJECÍHO PŘEVĚSU NA TV LANY 120 CU</v>
          </cell>
          <cell r="D11285" t="str">
            <v>KUS</v>
          </cell>
          <cell r="E11285">
            <v>53300</v>
          </cell>
          <cell r="F1128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5">
            <v>339060</v>
          </cell>
        </row>
        <row r="11286">
          <cell r="A11286" t="str">
            <v>74C726</v>
          </cell>
          <cell r="C11286" t="str">
            <v>DVA SVODY Z NAPÁJECÍHO PŘEVĚSU NA TV LANY 120 CU</v>
          </cell>
          <cell r="D11286" t="str">
            <v>KUS</v>
          </cell>
          <cell r="E11286">
            <v>38000</v>
          </cell>
          <cell r="F1128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6">
            <v>339086</v>
          </cell>
        </row>
        <row r="11287">
          <cell r="A11287" t="str">
            <v>74C727</v>
          </cell>
          <cell r="C11287" t="str">
            <v>DVA SVODY Z DVOJITÉHO NAPÁJECÍHO PŘEVĚSU NA TV LANY 120 CU</v>
          </cell>
          <cell r="D11287" t="str">
            <v>KUS</v>
          </cell>
          <cell r="E11287">
            <v>72200</v>
          </cell>
          <cell r="F1128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7">
            <v>339112</v>
          </cell>
        </row>
        <row r="11288">
          <cell r="A11288" t="str">
            <v>74C728</v>
          </cell>
          <cell r="C11288" t="str">
            <v>DVA SVODY Z TROJITÉHO NAPÁJECÍHO PŘEVĚSU NA TV LANY 120 CU</v>
          </cell>
          <cell r="D11288" t="str">
            <v>KUS</v>
          </cell>
          <cell r="E11288">
            <v>98500</v>
          </cell>
          <cell r="F1128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8">
            <v>339138</v>
          </cell>
        </row>
        <row r="11289">
          <cell r="A11289" t="str">
            <v>74C731</v>
          </cell>
          <cell r="C11289" t="str">
            <v>VLOŽENÁ IZOLACE V LANĚ NAPÁJECÍHO PŘEVĚSU BZ NEBO CU</v>
          </cell>
          <cell r="D11289" t="str">
            <v>KUS</v>
          </cell>
          <cell r="E11289">
            <v>8690</v>
          </cell>
          <cell r="F1128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89">
            <v>339168</v>
          </cell>
        </row>
        <row r="11290">
          <cell r="A11290" t="str">
            <v>74C732</v>
          </cell>
          <cell r="C11290" t="str">
            <v>PŘEKLENUTÍ VLOŽENÉ IZOLACE</v>
          </cell>
          <cell r="D11290" t="str">
            <v>KUS</v>
          </cell>
          <cell r="E11290">
            <v>5050</v>
          </cell>
          <cell r="F1129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0">
            <v>339194</v>
          </cell>
        </row>
        <row r="11291">
          <cell r="A11291" t="str">
            <v>74C733</v>
          </cell>
          <cell r="C11291" t="str">
            <v>PROUDOVÉ PROPOJENÍ SESTAV TV</v>
          </cell>
          <cell r="D11291" t="str">
            <v>KUS</v>
          </cell>
          <cell r="E11291">
            <v>14200</v>
          </cell>
          <cell r="F1129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1">
            <v>339220</v>
          </cell>
        </row>
        <row r="11292">
          <cell r="A11292" t="str">
            <v>74C741</v>
          </cell>
          <cell r="C11292" t="str">
            <v>PŘIPEVNĚNÍ KOTEVNÍ LIŠTY NAPÁJECÍHO PŘEVĚSU S 1 TŘMENEM NA STOŽÁR TV</v>
          </cell>
          <cell r="D11292" t="str">
            <v>KUS</v>
          </cell>
          <cell r="E11292">
            <v>3650</v>
          </cell>
          <cell r="F1129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2">
            <v>339250</v>
          </cell>
        </row>
        <row r="11293">
          <cell r="A11293" t="str">
            <v>74C742</v>
          </cell>
          <cell r="C11293" t="str">
            <v>PŘIPEVNĚNÍ KOTEVNÍ LIŠTY NAPÁJECÍHO PŘEVĚSU SE 2-4 TŘMENY NA STOŽÁR TV</v>
          </cell>
          <cell r="D11293" t="str">
            <v>KUS</v>
          </cell>
          <cell r="E11293">
            <v>10200</v>
          </cell>
          <cell r="F1129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3">
            <v>339276</v>
          </cell>
        </row>
        <row r="11294">
          <cell r="A11294" t="str">
            <v>74C743</v>
          </cell>
          <cell r="C11294" t="str">
            <v>PŘIPEVNĚNÍ KOTEVNÍ LIŠTY NAPÁJECÍHO PŘEVĚSU SE 3-6 TŘMENY NA STOŽÁR TV</v>
          </cell>
          <cell r="D11294" t="str">
            <v>KUS</v>
          </cell>
          <cell r="E11294">
            <v>24700</v>
          </cell>
          <cell r="F1129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4">
            <v>339302</v>
          </cell>
        </row>
        <row r="11295">
          <cell r="A11295" t="str">
            <v>74C744</v>
          </cell>
          <cell r="C11295" t="str">
            <v>KOTVENÍ LANA NAPÁJECÍHO PŘEVĚSU - 50, 70 MM2 BZBEZ IZOLACE</v>
          </cell>
          <cell r="D11295" t="str">
            <v>KUS</v>
          </cell>
          <cell r="E11295">
            <v>1720</v>
          </cell>
          <cell r="F1129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5">
            <v>339328</v>
          </cell>
        </row>
        <row r="11296">
          <cell r="A11296" t="str">
            <v>74C745</v>
          </cell>
          <cell r="C11296" t="str">
            <v>KOTVENÍ LANA NAPÁJECÍHO PŘEVĚSU - 120 MM2 CUS IZOLACÍ</v>
          </cell>
          <cell r="D11296" t="str">
            <v>KUS</v>
          </cell>
          <cell r="E11296">
            <v>5990</v>
          </cell>
          <cell r="F1129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6">
            <v>339354</v>
          </cell>
        </row>
        <row r="11297">
          <cell r="A11297" t="str">
            <v>74C746</v>
          </cell>
          <cell r="C11297" t="str">
            <v>KOTVENÍ 2-4 LAN NAPÁJECÍCH PŘEVĚSŮ - 120 MM2 CU S IZOLACÍ (ZDVOJENÝ ZÁVĚS)</v>
          </cell>
          <cell r="D11297" t="str">
            <v>KUS</v>
          </cell>
          <cell r="E11297">
            <v>12900</v>
          </cell>
          <cell r="F1129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7">
            <v>339380</v>
          </cell>
        </row>
        <row r="11298">
          <cell r="A11298" t="str">
            <v>74C751</v>
          </cell>
          <cell r="C11298" t="str">
            <v>ZÁVĚSY 1-2 LAN 120 MM2 CU NA LIŠTĚ A BRÁNĚ</v>
          </cell>
          <cell r="D11298" t="str">
            <v>KUS</v>
          </cell>
          <cell r="E11298">
            <v>7130</v>
          </cell>
          <cell r="F1129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8">
            <v>339410</v>
          </cell>
        </row>
        <row r="11299">
          <cell r="A11299" t="str">
            <v>74C752</v>
          </cell>
          <cell r="C11299" t="str">
            <v>PODPĚRNÝ IZOLÁTOR PRO NV NA LIŠTĚ, BRÁNĚ, STOŽÁRU</v>
          </cell>
          <cell r="D11299" t="str">
            <v>KUS</v>
          </cell>
          <cell r="E11299">
            <v>15800</v>
          </cell>
          <cell r="F1129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299">
            <v>339436</v>
          </cell>
        </row>
        <row r="11300">
          <cell r="A11300" t="str">
            <v>74C753</v>
          </cell>
          <cell r="C11300" t="str">
            <v>DVA PODPĚRNÉ IZOLÁTORY PRO NV NA LIŠTĚ, BRÁNĚ, STOŽÁRU</v>
          </cell>
          <cell r="D11300" t="str">
            <v>KUS</v>
          </cell>
          <cell r="E11300">
            <v>30200</v>
          </cell>
          <cell r="F1130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0">
            <v>339462</v>
          </cell>
        </row>
        <row r="11301">
          <cell r="A11301" t="str">
            <v>74C754</v>
          </cell>
          <cell r="C11301" t="str">
            <v>TŘI PODPĚRNÉ IZOLÁTORY PRO NV NA LIŠTĚ, BRÁNĚ, STOŽÁRU</v>
          </cell>
          <cell r="D11301" t="str">
            <v>KUS</v>
          </cell>
          <cell r="E11301">
            <v>42300</v>
          </cell>
          <cell r="F1130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1">
            <v>339488</v>
          </cell>
        </row>
        <row r="11302">
          <cell r="A11302" t="str">
            <v>74C761</v>
          </cell>
          <cell r="C11302" t="str">
            <v>UKONČENÍ 1 NAPÁJECÍHO KABELU NA STOŽÁRU, VČETNĚ OMEZOVAČE PŘEPĚTÍ</v>
          </cell>
          <cell r="D11302" t="str">
            <v>KUS</v>
          </cell>
          <cell r="E11302">
            <v>35300</v>
          </cell>
          <cell r="F1130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2">
            <v>339518</v>
          </cell>
        </row>
        <row r="11303">
          <cell r="A11303" t="str">
            <v>74C762</v>
          </cell>
          <cell r="C11303" t="str">
            <v>UKONČENÍ 2 NAPÁJECÍCH KABELŮ NA STOŽÁRU, VČETNĚ OMEZOVAČE PŘEPĚTÍ</v>
          </cell>
          <cell r="D11303" t="str">
            <v>KUS</v>
          </cell>
          <cell r="E11303">
            <v>47100</v>
          </cell>
          <cell r="F1130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3">
            <v>339544</v>
          </cell>
        </row>
        <row r="11304">
          <cell r="A11304" t="str">
            <v>74C763</v>
          </cell>
          <cell r="C11304" t="str">
            <v>UKONČENÍ 3 NAPÁJECÍCH KABELŮ NA STOŽÁRU, VČETNĚ OMEZOVAČE PŘEPĚTÍ</v>
          </cell>
          <cell r="D11304" t="str">
            <v>KUS</v>
          </cell>
          <cell r="E11304">
            <v>59400</v>
          </cell>
          <cell r="F1130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4">
            <v>339570</v>
          </cell>
        </row>
        <row r="11305">
          <cell r="A11305" t="str">
            <v>74C764</v>
          </cell>
          <cell r="C11305" t="str">
            <v>UKONČENÍ 4 NAPÁJECÍCH KABELŮ NA STOŽÁRU, VČETNĚ OMEZOVAČE PŘEPĚTÍ</v>
          </cell>
          <cell r="D11305" t="str">
            <v>KUS</v>
          </cell>
          <cell r="E11305">
            <v>79900</v>
          </cell>
          <cell r="F1130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5">
            <v>339596</v>
          </cell>
        </row>
        <row r="11306">
          <cell r="A11306" t="str">
            <v>74C765</v>
          </cell>
          <cell r="C11306" t="str">
            <v>UKONČENÍ 1 NAPÁJECÍHO KABELU NA STOŽÁRU S POJISTKOVÝM SPODKEM A OMEZOVAČEM PŘEPĚTÍ</v>
          </cell>
          <cell r="D11306" t="str">
            <v>KUS</v>
          </cell>
          <cell r="E11306">
            <v>30800</v>
          </cell>
          <cell r="F1130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6">
            <v>339622</v>
          </cell>
        </row>
        <row r="11307">
          <cell r="A11307" t="str">
            <v>74C766</v>
          </cell>
          <cell r="C11307" t="str">
            <v>UKONČENÍ 2 NAPÁJECÍCH KABELŮ NA STOŽÁRU S POJISTOVÝM SPODKEM A OMEZOVAČEM PŘEPĚTÍ</v>
          </cell>
          <cell r="D11307" t="str">
            <v>KUS</v>
          </cell>
          <cell r="E11307">
            <v>36100</v>
          </cell>
          <cell r="F1130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7">
            <v>339648</v>
          </cell>
        </row>
        <row r="11308">
          <cell r="A11308" t="str">
            <v>74C767</v>
          </cell>
          <cell r="C11308" t="str">
            <v>PŘIPEVNĚNÍ 1-2 KABELŮ NA STOŽÁR P, T</v>
          </cell>
          <cell r="D11308" t="str">
            <v>KUS</v>
          </cell>
          <cell r="E11308">
            <v>5210</v>
          </cell>
          <cell r="F1130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8">
            <v>339674</v>
          </cell>
        </row>
        <row r="11309">
          <cell r="A11309" t="str">
            <v>74C768</v>
          </cell>
          <cell r="C11309" t="str">
            <v>PŘIPEVNĚNÍ 1-4 KABELŮ NA STOŽÁR BP</v>
          </cell>
          <cell r="D11309" t="str">
            <v>KUS</v>
          </cell>
          <cell r="E11309">
            <v>4880</v>
          </cell>
          <cell r="F1130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09">
            <v>339700</v>
          </cell>
        </row>
        <row r="11310">
          <cell r="A11310" t="str">
            <v>74C771</v>
          </cell>
          <cell r="C11310" t="str">
            <v>POJISTKOVÁ PATRONA</v>
          </cell>
          <cell r="D11310" t="str">
            <v>KUS</v>
          </cell>
          <cell r="E11310">
            <v>6920</v>
          </cell>
          <cell r="F1131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0">
            <v>339730</v>
          </cell>
        </row>
        <row r="11311">
          <cell r="A11311" t="str">
            <v>74C772</v>
          </cell>
          <cell r="C11311" t="str">
            <v>PŘIPEVNĚNÍ 1 KRYTU NA STOŽÁR P, T, BP</v>
          </cell>
          <cell r="D11311" t="str">
            <v>KUS</v>
          </cell>
          <cell r="E11311">
            <v>19200</v>
          </cell>
          <cell r="F1131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1">
            <v>339756</v>
          </cell>
        </row>
        <row r="11312">
          <cell r="A11312" t="str">
            <v>74C773</v>
          </cell>
          <cell r="C11312" t="str">
            <v>PŘIPEVNĚNÍ 2 KRYTŮ NA STOŽÁR P, T, BP</v>
          </cell>
          <cell r="D11312" t="str">
            <v>KUS</v>
          </cell>
          <cell r="E11312">
            <v>33000</v>
          </cell>
          <cell r="F1131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2">
            <v>339782</v>
          </cell>
        </row>
        <row r="11313">
          <cell r="A11313" t="str">
            <v>74C774</v>
          </cell>
          <cell r="C11313" t="str">
            <v>PŘIPEVNĚNÍ 3 KRYTŮ NA STOŽÁR BP</v>
          </cell>
          <cell r="D11313" t="str">
            <v>KUS</v>
          </cell>
          <cell r="E11313">
            <v>45500</v>
          </cell>
          <cell r="F1131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3">
            <v>339808</v>
          </cell>
        </row>
        <row r="11314">
          <cell r="A11314" t="str">
            <v>74C775</v>
          </cell>
          <cell r="C11314" t="str">
            <v>PŘIPEVNĚNÍ 4 KRYTŮ NA STOŽÁR BP</v>
          </cell>
          <cell r="D11314" t="str">
            <v>KUS</v>
          </cell>
          <cell r="E11314">
            <v>59100</v>
          </cell>
          <cell r="F1131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4">
            <v>339834</v>
          </cell>
        </row>
        <row r="11315">
          <cell r="A11315" t="str">
            <v>74C781</v>
          </cell>
          <cell r="C11315" t="str">
            <v>PŘIPOJENÍ ZPĚTNÉHO VEDENÍ NA KOLEJNICI BEZ UKONČENÍ LAN</v>
          </cell>
          <cell r="D11315" t="str">
            <v>KUS</v>
          </cell>
          <cell r="E11315">
            <v>1940</v>
          </cell>
          <cell r="F1131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5">
            <v>339864</v>
          </cell>
        </row>
        <row r="11316">
          <cell r="A11316" t="str">
            <v>74C782</v>
          </cell>
          <cell r="C11316" t="str">
            <v>PŘIPOJENÍ ZPĚTNÉHO VEDENÍ NA KOLEJNICOVÝ STYKOVÝ TRANSFORMÁTOR BEZ UKONČENÍ LAN</v>
          </cell>
          <cell r="D11316" t="str">
            <v>KUS</v>
          </cell>
          <cell r="E11316">
            <v>4570</v>
          </cell>
          <cell r="F1131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6">
            <v>339890</v>
          </cell>
        </row>
        <row r="11317">
          <cell r="A11317" t="str">
            <v>74C783</v>
          </cell>
          <cell r="C11317" t="str">
            <v>PŘIPOJENÍ KABELŮ A LAN VE SKŘÍNI ZPĚTNÉHO VEDENÍ 3-5 PRAPORCŮ VČETNĚ SKŘÍNĚ A PODSTAVCE</v>
          </cell>
          <cell r="D11317" t="str">
            <v>KUS</v>
          </cell>
          <cell r="E11317">
            <v>44500</v>
          </cell>
          <cell r="F1131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7">
            <v>339916</v>
          </cell>
        </row>
        <row r="11318">
          <cell r="A11318" t="str">
            <v>74C784</v>
          </cell>
          <cell r="C11318" t="str">
            <v>PŘIPOJENÍ KABELŮ A LAN VE SKŘÍNI ZPĚTNÉHO VEDENÍ 6-10 PRAPORCŮ VČETNĚ SKŘÍNĚ A PODSTAVCE</v>
          </cell>
          <cell r="D11318" t="str">
            <v>KUS</v>
          </cell>
          <cell r="E11318">
            <v>76000</v>
          </cell>
          <cell r="F1131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8">
            <v>339942</v>
          </cell>
        </row>
        <row r="11319">
          <cell r="A11319" t="str">
            <v>74C785</v>
          </cell>
          <cell r="C11319" t="str">
            <v>PŘIPOJENÍ KABELŮ A LAN VE SKŘÍNI ZPĚTNÉHO VEDENÍ 12-16 PRAPORCŮ VČETNĚ SKŘÍNĚ A PODSTAVCE</v>
          </cell>
          <cell r="D11319" t="str">
            <v>KUS</v>
          </cell>
          <cell r="E11319">
            <v>138000</v>
          </cell>
          <cell r="F1131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19">
            <v>339968</v>
          </cell>
        </row>
        <row r="11320">
          <cell r="A11320" t="str">
            <v>74C786</v>
          </cell>
          <cell r="C11320" t="str">
            <v>PŘÍPLATEK ZA OBEZDĚNÍ JEDNOHO DÍLU SKŘÍNĚ ZPĚTNÉHO VEDENÍ</v>
          </cell>
          <cell r="D11320" t="str">
            <v>KUS</v>
          </cell>
          <cell r="E11320">
            <v>3320</v>
          </cell>
          <cell r="F1132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20">
            <v>339994</v>
          </cell>
        </row>
        <row r="11321">
          <cell r="A11321" t="str">
            <v>74C791</v>
          </cell>
          <cell r="C11321" t="str">
            <v>RUČNÍ TAŽENÍ LANA NAPÁJECÍCH PŘEVĚSŮ 70 MM2 BZ</v>
          </cell>
          <cell r="D11321" t="str">
            <v>M</v>
          </cell>
          <cell r="E11321">
            <v>475</v>
          </cell>
          <cell r="F1132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21">
            <v>340024</v>
          </cell>
        </row>
        <row r="11322">
          <cell r="A11322" t="str">
            <v>74C792</v>
          </cell>
          <cell r="C11322" t="str">
            <v>RUČNÍ TAŽENÍ LANA NAPÁJECÍCH PŘEVĚSŮ 95 MM2 CU</v>
          </cell>
          <cell r="D11322" t="str">
            <v>M</v>
          </cell>
          <cell r="E11322">
            <v>541</v>
          </cell>
          <cell r="F1132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22">
            <v>340050</v>
          </cell>
        </row>
        <row r="11323">
          <cell r="A11323" t="str">
            <v>74C793</v>
          </cell>
          <cell r="C11323" t="str">
            <v>RUČNÍ TAŽENÍ LANA NAPÁJECÍCH PŘEVĚSŮ 120 MM2 CU</v>
          </cell>
          <cell r="D11323" t="str">
            <v>M</v>
          </cell>
          <cell r="E11323">
            <v>645</v>
          </cell>
          <cell r="F1132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23">
            <v>340076</v>
          </cell>
        </row>
        <row r="11324">
          <cell r="A11324" t="str">
            <v>74C794</v>
          </cell>
          <cell r="C11324" t="str">
            <v>RUČNÍ TAŽENÍ LANA NAPÁJECÍCH PŘEVĚSŮ 240 MM2 ALFE</v>
          </cell>
          <cell r="D11324" t="str">
            <v>M</v>
          </cell>
          <cell r="E11324">
            <v>348</v>
          </cell>
          <cell r="F1132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24">
            <v>340102</v>
          </cell>
        </row>
        <row r="11325">
          <cell r="A11325" t="str">
            <v>74C810</v>
          </cell>
          <cell r="C11325" t="str">
            <v>UPEVNĚNÍ KONZOLY - STŘEDOVÉ, STRANOVÉ</v>
          </cell>
          <cell r="D11325" t="str">
            <v>KUS</v>
          </cell>
          <cell r="E11325">
            <v>4030</v>
          </cell>
          <cell r="F1132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25">
            <v>340136</v>
          </cell>
        </row>
        <row r="11326">
          <cell r="A11326" t="str">
            <v>74C820</v>
          </cell>
          <cell r="C11326" t="str">
            <v>UPEVNĚNÍ DVOU KONZOL</v>
          </cell>
          <cell r="D11326" t="str">
            <v>KUS</v>
          </cell>
          <cell r="E11326">
            <v>7380</v>
          </cell>
          <cell r="F1132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26">
            <v>340166</v>
          </cell>
        </row>
        <row r="11327">
          <cell r="A11327" t="str">
            <v>74C830</v>
          </cell>
          <cell r="C11327" t="str">
            <v>PŘIPEVNĚNÍ KOZLÍKU PRO KONZOLU NA STOŽÁR</v>
          </cell>
          <cell r="D11327" t="str">
            <v>KUS</v>
          </cell>
          <cell r="E11327">
            <v>18300</v>
          </cell>
          <cell r="F1132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27">
            <v>340196</v>
          </cell>
        </row>
        <row r="11328">
          <cell r="A11328" t="str">
            <v>74C840</v>
          </cell>
          <cell r="C11328" t="str">
            <v>PODLOŽENÍ KARDANOVÉ LIŠTY</v>
          </cell>
          <cell r="D11328" t="str">
            <v>KUS</v>
          </cell>
          <cell r="E11328">
            <v>5180</v>
          </cell>
          <cell r="F1132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28">
            <v>340226</v>
          </cell>
        </row>
        <row r="11329">
          <cell r="A11329" t="str">
            <v>74C911</v>
          </cell>
          <cell r="C11329" t="str">
            <v>BLESKOJISTKA RŮŽKOVÁ NA STOŽÁRU S PŘIPOJENÍM NA TV, OV, NV</v>
          </cell>
          <cell r="D11329" t="str">
            <v>KUS</v>
          </cell>
          <cell r="E11329">
            <v>31600</v>
          </cell>
          <cell r="F1132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29">
            <v>340260</v>
          </cell>
        </row>
        <row r="11330">
          <cell r="A11330" t="str">
            <v>74C912</v>
          </cell>
          <cell r="C11330" t="str">
            <v>BLESKOJISTKA RŮŽKOVÁ NA BRÁNĚ S PŘIPOJENÍM NA TV, OV, NV</v>
          </cell>
          <cell r="D11330" t="str">
            <v>KUS</v>
          </cell>
          <cell r="E11330">
            <v>27300</v>
          </cell>
          <cell r="F1133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0">
            <v>340286</v>
          </cell>
        </row>
        <row r="11331">
          <cell r="A11331" t="str">
            <v>74C913</v>
          </cell>
          <cell r="C11331" t="str">
            <v>OMEZOVAČ PŘEPĚTÍ NA STOŽÁRU VČETNĚ PŘIPOJENÍ NA TV, OV, NV</v>
          </cell>
          <cell r="D11331" t="str">
            <v>KUS</v>
          </cell>
          <cell r="E11331">
            <v>30100</v>
          </cell>
          <cell r="F1133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1">
            <v>340312</v>
          </cell>
        </row>
        <row r="11332">
          <cell r="A11332" t="str">
            <v>74C914</v>
          </cell>
          <cell r="C11332" t="str">
            <v>OMEZOVAČ PŘEPĚTÍ NA BRÁNĚ VČETNĚ PŘIPOJENÍ NA TV, OV, NV</v>
          </cell>
          <cell r="D11332" t="str">
            <v>KUS</v>
          </cell>
          <cell r="E11332">
            <v>22600</v>
          </cell>
          <cell r="F1133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2">
            <v>340338</v>
          </cell>
        </row>
        <row r="11333">
          <cell r="A11333" t="str">
            <v>74C915</v>
          </cell>
          <cell r="C11333" t="str">
            <v>OMEZOVAČ PŘEPĚTÍ PRO KABELY VN</v>
          </cell>
          <cell r="D11333" t="str">
            <v>KUS</v>
          </cell>
          <cell r="E11333">
            <v>33200</v>
          </cell>
          <cell r="F1133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3">
            <v>340364</v>
          </cell>
        </row>
        <row r="11334">
          <cell r="A11334" t="str">
            <v>74C916</v>
          </cell>
          <cell r="C11334" t="str">
            <v>IZOLOVANÝ SVOD NA STOŽÁRU VČETNĚ PŘIPOJENÍ</v>
          </cell>
          <cell r="D11334" t="str">
            <v>KUS</v>
          </cell>
          <cell r="E11334">
            <v>7090</v>
          </cell>
          <cell r="F1133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4">
            <v>340390</v>
          </cell>
        </row>
        <row r="11335">
          <cell r="A11335" t="str">
            <v>74C917</v>
          </cell>
          <cell r="C11335" t="str">
            <v>PŘIPOJENÍ STOŽÁRU NEBO IZOLOVANÉHO SVODU NA ZEMNIČ VČETNĚ ZŘÍZENÍ UZEMNĚNÍ</v>
          </cell>
          <cell r="D11335" t="str">
            <v>KUS</v>
          </cell>
          <cell r="E11335">
            <v>17400</v>
          </cell>
          <cell r="F1133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5">
            <v>340416</v>
          </cell>
        </row>
        <row r="11336">
          <cell r="A11336" t="str">
            <v>74C921</v>
          </cell>
          <cell r="C11336" t="str">
            <v>PŘÍMÉ UKOLEJNĚNÍ KONSTRUKCE VŠECH TYPŮ (VČETNĚ VÝZTUŽNÝCH DVOJIC) - 1 VODIČ</v>
          </cell>
          <cell r="D11336" t="str">
            <v>KUS</v>
          </cell>
          <cell r="E11336">
            <v>4070</v>
          </cell>
          <cell r="F1133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6">
            <v>340446</v>
          </cell>
        </row>
        <row r="11337">
          <cell r="A11337" t="str">
            <v>74C922</v>
          </cell>
          <cell r="C11337" t="str">
            <v>PŘÍMÉ UKOLEJNĚNÍ KONSTRUKCE VŠECH TYPŮ (VČETNĚ VÝZTUŽNÝCH DVOJIC) - 2 VODIČE</v>
          </cell>
          <cell r="D11337" t="str">
            <v>KUS</v>
          </cell>
          <cell r="E11337">
            <v>7560</v>
          </cell>
          <cell r="F1133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7">
            <v>340472</v>
          </cell>
        </row>
        <row r="11338">
          <cell r="A11338" t="str">
            <v>74C923</v>
          </cell>
          <cell r="C11338" t="str">
            <v>NEPŘÍMÉ UKOLEJNĚNÍ KONSTRUKCE VŠECH TYPŮ (VČETNĚ VÝZTUŽNÝCH DVOJIC) - 1 VODIČ</v>
          </cell>
          <cell r="D11338" t="str">
            <v>KUS</v>
          </cell>
          <cell r="E11338">
            <v>10500</v>
          </cell>
          <cell r="F1133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8">
            <v>340498</v>
          </cell>
        </row>
        <row r="11339">
          <cell r="A11339" t="str">
            <v>74C924</v>
          </cell>
          <cell r="C11339" t="str">
            <v>NEPŘÍMÉ UKOLEJNĚNÍ KONSTRUKCE VŠECH TYPŮ (VČETNĚ VÝZTUŽNÝCH DVOJIC) - 2 VODIČE</v>
          </cell>
          <cell r="D11339" t="str">
            <v>KUS</v>
          </cell>
          <cell r="E11339">
            <v>13700</v>
          </cell>
          <cell r="F1133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39">
            <v>340524</v>
          </cell>
        </row>
        <row r="11340">
          <cell r="A11340" t="str">
            <v>74C925</v>
          </cell>
          <cell r="C11340" t="str">
            <v>PŘESUN UKOLEJNĚNÍ (DEMONTÁŽ + MONTÁŽ UKOLEJNĚNÍ NA JINOU KONSTRUKCI)</v>
          </cell>
          <cell r="D11340" t="str">
            <v>KUS</v>
          </cell>
          <cell r="E11340">
            <v>2830</v>
          </cell>
          <cell r="F11340" t="str">
            <v>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40">
            <v>340550</v>
          </cell>
        </row>
        <row r="11341">
          <cell r="A11341" t="str">
            <v>74C926</v>
          </cell>
          <cell r="C11341" t="str">
            <v>SKUPINOVÉ VODIVÉ SPOJENÍ KONSTRUKCÍ (DO 20 M)</v>
          </cell>
          <cell r="D11341" t="str">
            <v>KUS</v>
          </cell>
          <cell r="E11341">
            <v>7560</v>
          </cell>
          <cell r="F1134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41">
            <v>340576</v>
          </cell>
        </row>
        <row r="11342">
          <cell r="A11342" t="str">
            <v>74C927</v>
          </cell>
          <cell r="C11342" t="str">
            <v>PŘESUN SKUPINOVÉHO VODIVÉHO SPOJENÍ KONSTRUKCÍ (DO 20 M)</v>
          </cell>
          <cell r="D11342" t="str">
            <v>KUS</v>
          </cell>
          <cell r="E11342">
            <v>4550</v>
          </cell>
          <cell r="F11342" t="str">
            <v>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42">
            <v>340602</v>
          </cell>
        </row>
        <row r="11343">
          <cell r="A11343" t="str">
            <v>74C931</v>
          </cell>
          <cell r="C11343" t="str">
            <v>KONZOLA PRO OCHRANNÉ LANO NA STOŽÁRU VŠECH TYPŮ NEBO BRÁNĚ</v>
          </cell>
          <cell r="D11343" t="str">
            <v>KUS</v>
          </cell>
          <cell r="E11343">
            <v>3530</v>
          </cell>
          <cell r="F1134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43">
            <v>340632</v>
          </cell>
        </row>
        <row r="11344">
          <cell r="A11344" t="str">
            <v>74C932</v>
          </cell>
          <cell r="C11344" t="str">
            <v>KOTVENÍ OCHRANNÉHO LANA NA STOŽÁRU - JEDNODUCHÉ, DVOJITÉ</v>
          </cell>
          <cell r="D11344" t="str">
            <v>KUS</v>
          </cell>
          <cell r="E11344">
            <v>8980</v>
          </cell>
          <cell r="F1134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44">
            <v>340658</v>
          </cell>
        </row>
        <row r="11345">
          <cell r="A11345" t="str">
            <v>74C933</v>
          </cell>
          <cell r="C11345" t="str">
            <v>UKOLEJŇOVACÍ VODIČ IZOLOVANÝ VŮČI ZEMI (VČETNĚ PŘIPOJENÍ KE KONSTRUKCÍM)</v>
          </cell>
          <cell r="D11345" t="str">
            <v>M</v>
          </cell>
          <cell r="E11345">
            <v>392</v>
          </cell>
          <cell r="F1134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45">
            <v>340684</v>
          </cell>
        </row>
        <row r="11346">
          <cell r="A11346" t="str">
            <v>74C934</v>
          </cell>
          <cell r="C11346" t="str">
            <v>PŘESUN UKOLEJŇOVACÍHO VODIČE IZOLOVANÉHO VŮČI ZEMI (DEMONTÁŽ + MONTÁŽ UKOLEJNĚNÍ NA JINOU KONSTRUKCI)</v>
          </cell>
          <cell r="D11346" t="str">
            <v>M</v>
          </cell>
          <cell r="E11346">
            <v>497</v>
          </cell>
          <cell r="F11346" t="str">
            <v>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46">
            <v>340710</v>
          </cell>
        </row>
        <row r="11347">
          <cell r="A11347" t="str">
            <v>74C935</v>
          </cell>
          <cell r="C11347" t="str">
            <v>MEZIKOLEJOVÉ A PŘÍČNÉ LANOVÉ PROPOJENÍ KOLEJNIC (LHI,LBI,LJI)</v>
          </cell>
          <cell r="D11347" t="str">
            <v>KUS</v>
          </cell>
          <cell r="E11347">
            <v>14400</v>
          </cell>
          <cell r="F1134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47">
            <v>340736</v>
          </cell>
        </row>
        <row r="11348">
          <cell r="A11348" t="str">
            <v>74C936</v>
          </cell>
          <cell r="C11348" t="str">
            <v>STYKOVÉ PROPOJENÍ KOLEJNIC (LLI,LMI)</v>
          </cell>
          <cell r="D11348" t="str">
            <v>KUS</v>
          </cell>
          <cell r="E11348">
            <v>4630</v>
          </cell>
          <cell r="F1134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48">
            <v>340762</v>
          </cell>
        </row>
        <row r="11349">
          <cell r="A11349" t="str">
            <v>74C941</v>
          </cell>
          <cell r="C11349" t="str">
            <v>TAŽENÍ OCHRANNÉHO LANA 50 MM2 FE</v>
          </cell>
          <cell r="D11349" t="str">
            <v>M</v>
          </cell>
          <cell r="E11349">
            <v>75</v>
          </cell>
          <cell r="F1134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49">
            <v>340792</v>
          </cell>
        </row>
        <row r="11350">
          <cell r="A11350" t="str">
            <v>74C942</v>
          </cell>
          <cell r="C11350" t="str">
            <v>TAŽENÍ OCHRANNÉHO LANA 70 MM2 FE</v>
          </cell>
          <cell r="D11350" t="str">
            <v>M</v>
          </cell>
          <cell r="E11350">
            <v>108</v>
          </cell>
          <cell r="F1135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50">
            <v>340818</v>
          </cell>
        </row>
        <row r="11351">
          <cell r="A11351" t="str">
            <v>74C943</v>
          </cell>
          <cell r="C11351" t="str">
            <v>TAŽENÍ OCHRANNÉHO LANA 50 MM2 BZ</v>
          </cell>
          <cell r="D11351" t="str">
            <v>M</v>
          </cell>
          <cell r="E11351">
            <v>255</v>
          </cell>
          <cell r="F1135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51">
            <v>340844</v>
          </cell>
        </row>
        <row r="11352">
          <cell r="A11352" t="str">
            <v>74C944</v>
          </cell>
          <cell r="C11352" t="str">
            <v>TAŽENÍ OCHRANNÉHO LANA 70 MM2 BZ</v>
          </cell>
          <cell r="D11352" t="str">
            <v>M</v>
          </cell>
          <cell r="E11352">
            <v>343</v>
          </cell>
          <cell r="F1135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52">
            <v>340870</v>
          </cell>
        </row>
        <row r="11353">
          <cell r="A11353" t="str">
            <v>74C945</v>
          </cell>
          <cell r="C11353" t="str">
            <v>TAŽENÍ OCHRANNÉHO LANA 240 MM2 ALFE</v>
          </cell>
          <cell r="D11353" t="str">
            <v>M</v>
          </cell>
          <cell r="E11353">
            <v>216</v>
          </cell>
          <cell r="F1135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53">
            <v>340896</v>
          </cell>
        </row>
        <row r="11354">
          <cell r="A11354" t="str">
            <v>74C951</v>
          </cell>
          <cell r="C11354" t="str">
            <v>MONTÁŽNÍ LÁVKA NA STOŽÁR</v>
          </cell>
          <cell r="D11354" t="str">
            <v>KUS</v>
          </cell>
          <cell r="E11354">
            <v>20800</v>
          </cell>
          <cell r="F1135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54">
            <v>340926</v>
          </cell>
        </row>
        <row r="11355">
          <cell r="A11355" t="str">
            <v>74C952</v>
          </cell>
          <cell r="C11355" t="str">
            <v>OVLÁDACÍ LÁVKA NA STOŽÁR</v>
          </cell>
          <cell r="D11355" t="str">
            <v>KUS</v>
          </cell>
          <cell r="E11355">
            <v>48300</v>
          </cell>
          <cell r="F1135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55">
            <v>340952</v>
          </cell>
        </row>
        <row r="11356">
          <cell r="A11356" t="str">
            <v>74C953</v>
          </cell>
          <cell r="C11356" t="str">
            <v>OVLÁDACÍ A BOČNÍ LÁVKA DO "L"</v>
          </cell>
          <cell r="D11356" t="str">
            <v>KUS</v>
          </cell>
          <cell r="E11356">
            <v>91100</v>
          </cell>
          <cell r="F1135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56">
            <v>340978</v>
          </cell>
        </row>
        <row r="11357">
          <cell r="A11357" t="str">
            <v>74C954</v>
          </cell>
          <cell r="C11357" t="str">
            <v>PŘÍSTUPOVÁ LÁVKA NA STOŽÁR TV NEBO ZEĎ VČETNĚ ZÁBRADLÍ</v>
          </cell>
          <cell r="D11357" t="str">
            <v>KUS</v>
          </cell>
          <cell r="E11357">
            <v>27600</v>
          </cell>
          <cell r="F1135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57">
            <v>341004</v>
          </cell>
        </row>
        <row r="11358">
          <cell r="A11358" t="str">
            <v>74C955</v>
          </cell>
          <cell r="C11358" t="str">
            <v>ŽEBŘÍK PRO OVLÁDACÍ LÁVKU</v>
          </cell>
          <cell r="D11358" t="str">
            <v>KUS</v>
          </cell>
          <cell r="E11358">
            <v>4270</v>
          </cell>
          <cell r="F1135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58">
            <v>341030</v>
          </cell>
        </row>
        <row r="11359">
          <cell r="A11359" t="str">
            <v>74C956</v>
          </cell>
          <cell r="C11359" t="str">
            <v>ŽEBŘÍK PRO TRUBKOVÝ STOŽÁR</v>
          </cell>
          <cell r="D11359" t="str">
            <v>KUS</v>
          </cell>
          <cell r="E11359">
            <v>29900</v>
          </cell>
          <cell r="F1135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59">
            <v>341056</v>
          </cell>
        </row>
        <row r="11360">
          <cell r="A11360" t="str">
            <v>74C957</v>
          </cell>
          <cell r="C11360" t="str">
            <v>VRTÁNÍ A OSAZENÍ KOTEVNÍHO ŠROUBU PRO KONSTRUKCE TV</v>
          </cell>
          <cell r="D11360" t="str">
            <v>KUS</v>
          </cell>
          <cell r="E11360">
            <v>3640</v>
          </cell>
          <cell r="F1136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0">
            <v>341082</v>
          </cell>
        </row>
        <row r="11361">
          <cell r="A11361" t="str">
            <v>74C958</v>
          </cell>
          <cell r="C11361" t="str">
            <v>BETONOVÝ DÍLEC</v>
          </cell>
          <cell r="D11361" t="str">
            <v>KUS</v>
          </cell>
          <cell r="E11361">
            <v>1220</v>
          </cell>
          <cell r="F1136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1">
            <v>341108</v>
          </cell>
        </row>
        <row r="11362">
          <cell r="A11362" t="str">
            <v>74C961</v>
          </cell>
          <cell r="C11362" t="str">
            <v>OCHRANNÁ SÍŤ NA STOŽÁRU</v>
          </cell>
          <cell r="D11362" t="str">
            <v>KUS</v>
          </cell>
          <cell r="E11362">
            <v>10900</v>
          </cell>
          <cell r="F1136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2">
            <v>341138</v>
          </cell>
        </row>
        <row r="11363">
          <cell r="A11363" t="str">
            <v>74C962</v>
          </cell>
          <cell r="C11363" t="str">
            <v>PROTIDOTYKOVÁ ZÁBRANA NA MOSTU</v>
          </cell>
          <cell r="D11363" t="str">
            <v>KUS</v>
          </cell>
          <cell r="E11363">
            <v>46400</v>
          </cell>
          <cell r="F1136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3">
            <v>341164</v>
          </cell>
        </row>
        <row r="11364">
          <cell r="A11364" t="str">
            <v>74C963</v>
          </cell>
          <cell r="C11364" t="str">
            <v>PŘIPEVNĚNÍ NÁVĚSTNÍHO ŠTÍTU NA STOŽÁR</v>
          </cell>
          <cell r="D11364" t="str">
            <v>KUS</v>
          </cell>
          <cell r="E11364">
            <v>4580</v>
          </cell>
          <cell r="F1136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4">
            <v>341190</v>
          </cell>
        </row>
        <row r="11365">
          <cell r="A11365" t="str">
            <v>74C964</v>
          </cell>
          <cell r="C11365" t="str">
            <v>PŘIPEVNĚNÍ NÁVĚSTNÍHO ŠTÍTU DO SESTAVY TV</v>
          </cell>
          <cell r="D11365" t="str">
            <v>KUS</v>
          </cell>
          <cell r="E11365">
            <v>6420</v>
          </cell>
          <cell r="F1136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5">
            <v>341216</v>
          </cell>
        </row>
        <row r="11366">
          <cell r="A11366" t="str">
            <v>74C965</v>
          </cell>
          <cell r="C11366" t="str">
            <v>PŘIPEVNĚNÍ NÁVĚSTNÍHO ŠTÍTU NA SAMOSTATNÝ SLOUPEK (VČETNĚ SLOUPKU SE ZÁKLADEM)</v>
          </cell>
          <cell r="D11366" t="str">
            <v>KUS</v>
          </cell>
          <cell r="E11366">
            <v>9480</v>
          </cell>
          <cell r="F1136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6">
            <v>341242</v>
          </cell>
        </row>
        <row r="11367">
          <cell r="A11367" t="str">
            <v>74C966</v>
          </cell>
          <cell r="C11367" t="str">
            <v>SVĚTELNÁ NÁVĚST PRO ELEKTRICKÝ PROVOZ (VČETNĚ SLOUPKU SE ZÁKLADEM)</v>
          </cell>
          <cell r="D11367" t="str">
            <v>KUS</v>
          </cell>
          <cell r="E11367">
            <v>49600</v>
          </cell>
          <cell r="F1136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7">
            <v>341268</v>
          </cell>
        </row>
        <row r="11368">
          <cell r="A11368" t="str">
            <v>74C967</v>
          </cell>
          <cell r="C11368" t="str">
            <v>VÝSTRAŽNÁ TABULKA NA STOŽÁRU TV NEBO KONSTRUKCI</v>
          </cell>
          <cell r="D11368" t="str">
            <v>KUS</v>
          </cell>
          <cell r="E11368">
            <v>1960</v>
          </cell>
          <cell r="F1136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8">
            <v>341294</v>
          </cell>
        </row>
        <row r="11369">
          <cell r="A11369" t="str">
            <v>74C968</v>
          </cell>
          <cell r="C11369" t="str">
            <v>TABULKA ČÍSLOVÁNÍ STOŽÁRU NEBO POHONU ODPOJOVAČE</v>
          </cell>
          <cell r="D11369" t="str">
            <v>KUS</v>
          </cell>
          <cell r="E11369">
            <v>1230</v>
          </cell>
          <cell r="F1136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69">
            <v>341320</v>
          </cell>
        </row>
        <row r="11370">
          <cell r="A11370" t="str">
            <v>74C971</v>
          </cell>
          <cell r="C11370" t="str">
            <v>POSPOJOVÁNÍ VODIVÝCH KONSTRUKCÍ PROUDOVOU PROPOJKOU</v>
          </cell>
          <cell r="D11370" t="str">
            <v>KUS</v>
          </cell>
          <cell r="E11370">
            <v>2100</v>
          </cell>
          <cell r="F1137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70">
            <v>341350</v>
          </cell>
        </row>
        <row r="11371">
          <cell r="A11371" t="str">
            <v>74C972</v>
          </cell>
          <cell r="C11371" t="str">
            <v>ODDĚLENÍ VODIVÉ KONSTRUKCE IZOLAČNÍ VLOŽKOU</v>
          </cell>
          <cell r="D11371" t="str">
            <v>KUS</v>
          </cell>
          <cell r="E11371">
            <v>28800</v>
          </cell>
          <cell r="F1137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71">
            <v>341376</v>
          </cell>
        </row>
        <row r="11372">
          <cell r="A11372" t="str">
            <v>74C973</v>
          </cell>
          <cell r="C11372" t="str">
            <v>ÚPRAVY STÁVAJÍCÍHO TV - PROVIZORNÍ STAVY ZA 100 M ZPROVOZŇOVANÉ SKUPINY</v>
          </cell>
          <cell r="D11372" t="str">
            <v>KUS</v>
          </cell>
          <cell r="E11372">
            <v>18900</v>
          </cell>
          <cell r="F11372" t="str">
            <v>1. Položka obsahuje: – veškeré další práce a úpravy na stávajícím TV, nutné ke zprovoznění TV 2. Položka neobsahuje: X3. Způsob měření:Kusem se rozumí 100 m úseku stávající elektrifikované koleje. (Trat´a malá žst. 5-10 ks, velká žst. 20-40 ks.)</v>
          </cell>
          <cell r="G11372">
            <v>341402</v>
          </cell>
        </row>
        <row r="11373">
          <cell r="A11373" t="str">
            <v>74C974</v>
          </cell>
          <cell r="C11373" t="str">
            <v>AKTUALIZACE KSU A TP DLE KOLEJOVÝCH POSTUPŮ ZA 100 M ZPROVOZŇOVANÉ SKUPINY</v>
          </cell>
          <cell r="D11373" t="str">
            <v>KUS</v>
          </cell>
          <cell r="E11373">
            <v>10900</v>
          </cell>
          <cell r="F11373" t="str">
            <v>1. Položka obsahuje: – veškeré další práce na aktualizaci KSU a TP po každém stavebním postupu2. Položka neobsahuje: X3. Způsob měření:Kusem se rozumí 100 m úseku elektrifikované koleje x stavební postup.</v>
          </cell>
          <cell r="G11373">
            <v>341427</v>
          </cell>
        </row>
        <row r="11374">
          <cell r="A11374" t="str">
            <v>74C975</v>
          </cell>
          <cell r="C11374" t="str">
            <v>AKTUALIZACE TV DLE KOLEJOVÝCH POSTUPŮ ZA 100 M ZPROVOZŇOVANÉ SKUPINY</v>
          </cell>
          <cell r="D11374" t="str">
            <v>KUS</v>
          </cell>
          <cell r="E11374">
            <v>12400</v>
          </cell>
          <cell r="F11374" t="str">
            <v>1. Položka obsahuje: – veškeré další práce na aktualizaci TV po každém stavebním postupu2. Položka neobsahuje: X3. Způsob měření:Kusem se rozumí 100 m úseku elektrifikované koleje x stavební postup.</v>
          </cell>
          <cell r="G11374">
            <v>341452</v>
          </cell>
        </row>
        <row r="11375">
          <cell r="A11375" t="str">
            <v>74C976</v>
          </cell>
          <cell r="C11375" t="str">
            <v>ZPRACOVÁNÍ KSU A TP PRO ÚČELY ZAVEDENÍ DO PROVOZU ZA 100 M ZPROVOZŇOVANÉ SKUPINY</v>
          </cell>
          <cell r="D11375" t="str">
            <v>KUS</v>
          </cell>
          <cell r="E11375">
            <v>2720</v>
          </cell>
          <cell r="F11375" t="str">
            <v>1. Položka obsahuje: – veškeré další práce pro zpracování a odsouhlasení KSU a TP při uvádění do provozu2. Položka neobsahuje: X3. Způsob měření:Kusem se rozumí 100 m úseku elektrifikované koleje.</v>
          </cell>
          <cell r="G11375">
            <v>341477</v>
          </cell>
        </row>
        <row r="11376">
          <cell r="A11376" t="str">
            <v>74C988</v>
          </cell>
          <cell r="C11376" t="str">
            <v>REGULACE TV V TUNELU</v>
          </cell>
          <cell r="D11376" t="str">
            <v>M</v>
          </cell>
          <cell r="E11376">
            <v>125</v>
          </cell>
          <cell r="F11376" t="str">
            <v>1. Položka obsahuje:– všechny náklady na regulaci TV v tunelu s použitím mechanizmů– cena položky je vč. ostatních rozpočtových nákladů 2. Položka neobsahuje:X 3. Způsob měření: Měří se metr délkový v ose vodiče nebo lana.</v>
          </cell>
          <cell r="G11376">
            <v>341505</v>
          </cell>
        </row>
        <row r="11377">
          <cell r="A11377" t="str">
            <v>74C983</v>
          </cell>
          <cell r="C11377" t="str">
            <v>NETYPOVÁ KONSTRUKCE V TUNELU PRO OTOČNOU KONZOLU TV</v>
          </cell>
          <cell r="D11377" t="str">
            <v>KUS</v>
          </cell>
          <cell r="E11377">
            <v>32600</v>
          </cell>
          <cell r="F11377" t="str">
            <v>1. Položka obsahuje:– všechny náklady na montáž a materiál dodaného netypového zařízení protikorozně ošetřeného podle TKP se všemi pomocnými doplňujícími součástmi a pracemi s použitím mechanizmů– cena položky je vč. ostatních rozpočtových nákladů 2. Položka neobsahuje:X 3. Způsob měření: Udává se počet kusů kompletní konstrukce nebo práce.</v>
          </cell>
          <cell r="G11377">
            <v>341524</v>
          </cell>
        </row>
        <row r="11378">
          <cell r="A11378" t="str">
            <v>74C984</v>
          </cell>
          <cell r="C11378" t="str">
            <v>NETYPOVÁ KONSTRUKCE V TUNELU UPEVNĚNÍ ZÁVĚS</v>
          </cell>
          <cell r="D11378" t="str">
            <v>KUS</v>
          </cell>
          <cell r="E11378">
            <v>11200</v>
          </cell>
          <cell r="F11378" t="str">
            <v>1. Položka obsahuje:– všechny náklady na montáž a materiál dodaného netypového zařízení protikorozně ošetřeného podle TKP se všemi pomocnými doplňujícími součástmi a pracemi s použitím mechanizmů– cena položky je vč. ostatních rozpočtových nákladů 2. Položka neobsahuje:X 3. Způsob měření: Udává se počet kusů kompletní konstrukce nebo práce.</v>
          </cell>
          <cell r="G11378">
            <v>341543</v>
          </cell>
        </row>
        <row r="11379">
          <cell r="A11379" t="str">
            <v>74C985</v>
          </cell>
          <cell r="C11379" t="str">
            <v>NETYPOVÁ KONSTRUKCE V TUNELU UPEVNĚNÍ KOTVENÍ TVPEVNĚ</v>
          </cell>
          <cell r="D11379" t="str">
            <v>KUS</v>
          </cell>
          <cell r="E11379">
            <v>12900</v>
          </cell>
          <cell r="F11379" t="str">
            <v>1. Položka obsahuje:– všechny náklady na montáž a materiál dodaného netypového zařízení protikorozně ošetřeného podle TKP se všemi pomocnými doplňujícími součástmi a pracemi s použitím mechanizmů– cena položky je vč. ostatních rozpočtových nákladů 2. Položka neobsahuje:X 3. Způsob měření: Udává se počet kusů kompletní konstrukce nebo práce.</v>
          </cell>
          <cell r="G11379">
            <v>341562</v>
          </cell>
        </row>
        <row r="11380">
          <cell r="A11380" t="str">
            <v>74C986</v>
          </cell>
          <cell r="C11380" t="str">
            <v>NETYPOVÁ KONSTRUKCE V TUNELU UPEVNĚNÍ KOTVENÍ TVPOHYBLIVĚ</v>
          </cell>
          <cell r="D11380" t="str">
            <v>KUS</v>
          </cell>
          <cell r="E11380">
            <v>46800</v>
          </cell>
          <cell r="F11380" t="str">
            <v>1. Položka obsahuje:– všechny náklady na montáž a materiál dodaného netypového zařízení protikorozně ošetřeného podle TKP se všemi pomocnými doplňujícími součástmi a pracemi s použitím mechanizmů– cena položky je vč. ostatních rozpočtových nákladů 2. Položka neobsahuje:X 3. Způsob měření: Udává se počet kusů kompletní konstrukce nebo práce.</v>
          </cell>
          <cell r="G11380">
            <v>341581</v>
          </cell>
        </row>
        <row r="11381">
          <cell r="A11381" t="str">
            <v>74C987</v>
          </cell>
          <cell r="C11381" t="str">
            <v>NETYPOVÁ KONSTRUKCE V TUNELU KOTEVNÍ SVORNÍK</v>
          </cell>
          <cell r="D11381" t="str">
            <v>KUS</v>
          </cell>
          <cell r="E11381">
            <v>2240</v>
          </cell>
          <cell r="F11381" t="str">
            <v>1. Položka obsahuje:– všechny náklady na montáž a materiál dodaného netypového zařízení protikorozně ošetřeného podle TKP se všemi pomocnými doplňujícími součástmi a pracemi s použitím mechanizmů– cena položky je vč. ostatních rozpočtových nákladů 2. Položka neobsahuje:X 3. Způsob měření: Udává se počet kusů kompletní konstrukce nebo práce.</v>
          </cell>
          <cell r="G11381">
            <v>341600</v>
          </cell>
        </row>
        <row r="11382">
          <cell r="A11382" t="str">
            <v>74CF11</v>
          </cell>
          <cell r="C11382" t="str">
            <v>TAŽNÉ HNACÍ VOZIDLO K PRACOVNÍM SOUPRAVÁM (PRO VODIČE - MONTÁŽ)</v>
          </cell>
          <cell r="D11382" t="str">
            <v>HOD</v>
          </cell>
          <cell r="E11382">
            <v>4350</v>
          </cell>
          <cell r="F11382" t="str">
            <v>1. Položka obsahuje: – kolejové mechanizmy pro výstavbutrakčního vedení – dopravu kolejových mechanismů z mateřského depa do prostoru stavby a zpět2. Položka neobsahuje: X3. Způsob měření:Udává se čas v hodinách bez pohotovostních stavů vozidla.</v>
          </cell>
          <cell r="G11382">
            <v>341632</v>
          </cell>
        </row>
        <row r="11383">
          <cell r="A11383" t="str">
            <v>74D111</v>
          </cell>
          <cell r="C11383" t="str">
            <v>PŘIPEVNĚNÍ SVÍTIDLA (BEZ DODÁVKY SVÍTIDLA) NA JEDNODUCHÝ STOŽÁR NEBO BŘEVNO</v>
          </cell>
          <cell r="D11383" t="str">
            <v>KUS</v>
          </cell>
          <cell r="E11383">
            <v>6710</v>
          </cell>
          <cell r="F1138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83">
            <v>341670</v>
          </cell>
        </row>
        <row r="11384">
          <cell r="A11384" t="str">
            <v>74D112</v>
          </cell>
          <cell r="C11384" t="str">
            <v>PŘIPEVNĚNÍ SVÍTIDLA (BEZ DODÁVKY SVÍTIDLA) NA ZDVOJENÝ STOŽÁR (2TB, 2TBS)</v>
          </cell>
          <cell r="D11384" t="str">
            <v>KUS</v>
          </cell>
          <cell r="E11384">
            <v>12300</v>
          </cell>
          <cell r="F1138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84">
            <v>341696</v>
          </cell>
        </row>
        <row r="11385">
          <cell r="A11385" t="str">
            <v>74D121</v>
          </cell>
          <cell r="C11385" t="str">
            <v>PŘIPEVNĚNÍ SVORKOVNICOVÉ SKŘÍNĚ (BEZ DODÁVKY SVORKOVNICOVÉ SKŘÍNĚ) NA STOŽÁR TV</v>
          </cell>
          <cell r="D11385" t="str">
            <v>KUS</v>
          </cell>
          <cell r="E11385">
            <v>1350</v>
          </cell>
          <cell r="F1138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85">
            <v>341726</v>
          </cell>
        </row>
        <row r="11386">
          <cell r="A11386" t="str">
            <v>74D122</v>
          </cell>
          <cell r="C11386" t="str">
            <v>PŘIPEVNĚNÍ SVORKOVNICOVÉ SKŘÍNĚ (BEZ DODÁVKY SVORKOVNICOVÉ SKŘÍNĚ) S DESKOU NA STOŽÁR TV</v>
          </cell>
          <cell r="D11386" t="str">
            <v>KUS</v>
          </cell>
          <cell r="E11386">
            <v>2890</v>
          </cell>
          <cell r="F1138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86">
            <v>341752</v>
          </cell>
        </row>
        <row r="11387">
          <cell r="A11387" t="str">
            <v>74D211</v>
          </cell>
          <cell r="C11387" t="str">
            <v>UCHYCENÍ 1-2 NN KABELŮ NA STOŽÁRU TV PÁSKOVÁNÍM</v>
          </cell>
          <cell r="D11387" t="str">
            <v>KUS</v>
          </cell>
          <cell r="E11387">
            <v>1510</v>
          </cell>
          <cell r="F1138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87">
            <v>341786</v>
          </cell>
        </row>
        <row r="11388">
          <cell r="A11388" t="str">
            <v>74D212</v>
          </cell>
          <cell r="C11388" t="str">
            <v>UCHYCENÍ 3-4 NN KABELŮ NA STOŽÁRU TV PÁSKOVÁNÍM</v>
          </cell>
          <cell r="D11388" t="str">
            <v>KUS</v>
          </cell>
          <cell r="E11388">
            <v>1780</v>
          </cell>
          <cell r="F1138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88">
            <v>341812</v>
          </cell>
        </row>
        <row r="11389">
          <cell r="A11389" t="str">
            <v>74D213</v>
          </cell>
          <cell r="C11389" t="str">
            <v>VEDENÍ 1-2 NN KABELŮ NA STOŽÁRU TV V OCHRANNÉ TRUBCE</v>
          </cell>
          <cell r="D11389" t="str">
            <v>KUS</v>
          </cell>
          <cell r="E11389">
            <v>2750</v>
          </cell>
          <cell r="F1138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89">
            <v>341838</v>
          </cell>
        </row>
        <row r="11390">
          <cell r="A11390" t="str">
            <v>74D214</v>
          </cell>
          <cell r="C11390" t="str">
            <v>VEDENÍ 3-4 KABELŮ NA STOŽÁRU TV V OCHRANNÉ TRUBCE</v>
          </cell>
          <cell r="D11390" t="str">
            <v>KUS</v>
          </cell>
          <cell r="E11390">
            <v>5500</v>
          </cell>
          <cell r="F1139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0">
            <v>341864</v>
          </cell>
        </row>
        <row r="11391">
          <cell r="A11391" t="str">
            <v>74D215</v>
          </cell>
          <cell r="C11391" t="str">
            <v>UCHYCENÍ NN KABELŮ MEZI BRÁNOU A SVÍTIDLEM NA STOŽÁRU TV PÁSKOVÁNÍM</v>
          </cell>
          <cell r="D11391" t="str">
            <v>KUS</v>
          </cell>
          <cell r="E11391">
            <v>936</v>
          </cell>
          <cell r="F1139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1">
            <v>341890</v>
          </cell>
        </row>
        <row r="11392">
          <cell r="A11392" t="str">
            <v>74D216</v>
          </cell>
          <cell r="C11392" t="str">
            <v>UCHYCENÍ NN KABELŮ MEZI BRÁNOU A SVÍTIDLEM NA STOŽÁRU TV V OCHRANNÉ TRUBCE</v>
          </cell>
          <cell r="D11392" t="str">
            <v>KUS</v>
          </cell>
          <cell r="E11392">
            <v>3220</v>
          </cell>
          <cell r="F1139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2">
            <v>341916</v>
          </cell>
        </row>
        <row r="11393">
          <cell r="A11393" t="str">
            <v>74D217</v>
          </cell>
          <cell r="C11393" t="str">
            <v>SVOD NN KABELU ZE STOŽÁRU TV DO ZEMĚ VČETNĚ KRYTU</v>
          </cell>
          <cell r="D11393" t="str">
            <v>KUS</v>
          </cell>
          <cell r="E11393">
            <v>10800</v>
          </cell>
          <cell r="F1139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3">
            <v>341942</v>
          </cell>
        </row>
        <row r="11394">
          <cell r="A11394" t="str">
            <v>74D218</v>
          </cell>
          <cell r="C11394" t="str">
            <v>SVOD NN KABELU ZE STOŽÁRU TV DO ZEMĚ VČETNĚ KRYTU - NEROZEBÍRATELNÉ PROVEDENÍ</v>
          </cell>
          <cell r="D11394" t="str">
            <v>KUS</v>
          </cell>
          <cell r="E11394">
            <v>13600</v>
          </cell>
          <cell r="F1139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4">
            <v>341968</v>
          </cell>
        </row>
        <row r="11395">
          <cell r="A11395" t="str">
            <v>74D221</v>
          </cell>
          <cell r="C11395" t="str">
            <v>UCHYCENÍ NN KABELU NA BŘEVNO PÁSKOVÁNÍM</v>
          </cell>
          <cell r="D11395" t="str">
            <v>KUS</v>
          </cell>
          <cell r="E11395">
            <v>9200</v>
          </cell>
          <cell r="F1139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5">
            <v>341998</v>
          </cell>
        </row>
        <row r="11396">
          <cell r="A11396" t="str">
            <v>74D222</v>
          </cell>
          <cell r="C11396" t="str">
            <v>UCHYCENÍ NN KABELU NA BŘEVNO V OCHRANNÉ TRUBCE</v>
          </cell>
          <cell r="D11396" t="str">
            <v>KUS</v>
          </cell>
          <cell r="E11396">
            <v>12200</v>
          </cell>
          <cell r="F1139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6">
            <v>342024</v>
          </cell>
        </row>
        <row r="11397">
          <cell r="A11397" t="str">
            <v>74D231</v>
          </cell>
          <cell r="C11397" t="str">
            <v>VEDENÍ 1-2 NN KABELŮ PŘES PŘEKÁŽKU NA KONSTRUKCI TV</v>
          </cell>
          <cell r="D11397" t="str">
            <v>KUS</v>
          </cell>
          <cell r="E11397">
            <v>463</v>
          </cell>
          <cell r="F1139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7">
            <v>342054</v>
          </cell>
        </row>
        <row r="11398">
          <cell r="A11398" t="str">
            <v>74D232</v>
          </cell>
          <cell r="C11398" t="str">
            <v>VEDENÍ 3-4 NN KABELŮ PŘES PŘEKÁŽKU NA KONSTRUKCI TV</v>
          </cell>
          <cell r="D11398" t="str">
            <v>KUS</v>
          </cell>
          <cell r="E11398">
            <v>1150</v>
          </cell>
          <cell r="F1139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398">
            <v>342080</v>
          </cell>
        </row>
        <row r="11399">
          <cell r="A11399" t="str">
            <v>74D301</v>
          </cell>
          <cell r="C11399" t="str">
            <v>TAŽENÍ NOSNÉHO LANKA PRO ZAVĚŠENÍ KABELU NN</v>
          </cell>
          <cell r="D11399" t="str">
            <v>M</v>
          </cell>
          <cell r="E11399">
            <v>161</v>
          </cell>
          <cell r="F1139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399">
            <v>342114</v>
          </cell>
        </row>
        <row r="11400">
          <cell r="A11400" t="str">
            <v>74D302</v>
          </cell>
          <cell r="C11400" t="str">
            <v>VLOŽENÁ IZOLACE V NOSNÉM LANKU</v>
          </cell>
          <cell r="D11400" t="str">
            <v>KUS</v>
          </cell>
          <cell r="E11400">
            <v>2070</v>
          </cell>
          <cell r="F1140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0">
            <v>342140</v>
          </cell>
        </row>
        <row r="11401">
          <cell r="A11401" t="str">
            <v>74D411</v>
          </cell>
          <cell r="C11401" t="str">
            <v>ZÁVĚS NN KABELU SAMONOSNÉHO NA STOŽÁRU TV</v>
          </cell>
          <cell r="D11401" t="str">
            <v>KUS</v>
          </cell>
          <cell r="E11401">
            <v>4370</v>
          </cell>
          <cell r="F1140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1">
            <v>342174</v>
          </cell>
        </row>
        <row r="11402">
          <cell r="A11402" t="str">
            <v>74D412</v>
          </cell>
          <cell r="C11402" t="str">
            <v>ZÁVĚS NN KABELU ZÁVĚSNÉHO, PŘIPÁSKOVANÉHO NA STOŽÁRU TV</v>
          </cell>
          <cell r="D11402" t="str">
            <v>KUS</v>
          </cell>
          <cell r="E11402">
            <v>4580</v>
          </cell>
          <cell r="F1140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2">
            <v>342200</v>
          </cell>
        </row>
        <row r="11403">
          <cell r="A11403" t="str">
            <v>74D413</v>
          </cell>
          <cell r="C11403" t="str">
            <v>BOČNÍ ZÁVĚS NN KABELU SAMONOSNÉHO NA STOŽÁRU TV</v>
          </cell>
          <cell r="D11403" t="str">
            <v>KUS</v>
          </cell>
          <cell r="E11403">
            <v>10900</v>
          </cell>
          <cell r="F1140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3">
            <v>342226</v>
          </cell>
        </row>
        <row r="11404">
          <cell r="A11404" t="str">
            <v>74D414</v>
          </cell>
          <cell r="C11404" t="str">
            <v>BOČNÍ ZÁVĚS NN KABELU ZÁVĚSNÉHO, PŘIPÁSKOVANÉHO NA STOŽÁRU TV</v>
          </cell>
          <cell r="D11404" t="str">
            <v>KUS</v>
          </cell>
          <cell r="E11404">
            <v>9580</v>
          </cell>
          <cell r="F1140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4">
            <v>342252</v>
          </cell>
        </row>
        <row r="11405">
          <cell r="A11405" t="str">
            <v>74D415</v>
          </cell>
          <cell r="C11405" t="str">
            <v>ZÁVĚS NN KABELU SAMONOSNÉHO NA BŘEVNU</v>
          </cell>
          <cell r="D11405" t="str">
            <v>KUS</v>
          </cell>
          <cell r="E11405">
            <v>3120</v>
          </cell>
          <cell r="F1140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5">
            <v>342278</v>
          </cell>
        </row>
        <row r="11406">
          <cell r="A11406" t="str">
            <v>74D416</v>
          </cell>
          <cell r="C11406" t="str">
            <v>ZÁVĚS NN KABELU ZÁVĚSNÉHO, PŘIPÁSKOVANÉHO NA BŘEVNU</v>
          </cell>
          <cell r="D11406" t="str">
            <v>KUS</v>
          </cell>
          <cell r="E11406">
            <v>8630</v>
          </cell>
          <cell r="F1140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6">
            <v>342304</v>
          </cell>
        </row>
        <row r="11407">
          <cell r="A11407" t="str">
            <v>74D417</v>
          </cell>
          <cell r="C11407" t="str">
            <v>ZÁVĚS NN KABELU SAMONOSNÉHO NAD BŘEVNEM</v>
          </cell>
          <cell r="D11407" t="str">
            <v>KUS</v>
          </cell>
          <cell r="E11407">
            <v>6150</v>
          </cell>
          <cell r="F1140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7">
            <v>342330</v>
          </cell>
        </row>
        <row r="11408">
          <cell r="A11408" t="str">
            <v>74D418</v>
          </cell>
          <cell r="C11408" t="str">
            <v>ZÁVĚS NN KABELU ZÁVĚSNÉHO, PŘIPÁSKOVANÉHO NAD BŘEVNEM</v>
          </cell>
          <cell r="D11408" t="str">
            <v>KUS</v>
          </cell>
          <cell r="E11408">
            <v>8630</v>
          </cell>
          <cell r="F1140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08">
            <v>342356</v>
          </cell>
        </row>
        <row r="11409">
          <cell r="A11409" t="str">
            <v>74D420</v>
          </cell>
          <cell r="C11409" t="str">
            <v>UCHYCENÍ KABELU NA NOSNÉ LANKO</v>
          </cell>
          <cell r="D11409" t="str">
            <v>M</v>
          </cell>
          <cell r="E11409">
            <v>303</v>
          </cell>
          <cell r="F1140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v>
          </cell>
          <cell r="G11409">
            <v>342386</v>
          </cell>
        </row>
        <row r="11410">
          <cell r="A11410" t="str">
            <v>74D511</v>
          </cell>
          <cell r="C11410" t="str">
            <v>KOTVENÍ SAMONOSNÉHO NN KABELUJEDNOSTRANNÉHO NA STOŽÁR</v>
          </cell>
          <cell r="D11410" t="str">
            <v>KUS</v>
          </cell>
          <cell r="E11410">
            <v>9760</v>
          </cell>
          <cell r="F1141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10">
            <v>342420</v>
          </cell>
        </row>
        <row r="11411">
          <cell r="A11411" t="str">
            <v>74D512</v>
          </cell>
          <cell r="C11411" t="str">
            <v>KOTVENÍ SAMONOSNÉHO NN KABELUDVOUSTRANNÉHO NA STOŽÁR</v>
          </cell>
          <cell r="D11411" t="str">
            <v>KUS</v>
          </cell>
          <cell r="E11411">
            <v>14400</v>
          </cell>
          <cell r="F1141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11">
            <v>342446</v>
          </cell>
        </row>
        <row r="11412">
          <cell r="A11412" t="str">
            <v>74D521</v>
          </cell>
          <cell r="C11412" t="str">
            <v>KOTVENÍ ZÁVĚSNÉHO NEBO PŘIPÁSKOVANÉHO NN KABELU JEDNOSTRANNÉHO NA STOŽÁR</v>
          </cell>
          <cell r="D11412" t="str">
            <v>KUS</v>
          </cell>
          <cell r="E11412">
            <v>11200</v>
          </cell>
          <cell r="F1141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12">
            <v>342476</v>
          </cell>
        </row>
        <row r="11413">
          <cell r="A11413" t="str">
            <v>74D522</v>
          </cell>
          <cell r="C11413" t="str">
            <v>KOTVENÍ ZÁVĚSNÉHO NEBO PŘIPÁSKOVANÉHO NN KABELU DVOUSTRANNÉHO NA STOŽÁR</v>
          </cell>
          <cell r="D11413" t="str">
            <v>KUS</v>
          </cell>
          <cell r="E11413">
            <v>18000</v>
          </cell>
          <cell r="F1141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13">
            <v>342502</v>
          </cell>
        </row>
        <row r="11414">
          <cell r="A11414" t="str">
            <v>74D601</v>
          </cell>
          <cell r="C11414" t="str">
            <v>DEMONTÁŽE (OSVĚTLENÍ NA TV) SVÍTIDEL VČETNĚ UPEVNĚNÍ</v>
          </cell>
          <cell r="D11414" t="str">
            <v>KUS</v>
          </cell>
          <cell r="E11414">
            <v>1340</v>
          </cell>
          <cell r="F11414" t="str">
            <v>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v>
          </cell>
          <cell r="G11414">
            <v>342536</v>
          </cell>
        </row>
        <row r="11415">
          <cell r="A11415" t="str">
            <v>74D602</v>
          </cell>
          <cell r="C11415" t="str">
            <v>DEMONTÁŽE (OSVĚTLENÍ NA TV) ZÁVĚSU KABELU VČETNĚ KONZOLY</v>
          </cell>
          <cell r="D11415" t="str">
            <v>KUS</v>
          </cell>
          <cell r="E11415">
            <v>1100</v>
          </cell>
          <cell r="F11415"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15">
            <v>342563</v>
          </cell>
        </row>
        <row r="11416">
          <cell r="A11416" t="str">
            <v>74D603</v>
          </cell>
          <cell r="C11416" t="str">
            <v>DEMONTÁŽE (OSVĚTLENÍ NA TV) UCHYCENÍ A VEDENÍ NN KABELU NA PODPĚŘE TV (VČETNĚ OCHRANNÉ TRUBKY)</v>
          </cell>
          <cell r="D11416" t="str">
            <v>KUS</v>
          </cell>
          <cell r="E11416">
            <v>1570</v>
          </cell>
          <cell r="F11416"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16">
            <v>342589</v>
          </cell>
        </row>
        <row r="11417">
          <cell r="A11417" t="str">
            <v>74D604</v>
          </cell>
          <cell r="C11417" t="str">
            <v>DEMONTÁŽE (OSVĚTLENÍ NA TV) UCHYCENÍ A VEDENÍ NN KABELU NA NOSNÉM LANKU</v>
          </cell>
          <cell r="D11417" t="str">
            <v>KUS</v>
          </cell>
          <cell r="E11417">
            <v>1200</v>
          </cell>
          <cell r="F11417"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17">
            <v>342615</v>
          </cell>
        </row>
        <row r="11418">
          <cell r="A11418" t="str">
            <v>74D605</v>
          </cell>
          <cell r="C11418" t="str">
            <v>DEMONTÁŽE (OSVĚTLENÍ NA TV) JEDNOSTRANNÉHO KOTVENÍ NN KABELU</v>
          </cell>
          <cell r="D11418" t="str">
            <v>KUS</v>
          </cell>
          <cell r="E11418">
            <v>1500</v>
          </cell>
          <cell r="F11418"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18">
            <v>342641</v>
          </cell>
        </row>
        <row r="11419">
          <cell r="A11419" t="str">
            <v>74D606</v>
          </cell>
          <cell r="C11419" t="str">
            <v>DEMONTÁŽE (OSVĚTLENÍ NA TV) OBOUSTRANNÉHO KOTVENÍ NN KABELU</v>
          </cell>
          <cell r="D11419" t="str">
            <v>KUS</v>
          </cell>
          <cell r="E11419">
            <v>1820</v>
          </cell>
          <cell r="F11419"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19">
            <v>342667</v>
          </cell>
        </row>
        <row r="11420">
          <cell r="A11420" t="str">
            <v>74D607</v>
          </cell>
          <cell r="C11420" t="str">
            <v>DEMONTÁŽE (OSVĚTLENÍ NA TV) SVOD NN KABELU ZE STOŽÁRU TV DO ZEMĚ VČETNĚ KRYTU</v>
          </cell>
          <cell r="D11420" t="str">
            <v>KUS</v>
          </cell>
          <cell r="E11420">
            <v>1730</v>
          </cell>
          <cell r="F11420"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20">
            <v>342693</v>
          </cell>
        </row>
        <row r="11421">
          <cell r="A11421" t="str">
            <v>74D608</v>
          </cell>
          <cell r="C11421" t="str">
            <v>DEMONTÁŽE (OSVĚTLENÍ NA TV) KABELŮ NN (STOČENÍM)</v>
          </cell>
          <cell r="D11421" t="str">
            <v>M</v>
          </cell>
          <cell r="E11421">
            <v>21</v>
          </cell>
          <cell r="F11421" t="str">
            <v>1. Položka obsahuje: – všechny náklady na demontáž stávajícího zařízení se všemi pomocnými doplňujícími úpravami pro jeho likvidaci – naložení vybouraného materiálu na dopravní prostředek2. Položka neobsahuje: X3. Způsob měření:Měří se metr délkový v ose vodiče nebo lana.</v>
          </cell>
          <cell r="G11421">
            <v>342719</v>
          </cell>
        </row>
        <row r="11422">
          <cell r="A11422" t="str">
            <v>74D609</v>
          </cell>
          <cell r="C11422" t="str">
            <v>DEMONTÁŽE (OSVĚTLENÍ NA TV) NOSNÉHO LANKA (STOČENÍM)</v>
          </cell>
          <cell r="D11422" t="str">
            <v>M</v>
          </cell>
          <cell r="E11422">
            <v>21</v>
          </cell>
          <cell r="F11422" t="str">
            <v>1. Položka obsahuje: – všechny náklady na demontáž stávajícího zařízení se všemi pomocnými doplňujícími úpravami pro jeho likvidaci – naložení vybouraného materiálu na dopravní prostředek2. Položka neobsahuje: X3. Způsob měření:Měří se metr délkový v ose vodiče nebo lana.</v>
          </cell>
          <cell r="G11422">
            <v>342745</v>
          </cell>
        </row>
        <row r="11423">
          <cell r="A11423" t="str">
            <v>74D692</v>
          </cell>
          <cell r="C11423" t="str">
            <v>DEMONTÁŽE (OSVĚTLENÍ NA TV) - ODVOZ (NA LIKVIDACI ODPADŮ NEBO JINÉ URČENÉ MÍSTO)</v>
          </cell>
          <cell r="D11423" t="str">
            <v>tkm</v>
          </cell>
          <cell r="E11423">
            <v>23</v>
          </cell>
          <cell r="F11423"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1423">
            <v>342775</v>
          </cell>
        </row>
        <row r="11424">
          <cell r="A11424" t="str">
            <v>74E111</v>
          </cell>
          <cell r="C11424" t="str">
            <v>NOSNÁ A PŘÍCHYTNÁ ARMATURA VŠECH TYPŮ NA STOŽÁR TV PRO KONZOLU PROSTOU</v>
          </cell>
          <cell r="D11424" t="str">
            <v>KUS</v>
          </cell>
          <cell r="E11424">
            <v>2800</v>
          </cell>
          <cell r="F1142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24">
            <v>342814</v>
          </cell>
        </row>
        <row r="11425">
          <cell r="A11425" t="str">
            <v>74E112</v>
          </cell>
          <cell r="C11425" t="str">
            <v>NOSNÁ A PŘÍCHYTNÁ ARMATURA VŠECH TYPŮ NA STOŽÁR TV PRO KONZOLU PODEPŘENOU NEBO VYVĚŠENOU</v>
          </cell>
          <cell r="D11425" t="str">
            <v>KUS</v>
          </cell>
          <cell r="E11425">
            <v>5790</v>
          </cell>
          <cell r="F1142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25">
            <v>342840</v>
          </cell>
        </row>
        <row r="11426">
          <cell r="A11426" t="str">
            <v>74E121</v>
          </cell>
          <cell r="C11426" t="str">
            <v>KONZOLA PRO ZOK PROSTÁ NA STOŽÁR TV NEBO NA NÁSTAVEC</v>
          </cell>
          <cell r="D11426" t="str">
            <v>KUS</v>
          </cell>
          <cell r="E11426">
            <v>3960</v>
          </cell>
          <cell r="F1142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26">
            <v>342870</v>
          </cell>
        </row>
        <row r="11427">
          <cell r="A11427" t="str">
            <v>74E122</v>
          </cell>
          <cell r="C11427" t="str">
            <v>KONZOLA PRO ZOK PODEPŘENÁ NEBO VYVĚŠENÁ NA STOŽÁR TV NEBO NA NÁSTAVEC</v>
          </cell>
          <cell r="D11427" t="str">
            <v>KUS</v>
          </cell>
          <cell r="E11427">
            <v>7620</v>
          </cell>
          <cell r="F1142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27">
            <v>342896</v>
          </cell>
        </row>
        <row r="11428">
          <cell r="A11428" t="str">
            <v>74E123</v>
          </cell>
          <cell r="C11428" t="str">
            <v>KONZOLA PRO ZOK NAD BŘEVNO</v>
          </cell>
          <cell r="D11428" t="str">
            <v>KUS</v>
          </cell>
          <cell r="E11428">
            <v>7210</v>
          </cell>
          <cell r="F1142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28">
            <v>342922</v>
          </cell>
        </row>
        <row r="11429">
          <cell r="A11429" t="str">
            <v>74E124</v>
          </cell>
          <cell r="C11429" t="str">
            <v>ZÁVĚS ZOK POD BŘEVNO NEBO NA LANO</v>
          </cell>
          <cell r="D11429" t="str">
            <v>KUS</v>
          </cell>
          <cell r="E11429">
            <v>3090</v>
          </cell>
          <cell r="F1142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29">
            <v>342948</v>
          </cell>
        </row>
        <row r="11430">
          <cell r="A11430" t="str">
            <v>74E129</v>
          </cell>
          <cell r="C11430" t="str">
            <v>KONZOLA PRO ZOK LITINOVÁ</v>
          </cell>
          <cell r="D11430" t="str">
            <v>KUS</v>
          </cell>
          <cell r="E11430">
            <v>2670</v>
          </cell>
          <cell r="F1143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0">
            <v>342974</v>
          </cell>
        </row>
        <row r="11431">
          <cell r="A11431" t="str">
            <v>74E131</v>
          </cell>
          <cell r="C11431" t="str">
            <v>NÁSTAVEC PRO ZOK S UCHYCENÍM NA STOŽÁR TV</v>
          </cell>
          <cell r="D11431" t="str">
            <v>KUS</v>
          </cell>
          <cell r="E11431">
            <v>6430</v>
          </cell>
          <cell r="F1143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1">
            <v>343004</v>
          </cell>
        </row>
        <row r="11432">
          <cell r="A11432" t="str">
            <v>74E132</v>
          </cell>
          <cell r="C11432" t="str">
            <v>NÁSTAVEC KOTEVNÍ PRO ZOK S UCHYCENÍM NA PŘÍHRADOVÝ STOŽÁR TV</v>
          </cell>
          <cell r="D11432" t="str">
            <v>KUS</v>
          </cell>
          <cell r="E11432">
            <v>20000</v>
          </cell>
          <cell r="F1143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2">
            <v>343030</v>
          </cell>
        </row>
        <row r="11433">
          <cell r="A11433" t="str">
            <v>74E133</v>
          </cell>
          <cell r="C11433" t="str">
            <v>NÁSTAVEC TRUBKOVÝ PRO ZOK S UCHYCENÍM NA STOŽÁR TV NEBO NA BŘEVNO</v>
          </cell>
          <cell r="D11433" t="str">
            <v>KUS</v>
          </cell>
          <cell r="E11433">
            <v>11000</v>
          </cell>
          <cell r="F1143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3">
            <v>343056</v>
          </cell>
        </row>
        <row r="11434">
          <cell r="A11434" t="str">
            <v>74E211</v>
          </cell>
          <cell r="C11434" t="str">
            <v>JEDNODUCHÉ KOTVENÍ ZOK NA STOŽÁR TV</v>
          </cell>
          <cell r="D11434" t="str">
            <v>KUS</v>
          </cell>
          <cell r="E11434">
            <v>5620</v>
          </cell>
          <cell r="F1143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4">
            <v>343090</v>
          </cell>
        </row>
        <row r="11435">
          <cell r="A11435" t="str">
            <v>74E212</v>
          </cell>
          <cell r="C11435" t="str">
            <v>STRANOVÉ KOTVENÍ ZOK NA PŘÍHRADOVÝ STOŽÁR TV</v>
          </cell>
          <cell r="D11435" t="str">
            <v>KUS</v>
          </cell>
          <cell r="E11435">
            <v>9200</v>
          </cell>
          <cell r="F1143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5">
            <v>343116</v>
          </cell>
        </row>
        <row r="11436">
          <cell r="A11436" t="str">
            <v>74E213</v>
          </cell>
          <cell r="C11436" t="str">
            <v>OBOUSTRANNÉ KOTVENÍ ZOK NA PŘÍHRADOVÝ STOŽÁR TV</v>
          </cell>
          <cell r="D11436" t="str">
            <v>KUS</v>
          </cell>
          <cell r="E11436">
            <v>16800</v>
          </cell>
          <cell r="F1143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6">
            <v>343142</v>
          </cell>
        </row>
        <row r="11437">
          <cell r="A11437" t="str">
            <v>74E214</v>
          </cell>
          <cell r="C11437" t="str">
            <v>KOTVENÍ ZOK SE DVĚMA PRAPORCI NA PŘÍHRADOVÝ STOŽÁR TV</v>
          </cell>
          <cell r="D11437" t="str">
            <v>KUS</v>
          </cell>
          <cell r="E11437">
            <v>7970</v>
          </cell>
          <cell r="F1143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7">
            <v>343168</v>
          </cell>
        </row>
        <row r="11438">
          <cell r="A11438" t="str">
            <v>74E221</v>
          </cell>
          <cell r="C11438" t="str">
            <v>KOTVENÍ ZOK NA ZEĎ</v>
          </cell>
          <cell r="D11438" t="str">
            <v>KUS</v>
          </cell>
          <cell r="E11438">
            <v>8360</v>
          </cell>
          <cell r="F1143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8">
            <v>343198</v>
          </cell>
        </row>
        <row r="11439">
          <cell r="A11439" t="str">
            <v>74E311</v>
          </cell>
          <cell r="C11439" t="str">
            <v>SVOD ZOK DO ZEMĚ NA STOŽÁRU TV VČETNĚ KRYTU</v>
          </cell>
          <cell r="D11439" t="str">
            <v>KUS</v>
          </cell>
          <cell r="E11439">
            <v>38700</v>
          </cell>
          <cell r="F1143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39">
            <v>343232</v>
          </cell>
        </row>
        <row r="11440">
          <cell r="A11440" t="str">
            <v>74E321</v>
          </cell>
          <cell r="C11440" t="str">
            <v>REZERVA A SVOD ZOK DO ZEMĚ NA STOŽÁRU TV VČETNĚ KRYTU</v>
          </cell>
          <cell r="D11440" t="str">
            <v>KUS</v>
          </cell>
          <cell r="E11440">
            <v>54600</v>
          </cell>
          <cell r="F1144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40">
            <v>343262</v>
          </cell>
        </row>
        <row r="11441">
          <cell r="A11441" t="str">
            <v>74E322</v>
          </cell>
          <cell r="C11441" t="str">
            <v>DVOJITÁ REZERVA A SVOD ZOK DO ZEMĚ NA STOŽÁRU TV VČETNĚ KRYTU</v>
          </cell>
          <cell r="D11441" t="str">
            <v>KUS</v>
          </cell>
          <cell r="E11441">
            <v>79300</v>
          </cell>
          <cell r="F1144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41">
            <v>343288</v>
          </cell>
        </row>
        <row r="11442">
          <cell r="A11442" t="str">
            <v>74E323</v>
          </cell>
          <cell r="C11442" t="str">
            <v>REZERVA ZOK NA STOŽÁRU TV</v>
          </cell>
          <cell r="D11442" t="str">
            <v>KUS</v>
          </cell>
          <cell r="E11442">
            <v>44600</v>
          </cell>
          <cell r="F1144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42">
            <v>343314</v>
          </cell>
        </row>
        <row r="11443">
          <cell r="A11443" t="str">
            <v>74E324</v>
          </cell>
          <cell r="C11443" t="str">
            <v>DVOJITÁ REZERVA ZOK NA STOŽÁRU TV</v>
          </cell>
          <cell r="D11443" t="str">
            <v>KUS</v>
          </cell>
          <cell r="E11443">
            <v>65100</v>
          </cell>
          <cell r="F1144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43">
            <v>343340</v>
          </cell>
        </row>
        <row r="11444">
          <cell r="A11444" t="str">
            <v>74E325</v>
          </cell>
          <cell r="C11444" t="str">
            <v>SPOJKA (NA STOŽÁRU NEBO V ZEMI), REZERVA A SVOD ZOK DO ZEMĚ NA STOŽÁRU TV VČETNĚ KRYTU</v>
          </cell>
          <cell r="D11444" t="str">
            <v>KUS</v>
          </cell>
          <cell r="E11444">
            <v>57100</v>
          </cell>
          <cell r="F1144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vlastní spojku3. Způsob měření:Udává se počet kusů kompletní konstrukce nebo práce.</v>
          </cell>
          <cell r="G11444">
            <v>343366</v>
          </cell>
        </row>
        <row r="11445">
          <cell r="A11445" t="str">
            <v>74E326</v>
          </cell>
          <cell r="C11445" t="str">
            <v>SPOJKA (NA STOŽÁRU NEBO V ZEMI), DVOJITÁ REZERVA A SVOD ZOK DO ZEMĚ NA STOŽÁRU TV VČETNĚ KRYTU</v>
          </cell>
          <cell r="D11445" t="str">
            <v>KUS</v>
          </cell>
          <cell r="E11445">
            <v>89500</v>
          </cell>
          <cell r="F1144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vlastní spojku3. Způsob měření:Udává se počet kusů kompletní konstrukce nebo práce.</v>
          </cell>
          <cell r="G11445">
            <v>343392</v>
          </cell>
        </row>
        <row r="11446">
          <cell r="A11446" t="str">
            <v>74E327</v>
          </cell>
          <cell r="C11446" t="str">
            <v>SPOJKA A REZERVA ZOK NA STOŽÁRU TV</v>
          </cell>
          <cell r="D11446" t="str">
            <v>KUS</v>
          </cell>
          <cell r="E11446">
            <v>56100</v>
          </cell>
          <cell r="F1144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vlastní spojku3. Způsob měření:Udává se počet kusů kompletní konstrukce nebo práce.</v>
          </cell>
          <cell r="G11446">
            <v>343418</v>
          </cell>
        </row>
        <row r="11447">
          <cell r="A11447" t="str">
            <v>74E328</v>
          </cell>
          <cell r="C11447" t="str">
            <v>SPOJKA A DVOJITÁ REZERVA ZOK NA STOŽÁRU TV</v>
          </cell>
          <cell r="D11447" t="str">
            <v>KUS</v>
          </cell>
          <cell r="E11447">
            <v>76500</v>
          </cell>
          <cell r="F1144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vlastní spojku3. Způsob měření:Udává se počet kusů kompletní konstrukce nebo práce.</v>
          </cell>
          <cell r="G11447">
            <v>343444</v>
          </cell>
        </row>
        <row r="11448">
          <cell r="A11448" t="str">
            <v>74E411</v>
          </cell>
          <cell r="C11448" t="str">
            <v>NOSNÁ ARMATURA ZOK SPIRÁLOVÁ PEVNÁ DO 70 M</v>
          </cell>
          <cell r="D11448" t="str">
            <v>KUS</v>
          </cell>
          <cell r="E11448">
            <v>4340</v>
          </cell>
          <cell r="F1144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48">
            <v>343478</v>
          </cell>
        </row>
        <row r="11449">
          <cell r="A11449" t="str">
            <v>74E412</v>
          </cell>
          <cell r="C11449" t="str">
            <v>NOSNÁ ARMATURA ZOK SPIRÁLOVÁ PEVNÁ PŘES 70 M</v>
          </cell>
          <cell r="D11449" t="str">
            <v>KUS</v>
          </cell>
          <cell r="E11449">
            <v>5660</v>
          </cell>
          <cell r="F11449"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49">
            <v>343504</v>
          </cell>
        </row>
        <row r="11450">
          <cell r="A11450" t="str">
            <v>74E413</v>
          </cell>
          <cell r="C11450" t="str">
            <v>NOSNÁ ARMATURA ZOK SPIRÁLOVÁ PEVNÁ DO 30 M</v>
          </cell>
          <cell r="D11450" t="str">
            <v>KUS</v>
          </cell>
          <cell r="E11450">
            <v>3160</v>
          </cell>
          <cell r="F11450"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0">
            <v>343530</v>
          </cell>
        </row>
        <row r="11451">
          <cell r="A11451" t="str">
            <v>74E421</v>
          </cell>
          <cell r="C11451" t="str">
            <v>NOSNÁ ARMATURA ZOK SPIRÁLOVÁ NA KLADCE DO 70 M</v>
          </cell>
          <cell r="D11451" t="str">
            <v>KUS</v>
          </cell>
          <cell r="E11451">
            <v>4590</v>
          </cell>
          <cell r="F11451"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1">
            <v>343560</v>
          </cell>
        </row>
        <row r="11452">
          <cell r="A11452" t="str">
            <v>74E422</v>
          </cell>
          <cell r="C11452" t="str">
            <v>NOSNÁ ARMATURA ZOK SPIRÁLOVÁ NA KLADCE PŘES 70 M</v>
          </cell>
          <cell r="D11452" t="str">
            <v>KUS</v>
          </cell>
          <cell r="E11452">
            <v>5910</v>
          </cell>
          <cell r="F11452"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2">
            <v>343586</v>
          </cell>
        </row>
        <row r="11453">
          <cell r="A11453" t="str">
            <v>74E423</v>
          </cell>
          <cell r="C11453" t="str">
            <v>NOSNÁ ARMATURA ZOK SPIRÁLOVÁ NA KLADCE DO 30 M</v>
          </cell>
          <cell r="D11453" t="str">
            <v>KUS</v>
          </cell>
          <cell r="E11453">
            <v>3400</v>
          </cell>
          <cell r="F11453"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3">
            <v>343612</v>
          </cell>
        </row>
        <row r="11454">
          <cell r="A11454" t="str">
            <v>74E511</v>
          </cell>
          <cell r="C11454" t="str">
            <v>KOTEVNÍ SPIRÁLOVÁ ARMATURA ZOK PRO LEHKÝ KABEL DO 70 M</v>
          </cell>
          <cell r="D11454" t="str">
            <v>KUS</v>
          </cell>
          <cell r="E11454">
            <v>3100</v>
          </cell>
          <cell r="F11454"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4">
            <v>343646</v>
          </cell>
        </row>
        <row r="11455">
          <cell r="A11455" t="str">
            <v>74E512</v>
          </cell>
          <cell r="C11455" t="str">
            <v>KOTEVNÍ SPIRÁLOVÁ ARMATURA ZOK PRO LEHKÝ KABEL PŘES 70 M</v>
          </cell>
          <cell r="D11455" t="str">
            <v>KUS</v>
          </cell>
          <cell r="E11455">
            <v>3160</v>
          </cell>
          <cell r="F11455"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5">
            <v>343672</v>
          </cell>
        </row>
        <row r="11456">
          <cell r="A11456" t="str">
            <v>74E521</v>
          </cell>
          <cell r="C11456" t="str">
            <v>KOTEVNÍ SPIRÁLOVÁ ARMATURA ZOK PRO TĚŽKÝ KABEL</v>
          </cell>
          <cell r="D11456" t="str">
            <v>KUS</v>
          </cell>
          <cell r="E11456">
            <v>3310</v>
          </cell>
          <cell r="F11456"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6">
            <v>343702</v>
          </cell>
        </row>
        <row r="11457">
          <cell r="A11457" t="str">
            <v>74E601</v>
          </cell>
          <cell r="C11457" t="str">
            <v>SPIRÁLOVÁ ROZPĚRKA ZOK (PRO DVA KABELY)</v>
          </cell>
          <cell r="D11457" t="str">
            <v>KUS</v>
          </cell>
          <cell r="E11457">
            <v>2240</v>
          </cell>
          <cell r="F11457"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7">
            <v>343736</v>
          </cell>
        </row>
        <row r="11458">
          <cell r="A11458" t="str">
            <v>74E606</v>
          </cell>
          <cell r="C11458" t="str">
            <v>SPOJKA KABELU ZOK NA STOŽÁRU TV</v>
          </cell>
          <cell r="D11458" t="str">
            <v>KUS</v>
          </cell>
          <cell r="E11458">
            <v>60500</v>
          </cell>
          <cell r="F11458" t="str">
            <v>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v>
          </cell>
          <cell r="G11458">
            <v>343762</v>
          </cell>
        </row>
        <row r="11459">
          <cell r="A11459" t="str">
            <v>74E701</v>
          </cell>
          <cell r="C11459" t="str">
            <v>DEMONTÁŽ KONZOL VČETNĚ UPEVNĚNÍ, ZÁVĚSU A DALŠÍHO PŘÍSLUŠENSTVÍ</v>
          </cell>
          <cell r="D11459" t="str">
            <v>KUS</v>
          </cell>
          <cell r="E11459">
            <v>2290</v>
          </cell>
          <cell r="F11459"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59">
            <v>343796</v>
          </cell>
        </row>
        <row r="11460">
          <cell r="A11460" t="str">
            <v>74E702</v>
          </cell>
          <cell r="C11460" t="str">
            <v>DEMONTÁŽ KOTVENÍ VČETNĚ UPEVNĚNÍ A DALŠÍHO PŘÍSLUŠENSTVÍ</v>
          </cell>
          <cell r="D11460" t="str">
            <v>KUS</v>
          </cell>
          <cell r="E11460">
            <v>2050</v>
          </cell>
          <cell r="F11460"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60">
            <v>343822</v>
          </cell>
        </row>
        <row r="11461">
          <cell r="A11461" t="str">
            <v>74E703</v>
          </cell>
          <cell r="C11461" t="str">
            <v>DEMONTÁŽ NÁSTAVCE NA STOŽÁRU</v>
          </cell>
          <cell r="D11461" t="str">
            <v>KUS</v>
          </cell>
          <cell r="E11461">
            <v>2800</v>
          </cell>
          <cell r="F11461"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61">
            <v>343848</v>
          </cell>
        </row>
        <row r="11462">
          <cell r="A11462" t="str">
            <v>74E704</v>
          </cell>
          <cell r="C11462" t="str">
            <v>DEMONTÁŽ SVODU DO ZEMĚ</v>
          </cell>
          <cell r="D11462" t="str">
            <v>KUS</v>
          </cell>
          <cell r="E11462">
            <v>5880</v>
          </cell>
          <cell r="F11462"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62">
            <v>343874</v>
          </cell>
        </row>
        <row r="11463">
          <cell r="A11463" t="str">
            <v>74E705</v>
          </cell>
          <cell r="C11463" t="str">
            <v>DEMONTÁŽ SPOJKY</v>
          </cell>
          <cell r="D11463" t="str">
            <v>KUS</v>
          </cell>
          <cell r="E11463">
            <v>2660</v>
          </cell>
          <cell r="F11463"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63">
            <v>343900</v>
          </cell>
        </row>
        <row r="11464">
          <cell r="A11464" t="str">
            <v>74E706</v>
          </cell>
          <cell r="C11464" t="str">
            <v>DEMONTÁŽ REZERVY</v>
          </cell>
          <cell r="D11464" t="str">
            <v>KUS</v>
          </cell>
          <cell r="E11464">
            <v>7220</v>
          </cell>
          <cell r="F11464"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64">
            <v>343926</v>
          </cell>
        </row>
        <row r="11465">
          <cell r="A11465" t="str">
            <v>74E707</v>
          </cell>
          <cell r="C11465" t="str">
            <v>DEMONTÁŽ NOSNÉ, DISTANČNÍ NEBO KOTEVNÍ SPIRÁLY</v>
          </cell>
          <cell r="D11465" t="str">
            <v>KUS</v>
          </cell>
          <cell r="E11465">
            <v>3180</v>
          </cell>
          <cell r="F11465" t="str">
            <v>1. Položka obsahuje: – všechny náklady na demontáž stávajícího zařízení se všemi pomocnými doplňujícími úpravami pro jeho likvidaci – naložení vybouraného materiálu na dopravní prostředek2. Položka neobsahuje: X3. Způsob měření:Udává se počet kusů kompletní konstrukce nebo práce.</v>
          </cell>
          <cell r="G11465">
            <v>343952</v>
          </cell>
        </row>
        <row r="11466">
          <cell r="A11466" t="str">
            <v>74E811</v>
          </cell>
          <cell r="C11466" t="str">
            <v>PŘIPEVNĚNÍ KABELU VN NA BŘEVNO NOSNÉ BRÁNY</v>
          </cell>
          <cell r="D11466" t="str">
            <v>KUS</v>
          </cell>
          <cell r="E11466">
            <v>6230</v>
          </cell>
          <cell r="F11466"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66">
            <v>343986</v>
          </cell>
        </row>
        <row r="11467">
          <cell r="A11467" t="str">
            <v>74E812</v>
          </cell>
          <cell r="C11467" t="str">
            <v>PŘIPEVNĚNÍ LIŠTY S PŘÍCHYTKOU PRO 1-2 KABELY VN NA STOŽÁR TV</v>
          </cell>
          <cell r="D11467" t="str">
            <v>KUS</v>
          </cell>
          <cell r="E11467">
            <v>5860</v>
          </cell>
          <cell r="F11467"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67">
            <v>344012</v>
          </cell>
        </row>
        <row r="11468">
          <cell r="A11468" t="str">
            <v>74E813</v>
          </cell>
          <cell r="C11468" t="str">
            <v>PŘIPEVNĚNÍ LIŠTY NEBO PŘÍCHYTKY PRO 1-2 KABELY VN NA BŘEVNO NEBO STOŽÁR TV</v>
          </cell>
          <cell r="D11468" t="str">
            <v>KUS</v>
          </cell>
          <cell r="E11468">
            <v>5210</v>
          </cell>
          <cell r="F11468"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68">
            <v>344038</v>
          </cell>
        </row>
        <row r="11469">
          <cell r="A11469" t="str">
            <v>74E814</v>
          </cell>
          <cell r="C11469" t="str">
            <v>PŘIPEVNĚNÍ KONZOLY STRANOVÉHO ZÁVĚSU PRO KABEL VN NA STOŽÁR TV</v>
          </cell>
          <cell r="D11469" t="str">
            <v>KUS</v>
          </cell>
          <cell r="E11469">
            <v>10900</v>
          </cell>
          <cell r="F11469"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69">
            <v>344064</v>
          </cell>
        </row>
        <row r="11470">
          <cell r="A11470" t="str">
            <v>74E815</v>
          </cell>
          <cell r="C11470" t="str">
            <v>PŘIPEVNĚNÍ KONZOLY A VYVĚŠENÍ PRO SVISLÝ ZÁVĚS KABELU VN NA STOŽÁR TV</v>
          </cell>
          <cell r="D11470" t="str">
            <v>KUS</v>
          </cell>
          <cell r="E11470">
            <v>14100</v>
          </cell>
          <cell r="F11470"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0">
            <v>344090</v>
          </cell>
        </row>
        <row r="11471">
          <cell r="A11471" t="str">
            <v>74E816</v>
          </cell>
          <cell r="C11471" t="str">
            <v>PŘIPEVNĚNÍ HORNÍ NOSNÉ KONSTRUKCE PRO ZÁVĚS KABELU VN NAD BRÁNOU</v>
          </cell>
          <cell r="D11471" t="str">
            <v>KUS</v>
          </cell>
          <cell r="E11471">
            <v>23600</v>
          </cell>
          <cell r="F11471"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1">
            <v>344116</v>
          </cell>
        </row>
        <row r="11472">
          <cell r="A11472" t="str">
            <v>74E817</v>
          </cell>
          <cell r="C11472" t="str">
            <v>PŘIPEVNĚNÍ LIŠTY PRO SPODNÍ SVISLÝ ZÁVĚS KABELU VN POD BRÁNOU</v>
          </cell>
          <cell r="D11472" t="str">
            <v>KUS</v>
          </cell>
          <cell r="E11472">
            <v>4770</v>
          </cell>
          <cell r="F11472"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2">
            <v>344142</v>
          </cell>
        </row>
        <row r="11473">
          <cell r="A11473" t="str">
            <v>74E818</v>
          </cell>
          <cell r="C11473" t="str">
            <v>PŘIPEVNĚNÍ LIŠTY PRO ZÁVĚS KABELU VN NA BETONOVOU KONSTRUKCI VČETNĚ OSAZENÍ</v>
          </cell>
          <cell r="D11473" t="str">
            <v>KUS</v>
          </cell>
          <cell r="E11473">
            <v>10800</v>
          </cell>
          <cell r="F11473"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3">
            <v>344168</v>
          </cell>
        </row>
        <row r="11474">
          <cell r="A11474" t="str">
            <v>74E819</v>
          </cell>
          <cell r="C11474" t="str">
            <v>PŘIPEVNĚNÍ KONZOLY A VYVĚŠENÍ PRO SVISLÝ ZÁVĚS KABELU VN NA STOŽÁR TV, VČETNĚ DODÁVKY IZOLÁTORU 25 KV</v>
          </cell>
          <cell r="D11474" t="str">
            <v>KUS</v>
          </cell>
          <cell r="E11474">
            <v>17400</v>
          </cell>
          <cell r="F11474"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4">
            <v>344194</v>
          </cell>
        </row>
        <row r="11475">
          <cell r="A11475" t="str">
            <v>74E821</v>
          </cell>
          <cell r="C11475" t="str">
            <v>PEVNÉ PŘEDNÍ KOTVENÍ LANA PRO KABEL VN NA STOŽÁR BP</v>
          </cell>
          <cell r="D11475" t="str">
            <v>KUS</v>
          </cell>
          <cell r="E11475">
            <v>9760</v>
          </cell>
          <cell r="F11475"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5">
            <v>344224</v>
          </cell>
        </row>
        <row r="11476">
          <cell r="A11476" t="str">
            <v>74E822</v>
          </cell>
          <cell r="C11476" t="str">
            <v>PEVNÉ OBOUSTRANNÉ KOTVENÍ LANA PRO KABEL VN NA STOŽÁR BP</v>
          </cell>
          <cell r="D11476" t="str">
            <v>KUS</v>
          </cell>
          <cell r="E11476">
            <v>17000</v>
          </cell>
          <cell r="F11476"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6">
            <v>344250</v>
          </cell>
        </row>
        <row r="11477">
          <cell r="A11477" t="str">
            <v>74E823</v>
          </cell>
          <cell r="C11477" t="str">
            <v>PEVNÉ KOTVENÍ LANA PRO KABEL VN NA STOŽÁR BP S 1-2 TŘMENY</v>
          </cell>
          <cell r="D11477" t="str">
            <v>KUS</v>
          </cell>
          <cell r="E11477">
            <v>7000</v>
          </cell>
          <cell r="F11477"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7">
            <v>344276</v>
          </cell>
        </row>
        <row r="11478">
          <cell r="A11478" t="str">
            <v>74E824</v>
          </cell>
          <cell r="C11478" t="str">
            <v>PEVNÉ KOTVENÍ LANA PRO KABEL VN NA STOŽÁR T</v>
          </cell>
          <cell r="D11478" t="str">
            <v>KUS</v>
          </cell>
          <cell r="E11478">
            <v>6780</v>
          </cell>
          <cell r="F11478"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8">
            <v>344302</v>
          </cell>
        </row>
        <row r="11479">
          <cell r="A11479" t="str">
            <v>74E825</v>
          </cell>
          <cell r="C11479" t="str">
            <v>UPEVNĚNÍ KONZOLY STRANOVÉ PRO KABEL VN - PŘEPONKA U KOTVENÍ</v>
          </cell>
          <cell r="D11479" t="str">
            <v>KUS</v>
          </cell>
          <cell r="E11479">
            <v>7350</v>
          </cell>
          <cell r="F11479"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79">
            <v>344328</v>
          </cell>
        </row>
        <row r="11480">
          <cell r="A11480" t="str">
            <v>74E826</v>
          </cell>
          <cell r="C11480" t="str">
            <v>PEVNÉ KOTVENÍ KABELOVÉHO PŘEVĚSU PRO KABEL VN NA STOŽÁR BP</v>
          </cell>
          <cell r="D11480" t="str">
            <v>KUS</v>
          </cell>
          <cell r="E11480">
            <v>12400</v>
          </cell>
          <cell r="F11480"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80">
            <v>344354</v>
          </cell>
        </row>
        <row r="11481">
          <cell r="A11481" t="str">
            <v>74E827</v>
          </cell>
          <cell r="C11481" t="str">
            <v>PEVNÉ PŘEDNÍ KOTVENÍ LANA PRO KABEL VN NA STOŽÁR BP, VČETNĚ DODÁVKY IZOLÁTORU 25 KV</v>
          </cell>
          <cell r="D11481" t="str">
            <v>KUS</v>
          </cell>
          <cell r="E11481">
            <v>11600</v>
          </cell>
          <cell r="F11481"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81">
            <v>344380</v>
          </cell>
        </row>
        <row r="11482">
          <cell r="A11482" t="str">
            <v>74E828</v>
          </cell>
          <cell r="C11482" t="str">
            <v>PEVNÉ OBOUSTRANNÉ KOTVENÍ LANA PRO KABEL VN NA STOŽÁR BP, VČETNĚ DODÁVKY IZOLÁTORU 25 KV</v>
          </cell>
          <cell r="D11482" t="str">
            <v>KUS</v>
          </cell>
          <cell r="E11482">
            <v>20900</v>
          </cell>
          <cell r="F11482"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82">
            <v>344406</v>
          </cell>
        </row>
        <row r="11483">
          <cell r="A11483" t="str">
            <v>74E829</v>
          </cell>
          <cell r="C11483" t="str">
            <v>UPEVNĚNÍ KONZOLY STRANOVÉ PRO KABEL VN - PŘEPONKA U KOTVENÍ, VČETNĚ DODÁVKY IZOLÁTORU 25 KV</v>
          </cell>
          <cell r="D11483" t="str">
            <v>KUS</v>
          </cell>
          <cell r="E11483">
            <v>15000</v>
          </cell>
          <cell r="F11483"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83">
            <v>344432</v>
          </cell>
        </row>
        <row r="11484">
          <cell r="A11484" t="str">
            <v>74E831</v>
          </cell>
          <cell r="C11484" t="str">
            <v>VLOŽENÍ LANA 70 MM2 BZ PRO SPOJKU KABLELU VN</v>
          </cell>
          <cell r="D11484" t="str">
            <v>KUS</v>
          </cell>
          <cell r="E11484">
            <v>6330</v>
          </cell>
          <cell r="F11484"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84">
            <v>344462</v>
          </cell>
        </row>
        <row r="11485">
          <cell r="A11485" t="str">
            <v>74E832</v>
          </cell>
          <cell r="C11485" t="str">
            <v>VÝSTROJ STOŽÁRU BP PRO UPEVNĚNÍ TRAFOSTANICE 22/0,4 KV</v>
          </cell>
          <cell r="D11485" t="str">
            <v>KUS</v>
          </cell>
          <cell r="E11485">
            <v>48500</v>
          </cell>
          <cell r="F11485"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85">
            <v>344488</v>
          </cell>
        </row>
        <row r="11486">
          <cell r="A11486" t="str">
            <v>74E830</v>
          </cell>
          <cell r="C11486" t="str">
            <v>PŘÍPLATEK ZA PLASTOVÝ IZOLÁTOR V ZÁVĚSU KABELU</v>
          </cell>
          <cell r="D11486" t="str">
            <v>KUS</v>
          </cell>
          <cell r="E11486">
            <v>1980</v>
          </cell>
          <cell r="F11486" t="str">
            <v>1. Položka obsahuje: – příplatek na materiál, dodávku a kusové zkoušky izolátoru podle TKP (samostatně nelze položku použít)2. Položka neobsahuje: X3. Způsob měření:Udává se počet kusů kompletní konstrukce nebo práce.</v>
          </cell>
          <cell r="G11486">
            <v>344514</v>
          </cell>
        </row>
        <row r="11487">
          <cell r="A11487" t="str">
            <v>74E841</v>
          </cell>
          <cell r="C11487" t="str">
            <v>TAŽENÍ MONTÁŽNÍHO LANKAPRO ZÁVĚSNÝ KABEL VN NEBO ZOK</v>
          </cell>
          <cell r="D11487" t="str">
            <v>M</v>
          </cell>
          <cell r="E11487">
            <v>23</v>
          </cell>
          <cell r="F11487" t="str">
            <v>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v>
          </cell>
          <cell r="G11487">
            <v>344543</v>
          </cell>
        </row>
        <row r="11488">
          <cell r="A11488" t="str">
            <v>74E842</v>
          </cell>
          <cell r="C11488" t="str">
            <v>TAŽENÍ ZÁVĚSNÉHO KABELU VN NEBO ZOK (NA TRATI A VE STANICI)</v>
          </cell>
          <cell r="D11488" t="str">
            <v>M</v>
          </cell>
          <cell r="E11488">
            <v>186</v>
          </cell>
          <cell r="F11488" t="str">
            <v>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v>
          </cell>
          <cell r="G11488">
            <v>344569</v>
          </cell>
        </row>
        <row r="11489">
          <cell r="A11489" t="str">
            <v>74E843</v>
          </cell>
          <cell r="C11489" t="str">
            <v>VÝŠKOVÁ REGULACE ZÁVĚSNÉHO KABELU VN NEBO ZOK</v>
          </cell>
          <cell r="D11489" t="str">
            <v>M</v>
          </cell>
          <cell r="E11489">
            <v>50</v>
          </cell>
          <cell r="F11489" t="str">
            <v>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v>
          </cell>
          <cell r="G11489">
            <v>344595</v>
          </cell>
        </row>
        <row r="11490">
          <cell r="A11490" t="str">
            <v>74E844</v>
          </cell>
          <cell r="C11490" t="str">
            <v>KŘÍŽENÍ ZÁVĚSNÉHO KABELU VN NEBO ZOK S TRATÍ</v>
          </cell>
          <cell r="D11490" t="str">
            <v>M</v>
          </cell>
          <cell r="E11490">
            <v>2040</v>
          </cell>
          <cell r="F11490" t="str">
            <v>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v>
          </cell>
          <cell r="G11490">
            <v>344621</v>
          </cell>
        </row>
        <row r="11491">
          <cell r="A11491" t="str">
            <v>74E845</v>
          </cell>
          <cell r="C11491" t="str">
            <v>MONTÁŽ A DEMONTÁŽ POMOCNÝCH KLADEK PRO ZÁVĚSNÝ KABEL VN NEBO ZOK</v>
          </cell>
          <cell r="D11491" t="str">
            <v>KUS</v>
          </cell>
          <cell r="E11491">
            <v>714</v>
          </cell>
          <cell r="F11491"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91">
            <v>344647</v>
          </cell>
        </row>
        <row r="11492">
          <cell r="A11492" t="str">
            <v>74E846</v>
          </cell>
          <cell r="C11492" t="str">
            <v>ZAVĚŠENÍ ZÁVĚSNÉHO KABELU VN NEBO ZOK DO NOSNÝCH SVOREK</v>
          </cell>
          <cell r="D11492" t="str">
            <v>KUS</v>
          </cell>
          <cell r="E11492">
            <v>383</v>
          </cell>
          <cell r="F11492"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92">
            <v>344673</v>
          </cell>
        </row>
        <row r="11493">
          <cell r="A11493" t="str">
            <v>74E847</v>
          </cell>
          <cell r="C11493" t="str">
            <v>UCHYCENÍ ZÁVĚSNÉHO KABELU VN NEBO ZOK DO KOTEVNÍCH SVOREK</v>
          </cell>
          <cell r="D11493" t="str">
            <v>KUS</v>
          </cell>
          <cell r="E11493">
            <v>435</v>
          </cell>
          <cell r="F11493"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93">
            <v>344699</v>
          </cell>
        </row>
        <row r="11494">
          <cell r="A11494" t="str">
            <v>74E848</v>
          </cell>
          <cell r="C11494" t="str">
            <v>MONTÁŽ SPOJKY ZAVĚŠENÉHO KABELU VN</v>
          </cell>
          <cell r="D11494" t="str">
            <v>KUS</v>
          </cell>
          <cell r="E11494">
            <v>32600</v>
          </cell>
          <cell r="F11494" t="str">
            <v>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v>
          </cell>
          <cell r="G11494">
            <v>344725</v>
          </cell>
        </row>
        <row r="11495">
          <cell r="A11495" t="str">
            <v>74E851</v>
          </cell>
          <cell r="C11495" t="str">
            <v>PŘEVĚŠENÍ KABELU ZOK</v>
          </cell>
          <cell r="D11495" t="str">
            <v>M</v>
          </cell>
          <cell r="E11495">
            <v>50</v>
          </cell>
          <cell r="F11495" t="str">
            <v>1. Položka obsahuje: – všechny náklady na demontáž stávajícího zařízení se všemi pomocnými doplňujícími úpravami pro jeho likvidaci – naložení vybouraného materiálu na dopravní prostředek2. Položka neobsahuje: X3. Způsob měření:Měří se metr délkový v ose vodiče nebo lana.</v>
          </cell>
          <cell r="G11495">
            <v>344752</v>
          </cell>
        </row>
        <row r="11496">
          <cell r="A11496" t="str">
            <v>74E852</v>
          </cell>
          <cell r="C11496" t="str">
            <v>DEMONTÁŽ ZÁVĚSNÉHO KABELU VN STOČENÍM NA BUBEN</v>
          </cell>
          <cell r="D11496" t="str">
            <v>M</v>
          </cell>
          <cell r="E11496">
            <v>44</v>
          </cell>
          <cell r="F11496" t="str">
            <v>1. Položka obsahuje: – všechny náklady na demontáž stávajícího zařízení se všemi pomocnými doplňujícími úpravami pro jeho likvidaci – naložení vybouraného materiálu na dopravní prostředek2. Položka neobsahuje: X3. Způsob měření:Měří se metr délkový v ose vodiče nebo lana.</v>
          </cell>
          <cell r="G11496">
            <v>344778</v>
          </cell>
        </row>
        <row r="11497">
          <cell r="A11497" t="str">
            <v>74E853</v>
          </cell>
          <cell r="C11497" t="str">
            <v>PŘEVĚŠENÍ ZÁVĚSNÉHO KABELU VN</v>
          </cell>
          <cell r="D11497" t="str">
            <v>M</v>
          </cell>
          <cell r="E11497">
            <v>90</v>
          </cell>
          <cell r="F11497" t="str">
            <v>1. Položka obsahuje: – všechny náklady na demontáž stávajícího zařízení se všemi pomocnými doplňujícími úpravami pro jeho likvidaci – naložení vybouraného materiálu na dopravní prostředek2. Položka neobsahuje: X3. Způsob měření:Měří se metr délkový v ose vodiče nebo lana.</v>
          </cell>
          <cell r="G11497">
            <v>344804</v>
          </cell>
        </row>
        <row r="11498">
          <cell r="A11498" t="str">
            <v>74E854</v>
          </cell>
          <cell r="C11498" t="str">
            <v>DEMONTÁŽ OPTOKABELU (STOČENÍM)</v>
          </cell>
          <cell r="D11498" t="str">
            <v>M</v>
          </cell>
          <cell r="E11498">
            <v>29</v>
          </cell>
          <cell r="F11498" t="str">
            <v>1. Položka obsahuje: – všechny náklady na demontáž stávajícího zařízení se všemi pomocnými doplňujícími úpravami pro jeho likvidaci – naložení vybouraného materiálu na dopravní prostředek2. Položka neobsahuje: X3. Způsob měření:Měří se metr délkový v ose vodiče nebo lana.</v>
          </cell>
          <cell r="G11498">
            <v>344830</v>
          </cell>
        </row>
        <row r="11499">
          <cell r="A11499" t="str">
            <v>74E855</v>
          </cell>
          <cell r="C11499" t="str">
            <v>MANIPULACE SE ZDEMONTOVANÝM MATERIÁLEM NA STAVENIŠTI</v>
          </cell>
          <cell r="D11499" t="str">
            <v>tkm</v>
          </cell>
          <cell r="E11499">
            <v>23</v>
          </cell>
          <cell r="F11499" t="str">
            <v>1. Položka obsahuje: – manipulace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1499">
            <v>344856</v>
          </cell>
        </row>
        <row r="11500">
          <cell r="A11500" t="str">
            <v>74EF11</v>
          </cell>
          <cell r="C11500" t="str">
            <v>HNACÍ KOLEJOVÁ VOZIDLA DEMONTÁŽNÍCH SOUPRAV PRO PRÁCE NA TV</v>
          </cell>
          <cell r="D11500" t="str">
            <v>HOD</v>
          </cell>
          <cell r="E11500">
            <v>4350</v>
          </cell>
          <cell r="F11500" t="str">
            <v>1. Položka obsahuje: – kolejové mechanizmy demontáže TV – dopravu kolejových mechanismů z mateřského depa do prostoru stavby a zpět2. Položka neobsahuje: X3. Způsob měření:Udává se čas v hodinách bez pohotovostních stavů vozidla.</v>
          </cell>
          <cell r="G11500">
            <v>344890</v>
          </cell>
        </row>
        <row r="11501">
          <cell r="A11501" t="str">
            <v>74EF12</v>
          </cell>
          <cell r="C11501" t="str">
            <v>TAŽNÉ HNACÍ VOZIDLO K PRACOVNÍM SOUPRAVÁM (PRO ZÁVĚSNÝ KABEL NA TV - MONTÁŽ)</v>
          </cell>
          <cell r="D11501" t="str">
            <v>HOD</v>
          </cell>
          <cell r="E11501">
            <v>4350</v>
          </cell>
          <cell r="F11501" t="str">
            <v>1. Položka obsahuje: – kolejové mechanizmy pro výstavbutrakčního vedení – dopravu kolejových mechanismů z mateřského depa do prostoru stavby a zpět2. Položka neobsahuje: X3. Způsob měření:Udává se čas v hodinách bez pohotovostních stavů vozidla.</v>
          </cell>
          <cell r="G11501">
            <v>344916</v>
          </cell>
        </row>
        <row r="11502">
          <cell r="A11502" t="str">
            <v>74F210</v>
          </cell>
          <cell r="C11502" t="str">
            <v>OBOUSTRANNÉ OZNAČENÍ STOŽÁRU ČÍSLY</v>
          </cell>
          <cell r="D11502" t="str">
            <v>KUS</v>
          </cell>
          <cell r="E11502">
            <v>300</v>
          </cell>
          <cell r="F11502" t="str">
            <v>1. Položka obsahuje: – nátěr, očištění, odrezivění a materiál (barva, ředidlo, odrezovač), nátěr proveden dle TKP2. Položka neobsahuje: X3. Způsob měření:Udává se počet kusů kompletní konstrukce nebo práce.</v>
          </cell>
          <cell r="G11502">
            <v>344962</v>
          </cell>
        </row>
        <row r="11503">
          <cell r="A11503" t="str">
            <v>74F220</v>
          </cell>
          <cell r="C11503" t="str">
            <v>NÁTĚR SVORNÍKŮ STÁVAJÍCÍHO ZÁKLADU TV</v>
          </cell>
          <cell r="D11503" t="str">
            <v>KUS</v>
          </cell>
          <cell r="E11503">
            <v>117</v>
          </cell>
          <cell r="F11503" t="str">
            <v>1. Položka obsahuje: – nátěr, očištění, odrezivění a materiál (barva, ředidlo, odrezovač), nátěr proveden dle TKP2. Položka neobsahuje: X3. Způsob měření:Udává se počet kusů kompletní konstrukce nebo práce.</v>
          </cell>
          <cell r="G11503">
            <v>344991</v>
          </cell>
        </row>
        <row r="11504">
          <cell r="A11504" t="str">
            <v>74F231</v>
          </cell>
          <cell r="C11504" t="str">
            <v>BEZPEČNOSTNÍ PRUH NA PODPĚŘE TV ČERNOŽLUTÝ</v>
          </cell>
          <cell r="D11504" t="str">
            <v>KUS</v>
          </cell>
          <cell r="E11504">
            <v>1350</v>
          </cell>
          <cell r="F11504" t="str">
            <v>1. Položka obsahuje: – nátěr, očištění, odrezivění a materiál (barva, ředidlo, odrezovač), nátěr proveden dle TKP2. Položka neobsahuje: X3. Způsob měření:Udává se počet kusů kompletní konstrukce nebo práce.</v>
          </cell>
          <cell r="G11504">
            <v>345020</v>
          </cell>
        </row>
        <row r="11505">
          <cell r="A11505" t="str">
            <v>74F232</v>
          </cell>
          <cell r="C11505" t="str">
            <v>BEZPEČNOSTNÍ PRUH NA PODPĚŘE TV BÍLOČERVENÝ</v>
          </cell>
          <cell r="D11505" t="str">
            <v>KUS</v>
          </cell>
          <cell r="E11505">
            <v>1350</v>
          </cell>
          <cell r="F11505" t="str">
            <v>1. Položka obsahuje: – nátěr, očištění, odrezivění a materiál (barva, ředidlo, odrezovač), nátěr proveden dle TKP2. Položka neobsahuje: X3. Způsob měření:Udává se počet kusů kompletní konstrukce nebo práce.</v>
          </cell>
          <cell r="G11505">
            <v>345045</v>
          </cell>
        </row>
        <row r="11506">
          <cell r="A11506" t="str">
            <v>74F240</v>
          </cell>
          <cell r="C11506" t="str">
            <v>VRCHNÍ NÁTĚR NOVÝCH STOŽÁRŮ A BRAN (DLE TKP)</v>
          </cell>
          <cell r="D11506" t="str">
            <v>M2</v>
          </cell>
          <cell r="E11506">
            <v>215</v>
          </cell>
          <cell r="F11506" t="str">
            <v>1. Položka obsahuje: – nátěr, očištění, odrezivění a materiál (barva, ředidlo, odrezovač), nátěr proveden dle TKP2. Položka neobsahuje: X3. Způsob měření:Měří se plocha v metrech čtverečných.</v>
          </cell>
          <cell r="G11506">
            <v>345074</v>
          </cell>
        </row>
        <row r="11507">
          <cell r="A11507" t="str">
            <v>74F250</v>
          </cell>
          <cell r="C11507" t="str">
            <v>REKONSTRUKCE NÁTĚRŮ STÁVAJÍCÍCH PODPĚR - ODREZIVĚNÍ A OČIŠTĚNÍ (DLE TKP)</v>
          </cell>
          <cell r="D11507" t="str">
            <v>M2</v>
          </cell>
          <cell r="E11507">
            <v>866</v>
          </cell>
          <cell r="F11507" t="str">
            <v>1. Položka obsahuje: – 2xnátěr, očištění, odrezivění a materiál (barva, ředidlo, odrezovač), nátěr proveden dle TKP2. Položka neobsahuje: X3. Způsob měření:Měří se plocha v metrech čtverečných.</v>
          </cell>
          <cell r="G11507">
            <v>345103</v>
          </cell>
        </row>
        <row r="11508">
          <cell r="A11508" t="str">
            <v>74F311</v>
          </cell>
          <cell r="C11508" t="str">
            <v>MĚŘENÍ PARAMETRŮ TV DYNAMICKÉ (MĚŘÍCÍM VOZEM)</v>
          </cell>
          <cell r="D11508" t="str">
            <v>KM</v>
          </cell>
          <cell r="E11508">
            <v>121000</v>
          </cell>
          <cell r="F11508" t="str">
            <v>1. Položka obsahuje: – pronájem měřící soupravy včetně pracovníkůpro uvedná měření, kolejové mechanizmy, vyhodnocení a závěry z měření TV – dopravu kolejových mechanismů z mateřského depa do prostoru stavby a zpět2. Položka neobsahuje: X3. Způsob měření:Měří se projeté kilometry při měření, tj. bez režijních jízd.</v>
          </cell>
          <cell r="G11508">
            <v>345136</v>
          </cell>
        </row>
        <row r="11509">
          <cell r="A11509" t="str">
            <v>74F312</v>
          </cell>
          <cell r="C11509" t="str">
            <v>MĚŘENÍ PARAMETRŮ TV STATICKÉ</v>
          </cell>
          <cell r="D11509" t="str">
            <v>KM</v>
          </cell>
          <cell r="E11509">
            <v>12800</v>
          </cell>
          <cell r="F11509" t="str">
            <v>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v>
          </cell>
          <cell r="G11509">
            <v>345162</v>
          </cell>
        </row>
        <row r="11510">
          <cell r="A11510" t="str">
            <v>74F313</v>
          </cell>
          <cell r="C11510" t="str">
            <v>MĚŘENÍ ELEKTRICKÝCH VLASTNOSTÍ TV</v>
          </cell>
          <cell r="D11510" t="str">
            <v>KUS</v>
          </cell>
          <cell r="E11510">
            <v>47700</v>
          </cell>
          <cell r="F11510" t="str">
            <v>1. Položka obsahuje: – měření elektrických parametrů TV pro zpracování revize – dopravu kolejových mechanismů z mateřského depa do prostoru stavby a zpět2. Položka neobsahuje: X3. Způsob měření:Měří se1 kus elektrizované koleje</v>
          </cell>
          <cell r="G11510">
            <v>345188</v>
          </cell>
        </row>
        <row r="11511">
          <cell r="A11511" t="str">
            <v>74F314</v>
          </cell>
          <cell r="C11511" t="str">
            <v>MĚŘENÍ DOTYKOVÉHO NAPĚTÍ U VODIVÉ KONSTRUKCE</v>
          </cell>
          <cell r="D11511" t="str">
            <v>KUS</v>
          </cell>
          <cell r="E11511">
            <v>1440</v>
          </cell>
          <cell r="F11511" t="str">
            <v>1. Položka obsahuje: – měření elektrických parametrů TV pro zpracování revize – dopravu kolejových mechanismů z mateřského depa do prostoru stavby a zpět2. Položka neobsahuje: X3. Způsob měření:Měří se1 kus ukolejněné TP nebo OK</v>
          </cell>
          <cell r="G11511">
            <v>345214</v>
          </cell>
        </row>
        <row r="11512">
          <cell r="A11512" t="str">
            <v>74F315</v>
          </cell>
          <cell r="C11512" t="str">
            <v>MĚŘENÍ ELEKTRICKÉHO ODPORU ZÁKLADU</v>
          </cell>
          <cell r="D11512" t="str">
            <v>KUS</v>
          </cell>
          <cell r="E11512">
            <v>1580</v>
          </cell>
          <cell r="F11512" t="str">
            <v>1. Položka obsahuje: – měření elektrických parametrů TV pro zpracování revize – dopravu kolejových mechanismů z mateřského depa do prostoru stavby a zpět2. Položka neobsahuje: X3. Způsob měření:Měří se 1 kus základu TP</v>
          </cell>
          <cell r="G11512">
            <v>345240</v>
          </cell>
        </row>
        <row r="11513">
          <cell r="A11513" t="str">
            <v>74F316</v>
          </cell>
          <cell r="C11513" t="str">
            <v>MĚŘENÍ PŘECHODOVÉHO ODPORU ZEMNIČE</v>
          </cell>
          <cell r="D11513" t="str">
            <v>KUS</v>
          </cell>
          <cell r="E11513">
            <v>957</v>
          </cell>
          <cell r="F11513" t="str">
            <v>1. Položka obsahuje: – měření elektrických parametrů TV pro zpracování revize – dopravu kolejových mechanismů z mateřského depa do prostoru stavby a zpět2. Položka neobsahuje: X3. Způsob měření:Měří se 1 kus uzemněné TP nebo OK</v>
          </cell>
          <cell r="G11513">
            <v>345266</v>
          </cell>
        </row>
        <row r="11514">
          <cell r="A11514" t="str">
            <v>74F317</v>
          </cell>
          <cell r="C11514" t="str">
            <v>MĚŘENÍ VZDÁLENOSTI CIZÍCH KONSTRUKCÍ OD ŽIVÉ ČÁSTI TV ( MOSTY, NÁVĚSTIDLA APOD.)</v>
          </cell>
          <cell r="D11514" t="str">
            <v>KUS</v>
          </cell>
          <cell r="E11514">
            <v>649</v>
          </cell>
          <cell r="F11514" t="str">
            <v>1. Položka obsahuje: – měření vzdálenosti OK od TV pro zpracování revize – dopravu kolejových mechanismů z mateřského depa do prostoru stavby a zpět2. Položka neobsahuje: X3. Způsob měření:Měří se1 kus ukolejněnéOK</v>
          </cell>
          <cell r="G11514">
            <v>345292</v>
          </cell>
        </row>
        <row r="11515">
          <cell r="A11515" t="str">
            <v>74F318</v>
          </cell>
          <cell r="C11515" t="str">
            <v>MĚŘENÍ PŘEDNÍCH HRAN STOŽÁRŮ TV S UPŘESNĚNÍM MONTÁŽNÍCH PARAMETRŮ</v>
          </cell>
          <cell r="D11515" t="str">
            <v>KUS</v>
          </cell>
          <cell r="E11515">
            <v>1030</v>
          </cell>
          <cell r="F11515" t="str">
            <v>1. Položka obsahuje: – měření vzdálenosti PH TP pro další zpracování projektu – dopravu kolejových mechanismů z mateřského depa do prostoru stavby a zpět2. Položka neobsahuje: X3. Způsob měření:Měří se 1 kus TP</v>
          </cell>
          <cell r="G11515">
            <v>345318</v>
          </cell>
        </row>
        <row r="11516">
          <cell r="A11516" t="str">
            <v>74F319</v>
          </cell>
          <cell r="C11516" t="str">
            <v>MĚŘENÍ VÝŠKY TK PROJEKTOVANÉ KOLEJE PRO UPŘESNĚNÍ MONTÁŽNÍCH PARAMETRŮ TV</v>
          </cell>
          <cell r="D11516" t="str">
            <v>BOD</v>
          </cell>
          <cell r="E11516">
            <v>576</v>
          </cell>
          <cell r="F11516" t="str">
            <v>1. Položka obsahuje: – měření výšky TK pro potřebu montážních prací na TV – dopravu kolejových mechanismů z mateřského depa do prostoru stavby a zpět2. Položka neobsahuje: X3. Způsob měření:Měří se 1 kus TP</v>
          </cell>
          <cell r="G11516">
            <v>345344</v>
          </cell>
        </row>
        <row r="11517">
          <cell r="A11517" t="str">
            <v>74F321</v>
          </cell>
          <cell r="C11517" t="str">
            <v>PROTOKOL ZPŮSOBILOSTI</v>
          </cell>
          <cell r="D11517" t="str">
            <v>KUS</v>
          </cell>
          <cell r="E11517">
            <v>61600</v>
          </cell>
          <cell r="F11517" t="str">
            <v>1. Položka obsahuje: – vyhotovení dokladu právnickou osobou o trolejových vedeních a trakčních zařízeních2. Položka neobsahuje: X3. Způsob měření:Udává se v ks. 1ks pro 1x SO, PS.</v>
          </cell>
          <cell r="G11517">
            <v>345374</v>
          </cell>
        </row>
        <row r="11518">
          <cell r="A11518" t="str">
            <v>74F322</v>
          </cell>
          <cell r="C11518" t="str">
            <v>REVIZNÍ ZPRÁVA</v>
          </cell>
          <cell r="D11518" t="str">
            <v>KUS</v>
          </cell>
          <cell r="E11518">
            <v>18700</v>
          </cell>
          <cell r="F11518" t="str">
            <v>1. Položka obsahuje: – revizi autorizovaným revizním technikem na zařízeních trakčního vedení podle požadavku ČSN, včetně hodnocení2. Položka neobsahuje: X3. Způsob měření:Udává se vks. Výpočet dle ks elektrifikovaných kolejí, neutrální pole 4ks, velká žst. dle počtu stavebních postupů.</v>
          </cell>
          <cell r="G11518">
            <v>345399</v>
          </cell>
        </row>
        <row r="11519">
          <cell r="A11519" t="str">
            <v>74F323</v>
          </cell>
          <cell r="C11519" t="str">
            <v>PROTOKOL UTZ</v>
          </cell>
          <cell r="D11519" t="str">
            <v>KUS</v>
          </cell>
          <cell r="E11519">
            <v>37200</v>
          </cell>
          <cell r="F11519" t="str">
            <v>1. Položka obsahuje: – protokol autorizovaným revizním technikem na zařízeních trakčního vedení podle požadavku ČSN, včetně hodnocení2. Položka neobsahuje: X3. Způsob měření:Udává se v ks. 1ks pro 1xSO, 1xPS.</v>
          </cell>
          <cell r="G11519">
            <v>345424</v>
          </cell>
        </row>
        <row r="11520">
          <cell r="A11520" t="str">
            <v>74F320</v>
          </cell>
          <cell r="C11520" t="str">
            <v>STABILIZACE PLASTIKOVÝM MEZNÍKEM</v>
          </cell>
          <cell r="D11520" t="str">
            <v>KUS</v>
          </cell>
          <cell r="E11520">
            <v>539</v>
          </cell>
          <cell r="F11520" t="str">
            <v>1. Položka obsahuje: – osazení geodetické zn.pro měření vzdálenosti PH TP pro další zpracování projektu – dopravu kolejových mechanismů z mateřského depa do prostoru stavby a zpět2. Položka neobsahuje: X3. Způsob měření:Měří se 1 kus základu</v>
          </cell>
          <cell r="G11520">
            <v>345449</v>
          </cell>
        </row>
        <row r="11521">
          <cell r="A11521" t="str">
            <v>74F331</v>
          </cell>
          <cell r="C11521" t="str">
            <v>TECHNICKÁ POMOC PŘI VÝSTAVBĚ TV</v>
          </cell>
          <cell r="D11521" t="str">
            <v>HOD</v>
          </cell>
          <cell r="E11521">
            <v>1060</v>
          </cell>
          <cell r="F11521" t="str">
            <v>1. Položka obsahuje: – zajištění pracoviště TDI vč. nájmu pracovníků a použitých mechanismů nutných k výkonu2. Položka neobsahuje: X3. Způsob měření:Udává se čas v hodinách. U velkých celků a žst. dle stavebních postupů 1ks postupu ...10 hod</v>
          </cell>
          <cell r="G11521">
            <v>345479</v>
          </cell>
        </row>
        <row r="11522">
          <cell r="A11522" t="str">
            <v>74F332</v>
          </cell>
          <cell r="C11522" t="str">
            <v>VÝKON ORGANIZAČNÍCH JEDNOTEK SPRÁVCE</v>
          </cell>
          <cell r="D11522" t="str">
            <v>HOD</v>
          </cell>
          <cell r="E11522">
            <v>3850</v>
          </cell>
          <cell r="F11522" t="str">
            <v>1. Položka obsahuje: – zajištění pracoviště správcem TV (zkratování TV), zajištění přejezdů správcem TV vč. nájmu pracovníků a použitých mechanismů nutných k výkonu2. Položka neobsahuje: X3. Způsob měření:Udává se čas v hodinách. Výpočet dle počtu hod výluk.</v>
          </cell>
          <cell r="G11522">
            <v>345504</v>
          </cell>
        </row>
        <row r="11523">
          <cell r="A11523" t="str">
            <v>74F333</v>
          </cell>
          <cell r="C11523" t="str">
            <v>ZAMĚŘENÍ SKUTEČNÉHO PROVEDENÍ TV 1KOLEJ. TRAŤ ZA 100M</v>
          </cell>
          <cell r="D11523" t="str">
            <v>KUS</v>
          </cell>
          <cell r="E11523">
            <v>3090</v>
          </cell>
          <cell r="F11523" t="str">
            <v>1. Položka obsahuje: – geodetickou činnost po výstavběTV2. Položka neobsahuje: X3. Způsob měření:Měří se 1 kus za každých 100m TV</v>
          </cell>
          <cell r="G11523">
            <v>345529</v>
          </cell>
        </row>
        <row r="11524">
          <cell r="A11524" t="str">
            <v>74F334</v>
          </cell>
          <cell r="C11524" t="str">
            <v>ZAMĚŘENÍ SKUTEČNÉHO PROVEDENÍ TV 2KOLEJ. TRAŤ, MALÉ ŽST. ZA 100M</v>
          </cell>
          <cell r="D11524" t="str">
            <v>KUS</v>
          </cell>
          <cell r="E11524">
            <v>4670</v>
          </cell>
          <cell r="F11524" t="str">
            <v>1. Položka obsahuje: – geodetickou činnost po výstavběTV2. Položka neobsahuje: X3. Způsob měření:Měří se 1 kus za každých 100m TV</v>
          </cell>
          <cell r="G11524">
            <v>345554</v>
          </cell>
        </row>
        <row r="11525">
          <cell r="A11525" t="str">
            <v>74F335</v>
          </cell>
          <cell r="C11525" t="str">
            <v>ZAMĚŘENÍ SKUTEČNÉHO PROVEDENÍ TV VELKÉŽST. ZA 100M</v>
          </cell>
          <cell r="D11525" t="str">
            <v>KUS</v>
          </cell>
          <cell r="E11525">
            <v>8200</v>
          </cell>
          <cell r="F11525" t="str">
            <v>1. Položka obsahuje: – geodetickou činnost po výstavběTV2. Položka neobsahuje: X3. Způsob měření:Měří se 1 kus za každých 100m TV</v>
          </cell>
          <cell r="G11525">
            <v>345579</v>
          </cell>
        </row>
        <row r="11526">
          <cell r="A11526" t="str">
            <v>74F411</v>
          </cell>
          <cell r="C11526" t="str">
            <v>DEMONTÁŽ BETONOVÝCH ZÁKLADŮ TV</v>
          </cell>
          <cell r="D11526" t="str">
            <v>M3</v>
          </cell>
          <cell r="E11526">
            <v>15800</v>
          </cell>
          <cell r="F11526" t="str">
            <v>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prostředek2. Položka neobsahuje: – odvoz vybouraného materiálu – poplatek za likvidaci odpadů (nacení se dle SSD 0)3. Způsob měření:Měří se metr krychlový.</v>
          </cell>
          <cell r="G11526">
            <v>345612</v>
          </cell>
        </row>
        <row r="11527">
          <cell r="A11527" t="str">
            <v>74F421</v>
          </cell>
          <cell r="C11527" t="str">
            <v>DEMONTÁŽ KOTEVNÍCH SLOUPKŮ</v>
          </cell>
          <cell r="D11527" t="str">
            <v>KUS</v>
          </cell>
          <cell r="E11527">
            <v>1430</v>
          </cell>
          <cell r="F11527" t="str">
            <v>1. Položka obsahuje: – všechny náklady na demontáž stávajícího zařízení se všemi pomocnými doplňujícími úpravami pro jeho likvidaci – naložení a odvoz vybouraného materiálu 2. Položka neobsahuje: – základ – poplatek za likvidaci odpadů (nacení se dle SSD 0)3. Způsob měření:Udává se počet kusů kompletní konstrukce nebo práce.</v>
          </cell>
          <cell r="G11527">
            <v>345643</v>
          </cell>
        </row>
        <row r="11528">
          <cell r="A11528" t="str">
            <v>74F422</v>
          </cell>
          <cell r="C11528" t="str">
            <v>DEMONTÁŽ OCELOVÝCH STOŽÁRŮ TRUBKOVÝCH NEBO PROFILOVÝCH</v>
          </cell>
          <cell r="D11528" t="str">
            <v>KUS</v>
          </cell>
          <cell r="E11528">
            <v>5240</v>
          </cell>
          <cell r="F11528" t="str">
            <v>1. Položka obsahuje: – všechny náklady na demontáž stávajícího zařízení se všemi pomocnými doplňujícími úpravami pro jeho likvidaci – naložení a odvoz vybouraného materiálu na určené místo pro stavbu2. Položka neobsahuje: – poplatek za likvidaci odpadů (nacení se dle SSD 0)3. Způsob měření:Udává se počet kusů kompletní konstrukce nebo práce.</v>
          </cell>
          <cell r="G11528">
            <v>345670</v>
          </cell>
        </row>
        <row r="11529">
          <cell r="A11529" t="str">
            <v>74F423</v>
          </cell>
          <cell r="C11529" t="str">
            <v>DEMONTÁŽ OCELOVÝCH STOŽÁRŮ PŘÍHRADOVÝCH</v>
          </cell>
          <cell r="D11529" t="str">
            <v>KUS</v>
          </cell>
          <cell r="E11529">
            <v>9570</v>
          </cell>
          <cell r="F11529" t="str">
            <v>1. Položka obsahuje: – všechny náklady na demontáž stávajícího zařízení se všemi pomocnými doplňujícími úpravami pro jeho likvidaci – naložení a odvoz vybouraného materiálu na určené místo pro stavbu2. Položka neobsahuje: – poplatek za likvidaci odpadů (nacení se dle SSD 0)3. Způsob měření:Udává se počet kusů kompletní konstrukce nebo práce.</v>
          </cell>
          <cell r="G11529">
            <v>345696</v>
          </cell>
        </row>
        <row r="11530">
          <cell r="A11530" t="str">
            <v>74F424</v>
          </cell>
          <cell r="C11530" t="str">
            <v>DEMONTÁŽ BETONOVÝCH STOŽÁRŮ</v>
          </cell>
          <cell r="D11530" t="str">
            <v>KUS</v>
          </cell>
          <cell r="E11530">
            <v>7090</v>
          </cell>
          <cell r="F11530" t="str">
            <v>1. Položka obsahuje: – všechny náklady na demontáž stávajícího zařízení se všemi pomocnými doplňujícími úpravami pro jeho likvidaci – naložení a odvoz vybouraného materiálu na určené místo pro stavbu2. Položka neobsahuje: – poplatek za likvidaci odpadů (nacení se dle SSD 0)3. Způsob měření:Udává se počet kusů kompletní konstrukce nebo práce.</v>
          </cell>
          <cell r="G11530">
            <v>345722</v>
          </cell>
        </row>
        <row r="11531">
          <cell r="A11531" t="str">
            <v>74F425</v>
          </cell>
          <cell r="C11531" t="str">
            <v>DEMONTÁŽ BRAN A KRAKORCŮ (VČETNĚ VYVĚŠENÍ A UKONČENÍ)</v>
          </cell>
          <cell r="D11531" t="str">
            <v>KUS</v>
          </cell>
          <cell r="E11531">
            <v>19700</v>
          </cell>
          <cell r="F11531" t="str">
            <v>1. Položka obsahuje: – všechny náklady na demontáž stávajícího zařízení se všemi pomocnými doplňujícími úpravami pro jeho likvidaci – naložení a odvoz vybouraného materiálu na určené místo pro stavbu2. Položka neobsahuje: – poplatek za likvidaci odpadů (nacení se dle SSD 0)3. Způsob měření:Udává se počet kusů kompletní konstrukce nebo práce.</v>
          </cell>
          <cell r="G11531">
            <v>345748</v>
          </cell>
        </row>
        <row r="11532">
          <cell r="A11532" t="str">
            <v>74F426</v>
          </cell>
          <cell r="C11532" t="str">
            <v>DEMONTÁŽ MONTÁŽNÍ LÁVKY PRO ODPOJOVAČ</v>
          </cell>
          <cell r="D11532" t="str">
            <v>KUS</v>
          </cell>
          <cell r="E11532">
            <v>6080</v>
          </cell>
          <cell r="F11532" t="str">
            <v>1. Položka obsahuje: – všechny náklady na demontáž stávajícího zařízení se všemi pomocnými doplňujícími úpravami pro jeho likvidaci – naložení a odvoz vybouraného materiálu na určené místo pro stavbu2. Položka neobsahuje: – poplatek za likvidaci odpadů (nacení se dle SSD 0)3. Způsob měření:Udává se počet kusů kompletní konstrukce nebo práce.</v>
          </cell>
          <cell r="G11532">
            <v>345774</v>
          </cell>
        </row>
        <row r="11533">
          <cell r="A11533" t="str">
            <v>74F427</v>
          </cell>
          <cell r="C11533" t="str">
            <v>DEMONTÁŽ OVLÁDACÍ LÁVKY PRO ODPOJOVAČ VČETNĚ ŽEBŘÍKU</v>
          </cell>
          <cell r="D11533" t="str">
            <v>KUS</v>
          </cell>
          <cell r="E11533">
            <v>3410</v>
          </cell>
          <cell r="F11533" t="str">
            <v>1. Položka obsahuje: – všechny náklady na demontáž stávajícího zařízení se všemi pomocnými doplňujícími úpravami pro jeho likvidaci – naložení a odvoz vybouraného materiálu na určené místo pro stavbu2. Položka neobsahuje: – poplatek za likvidaci odpadů (nacení se dle SSD 0)3. Způsob měření:Udává se počet kusů kompletní konstrukce nebo práce.</v>
          </cell>
          <cell r="G11533">
            <v>345800</v>
          </cell>
        </row>
        <row r="11534">
          <cell r="A11534" t="str">
            <v>74F428</v>
          </cell>
          <cell r="C11534" t="str">
            <v>DEMONTÁŽ BŘEVÍNKA (PROPOJENÍ STOŽÁROVÝCH DVOJIC)</v>
          </cell>
          <cell r="D11534" t="str">
            <v>KUS</v>
          </cell>
          <cell r="E11534">
            <v>4760</v>
          </cell>
          <cell r="F11534" t="str">
            <v>1. Položka obsahuje: – všechny náklady na demontáž stávajícího zařízení se všemi pomocnými doplňujícími úpravami pro jeho likvidaci – naložení a odvoz vybouraného materiálu na určené místo pro stavbu2. Položka neobsahuje: – poplatek za likvidaci odpadů (nacení se dle SSD 0)3. Způsob měření:Udává se počet kusů kompletní konstrukce nebo práce.</v>
          </cell>
          <cell r="G11534">
            <v>345826</v>
          </cell>
        </row>
        <row r="11535">
          <cell r="A11535" t="str">
            <v>74F429</v>
          </cell>
          <cell r="C11535" t="str">
            <v>DEMONTÁŽ NESTANDARDNÍCH KOVOVÝCH KONSTRUKCÍ</v>
          </cell>
          <cell r="D11535" t="str">
            <v>KG</v>
          </cell>
          <cell r="E11535">
            <v>46</v>
          </cell>
          <cell r="F11535" t="str">
            <v>1. Položka obsahuje: – všechny náklady na demontáž stávajícího zařízení se všemi pomocnými doplňujícími úpravami pro jeho likvidaci –naložení a odvoz vybouraného materiálu na určené místo pro stavbu2. Položka neobsahuje: – poplatek za likvidaci odpadů (nacení se dle SSD 0)3. Způsob měření:Udává se hmotnost v kilogramech.</v>
          </cell>
          <cell r="G11535">
            <v>345852</v>
          </cell>
        </row>
        <row r="11536">
          <cell r="A11536" t="str">
            <v>74F431</v>
          </cell>
          <cell r="C11536" t="str">
            <v>DEMONTÁŽ LANOVÝCH PŘEVĚSŮ (VČETNĚ KOTVENÍ)</v>
          </cell>
          <cell r="D11536" t="str">
            <v>KUS</v>
          </cell>
          <cell r="E11536">
            <v>18100</v>
          </cell>
          <cell r="F11536"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36">
            <v>345883</v>
          </cell>
        </row>
        <row r="11537">
          <cell r="A11537" t="str">
            <v>74F432</v>
          </cell>
          <cell r="C11537" t="str">
            <v>DEMONTÁŽ PŘÍČNÝCH LAN SMĚROVÝCH (VČETNĚ KOTVENÍ)</v>
          </cell>
          <cell r="D11537" t="str">
            <v>KUS</v>
          </cell>
          <cell r="E11537">
            <v>7830</v>
          </cell>
          <cell r="F11537"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37">
            <v>345909</v>
          </cell>
        </row>
        <row r="11538">
          <cell r="A11538" t="str">
            <v>74F433</v>
          </cell>
          <cell r="C11538" t="str">
            <v>DEMONTÁŽ OTOČNÝCH KONZOL TV VČETNĚ UPEVNĚNÍ</v>
          </cell>
          <cell r="D11538" t="str">
            <v>KUS</v>
          </cell>
          <cell r="E11538">
            <v>7770</v>
          </cell>
          <cell r="F11538"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38">
            <v>345935</v>
          </cell>
        </row>
        <row r="11539">
          <cell r="A11539" t="str">
            <v>74F434</v>
          </cell>
          <cell r="C11539" t="str">
            <v>DEMONTÁŽ KONZOL SIK VČETNĚ ZÁVĚSŮ</v>
          </cell>
          <cell r="D11539" t="str">
            <v>KUS</v>
          </cell>
          <cell r="E11539">
            <v>7070</v>
          </cell>
          <cell r="F11539"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39">
            <v>345961</v>
          </cell>
        </row>
        <row r="11540">
          <cell r="A11540" t="str">
            <v>74F435</v>
          </cell>
          <cell r="C11540" t="str">
            <v>DEMONTÁŽ ZÁVĚSŮ TV NA BRÁNĚ</v>
          </cell>
          <cell r="D11540" t="str">
            <v>KUS</v>
          </cell>
          <cell r="E11540">
            <v>3430</v>
          </cell>
          <cell r="F11540"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0">
            <v>345987</v>
          </cell>
        </row>
        <row r="11541">
          <cell r="A11541" t="str">
            <v>74F436</v>
          </cell>
          <cell r="C11541" t="str">
            <v>DEMONTÁŽ ZÁVĚSŮ TV NA PŘEVĚSU</v>
          </cell>
          <cell r="D11541" t="str">
            <v>KUS</v>
          </cell>
          <cell r="E11541">
            <v>7000</v>
          </cell>
          <cell r="F11541"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1">
            <v>346013</v>
          </cell>
        </row>
        <row r="11542">
          <cell r="A11542" t="str">
            <v>74F437</v>
          </cell>
          <cell r="C11542" t="str">
            <v>DEMONTÁŽ KONZOL ZV NEBO OV VČETNĚ ZÁVĚSŮ</v>
          </cell>
          <cell r="D11542" t="str">
            <v>KUS</v>
          </cell>
          <cell r="E11542">
            <v>8620</v>
          </cell>
          <cell r="F11542"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2">
            <v>346039</v>
          </cell>
        </row>
        <row r="11543">
          <cell r="A11543" t="str">
            <v>74F438</v>
          </cell>
          <cell r="C11543" t="str">
            <v>DEMONTÁŽ ODTAHŮ TR A NL (SPOLEČNÝCH NEBO ODDĚLENÝCH)</v>
          </cell>
          <cell r="D11543" t="str">
            <v>KUS</v>
          </cell>
          <cell r="E11543">
            <v>2120</v>
          </cell>
          <cell r="F11543"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3">
            <v>346065</v>
          </cell>
        </row>
        <row r="11544">
          <cell r="A11544" t="str">
            <v>74F441</v>
          </cell>
          <cell r="C11544" t="str">
            <v>DEMONTÁŽ DĚLIČŮ</v>
          </cell>
          <cell r="D11544" t="str">
            <v>KUS</v>
          </cell>
          <cell r="E11544">
            <v>9690</v>
          </cell>
          <cell r="F11544"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4">
            <v>346095</v>
          </cell>
        </row>
        <row r="11545">
          <cell r="A11545" t="str">
            <v>74F442</v>
          </cell>
          <cell r="C11545" t="str">
            <v>DEMONTÁŽ PEVNÝCH BODŮ VČETNĚ ZAKOTVENÍ</v>
          </cell>
          <cell r="D11545" t="str">
            <v>KUS</v>
          </cell>
          <cell r="E11545">
            <v>11300</v>
          </cell>
          <cell r="F11545"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5">
            <v>346121</v>
          </cell>
        </row>
        <row r="11546">
          <cell r="A11546" t="str">
            <v>74F443</v>
          </cell>
          <cell r="C11546" t="str">
            <v>DEMONTÁŽ KOTVENÍ TR NEBO NL PEVNÝCH</v>
          </cell>
          <cell r="D11546" t="str">
            <v>KUS</v>
          </cell>
          <cell r="E11546">
            <v>1710</v>
          </cell>
          <cell r="F11546"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6">
            <v>346147</v>
          </cell>
        </row>
        <row r="11547">
          <cell r="A11547" t="str">
            <v>74F444</v>
          </cell>
          <cell r="C11547" t="str">
            <v>DEMONTÁŽ KOTVENÍ TR NEBO NL POHYBLIVÝCH</v>
          </cell>
          <cell r="D11547" t="str">
            <v>KUS</v>
          </cell>
          <cell r="E11547">
            <v>13200</v>
          </cell>
          <cell r="F11547"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7">
            <v>346173</v>
          </cell>
        </row>
        <row r="11548">
          <cell r="A11548" t="str">
            <v>74F445</v>
          </cell>
          <cell r="C11548" t="str">
            <v>DEMONTÁŽ KOTVENÍ ZV, OV, NV VČETNĚ PŘIPEVŇOVACÍCH LIŠT</v>
          </cell>
          <cell r="D11548" t="str">
            <v>KUS</v>
          </cell>
          <cell r="E11548">
            <v>1630</v>
          </cell>
          <cell r="F11548"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8">
            <v>346199</v>
          </cell>
        </row>
        <row r="11549">
          <cell r="A11549" t="str">
            <v>74F446</v>
          </cell>
          <cell r="C11549" t="str">
            <v>DEMONTÁŽ ODPOJOVAČE NEBO ODPÍNAČE S POHONEM VČETNĚ TÁHEL A UPEVŇOVACÍCH LIŠT</v>
          </cell>
          <cell r="D11549" t="str">
            <v>KUS</v>
          </cell>
          <cell r="E11549">
            <v>16700</v>
          </cell>
          <cell r="F11549"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49">
            <v>346225</v>
          </cell>
        </row>
        <row r="11550">
          <cell r="A11550" t="str">
            <v>74F447</v>
          </cell>
          <cell r="C11550" t="str">
            <v>DEMONTÁŽ KOTEVNÍ LIŠTY PŘEVĚSU NEBO SVODU Z ODPOJOVAČE</v>
          </cell>
          <cell r="D11550" t="str">
            <v>KUS</v>
          </cell>
          <cell r="E11550">
            <v>2900</v>
          </cell>
          <cell r="F11550"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0">
            <v>346251</v>
          </cell>
        </row>
        <row r="11551">
          <cell r="A11551" t="str">
            <v>74F448</v>
          </cell>
          <cell r="C11551" t="str">
            <v>DEMONTÁŽ KOTVENÍ PŘEVĚSU - JEDNODUCHÉ LANO</v>
          </cell>
          <cell r="D11551" t="str">
            <v>KUS</v>
          </cell>
          <cell r="E11551">
            <v>5400</v>
          </cell>
          <cell r="F11551"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1">
            <v>346277</v>
          </cell>
        </row>
        <row r="11552">
          <cell r="A11552" t="str">
            <v>74F449</v>
          </cell>
          <cell r="C11552" t="str">
            <v>DEMONTÁŽ KOTVENÍ PŘEVĚSU - DVOJITÉ NEBO TROJITÉ LANO</v>
          </cell>
          <cell r="D11552" t="str">
            <v>KUS</v>
          </cell>
          <cell r="E11552">
            <v>10400</v>
          </cell>
          <cell r="F11552"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2">
            <v>346303</v>
          </cell>
        </row>
        <row r="11553">
          <cell r="A11553" t="str">
            <v>74F451</v>
          </cell>
          <cell r="C11553" t="str">
            <v>DEMONTÁŽ SVODU Z PŘEVĚSU NEBO Z ODPOJOVAČE - JEDNODUCHÉ LANO</v>
          </cell>
          <cell r="D11553" t="str">
            <v>KUS</v>
          </cell>
          <cell r="E11553">
            <v>3410</v>
          </cell>
          <cell r="F11553"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3">
            <v>346333</v>
          </cell>
        </row>
        <row r="11554">
          <cell r="A11554" t="str">
            <v>74F452</v>
          </cell>
          <cell r="C11554" t="str">
            <v>DEMONTÁŽ SVODU Z PŘEVĚSU NEBO Z ODPOJOVAČE - DVOJITÉ NEBO TROJITÉ LANO</v>
          </cell>
          <cell r="D11554" t="str">
            <v>KUS</v>
          </cell>
          <cell r="E11554">
            <v>5690</v>
          </cell>
          <cell r="F11554"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4">
            <v>346359</v>
          </cell>
        </row>
        <row r="11555">
          <cell r="A11555" t="str">
            <v>74F454</v>
          </cell>
          <cell r="C11555" t="str">
            <v>DEMONTÁŽ BLESKOJISTEK A SVODIČŮ PŘEPĚTÍ</v>
          </cell>
          <cell r="D11555" t="str">
            <v>KUS</v>
          </cell>
          <cell r="E11555">
            <v>5710</v>
          </cell>
          <cell r="F11555"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5">
            <v>346385</v>
          </cell>
        </row>
        <row r="11556">
          <cell r="A11556" t="str">
            <v>74F455</v>
          </cell>
          <cell r="C11556" t="str">
            <v>DEMONTÁŽ VĚŠÁKŮ TROLEJE</v>
          </cell>
          <cell r="D11556" t="str">
            <v>KUS</v>
          </cell>
          <cell r="E11556">
            <v>207</v>
          </cell>
          <cell r="F11556"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6">
            <v>346411</v>
          </cell>
        </row>
        <row r="11557">
          <cell r="A11557" t="str">
            <v>74F456</v>
          </cell>
          <cell r="C11557" t="str">
            <v>DEMONTÁŽ PROUDOVÝCH PROPOJENÍ PODÉLNÝCH A PŘÍČNÝCH</v>
          </cell>
          <cell r="D11557" t="str">
            <v>KUS</v>
          </cell>
          <cell r="E11557">
            <v>1420</v>
          </cell>
          <cell r="F11557"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7">
            <v>346437</v>
          </cell>
        </row>
        <row r="11558">
          <cell r="A11558" t="str">
            <v>74F457</v>
          </cell>
          <cell r="C11558" t="str">
            <v>DEMONTÁŽ VLOŽENÝCH IZOLACÍ V PODÉLNÝCH A PŘÍČNÝCH POLÍCH</v>
          </cell>
          <cell r="D11558" t="str">
            <v>KUS</v>
          </cell>
          <cell r="E11558">
            <v>3080</v>
          </cell>
          <cell r="F11558"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8">
            <v>346463</v>
          </cell>
        </row>
        <row r="11559">
          <cell r="A11559" t="str">
            <v>74F458</v>
          </cell>
          <cell r="C11559" t="str">
            <v>DEMONTÁŽ ROZPĚRNÝCH TYČÍ</v>
          </cell>
          <cell r="D11559" t="str">
            <v>KUS</v>
          </cell>
          <cell r="E11559">
            <v>957</v>
          </cell>
          <cell r="F11559"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59">
            <v>346489</v>
          </cell>
        </row>
        <row r="11560">
          <cell r="A11560" t="str">
            <v>74F459</v>
          </cell>
          <cell r="C11560" t="str">
            <v>DEMONTÁŽ UKOLEJNĚNÍ KONSTRUKCÍ A PODPĚR VČETNĚ UCHYCENÍ A VODIČE</v>
          </cell>
          <cell r="D11560" t="str">
            <v>KUS</v>
          </cell>
          <cell r="E11560">
            <v>1270</v>
          </cell>
          <cell r="F11560"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60">
            <v>346515</v>
          </cell>
        </row>
        <row r="11561">
          <cell r="A11561" t="str">
            <v>74F461</v>
          </cell>
          <cell r="C11561" t="str">
            <v>DEMONTÁŽ SVODŮ A UCHYCENÍ KABELU VN NA STOŽÁRU VČETNĚ KRYTU</v>
          </cell>
          <cell r="D11561" t="str">
            <v>KUS</v>
          </cell>
          <cell r="E11561">
            <v>11100</v>
          </cell>
          <cell r="F11561"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61">
            <v>346545</v>
          </cell>
        </row>
        <row r="11562">
          <cell r="A11562" t="str">
            <v>74F462</v>
          </cell>
          <cell r="C11562" t="str">
            <v>DEMONTÁŽ SKŘÍNÍ ZPĚTNÝCH KABELŮ</v>
          </cell>
          <cell r="D11562" t="str">
            <v>KUS</v>
          </cell>
          <cell r="E11562">
            <v>6590</v>
          </cell>
          <cell r="F11562"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62">
            <v>346571</v>
          </cell>
        </row>
        <row r="11563">
          <cell r="A11563" t="str">
            <v>74F463</v>
          </cell>
          <cell r="C11563" t="str">
            <v>DEMONTÁŽ NÁVĚSTÍ PRO ELEKTRICKÝ PROVOZ</v>
          </cell>
          <cell r="D11563" t="str">
            <v>KUS</v>
          </cell>
          <cell r="E11563">
            <v>1600</v>
          </cell>
          <cell r="F11563"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měření:Udává se počet kusů kompletní konstrukce nebo práce.</v>
          </cell>
          <cell r="G11563">
            <v>346597</v>
          </cell>
        </row>
        <row r="11564">
          <cell r="A11564" t="str">
            <v>74F464</v>
          </cell>
          <cell r="C11564" t="str">
            <v>DEMONTÁŽ TROLEJE VČETNĚ NÁSTAVKŮ, VĚŠÁKŮ, PROPOJEK A SPOJEK STŘIHÁNÍM</v>
          </cell>
          <cell r="D11564" t="str">
            <v>M</v>
          </cell>
          <cell r="E11564">
            <v>21</v>
          </cell>
          <cell r="F11564"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měření:Měří se na metr délkyvodiče nebo lana.</v>
          </cell>
          <cell r="G11564">
            <v>346623</v>
          </cell>
        </row>
        <row r="11565">
          <cell r="A11565" t="str">
            <v>74F465</v>
          </cell>
          <cell r="C11565" t="str">
            <v>DEMONTÁŽ TROLEJE VČETNĚ NÁSTAVKŮ STOČENÍM NA BUBEN</v>
          </cell>
          <cell r="D11565" t="str">
            <v>M</v>
          </cell>
          <cell r="E11565">
            <v>26</v>
          </cell>
          <cell r="F11565"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měření:Měří se na metr délkyvodiče nebo lana.</v>
          </cell>
          <cell r="G11565">
            <v>346649</v>
          </cell>
        </row>
        <row r="11566">
          <cell r="A11566" t="str">
            <v>74F466</v>
          </cell>
          <cell r="C11566" t="str">
            <v>DEMONTÁŽ LAN NOSNÝCH VČETNĚ NÁSTAVKŮ, PROPOJEK A SPOJEK STŘIHÁNÍM</v>
          </cell>
          <cell r="D11566" t="str">
            <v>M</v>
          </cell>
          <cell r="E11566">
            <v>21</v>
          </cell>
          <cell r="F11566"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měření:Měří se na metr délkyvodiče nebo lana.</v>
          </cell>
          <cell r="G11566">
            <v>346675</v>
          </cell>
        </row>
        <row r="11567">
          <cell r="A11567" t="str">
            <v>74F467</v>
          </cell>
          <cell r="C11567" t="str">
            <v>DEMONTÁŽ LAN NOSNÝCH VČETNĚ NÁSTAVKŮ STOČENÍM NA BUBEN</v>
          </cell>
          <cell r="D11567" t="str">
            <v>M</v>
          </cell>
          <cell r="E11567">
            <v>26</v>
          </cell>
          <cell r="F11567"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měření:Měří se na metr délkyvodiče nebo lana.</v>
          </cell>
          <cell r="G11567">
            <v>346701</v>
          </cell>
        </row>
        <row r="11568">
          <cell r="A11568" t="str">
            <v>74F468</v>
          </cell>
          <cell r="C11568" t="str">
            <v>DEMONTÁŽ LAN ZV, NV, OV VČETNĚ PROPOJEK A SPOJEK STŘIHÁNÍM</v>
          </cell>
          <cell r="D11568" t="str">
            <v>M</v>
          </cell>
          <cell r="E11568">
            <v>21</v>
          </cell>
          <cell r="F11568"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měření:Měří se na metr délkyvodiče nebo lana.</v>
          </cell>
          <cell r="G11568">
            <v>346727</v>
          </cell>
        </row>
        <row r="11569">
          <cell r="A11569" t="str">
            <v>74F469</v>
          </cell>
          <cell r="C11569" t="str">
            <v>DEMONTÁŽ LAN ZV, NV, OV STOČENÍM NA BUBEN</v>
          </cell>
          <cell r="D11569" t="str">
            <v>M</v>
          </cell>
          <cell r="E11569">
            <v>26</v>
          </cell>
          <cell r="F11569"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měření:Měří se na metr délkyvodiče nebo lana.</v>
          </cell>
          <cell r="G11569">
            <v>346753</v>
          </cell>
        </row>
        <row r="11570">
          <cell r="A11570" t="str">
            <v>74F491</v>
          </cell>
          <cell r="C11570" t="str">
            <v>DEMONTÁŽ - MANIPULACE SE SUTÍ NA STAVENIŠTI</v>
          </cell>
          <cell r="D11570" t="str">
            <v>M3KM</v>
          </cell>
          <cell r="E11570">
            <v>52</v>
          </cell>
          <cell r="F11570" t="str">
            <v>1. Položka obsahuje: – manipulace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v>
          </cell>
          <cell r="G11570">
            <v>346783</v>
          </cell>
        </row>
        <row r="11571">
          <cell r="A11571" t="str">
            <v>74F492</v>
          </cell>
          <cell r="C11571" t="str">
            <v>DEMONTÁŽ - MANIPULACE SE SUTÍ NA STAVENIŠTI</v>
          </cell>
          <cell r="D11571" t="str">
            <v>tkm</v>
          </cell>
          <cell r="E11571">
            <v>23</v>
          </cell>
          <cell r="F11571" t="str">
            <v>1. Položka obsahuje: – manipulace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tun vytěženého v rostlém (původním) stavu nebo vybouraného materiálu a jednotlivých vzdáleností v kilometrech.</v>
          </cell>
          <cell r="G11571">
            <v>346810</v>
          </cell>
        </row>
        <row r="11572">
          <cell r="A11572" t="str">
            <v>74F493</v>
          </cell>
          <cell r="C11572" t="str">
            <v>NAKLÁDÁNÍ SUTINA DOPRAVNÍ PROSTŘEDEK</v>
          </cell>
          <cell r="D11572" t="str">
            <v>T</v>
          </cell>
          <cell r="E11572">
            <v>116</v>
          </cell>
          <cell r="F11572" t="str">
            <v>1. Položka obsahuje: – nakládání suti z demontovaných základů TV na dopravní prostředek2. Položka neobsahuje: – případné překládky na trase do 1 km – poplatky za likvidaci odpadů3. Způsob měření:Výměra je tuna vytěženého materiálu v rostlém (původním) stavu nebo vybouraného materiálu</v>
          </cell>
          <cell r="G11572">
            <v>346837</v>
          </cell>
        </row>
        <row r="11573">
          <cell r="A11573" t="str">
            <v>74F471</v>
          </cell>
          <cell r="C11573" t="str">
            <v>DEMONTÁŽ ZESILOVACÍCH, NAPÁJECÍCH NEBO OBCHÁZECÍCH VEDENÍ PŘEVĚŠENÍM</v>
          </cell>
          <cell r="D11573" t="str">
            <v>M</v>
          </cell>
          <cell r="E11573">
            <v>52</v>
          </cell>
          <cell r="F11573"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měření:Měří se na metr délkyvodiče nebo lana.</v>
          </cell>
          <cell r="G11573">
            <v>346864</v>
          </cell>
        </row>
        <row r="11574">
          <cell r="A11574" t="str">
            <v>74F472</v>
          </cell>
          <cell r="C11574" t="str">
            <v>DEMONTÁŽ OCHRANNÝCH LAN</v>
          </cell>
          <cell r="D11574" t="str">
            <v>M</v>
          </cell>
          <cell r="E11574">
            <v>35</v>
          </cell>
          <cell r="F11574" t="str">
            <v>1. Položka obsahuje: – všechny náklady na demontáž stávajícího zařízení se všemi pomocnými doplňujícími úpravami pro jeho likvidaci - naložení a odvoz demontovaného materiálu na určené místo pro stavbu2. Položka neobsahuje: – poplatek za likvidaci odpadů (nacení se dle SSD 0)3. Způsob měření:Měří se na metr délkyvodiče nebo lana.</v>
          </cell>
          <cell r="G11574">
            <v>346890</v>
          </cell>
        </row>
        <row r="11575">
          <cell r="A11575" t="str">
            <v>74F473</v>
          </cell>
          <cell r="C11575" t="str">
            <v>DEMONTÁŽ UKOLEJŇOVACÍCH DRÁTŮ IZOLOVANÝCH PO ZEMI (MIMO PŘIPOJENÍ KE KONSTRUKCÍM)</v>
          </cell>
          <cell r="D11575" t="str">
            <v>M</v>
          </cell>
          <cell r="E11575">
            <v>153</v>
          </cell>
          <cell r="F11575" t="str">
            <v>1. Položka obsahuje: – všechny náklady na demontáž stávajícího zařízení se všemi pomocnými doplňujícími úpravami pro jeho likvidaci – naloženía odvoz demontovaného materiálu na určené místo pro stavbu2. Položka neobsahuje: – poplatek za likvidaci odpadů (nacení se dle SSD 0)3. Způsob měření:Měří se metr délkový v ose vodiče nebo lana.</v>
          </cell>
          <cell r="G11575">
            <v>346916</v>
          </cell>
        </row>
        <row r="11576">
          <cell r="A11576" t="str">
            <v>75A111</v>
          </cell>
          <cell r="C11576" t="str">
            <v>KABEL METALICKÝ JEDNOPLÁŠŤOVÝ DO 12 PÁRŮ - DODÁVKA</v>
          </cell>
          <cell r="D11576" t="str">
            <v>KMPÁR</v>
          </cell>
          <cell r="E11576">
            <v>10900</v>
          </cell>
          <cell r="F11576" t="str">
            <v>1. Položka obsahuje: – dodání kabelů podle typu od výrobců včetně mimostaveništní dopravy2. Položka neobsahuje: X3. Způsob měření:Měří se n-násobky páru vodičů na kilometr.</v>
          </cell>
          <cell r="G11576">
            <v>347689</v>
          </cell>
        </row>
        <row r="11577">
          <cell r="A11577" t="str">
            <v>75A116</v>
          </cell>
          <cell r="C11577" t="str">
            <v>KABEL METALICKÝ JEDNOPLÁŠŤOVÝ DO 12 PÁRŮ - PRONÁJEM</v>
          </cell>
          <cell r="D11577" t="str">
            <v>KMPÁR/MĚ</v>
          </cell>
          <cell r="E11577">
            <v>3040</v>
          </cell>
          <cell r="F11577" t="str">
            <v>(Jednotková měsíční cena za pronájem kabelizace se stanoví individuální kalkulací. Orientačně lze použít následující výpočet: 1,2 krát jednotková cena dodávky (v kmpárech) děleno počtem měsíců pronájmu.)1. Položka obsahuje: – dodání kabelů formou pronájmu podle typu včetně údržby, měření, logistiky a mimostaveništní dopravy2. Položka neobsahuje: – montáž a po skončení pronájmu i demontáž kabelu3. Způsob měření:Měří se vždy pár vodičů na kilometr za každý započatý měsíc pronájmu.</v>
          </cell>
          <cell r="G11577">
            <v>347714</v>
          </cell>
        </row>
        <row r="11578">
          <cell r="A11578" t="str">
            <v>75A121</v>
          </cell>
          <cell r="C11578" t="str">
            <v>KABEL METALICKÝ JEDNOPLÁŠŤOVÝ PŘES 12 PÁRŮ - DODÁVKA</v>
          </cell>
          <cell r="D11578" t="str">
            <v>KMPÁR</v>
          </cell>
          <cell r="E11578">
            <v>6450</v>
          </cell>
          <cell r="F11578" t="str">
            <v>1. Položka obsahuje: – dodání kabelů podle typu od výrobců včetně mimostaveništní dopravy2. Položka neobsahuje: X3. Způsob měření:Měří se n-násobky páru vodičů na kilometr.</v>
          </cell>
          <cell r="G11578">
            <v>347744</v>
          </cell>
        </row>
        <row r="11579">
          <cell r="A11579" t="str">
            <v>75A126</v>
          </cell>
          <cell r="C11579" t="str">
            <v>KABEL METALICKÝ JEDNOPLÁŠŤOVÝ PŘES 12 PÁRŮ - PRONÁJEM</v>
          </cell>
          <cell r="D11579" t="str">
            <v>KMPÁR/MĚ</v>
          </cell>
          <cell r="E11579">
            <v>1760</v>
          </cell>
          <cell r="F11579" t="str">
            <v>(Jednotková měsíční cena za pronájem kabelizace se stanoví individuální kalkulací. Orientačně lze použít následující výpočet: 1,2 krát jednotková cena dodávky (v kmpárech) děleno počtem měsíců pronájmu.)1. Položka obsahuje: – dodání kabelů formou pronájmu podle typu včetně údržby, měření, logistiky a mimostaveništní dopravy2. Položka neobsahuje: – montáž a po skončení pronájmu i demontáž kabelu3. Způsob měření:Měří se vždy pár vodičů na kilometr za každý započatý měsíc pronájmu.</v>
          </cell>
          <cell r="G11579">
            <v>347769</v>
          </cell>
        </row>
        <row r="11580">
          <cell r="A11580" t="str">
            <v>75A131</v>
          </cell>
          <cell r="C11580" t="str">
            <v>KABEL METALICKÝ DVOUPLÁŠŤOVÝ DO 12 PÁRŮ - DODÁVKA</v>
          </cell>
          <cell r="D11580" t="str">
            <v>KMPÁR</v>
          </cell>
          <cell r="E11580">
            <v>13800</v>
          </cell>
          <cell r="F11580" t="str">
            <v>1. Položka obsahuje: – dodání kabelů podle typu od výrobců včetně mimostaveništní dopravy2. Položka neobsahuje: X3. Způsob měření:Měří se n-násobky páru vodičů na kilometr.</v>
          </cell>
          <cell r="G11580">
            <v>347799</v>
          </cell>
        </row>
        <row r="11581">
          <cell r="A11581" t="str">
            <v>75A136</v>
          </cell>
          <cell r="C11581" t="str">
            <v>KABEL METALICKÝ DVOUPLÁŠŤOVÝ DO 12 PÁRŮ - PRONÁJEM</v>
          </cell>
          <cell r="D11581" t="str">
            <v>KMPÁR/MĚ</v>
          </cell>
          <cell r="E11581">
            <v>3040</v>
          </cell>
          <cell r="F11581" t="str">
            <v>(Jednotková měsíční cena za pronájem kabelizace se stanoví individuální kalkulací. Orientačně lze použít následující výpočet: 1,2 krát jednotková cena dodávky (v kmpárech) děleno počtem měsíců pronájmu.)1. Položka obsahuje: – dodání kabelů formou pronájmu podle typu včetně údržby, měření, logistiky a mimostaveništní dopravy2. Položka neobsahuje: – montáž a po skončení pronájmu i demontáž kabelu3. Způsob měření:Měří se vždy pár vodičů na kilometr za každý započatý měsíc pronájmu.</v>
          </cell>
          <cell r="G11581">
            <v>347824</v>
          </cell>
        </row>
        <row r="11582">
          <cell r="A11582" t="str">
            <v>75A141</v>
          </cell>
          <cell r="C11582" t="str">
            <v>KABEL METALICKÝ DVOUPLÁŠŤOVÝ PŘES 12 PÁRŮ - DODÁVKA</v>
          </cell>
          <cell r="D11582" t="str">
            <v>KMPÁR</v>
          </cell>
          <cell r="E11582">
            <v>8400</v>
          </cell>
          <cell r="F11582" t="str">
            <v>1. Položka obsahuje: – dodání kabelů podle typu od výrobců včetně mimostaveništní dopravy2. Položka neobsahuje: X3. Způsob měření:Měří se n-násobky páru vodičů na kilometr.</v>
          </cell>
          <cell r="G11582">
            <v>347854</v>
          </cell>
        </row>
        <row r="11583">
          <cell r="A11583" t="str">
            <v>75A146</v>
          </cell>
          <cell r="C11583" t="str">
            <v>KABEL METALICKÝ DVOUPLÁŠŤOVÝ PŘES 12 PÁRŮ - PRONÁJEM</v>
          </cell>
          <cell r="D11583" t="str">
            <v>KMPÁR/MĚ</v>
          </cell>
          <cell r="E11583">
            <v>1760</v>
          </cell>
          <cell r="F11583" t="str">
            <v>(Jednotková měsíční cena za pronájem kabelizace se stanoví individuální kalkulací. Orientačně lze použít následující výpočet: 1,2 krát jednotková cena dodávky (v kmpárech) děleno počtem měsíců pronájmu.)1. Položka obsahuje: – dodání kabelů formou pronájmu podle typu včetně údržby, měření, logistiky a mimostaveništní dopravy2. Položka neobsahuje: – montáž a po skončení pronájmu i demontáž kabelu3. Způsob měření:Měří se vždy pár vodičů na kilometr za každý započatý měsíc pronájmu.</v>
          </cell>
          <cell r="G11583">
            <v>347879</v>
          </cell>
        </row>
        <row r="11584">
          <cell r="A11584" t="str">
            <v>75A151</v>
          </cell>
          <cell r="C11584" t="str">
            <v>KABEL METALICKÝ SE STÍNĚNÍM DO 12 PÁRŮ - DODÁVKA</v>
          </cell>
          <cell r="D11584" t="str">
            <v>KMPÁR</v>
          </cell>
          <cell r="E11584">
            <v>26000</v>
          </cell>
          <cell r="F11584" t="str">
            <v>1. Položka obsahuje: – dodání kabelů podle typu od výrobců včetně mimostaveništní dopravy2. Položka neobsahuje: X3. Způsob měření:Měří se n-násobky páru vodičů na kilometr.</v>
          </cell>
          <cell r="G11584">
            <v>347909</v>
          </cell>
        </row>
        <row r="11585">
          <cell r="A11585" t="str">
            <v>75A156</v>
          </cell>
          <cell r="C11585" t="str">
            <v>KABEL METALICKÝ SE STÍNĚNÍM DO 12 PÁRŮ - PRONÁJEM</v>
          </cell>
          <cell r="D11585" t="str">
            <v>KMPÁR/MĚ</v>
          </cell>
          <cell r="E11585">
            <v>6810</v>
          </cell>
          <cell r="F11585" t="str">
            <v>(Jednotková měsíční cena za pronájem kabelizace se stanoví individuální kalkulací. Orientačně lze použít následující výpočet: 1,2 krát jednotková cena dodávky (v kmpárech) děleno počtem měsíců pronájmu.)1. Položka obsahuje: – dodání kabelů formou pronájmu podle typu včetně údržby, měření, logistiky a mimostaveništní dopravy2. Položka neobsahuje: – montáž a po skončení pronájmu i demontáž kabelu3. Způsob měření:Měří se vždy pár vodičů na kilometr za každý započatý měsíc pronájmu.</v>
          </cell>
          <cell r="G11585">
            <v>347934</v>
          </cell>
        </row>
        <row r="11586">
          <cell r="A11586" t="str">
            <v>75A161</v>
          </cell>
          <cell r="C11586" t="str">
            <v>KABEL METALICKÝ SE STÍNĚNÍM PŘES 12 PÁRŮ - DODÁVKA</v>
          </cell>
          <cell r="D11586" t="str">
            <v>KMPÁR</v>
          </cell>
          <cell r="E11586">
            <v>11200</v>
          </cell>
          <cell r="F11586" t="str">
            <v>1. Položka obsahuje: – dodání kabelů podle typu od výrobců včetně mimostaveništní dopravy2. Položka neobsahuje: X3. Způsob měření:Měří se n-násobky páru vodičů na kilometr.</v>
          </cell>
          <cell r="G11586">
            <v>347964</v>
          </cell>
        </row>
        <row r="11587">
          <cell r="A11587" t="str">
            <v>75A166</v>
          </cell>
          <cell r="C11587" t="str">
            <v>KABEL METALICKÝ SE STÍNĚNÍM PŘES 12 PÁRŮ - PRONÁJEM</v>
          </cell>
          <cell r="D11587" t="str">
            <v>KMPÁR/MĚ</v>
          </cell>
          <cell r="E11587">
            <v>2970</v>
          </cell>
          <cell r="F11587" t="str">
            <v>(Jednotková měsíční cena za pronájem kabelizace se stanoví individuální kalkulací. Orientačně lze použít následující výpočet: 1,2 krát jednotková cena dodávky (v kmpárech) děleno počtem měsíců pronájmu.)1. Položka obsahuje: – dodání kabelů formou pronájmu podle typu včetně údržby, měření, logistiky a mimostaveništní dopravy2. Položka neobsahuje: – montáž a po skončení pronájmu i demontáž kabelu3. Způsob měření:Měří se vždy pár vodičů na kilometr za každý započatý měsíc pronájmu.</v>
          </cell>
          <cell r="G11587">
            <v>347989</v>
          </cell>
        </row>
        <row r="11588">
          <cell r="A11588" t="str">
            <v>75A217</v>
          </cell>
          <cell r="C11588" t="str">
            <v>ZATAŽENÍ A SPOJKOVÁNÍ KABELŮ DO 12 PÁRŮ - MONTÁŽ</v>
          </cell>
          <cell r="D11588" t="str">
            <v>KMPÁR</v>
          </cell>
          <cell r="E11588">
            <v>16200</v>
          </cell>
          <cell r="F11588" t="str">
            <v>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hmot2. Položka neobsahuje: X3. Způsob měření:Měří se n-násobky páru vodičů na kilometr.</v>
          </cell>
          <cell r="G11588">
            <v>348023</v>
          </cell>
        </row>
        <row r="11589">
          <cell r="A11589" t="str">
            <v>75A218</v>
          </cell>
          <cell r="C11589" t="str">
            <v>ZATAŽENÍ A SPOJKOVÁNÍ KABELŮ DO 12 PÁRŮ - DEMONTÁŽ</v>
          </cell>
          <cell r="D11589" t="str">
            <v>KMPÁR</v>
          </cell>
          <cell r="E11589">
            <v>3720</v>
          </cell>
          <cell r="F11589" t="str">
            <v>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likvidaci2. Položka neobsahuje: – poplatek za likvidaci odpadů (nacení se dle SSD 0)3. Způsob měření:Měří se n-násobky páru vodičů na kilometr.</v>
          </cell>
          <cell r="G11589">
            <v>348051</v>
          </cell>
        </row>
        <row r="11590">
          <cell r="A11590" t="str">
            <v>75A227</v>
          </cell>
          <cell r="C11590" t="str">
            <v>ZATAŽENÍ A SPOJKOVÁNÍ KABELŮ PŘES 12 PÁRŮ - MONTÁŽ</v>
          </cell>
          <cell r="D11590" t="str">
            <v>KMPÁR</v>
          </cell>
          <cell r="E11590">
            <v>1470</v>
          </cell>
          <cell r="F11590" t="str">
            <v>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hmot2. Položka neobsahuje: X3. Způsob měření:Měří se n-násobky páru vodičů na kilometr.</v>
          </cell>
          <cell r="G11590">
            <v>348083</v>
          </cell>
        </row>
        <row r="11591">
          <cell r="A11591" t="str">
            <v>75A228</v>
          </cell>
          <cell r="C11591" t="str">
            <v>ZATAŽENÍ A SPOJKOVÁNÍ KABELŮ PŘES 12 PÁRŮ - DEMONTÁŽ</v>
          </cell>
          <cell r="D11591" t="str">
            <v>KMPÁR</v>
          </cell>
          <cell r="E11591">
            <v>1260</v>
          </cell>
          <cell r="F11591" t="str">
            <v>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likvidaci2. Položka neobsahuje: – poplatek za likvidaci odpadů (nacení se dle SSD 0)3. Způsob měření:Měří se n-násobky páru vodičů na kilometr.</v>
          </cell>
          <cell r="G11591">
            <v>348111</v>
          </cell>
        </row>
        <row r="11592">
          <cell r="A11592" t="str">
            <v>75A237</v>
          </cell>
          <cell r="C11592" t="str">
            <v>ZATAŽENÍ A SPOJKOVÁNÍ KABELŮ SE STÍNĚNÍM DO 12 PÁRŮ - MONTÁŽ</v>
          </cell>
          <cell r="D11592" t="str">
            <v>KMPÁR</v>
          </cell>
          <cell r="E11592">
            <v>16200</v>
          </cell>
          <cell r="F11592" t="str">
            <v>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hmot2. Položka neobsahuje: X3. Způsob měření:Měří se n-násobky páru vodičů na kilometr.</v>
          </cell>
          <cell r="G11592">
            <v>348143</v>
          </cell>
        </row>
        <row r="11593">
          <cell r="A11593" t="str">
            <v>75A238</v>
          </cell>
          <cell r="C11593" t="str">
            <v>ZATAŽENÍ A SPOJKOVÁNÍ KABELŮ SE STÍNĚNÍM DO 12 PÁRŮ - DEMONTÁŽ</v>
          </cell>
          <cell r="D11593" t="str">
            <v>KMPÁR</v>
          </cell>
          <cell r="E11593">
            <v>2120</v>
          </cell>
          <cell r="F11593" t="str">
            <v>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likvidaci2. Položka neobsahuje: – poplatek za likvidaci odpadů (nacení se dle SSD 0)3. Způsob měření:Měří se n-násobky páru vodičů na kilometr.</v>
          </cell>
          <cell r="G11593">
            <v>348171</v>
          </cell>
        </row>
        <row r="11594">
          <cell r="A11594" t="str">
            <v>75A247</v>
          </cell>
          <cell r="C11594" t="str">
            <v>ZATAŽENÍ A SPOJKOVÁNÍ KABELŮ SE STÍNĚNÍM PŘES 12 PÁRŮ - MONTÁŽ</v>
          </cell>
          <cell r="D11594" t="str">
            <v>KMPÁR</v>
          </cell>
          <cell r="E11594">
            <v>9330</v>
          </cell>
          <cell r="F11594" t="str">
            <v>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hmot2. Položka neobsahuje: X3. Způsob měření:Měří se n-násobky páru vodičů na kilometr.</v>
          </cell>
          <cell r="G11594">
            <v>348203</v>
          </cell>
        </row>
        <row r="11595">
          <cell r="A11595" t="str">
            <v>75A248</v>
          </cell>
          <cell r="C11595" t="str">
            <v>ZATAŽENÍ A SPOJKOVÁNÍ KABELŮ SE STÍNĚNÍM PŘES 12 PÁRŮ - DEMONTÁŽ</v>
          </cell>
          <cell r="D11595" t="str">
            <v>KMPÁR</v>
          </cell>
          <cell r="E11595">
            <v>1190</v>
          </cell>
          <cell r="F11595" t="str">
            <v>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likvidaci2. Položka neobsahuje: – poplatek za likvidaci odpadů (nacení se dle SSD 0)3. Způsob měření:Měří se n-násobky páru vodičů na kilometr.</v>
          </cell>
          <cell r="G11595">
            <v>348231</v>
          </cell>
        </row>
        <row r="11596">
          <cell r="A11596" t="str">
            <v>75A311</v>
          </cell>
          <cell r="C11596" t="str">
            <v>KABELOVÁ FORMA (UKONČENÍ KABELŮ) PRO KABELY ZABEZPEČOVACÍ DO 12 PÁRŮ</v>
          </cell>
          <cell r="D11596" t="str">
            <v>KUS</v>
          </cell>
          <cell r="E11596">
            <v>3720</v>
          </cell>
          <cell r="F11596" t="str">
            <v>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štítku2. Položka neobsahuje: X3. Způsob měření:Udává se počet kusů kompletní konstrukce nebo práce.</v>
          </cell>
          <cell r="G11596">
            <v>348267</v>
          </cell>
        </row>
        <row r="11597">
          <cell r="A11597" t="str">
            <v>75A312</v>
          </cell>
          <cell r="C11597" t="str">
            <v>KABELOVÁ FORMA (UKONČENÍ KABELŮ) PRO KABELY ZABEZPEČOVACÍ PŘES 12 PÁRŮ</v>
          </cell>
          <cell r="D11597" t="str">
            <v>KUS</v>
          </cell>
          <cell r="E11597">
            <v>7030</v>
          </cell>
          <cell r="F11597" t="str">
            <v>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štítku2. Položka neobsahuje: X3. Způsob měření:Udává se počet kusů kompletní konstrukce nebo práce.</v>
          </cell>
          <cell r="G11597">
            <v>348293</v>
          </cell>
        </row>
        <row r="11598">
          <cell r="A11598" t="str">
            <v>75A321</v>
          </cell>
          <cell r="C11598" t="str">
            <v>SPOJKA ROVNÁ PRO PLASTOVÉ KABELY S JÁDRY O PRŮMĚRU 1 MM2 DO 12 PÁRŮ</v>
          </cell>
          <cell r="D11598" t="str">
            <v>KUS</v>
          </cell>
          <cell r="E11598">
            <v>5390</v>
          </cell>
          <cell r="F11598" t="str">
            <v>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hmot2. Položka neobsahuje: X3. Způsob měření:Udává se počet kusů kompletní konstrukce nebo práce.</v>
          </cell>
          <cell r="G11598">
            <v>348323</v>
          </cell>
        </row>
        <row r="11599">
          <cell r="A11599" t="str">
            <v>75A322</v>
          </cell>
          <cell r="C11599" t="str">
            <v>SPOJKA ROVNÁ PRO PLASTOVÉ KABELY S JÁDRY O PRŮMĚRU 1 MM2 PŘES 12 PÁRŮ</v>
          </cell>
          <cell r="D11599" t="str">
            <v>KUS</v>
          </cell>
          <cell r="E11599">
            <v>9340</v>
          </cell>
          <cell r="F11599" t="str">
            <v>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hmot2. Položka neobsahuje: X3. Způsob měření:Udává se počet kusů kompletní konstrukce nebo práce.</v>
          </cell>
          <cell r="G11599">
            <v>348350</v>
          </cell>
        </row>
        <row r="11600">
          <cell r="A11600" t="str">
            <v>75A331</v>
          </cell>
          <cell r="C11600" t="str">
            <v>SPOJKA ROVNÁ PRO PLASTOVÉ KABELY SE STÍNĚNÍM S JÁDRY O PRŮMĚRU 1 MM2 DO 12 PÁRŮ</v>
          </cell>
          <cell r="D11600" t="str">
            <v>KUS</v>
          </cell>
          <cell r="E11600">
            <v>6380</v>
          </cell>
          <cell r="F11600" t="str">
            <v>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hmot2. Položka neobsahuje: X3. Způsob měření:Udává se počet kusů kompletní konstrukce nebo práce.</v>
          </cell>
          <cell r="G11600">
            <v>348381</v>
          </cell>
        </row>
        <row r="11601">
          <cell r="A11601" t="str">
            <v>75A332</v>
          </cell>
          <cell r="C11601" t="str">
            <v>SPOJKA ROVNÁ PRO PLASTOVÉ KABELY SE STÍNĚNÍM S JÁDRY O PRŮMĚRU 1 MM2 PŘES 12 PÁRŮ</v>
          </cell>
          <cell r="D11601" t="str">
            <v>KUS</v>
          </cell>
          <cell r="E11601">
            <v>11600</v>
          </cell>
          <cell r="F11601" t="str">
            <v>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hmot2. Položka neobsahuje: X3. Způsob měření:Udává se počet kusů kompletní konstrukce nebo práce.</v>
          </cell>
          <cell r="G11601">
            <v>348408</v>
          </cell>
        </row>
        <row r="11602">
          <cell r="A11602" t="str">
            <v>75A341</v>
          </cell>
          <cell r="C11602" t="str">
            <v>KONDENZÁTOR PRO UZEMNĚNÍ PLÁŠTĚ KABELŮ - DODÁVKA</v>
          </cell>
          <cell r="D11602" t="str">
            <v>KUS</v>
          </cell>
          <cell r="E11602">
            <v>23300</v>
          </cell>
          <cell r="F11602" t="str">
            <v>1. Položka obsahuje: – dodání kondenzátoru podle typu určeného položkou včetně potřebného pomocného materiálu a jeho dopravy na místo určení 2. Položka neobsahuje: X3. Způsob měření:Udává se počet kusů kompletní konstrukce nebo práce.</v>
          </cell>
          <cell r="G11602">
            <v>348439</v>
          </cell>
        </row>
        <row r="11603">
          <cell r="A11603" t="str">
            <v>75A347</v>
          </cell>
          <cell r="C11603" t="str">
            <v>KONDENZÁTOR PRO UZEMNĚNÍ PLÁŠTĚ KABELŮ - MONTÁŽ</v>
          </cell>
          <cell r="D11603" t="str">
            <v>KUS</v>
          </cell>
          <cell r="E11603">
            <v>1740</v>
          </cell>
          <cell r="F11603" t="str">
            <v>1. Položka obsahuje: – montáž dodaného kondenzátoru včetně zapojení – montáž dodaného zařízení se všemi pomocnými a doplňujícími pracemi a součástmi, případné použití mechanizmů2. Položka neobsahuje: X3. Způsob měření:Udává se počet kusů kompletní konstrukce nebo práce.</v>
          </cell>
          <cell r="G11603">
            <v>348464</v>
          </cell>
        </row>
        <row r="11604">
          <cell r="A11604" t="str">
            <v>75A348</v>
          </cell>
          <cell r="C11604" t="str">
            <v>KONDENZÁTOR PRO UZEMNĚNÍ PLÁŠTĚ KABELŮ - DEMONTÁŽ</v>
          </cell>
          <cell r="D11604" t="str">
            <v>KUS</v>
          </cell>
          <cell r="E11604">
            <v>455</v>
          </cell>
          <cell r="F11604" t="str">
            <v>1. Položka obsahuje: – demontáž kondenzátoru včetně odpojení – demontáž zařízení se všemi pomocnými a doplňujícími pracemi a součástmi, případné použití mechanizmů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04">
            <v>348490</v>
          </cell>
        </row>
        <row r="11605">
          <cell r="A11605" t="str">
            <v>75A410</v>
          </cell>
          <cell r="C11605" t="str">
            <v>OZNAČENÍ KABELŮ ZNAČKOVACÍ KABELOVÝM ŠTÍTKEM</v>
          </cell>
          <cell r="D11605" t="str">
            <v>KUS</v>
          </cell>
          <cell r="E11605">
            <v>83</v>
          </cell>
          <cell r="F11605" t="str">
            <v>1. Položka obsahuje: – zhotovení kabelového štítku, vyražení znaku kabelu, ovinutí štítku páskou PVC, připevnění objímky na kabel – výrobu štítků, použití mechanizmu, dopravu k místnímu použití, mzdy2. Položka neobsahuje: X3. Způsob měření:Udává se počet kusů kompletní konstrukce nebo práce.</v>
          </cell>
          <cell r="G11605">
            <v>348526</v>
          </cell>
        </row>
        <row r="11606">
          <cell r="A11606" t="str">
            <v>75A420</v>
          </cell>
          <cell r="C11606" t="str">
            <v>OZNAČENÍ KABELŮ ZNAČKOVACÍ KABELOVOU OBJÍMKOU</v>
          </cell>
          <cell r="D11606" t="str">
            <v>KUS</v>
          </cell>
          <cell r="E11606">
            <v>36</v>
          </cell>
          <cell r="F11606" t="str">
            <v>1. Položka obsahuje: – zhotovení objímky značkovací na průměr kabelu, vyražení znaku na objímku, připevnění objímky na kabel – výrobu objímek, použití mechanizmů, dopravu k místu použití, mzdy2. Položka neobsahuje: X3. Způsob měření:Udává se počet kusů kompletní konstrukce nebo práce.</v>
          </cell>
          <cell r="G11606">
            <v>348556</v>
          </cell>
        </row>
        <row r="11607">
          <cell r="A11607" t="str">
            <v>75B111</v>
          </cell>
          <cell r="C11607" t="str">
            <v>VNITŘNÍ KABELOVÉ ROZVODY DO 20 KABELŮ - DODÁVKA</v>
          </cell>
          <cell r="D11607" t="str">
            <v>M</v>
          </cell>
          <cell r="E11607">
            <v>1860</v>
          </cell>
          <cell r="F11607" t="str">
            <v>1. Položka obsahuje: – dodávka kabelů vč. eventuálních konektorů a potřebného pomocného materiálu a jeho dopravy na místo určení – kabely včetně pomocného materiálu – dopravu do místa určení2. Položka neobsahuje: X3. Způsob měření:Měří se v metrech délkových kabelových žlabů nebo jiné kabelové konstrukce.</v>
          </cell>
          <cell r="G11607">
            <v>348594</v>
          </cell>
        </row>
        <row r="11608">
          <cell r="A11608" t="str">
            <v>75B117</v>
          </cell>
          <cell r="C11608" t="str">
            <v>VNITŘNÍ KABELOVÉ ROZVODY DO 20 KABELŮ - MONTÁŽ</v>
          </cell>
          <cell r="D11608" t="str">
            <v>M</v>
          </cell>
          <cell r="E11608">
            <v>8360</v>
          </cell>
          <cell r="F11608" t="str">
            <v>1. Položka obsahuje: – položení kabelu do rozvodného žlabu, vyformování, vyvázání vč. zapojení na stojany nebo skříně – montáž vnitřních kabelových rozvodů obsahuje všechny pomocné a doplňující práce a součásti, případné použití mechanizmů2. Položka neobsahuje: X3. Způsob měření:Měří se v metrech délkových kabelových žlabů nebo jiné kabelové konstrukce.</v>
          </cell>
          <cell r="G11608">
            <v>348621</v>
          </cell>
        </row>
        <row r="11609">
          <cell r="A11609" t="str">
            <v>75B118</v>
          </cell>
          <cell r="C11609" t="str">
            <v>VNITŘNÍ KABELOVÉ ROZVODY DO 20 KABELŮ - DEMONTÁŽ</v>
          </cell>
          <cell r="D11609" t="str">
            <v>M</v>
          </cell>
          <cell r="E11609">
            <v>2330</v>
          </cell>
          <cell r="F11609" t="str">
            <v>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likvidaci2. Položka neobsahuje: – poplatek za likvidaci odpadů (nacení se dle SSD 0)3. Způsob měření:Měří se v metrech délkových kabelových žlabů nebo jiné kabelové konstrukce.</v>
          </cell>
          <cell r="G11609">
            <v>348647</v>
          </cell>
        </row>
        <row r="11610">
          <cell r="A11610" t="str">
            <v>75B121</v>
          </cell>
          <cell r="C11610" t="str">
            <v>VNITŘNÍ KABELOVÉ ROZVODY PŘES 20 DO 50 KABELŮ - DODÁVKA</v>
          </cell>
          <cell r="D11610" t="str">
            <v>M</v>
          </cell>
          <cell r="E11610">
            <v>1930</v>
          </cell>
          <cell r="F11610" t="str">
            <v>1. Položka obsahuje: – dodávka kabelů vč. eventuálních konektorů a potřebného pomocného materiálu a jeho dopravy na místo určení – kabely včetně pomocného materiálu – dopravu do místa určení2. Položka neobsahuje: X3. Způsob měření:Měří se v metrech délkových kabelových žlabů nebo jiné kabelové konstrukce.</v>
          </cell>
          <cell r="G11610">
            <v>348679</v>
          </cell>
        </row>
        <row r="11611">
          <cell r="A11611" t="str">
            <v>75B127</v>
          </cell>
          <cell r="C11611" t="str">
            <v>VNITŘNÍ KABELOVÉ ROZVODY PŘES 20 DO 50 KABELŮ - MONTÁŽ</v>
          </cell>
          <cell r="D11611" t="str">
            <v>M</v>
          </cell>
          <cell r="E11611">
            <v>9830</v>
          </cell>
          <cell r="F11611" t="str">
            <v>1. Položka obsahuje: – položení kabelu do rozvodného žlabu, vyformování, vyvázání vč. zapojení na stojany nebo skříně – montáž vnitřních kabelových rozvodů obsahuje všechny pomocné a doplňující práce a součásti, případné použití mechanizmů2. Položka neobsahuje: X3. Způsob měření:Měří se v metrech délkových kabelových žlabů nebo jiné kabelové konstrukce.</v>
          </cell>
          <cell r="G11611">
            <v>348706</v>
          </cell>
        </row>
        <row r="11612">
          <cell r="A11612" t="str">
            <v>75B128</v>
          </cell>
          <cell r="C11612" t="str">
            <v>VNITŘNÍ KABELOVÉ ROZVODY PŘES 20 DO 50 KABELŮ - DEMONTÁŽ</v>
          </cell>
          <cell r="D11612" t="str">
            <v>M</v>
          </cell>
          <cell r="E11612">
            <v>3460</v>
          </cell>
          <cell r="F11612" t="str">
            <v>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likvidaci2. Položka neobsahuje: – poplatek za likvidaci odpadů (nacení se dle SSD 0)3. Způsob měření:Měří se v metrech délkových kabelových žlabů nebo jiné kabelové konstrukce.</v>
          </cell>
          <cell r="G11612">
            <v>348732</v>
          </cell>
        </row>
        <row r="11613">
          <cell r="A11613" t="str">
            <v>75B131</v>
          </cell>
          <cell r="C11613" t="str">
            <v>VNITŘNÍ KABELOVÉ ROZVODY PŘES 50 KABELŮ - DODÁVKA</v>
          </cell>
          <cell r="D11613" t="str">
            <v>M</v>
          </cell>
          <cell r="E11613">
            <v>2180</v>
          </cell>
          <cell r="F11613" t="str">
            <v>1. Položka obsahuje: – dodávka kabelů vč. eventuálních konektorů a potřebného pomocného materiálu a jeho dopravy na místo určení – kabely včetně pomocného materiálu – dopravu do místa určení2. Položka neobsahuje: X3. Způsob měření:Měří se v metrech délkových kabelových žlabů nebo jiné kabelové konstrukce.</v>
          </cell>
          <cell r="G11613">
            <v>348764</v>
          </cell>
        </row>
        <row r="11614">
          <cell r="A11614" t="str">
            <v>75B137</v>
          </cell>
          <cell r="C11614" t="str">
            <v>VNITŘNÍ KABELOVÉ ROZVODY PŘES 50 KABELŮ - MONTÁŽ</v>
          </cell>
          <cell r="D11614" t="str">
            <v>M</v>
          </cell>
          <cell r="E11614">
            <v>16600</v>
          </cell>
          <cell r="F11614" t="str">
            <v>1. Položka obsahuje: – položení kabelu do rozvodného žlabu, vyformování, vyvázání vč. zapojení na stojany nebo skříně – montáž vnitřních kabelových rozvodů obsahuje všechny pomocné a doplňující práce a součásti, případné použití mechanizmů2. Položka neobsahuje: X3. Způsob měření:Měří se v metrech délkových kabelových žlabů nebo jiné kabelové konstrukce.</v>
          </cell>
          <cell r="G11614">
            <v>348791</v>
          </cell>
        </row>
        <row r="11615">
          <cell r="A11615" t="str">
            <v>75B138</v>
          </cell>
          <cell r="C11615" t="str">
            <v>VNITŘNÍ KABELOVÉ ROZVODY PŘES 50 KABELŮ - DEMONTÁŽ</v>
          </cell>
          <cell r="D11615" t="str">
            <v>M</v>
          </cell>
          <cell r="E11615">
            <v>4660</v>
          </cell>
          <cell r="F11615" t="str">
            <v>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likvidaci2. Položka neobsahuje: – poplatek za likvidaci odpadů (nacení se dle SSD 0)3. Způsob měření:Měří se v metrech délkových kabelových žlabů nebo jiné kabelové konstrukce.</v>
          </cell>
          <cell r="G11615">
            <v>348817</v>
          </cell>
        </row>
        <row r="11616">
          <cell r="A11616" t="str">
            <v>75B211</v>
          </cell>
          <cell r="C11616" t="str">
            <v>JEDNOTNÉ OVLÁDACÍ PRACOVIŠTĚ (JOP), TECHNOLOGIE, NEZÁLOHOVANÉ - DODÁVKA</v>
          </cell>
          <cell r="D11616" t="str">
            <v>KUS</v>
          </cell>
          <cell r="E11616">
            <v>580400</v>
          </cell>
          <cell r="F11616" t="str">
            <v>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mechanizmů2. Položka neobsahuje: – programové vybavení- nábytek3. Způsob měření:Udává se počet kusů kompletní konstrukce nebo práce.</v>
          </cell>
          <cell r="G11616">
            <v>348853</v>
          </cell>
        </row>
        <row r="11617">
          <cell r="A11617" t="str">
            <v>75B216</v>
          </cell>
          <cell r="C11617" t="str">
            <v>JEDNOTNÉ OVLÁDACÍ PRACOVIŠTĚ (JOP), TECHNOLOGIE, NEZÁLOHOVANÉ - PRONÁJEM</v>
          </cell>
          <cell r="D11617" t="str">
            <v>kus/měsíc</v>
          </cell>
          <cell r="E11617">
            <v>112000</v>
          </cell>
          <cell r="F11617" t="str">
            <v>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mechanizmů2. Položka neobsahuje: – projekční práce, programové vybavení, montáž a po skončení pronájmu i demontáž zařízení3. Způsob měření:Udává se počet kusů kompletní konstrukce za každý započatý měsíc.</v>
          </cell>
          <cell r="G11617">
            <v>348880</v>
          </cell>
        </row>
        <row r="11618">
          <cell r="A11618" t="str">
            <v>75B217</v>
          </cell>
          <cell r="C11618" t="str">
            <v>JEDNOTNÉ OVLÁDACÍ PRACOVIŠTĚ (JOP), TECHNOLOGIE, NEZÁLOHOVANÉ - MONTÁŽ</v>
          </cell>
          <cell r="D11618" t="str">
            <v>KUS</v>
          </cell>
          <cell r="E11618">
            <v>206400</v>
          </cell>
          <cell r="F11618" t="str">
            <v>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montáže2. Položka neobsahuje:- montáž nábytku3. Způsob měření:Udává se počet kusů kompletní konstrukce nebo práce.</v>
          </cell>
          <cell r="G11618">
            <v>348906</v>
          </cell>
        </row>
        <row r="11619">
          <cell r="A11619" t="str">
            <v>75B218</v>
          </cell>
          <cell r="C11619" t="str">
            <v>JEDNOTNÉ OVLÁDACÍ PRACOVIŠTĚ (JOP), TECHNOLOGIE, NEZÁLOHOVANÉ - DEMONTÁŽ</v>
          </cell>
          <cell r="D11619" t="str">
            <v>KUS</v>
          </cell>
          <cell r="E11619">
            <v>31200</v>
          </cell>
          <cell r="F11619" t="str">
            <v>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 demontáž nábytku3. Způsob měření:Udává se počet kusů kompletní konstrukce nebo práce.</v>
          </cell>
          <cell r="G11619">
            <v>348933</v>
          </cell>
        </row>
        <row r="11620">
          <cell r="A11620" t="str">
            <v>75B219</v>
          </cell>
          <cell r="C11620" t="str">
            <v>JEDNOTNÉ OVLÁDACÍ PRACOVIŠTĚ (JOP), TECHNOLOGIE, NEZÁLOHOVANÉ - ÚPRAVA</v>
          </cell>
          <cell r="D11620" t="str">
            <v>KUS</v>
          </cell>
          <cell r="E11620">
            <v>311900</v>
          </cell>
          <cell r="F11620" t="str">
            <v>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 demontáž nábytku3. Způsob měření:Udává se počet kusů kompletní konstrukce nebo práce.</v>
          </cell>
          <cell r="G11620">
            <v>348963</v>
          </cell>
        </row>
        <row r="11621">
          <cell r="A11621" t="str">
            <v>75B221</v>
          </cell>
          <cell r="C11621" t="str">
            <v>SERVISNÍ A DIAGNOSTICKÉ PRACOVIŠTĚ, TECHNOLOGIE - DODÁVKA</v>
          </cell>
          <cell r="D11621" t="str">
            <v>KUS</v>
          </cell>
          <cell r="E11621">
            <v>2407000</v>
          </cell>
          <cell r="F11621" t="str">
            <v>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montáže2. Položka neobsahuje:- nábytek3. Způsob měření:Udává se počet kusů kompletní konstrukce nebo práce.</v>
          </cell>
          <cell r="G11621">
            <v>348997</v>
          </cell>
        </row>
        <row r="11622">
          <cell r="A11622" t="str">
            <v>75B226</v>
          </cell>
          <cell r="C11622" t="str">
            <v>SERVISNÍ A DIAGNOSTICKÉ PRACOVIŠTĚ,TECHNOLOGIE - PRONÁJEM</v>
          </cell>
          <cell r="D11622" t="str">
            <v>kus/měsíc</v>
          </cell>
          <cell r="E11622">
            <v>310200</v>
          </cell>
          <cell r="F11622" t="str">
            <v>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zpět2. Položka neobsahuje: – projekční práce, programové vybavení, montáž a po skončení pronájmu i demontáž zařízení3. Způsob měření:Udává se počet kusů kompletní konstrukce za každý započatý měsíc.</v>
          </cell>
          <cell r="G11622">
            <v>349023</v>
          </cell>
        </row>
        <row r="11623">
          <cell r="A11623" t="str">
            <v>75B227</v>
          </cell>
          <cell r="C11623" t="str">
            <v>SERVISNÍ A DIAGNOSTICKÉ PRACOVIŠTĚ, TECHNOLOGIE - MONTÁŽ</v>
          </cell>
          <cell r="D11623" t="str">
            <v>KUS</v>
          </cell>
          <cell r="E11623">
            <v>310000</v>
          </cell>
          <cell r="F11623" t="str">
            <v>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SW2. Položka neobsahuje:- montáž nábytku3. Způsob měření:Udává se počet kusů kompletní konstrukce nebo práce.</v>
          </cell>
          <cell r="G11623">
            <v>349049</v>
          </cell>
        </row>
        <row r="11624">
          <cell r="A11624" t="str">
            <v>75B228</v>
          </cell>
          <cell r="C11624" t="str">
            <v>SERVISNÍ A DIAGNOSTICKÉ PRACOVIŠTĚ,TECHNOLOGIE - DEMONTÁŽ</v>
          </cell>
          <cell r="D11624" t="str">
            <v>KUS</v>
          </cell>
          <cell r="E11624">
            <v>3400</v>
          </cell>
          <cell r="F11624" t="str">
            <v>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 demontáž nábytku3. Způsob měření:Udává se počet kusů kompletní konstrukce nebo práce.</v>
          </cell>
          <cell r="G11624">
            <v>349077</v>
          </cell>
        </row>
        <row r="11625">
          <cell r="A11625" t="str">
            <v>75B229</v>
          </cell>
          <cell r="C11625" t="str">
            <v>SERVISNÍ A DIAGNOSTICKÉ PRACOVIŠTĚ,TECHNOLOGIE - ÚPRAVA</v>
          </cell>
          <cell r="D11625" t="str">
            <v>KUS</v>
          </cell>
          <cell r="E11625">
            <v>1529300</v>
          </cell>
          <cell r="F11625" t="str">
            <v>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úpravu programového vybavení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25">
            <v>349106</v>
          </cell>
        </row>
        <row r="11626">
          <cell r="A11626" t="str">
            <v>75B231</v>
          </cell>
          <cell r="C11626" t="str">
            <v>GRAFICKO-TECHNOLOGICKÁ NADSTAVBA - DODÁVKA</v>
          </cell>
          <cell r="D11626" t="str">
            <v>KUS</v>
          </cell>
          <cell r="E11626">
            <v>317400</v>
          </cell>
          <cell r="F11626" t="str">
            <v>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pracoviště je zálohované2. Položka neobsahuje: – programové vybavení3. Způsob měření:Udává se počet kusů kompletní konstrukce nebo práce.</v>
          </cell>
          <cell r="G11626">
            <v>349139</v>
          </cell>
        </row>
        <row r="11627">
          <cell r="A11627" t="str">
            <v>75B237</v>
          </cell>
          <cell r="C11627" t="str">
            <v>GRAFICKO-TECHNOLOGICKÁ NADSTAVBA - MONTÁŽ</v>
          </cell>
          <cell r="D11627" t="str">
            <v>KUS</v>
          </cell>
          <cell r="E11627">
            <v>9680</v>
          </cell>
          <cell r="F11627" t="str">
            <v>1. Položka obsahuje: – montáž výpočetní techniky, včetně propojovacích vedení – montáž dodaného zařízení se všemi pomocnými a doplňujícími pracemi a součástmi, případné použití mechanizmů2. Položka neobsahuje: X3. Způsob měření:Udává se počet kusů kompletní konstrukce nebo práce.</v>
          </cell>
          <cell r="G11627">
            <v>349166</v>
          </cell>
        </row>
        <row r="11628">
          <cell r="A11628" t="str">
            <v>75B238</v>
          </cell>
          <cell r="C11628" t="str">
            <v>GRAFICKO-TECHNOLOGICKÁ NADSTAVBA- DEMONTÁŽ</v>
          </cell>
          <cell r="D11628" t="str">
            <v>KUS</v>
          </cell>
          <cell r="E11628">
            <v>2890</v>
          </cell>
          <cell r="F11628" t="str">
            <v>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28">
            <v>349192</v>
          </cell>
        </row>
        <row r="11629">
          <cell r="A11629" t="str">
            <v>75B241</v>
          </cell>
          <cell r="C11629" t="str">
            <v>DOSTAVBA ZOBRAZOVACÍ SEKCE JOP - DODÁVKA</v>
          </cell>
          <cell r="D11629" t="str">
            <v>KUS</v>
          </cell>
          <cell r="E11629">
            <v>65600</v>
          </cell>
          <cell r="F11629" t="str">
            <v>1. Položka obsahuje: – dodávka zobrazovací sekce a její doprava na místo určení včetně kompletního hardwarového vybavení a propojovacích vedení – dodání zařízení a veškerého pomocného materiálu a jeho dopravy2. Položka neobsahuje: X3. Způsob měření:Udává se počet kusů kompletní konstrukce nebo práce.</v>
          </cell>
          <cell r="G11629">
            <v>349224</v>
          </cell>
        </row>
        <row r="11630">
          <cell r="A11630" t="str">
            <v>75B247</v>
          </cell>
          <cell r="C11630" t="str">
            <v>DOSTAVBA ZOBRAZOVACÍ SEKCE JOP - MONTÁŽ</v>
          </cell>
          <cell r="D11630" t="str">
            <v>KUS</v>
          </cell>
          <cell r="E11630">
            <v>9020</v>
          </cell>
          <cell r="F11630" t="str">
            <v>1. Položka obsahuje: – montáž výpočetní techniky, včetně propojovacích vedení – úplnou montáž uvedeného zařízení se všemi pomocnými a doplňujícími pracemi a součástmi, případné použití mechanizmů, včetně dopravy ze skladu k místu montáže2. Položka neobsahuje: X3. Způsob měření:Udává se počet kusů kompletní konstrukce nebo práce.</v>
          </cell>
          <cell r="G11630">
            <v>349250</v>
          </cell>
        </row>
        <row r="11631">
          <cell r="A11631" t="str">
            <v>75B248</v>
          </cell>
          <cell r="C11631" t="str">
            <v>DOSTAVBA ZOBRAZOVACÍ SEKCE JOP - DEMONTÁŽ</v>
          </cell>
          <cell r="D11631" t="str">
            <v>KUS</v>
          </cell>
          <cell r="E11631">
            <v>3290</v>
          </cell>
          <cell r="F11631" t="str">
            <v>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31">
            <v>349276</v>
          </cell>
        </row>
        <row r="11632">
          <cell r="A11632" t="str">
            <v>75B251</v>
          </cell>
          <cell r="C11632" t="str">
            <v>PANEL VELKOPLOŠNÉHO ZOBRAZENÍ - DODÁVKA</v>
          </cell>
          <cell r="D11632" t="str">
            <v>KUS</v>
          </cell>
          <cell r="E11632">
            <v>1591300</v>
          </cell>
          <cell r="F11632" t="str">
            <v>1. Položka obsahuje: – dodávka jedné zobrazovací sekce a její doprava na místo určení včetně kompletního hardwarového vybavení a propojovacích vedení – dodání zařízení a veškerého pomocného materiálu a jeho dopravy2. Položka neobsahuje: X3. Způsob měření:Udává se počet kusů kompletní konstrukce nebo práce.</v>
          </cell>
          <cell r="G11632">
            <v>349308</v>
          </cell>
        </row>
        <row r="11633">
          <cell r="A11633" t="str">
            <v>75B257</v>
          </cell>
          <cell r="C11633" t="str">
            <v>PANEL VELKOPLOŠNÉHO ZOBRAZENÍ - MONTÁŽ</v>
          </cell>
          <cell r="D11633" t="str">
            <v>KUS</v>
          </cell>
          <cell r="E11633">
            <v>14500</v>
          </cell>
          <cell r="F11633" t="str">
            <v>1. Položka obsahuje: – montáž panelu velkoplošného zobrazení, včetně propojovacích vedení – úplnou montáž uvedeného zařízení se všemi pomocnými a doplňujícími pracemi a součástmi, případné použití mechanizmů, včetně dopravy ze skladu k místu montáže2. Položka neobsahuje: X3. Způsob měření:Udává se počet kusů kompletní konstrukce nebo práce.</v>
          </cell>
          <cell r="G11633">
            <v>349334</v>
          </cell>
        </row>
        <row r="11634">
          <cell r="A11634" t="str">
            <v>75B258</v>
          </cell>
          <cell r="C11634" t="str">
            <v>PANEL VELKOPLOŠNÉHO ZOBRAZENÍ - DEMONTÁŽ</v>
          </cell>
          <cell r="D11634" t="str">
            <v>KUS</v>
          </cell>
          <cell r="E11634">
            <v>5220</v>
          </cell>
          <cell r="F11634" t="str">
            <v>1. Položka obsahuje: – demontáž panelu velkoplošného zobrazení,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34">
            <v>349360</v>
          </cell>
        </row>
        <row r="11635">
          <cell r="A11635" t="str">
            <v>75B261</v>
          </cell>
          <cell r="C11635" t="str">
            <v>NÁBYTEK PRO JOP A SERVISNÍ A DIAGNOSTICKÉ PRACOVIŠTĚ - STOLY PEVNÉ PRO JEDNO PRACOVIŠTĚ - DODÁVKA</v>
          </cell>
          <cell r="D11635" t="str">
            <v>KUS</v>
          </cell>
          <cell r="E11635">
            <v>232600</v>
          </cell>
          <cell r="F11635" t="str">
            <v>1. Položka obsahuje: – výroba a dodávka stolů, židle a boxu pro umístění počítačového vybavení jednoho pracoviště a jejich doprava na místo určení – výrobu stolů, náklady na dopravu do místa určení, případně na použití mechanizmů2. Položka neobsahuje: – 3. Způsob měření:Udává se počet kusů kompletní konstrukce nebo práce.</v>
          </cell>
          <cell r="G11635">
            <v>349392</v>
          </cell>
        </row>
        <row r="11636">
          <cell r="A11636" t="str">
            <v>75B266</v>
          </cell>
          <cell r="C11636" t="str">
            <v>NÁBYTEK PRO JOP A SERVISNÍ A DIAGNOSTICKÉ PRACOVIŠTĚ - STOLY PEVNÉ PRO JEDNO PRACOVIŠTĚ - PRONÁJEM</v>
          </cell>
          <cell r="D11636" t="str">
            <v>kus/měsíc</v>
          </cell>
          <cell r="E11636">
            <v>22500</v>
          </cell>
          <cell r="F11636" t="str">
            <v>1. Položka obsahuje: – pronájem boxu pro umístění počítačového vybavení pracoviště a jejich doprava na místo určení – logistiku a dodání stolů, náklady na dopravu do místa určení, případně na použití mechanizmů2. Položka neobsahuje: – projekční práce, montáž a po skončení pronájmu i demontáž zařízení3. Způsob měření:Udává se počet kusů kompletní konstrukce za každý započatý měsíc.</v>
          </cell>
          <cell r="G11636">
            <v>349418</v>
          </cell>
        </row>
        <row r="11637">
          <cell r="A11637" t="str">
            <v>75B267</v>
          </cell>
          <cell r="C11637" t="str">
            <v>NÁBYTEK PRO JOP A SERVISNÍ A DIAGNOSTICKÉ PRACOVIŠTĚ - STOLY PEVNÉ PRO JEDNO PRACOVIŠTĚ - MONTÁŽ</v>
          </cell>
          <cell r="D11637" t="str">
            <v>KUS</v>
          </cell>
          <cell r="E11637">
            <v>19700</v>
          </cell>
          <cell r="F11637" t="str">
            <v>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montáže2. Položka neobsahuje: X3. Způsob měření:Udává se počet kusů kompletní konstrukce nebo práce.</v>
          </cell>
          <cell r="G11637">
            <v>349444</v>
          </cell>
        </row>
        <row r="11638">
          <cell r="A11638" t="str">
            <v>75B268</v>
          </cell>
          <cell r="C11638" t="str">
            <v>NÁBYTEK PRO JOP A SERVISNÍ A DIAGNOSTICKÉ PRACOVIŠTĚ - STOLY PEVNÉ PRO JEDNO PRACOVIŠTĚ - DEMONTÁŽ</v>
          </cell>
          <cell r="D11638" t="str">
            <v>KUS</v>
          </cell>
          <cell r="E11638">
            <v>11700</v>
          </cell>
          <cell r="F11638" t="str">
            <v>1. Položka obsahuje: – demontáž stolů pro umístění počítačového vybavení kanceláře–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38">
            <v>349470</v>
          </cell>
        </row>
        <row r="11639">
          <cell r="A11639" t="str">
            <v>75B271</v>
          </cell>
          <cell r="C11639" t="str">
            <v>NÁBYTEK PRO JOP A SERVISNÍ A DIAGNOSTICKÉ PRACOVIŠTĚ - STOLY VÝŠKOVĚ STAVITELNÉ PRO JEDNO PRACOVIŠTĚ - DODÁVKA</v>
          </cell>
          <cell r="D11639" t="str">
            <v>KUS</v>
          </cell>
          <cell r="E11639">
            <v>469300</v>
          </cell>
          <cell r="F11639" t="str">
            <v>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mechanizmů2. Položka neobsahuje: –3. Způsob měření:Udává se počet kusů kompletní konstrukce nebo práce.</v>
          </cell>
          <cell r="G11639">
            <v>349502</v>
          </cell>
        </row>
        <row r="11640">
          <cell r="A11640" t="str">
            <v>75B276</v>
          </cell>
          <cell r="C11640" t="str">
            <v>NÁBYTEK PRO JOP A SERVISNÍ A DIAGNOSTICKÉ PRACOVIŠTĚ - STOLY VÝŠKOVĚ STAVITELNÉ PRO JEDNO PRACOVIŠTĚ - PRONÁJEM</v>
          </cell>
          <cell r="D11640" t="str">
            <v>kus/měsíc</v>
          </cell>
          <cell r="E11640">
            <v>47500</v>
          </cell>
          <cell r="F11640" t="str">
            <v>1. Položka obsahuje: – pronájem boxu pro umístění počítačového vybavení pracoviště a jejich doprava na místo určení – logistiku a dodání nábytkového vybavení, náklady na dopravu do místa určení, případně na použití mechanizmů2. Položka neobsahuje: – projekční práce, programové vybavení, montáž a po skončení pronájmu i demontáž zařízení3. Způsob měření:Udává se počet kusů kompletní konstrukce za každý započatý měsíc.</v>
          </cell>
          <cell r="G11640">
            <v>349528</v>
          </cell>
        </row>
        <row r="11641">
          <cell r="A11641" t="str">
            <v>75B277</v>
          </cell>
          <cell r="C11641" t="str">
            <v>NÁBYTEK PRO JOP A SERVISNÍ A DIAGNOSTICKÉ PRACOVIŠTĚ - STOLY VÝŠKOVĚ STAVITELNÉ PRO JEDNO PRACOVIŠTĚ - MONTÁŽ</v>
          </cell>
          <cell r="D11641" t="str">
            <v>KUS</v>
          </cell>
          <cell r="E11641">
            <v>23900</v>
          </cell>
          <cell r="F11641" t="str">
            <v>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montáže2. Položka neobsahuje: X3. Způsob měření:Udává se počet kusů kompletní konstrukce nebo práce.</v>
          </cell>
          <cell r="G11641">
            <v>349554</v>
          </cell>
        </row>
        <row r="11642">
          <cell r="A11642" t="str">
            <v>75B278</v>
          </cell>
          <cell r="C11642" t="str">
            <v>NÁBYTEK PRO JOP A SERVISNÍ A DIAGNOSTICKÉ PRACOVIŠTĚ - STOLY VÝŠKOVĚ STAVITELNÉ PRO JEDNO PRACOVIŠTĚ - DEMONTÁŽ</v>
          </cell>
          <cell r="D11642" t="str">
            <v>KUS</v>
          </cell>
          <cell r="E11642">
            <v>12900</v>
          </cell>
          <cell r="F11642" t="str">
            <v>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42">
            <v>349580</v>
          </cell>
        </row>
        <row r="11643">
          <cell r="A11643" t="str">
            <v>75B311</v>
          </cell>
          <cell r="C11643" t="str">
            <v>PULT NOUZOVÉ OBSLUHY - DODÁVKA</v>
          </cell>
          <cell r="D11643" t="str">
            <v>KUS</v>
          </cell>
          <cell r="E11643">
            <v>114700</v>
          </cell>
          <cell r="F11643" t="str">
            <v>1. Položka obsahuje: – dodání kompletního vnitřního zařízení podle typu určeného položkou včetně potřebného pomocného materiálu a jeho dopravy na místo určení – pořízení pultu nouzové obsluhy včetně pomocného materiálu a jeho dopravy do místa určení2. Položka neobsahuje: X3. Způsob měření:Udává se počet kusů kompletní konstrukce nebo práce.</v>
          </cell>
          <cell r="G11643">
            <v>349616</v>
          </cell>
        </row>
        <row r="11644">
          <cell r="A11644" t="str">
            <v>75B317</v>
          </cell>
          <cell r="C11644" t="str">
            <v>PULT NOUZOVÉ OBSLUHY - MONTÁŽ</v>
          </cell>
          <cell r="D11644" t="str">
            <v>KUS</v>
          </cell>
          <cell r="E11644">
            <v>36300</v>
          </cell>
          <cell r="F11644" t="str">
            <v>1. Položka obsahuje: – usazení pultu nouzové obsluhy na místo určení, zapojení – montáž dodaného zařízení se všemi pomocnými a doplňujícími pracemi a součástmi, případné použití mechanizmů2. Položka neobsahuje: X3. Způsob měření:Udává se počet kusů kompletní konstrukce nebo práce.</v>
          </cell>
          <cell r="G11644">
            <v>349642</v>
          </cell>
        </row>
        <row r="11645">
          <cell r="A11645" t="str">
            <v>75B318</v>
          </cell>
          <cell r="C11645" t="str">
            <v>PULT NOUZOVÉ OBSLUHY - DEMONTÁŽ</v>
          </cell>
          <cell r="D11645" t="str">
            <v>KUS</v>
          </cell>
          <cell r="E11645">
            <v>2100</v>
          </cell>
          <cell r="F11645" t="str">
            <v>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45">
            <v>349668</v>
          </cell>
        </row>
        <row r="11646">
          <cell r="A11646" t="str">
            <v>75B321</v>
          </cell>
          <cell r="C11646" t="str">
            <v>SEKCE OVLÁDACÍHO STOLU - DODÁVKA</v>
          </cell>
          <cell r="D11646" t="str">
            <v>KUS</v>
          </cell>
          <cell r="E11646">
            <v>236300</v>
          </cell>
          <cell r="F11646" t="str">
            <v>1. Položka obsahuje: – dodání kompletního vnitřního zařízení podle typu určeného položkou včetně potřebného pomocného materiálu a jeho dopravy na místo určení – pořízení sekce ovládacího stolu včetně pomocného materiálu a jeho dopravy do místa určení2. Položka neobsahuje: X3. Způsob měření:Udává se počet kusů kompletní konstrukce nebo práce.</v>
          </cell>
          <cell r="G11646">
            <v>349700</v>
          </cell>
        </row>
        <row r="11647">
          <cell r="A11647" t="str">
            <v>75B327</v>
          </cell>
          <cell r="C11647" t="str">
            <v>SEKCE OVLÁDACÍHO STOLU - MONTÁŽ</v>
          </cell>
          <cell r="D11647" t="str">
            <v>KUS</v>
          </cell>
          <cell r="E11647">
            <v>22400</v>
          </cell>
          <cell r="F11647" t="str">
            <v>1. Položka obsahuje: – usazení sekce ovládacího stolu na místo určení, zapojení – montáž dodaného zařízení se všemi pomocnými a doplňujícími pracemi a součástmi, případné použití mechanizmů2. Položka neobsahuje: X3. Způsob měření:Udává se počet kusů kompletní konstrukce nebo práce.</v>
          </cell>
          <cell r="G11647">
            <v>349726</v>
          </cell>
        </row>
        <row r="11648">
          <cell r="A11648" t="str">
            <v>75B328</v>
          </cell>
          <cell r="C11648" t="str">
            <v>SEKCE OVLÁDACÍHO STOLU - DEMONTÁŽ</v>
          </cell>
          <cell r="D11648" t="str">
            <v>KUS</v>
          </cell>
          <cell r="E11648">
            <v>4580</v>
          </cell>
          <cell r="F11648" t="str">
            <v>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48">
            <v>349752</v>
          </cell>
        </row>
        <row r="11649">
          <cell r="A11649" t="str">
            <v>75B331</v>
          </cell>
          <cell r="C11649" t="str">
            <v>ÚPRAVA OVLÁDACÍHO STOLU, KONTROLNÍ SKŘÍNĚ - DODÁVKA</v>
          </cell>
          <cell r="D11649" t="str">
            <v>KUS</v>
          </cell>
          <cell r="E11649">
            <v>37100</v>
          </cell>
          <cell r="F11649" t="str">
            <v>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určení2. Položka neobsahuje: X3. Způsob měření:Udává se počet kusů kompletní konstrukce nebo práce.</v>
          </cell>
          <cell r="G11649">
            <v>349784</v>
          </cell>
        </row>
        <row r="11650">
          <cell r="A11650" t="str">
            <v>75B337</v>
          </cell>
          <cell r="C11650" t="str">
            <v>ÚPRAVA OVLÁDACÍHO STOLU, KONTROLNÍ SKŘÍNĚ - MONTÁŽ</v>
          </cell>
          <cell r="D11650" t="str">
            <v>KUS</v>
          </cell>
          <cell r="E11650">
            <v>42200</v>
          </cell>
          <cell r="F11650" t="str">
            <v>1. Položka obsahuje: – provedení úprav (max. 50 tlačítek a světelných buněk) ovládacího stolu (kontrolní skříně) včetně zapojení – montáž dodaného zařízení se všemi pomocnými a doplňujícími pracemi a součástmi, případné použití mechanizmů2. Položka neobsahuje: X3. Způsob měření:Udává se počet kusů kompletní konstrukce nebo práce.</v>
          </cell>
          <cell r="G11650">
            <v>349810</v>
          </cell>
        </row>
        <row r="11651">
          <cell r="A11651" t="str">
            <v>75B338</v>
          </cell>
          <cell r="C11651" t="str">
            <v>ÚPRAVA OVLÁDACÍHO STOLU, KONTROLNÍ SKŘÍNĚ - DEMONTÁŽ</v>
          </cell>
          <cell r="D11651" t="str">
            <v>KUS</v>
          </cell>
          <cell r="E11651">
            <v>10100</v>
          </cell>
          <cell r="F11651" t="str">
            <v>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51">
            <v>349836</v>
          </cell>
        </row>
        <row r="11652">
          <cell r="A11652" t="str">
            <v>75B339</v>
          </cell>
          <cell r="C11652" t="str">
            <v>SEKCE OVLÁDACÍHO STOLU, KONTROLNÍ SKŘÍNĚ - ÚPRAVA</v>
          </cell>
          <cell r="D11652" t="str">
            <v>KUS</v>
          </cell>
          <cell r="E11652">
            <v>159000</v>
          </cell>
          <cell r="F11652" t="str">
            <v>1. Položka obsahuje: – demontáž a montáž sekce ovládacího stoluvčetně dodávky doplňovaného materiálu (max. 50 tlačítek a světelných buněk)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52">
            <v>349864</v>
          </cell>
        </row>
        <row r="11653">
          <cell r="A11653" t="str">
            <v>75B341</v>
          </cell>
          <cell r="C11653" t="str">
            <v>SEKCE KONTROLNÍ SKŘÍNĚ - DODÁVKA</v>
          </cell>
          <cell r="D11653" t="str">
            <v>KUS</v>
          </cell>
          <cell r="E11653">
            <v>201900</v>
          </cell>
          <cell r="F11653" t="str">
            <v>1. Položka obsahuje: – dodání kompletního vnitřního zařízení podle typu určeného položkou včetně potřebného pomocného materiálu a jeho dopravy na místo určení – pořízení sekce kontrolní skříně včetně pomocného materiálu a její dopravy do místa určení2. Položka neobsahuje: X3. Způsob měření:Udává se počet kusů kompletní konstrukce nebo práce.</v>
          </cell>
          <cell r="G11653">
            <v>349896</v>
          </cell>
        </row>
        <row r="11654">
          <cell r="A11654" t="str">
            <v>75B347</v>
          </cell>
          <cell r="C11654" t="str">
            <v>SEKCE KONTROLNÍ SKŘÍNĚ - MONTÁŽ</v>
          </cell>
          <cell r="D11654" t="str">
            <v>KUS</v>
          </cell>
          <cell r="E11654">
            <v>18700</v>
          </cell>
          <cell r="F11654" t="str">
            <v>1. Položka obsahuje: – usazení sekce ovládacího stolu na místo určení, zapojení – montáž dodaného zařízení se všemi pomocnými a doplňujícími pracemi a součástmi, případné použití mechanizmů2. Položka neobsahuje: X3. Způsob měření:Udává se počet kusů kompletní konstrukce nebo práce.</v>
          </cell>
          <cell r="G11654">
            <v>349922</v>
          </cell>
        </row>
        <row r="11655">
          <cell r="A11655" t="str">
            <v>75B348</v>
          </cell>
          <cell r="C11655" t="str">
            <v>SEKCE KONTROLNÍ SKŘÍNĚ - DEMONTÁŽ</v>
          </cell>
          <cell r="D11655" t="str">
            <v>KUS</v>
          </cell>
          <cell r="E11655">
            <v>2130</v>
          </cell>
          <cell r="F11655" t="str">
            <v>1. Položka obsahuje: – demontáž sekce kontrolní skříně,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55">
            <v>349948</v>
          </cell>
        </row>
        <row r="11656">
          <cell r="A11656" t="str">
            <v>75B351</v>
          </cell>
          <cell r="C11656" t="str">
            <v>KONTROLNÍ SKŘÍŇ S POMOCNÝMI TLAČÍTKY - DODÁVKA</v>
          </cell>
          <cell r="D11656" t="str">
            <v>KUS</v>
          </cell>
          <cell r="E11656">
            <v>243500</v>
          </cell>
          <cell r="F11656" t="str">
            <v>1. Položka obsahuje: – dodání kompletního vnitřního zařízení podle typu určeného položkou včetně potřebného pomocného materiálu a jeho dopravy na místo určení – pořízení kontrolní skříně s pomocnými tlačítky včetně pomocného materiálu a její dopravy do místa určení2. Položka neobsahuje: X3. Způsob měření:Udává se počet kusů kompletní konstrukce nebo práce.</v>
          </cell>
          <cell r="G11656">
            <v>349980</v>
          </cell>
        </row>
        <row r="11657">
          <cell r="A11657" t="str">
            <v>75B357</v>
          </cell>
          <cell r="C11657" t="str">
            <v>KONTROLNÍ SKŘÍŇ S POMOCNÝMI TLAČÍTKY - MONTÁŽ</v>
          </cell>
          <cell r="D11657" t="str">
            <v>KUS</v>
          </cell>
          <cell r="E11657">
            <v>12900</v>
          </cell>
          <cell r="F11657" t="str">
            <v>1. Položka obsahuje: – usazení kontrolní skříně s pomocnými plačítky na místo určení, zapojení – montáž dodaného zařízení se všemi pomocnými a doplňujícími pracemi a součástmi, případné použití mechanizmů2. Položka neobsahuje: X3. Způsob měření:Udává se počet kusů kompletní konstrukce nebo práce.</v>
          </cell>
          <cell r="G11657">
            <v>350006</v>
          </cell>
        </row>
        <row r="11658">
          <cell r="A11658" t="str">
            <v>75B358</v>
          </cell>
          <cell r="C11658" t="str">
            <v>KONTROLNÍ SKŘÍŇ S POMOCNÝMI TLAČÍTKY - DEMONTÁŽ</v>
          </cell>
          <cell r="D11658" t="str">
            <v>KUS</v>
          </cell>
          <cell r="E11658">
            <v>2220</v>
          </cell>
          <cell r="F11658" t="str">
            <v>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58">
            <v>350032</v>
          </cell>
        </row>
        <row r="11659">
          <cell r="A11659" t="str">
            <v>75B361</v>
          </cell>
          <cell r="C11659" t="str">
            <v>KOLEJOVÁ DESKA - DODÁVKA</v>
          </cell>
          <cell r="D11659" t="str">
            <v>KUS</v>
          </cell>
          <cell r="E11659">
            <v>208100</v>
          </cell>
          <cell r="F11659" t="str">
            <v>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určení2. Položka neobsahuje: X3. Způsob měření:Udává se počet kusů kompletní konstrukce nebo práce.</v>
          </cell>
          <cell r="G11659">
            <v>350064</v>
          </cell>
        </row>
        <row r="11660">
          <cell r="A11660" t="str">
            <v>75B367</v>
          </cell>
          <cell r="C11660" t="str">
            <v>KOLEJOVÁ DESKA - MONTÁŽ</v>
          </cell>
          <cell r="D11660" t="str">
            <v>KUS</v>
          </cell>
          <cell r="E11660">
            <v>12400</v>
          </cell>
          <cell r="F11660" t="str">
            <v>1. Položka obsahuje: – usazení kolejové desky na místo určení, zapojení – montáž dodaného zařízení se všemi pomocnými a doplňujícími pracemi a součástmi, případné použití mechanizmů2. Položka neobsahuje: X3. Způsob měření:Udává se počet kusů kompletní konstrukce nebo práce.</v>
          </cell>
          <cell r="G11660">
            <v>350090</v>
          </cell>
        </row>
        <row r="11661">
          <cell r="A11661" t="str">
            <v>75B368</v>
          </cell>
          <cell r="C11661" t="str">
            <v>KOLEJOVÁ DESKA - DEMONTÁŽ</v>
          </cell>
          <cell r="D11661" t="str">
            <v>KUS</v>
          </cell>
          <cell r="E11661">
            <v>1910</v>
          </cell>
          <cell r="F11661" t="str">
            <v>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61">
            <v>350116</v>
          </cell>
        </row>
        <row r="11662">
          <cell r="A11662" t="str">
            <v>75B369</v>
          </cell>
          <cell r="C11662" t="str">
            <v>KOLEJOVÁ DESKA - ÚPRAVA</v>
          </cell>
          <cell r="D11662" t="str">
            <v>KUS</v>
          </cell>
          <cell r="E11662">
            <v>68600</v>
          </cell>
          <cell r="F11662" t="str">
            <v>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62">
            <v>350144</v>
          </cell>
        </row>
        <row r="11663">
          <cell r="A11663" t="str">
            <v>75B371</v>
          </cell>
          <cell r="C11663" t="str">
            <v>HRADLOVÝ PŘÍSTROJ (1 POLE) - DODÁVKA</v>
          </cell>
          <cell r="D11663" t="str">
            <v>KUS</v>
          </cell>
          <cell r="E11663">
            <v>30100</v>
          </cell>
          <cell r="F11663" t="str">
            <v>1. Položka obsahuje: – dodání kompletního vnitřního zařízení podle typu určeného položkou včetně potřebného pomocného materiálu a jeho dopravy na místo určení – pořízení hradlového přístroje včetně pomocného materiálu a jeho dopravy do místa určení2. Položka neobsahuje: X3. Způsob měření:Udává se počet polí kompletní konstrukce nebo práce.</v>
          </cell>
          <cell r="G11663">
            <v>350176</v>
          </cell>
        </row>
        <row r="11664">
          <cell r="A11664" t="str">
            <v>75B377</v>
          </cell>
          <cell r="C11664" t="str">
            <v>HRADLOVÝ PŘÍSTROJ (1 POLE) - MONTÁŽ</v>
          </cell>
          <cell r="D11664" t="str">
            <v>KUS</v>
          </cell>
          <cell r="E11664">
            <v>22600</v>
          </cell>
          <cell r="F11664" t="str">
            <v>1. Položka obsahuje: – usazení hradlového přístroje na místo určení, zapojení – montáž dodaného zařízení se všemi pomocnými a doplňujícími pracemi a součástmi, případné použití mechanizmů2. Položka neobsahuje: X3. Způsob měření:Udává se počet polí kompletní konstrukce nebo práce.</v>
          </cell>
          <cell r="G11664">
            <v>350202</v>
          </cell>
        </row>
        <row r="11665">
          <cell r="A11665" t="str">
            <v>75B378</v>
          </cell>
          <cell r="C11665" t="str">
            <v>HRADLOVÝ PŘÍSTROJ (1 POLE) - DEMONTÁŽ</v>
          </cell>
          <cell r="D11665" t="str">
            <v>KUS</v>
          </cell>
          <cell r="E11665">
            <v>1630</v>
          </cell>
          <cell r="F11665" t="str">
            <v>1. Položka obsahuje: – demontáž hradlového přístroje, odpojení – demontáž zařízení se všemi pomocnými a doplňujícími pracemi a součástmi, případné použití mechanizmů, včetně dopravy z místa demontáže do skladu – odvoz vybouraného materiálu do skladu nebo na likvidaci2. Položka neobsahuje: – poplatek za likvidaci odpadů (nacení se dle SSD 0)3. Způsob měření:Udává se počet polí kompletní konstrukce nebo práce.</v>
          </cell>
          <cell r="G11665">
            <v>350228</v>
          </cell>
        </row>
        <row r="11666">
          <cell r="A11666" t="str">
            <v>75B379</v>
          </cell>
          <cell r="C11666" t="str">
            <v>HRADLOVÝ PŘÍSTROJ (1 POLE) - ÚPRAVA</v>
          </cell>
          <cell r="D11666" t="str">
            <v>KUS</v>
          </cell>
          <cell r="E11666">
            <v>10100</v>
          </cell>
          <cell r="F11666" t="str">
            <v>1. Položka obsahuje: – demontáž a montáž hradlového přístroje, odpojení, zapojení – demontáž zařízení se všemi pomocnými a doplňujícími pracemi a součástmi, případné použití mechanizmů, montáž dodaného zařízení se všemi pomocnými a doplňujícími pracemi a součástmi, případné použití mechanizmů, včetně dopravy přebytečného materiálu z místa demontáže do skladu – naložení vybouraného materiálu na dopravní prostředek – odvoz vybouraného materiálu do skladu nebo na likvidaci2. Položka neobsahuje: – poplatek za likvidaci odpadů (nacení se dle SSD 0)3. Způsob měření:Udává se počet polí kompletní konstrukce nebo práce.</v>
          </cell>
          <cell r="G11666">
            <v>350255</v>
          </cell>
        </row>
        <row r="11667">
          <cell r="A11667" t="str">
            <v>75B391</v>
          </cell>
          <cell r="C11667" t="str">
            <v>TERMINÁL ŘÍZENÍ PZZ - DODÁVKA</v>
          </cell>
          <cell r="D11667" t="str">
            <v>KUS</v>
          </cell>
          <cell r="E11667">
            <v>272000</v>
          </cell>
          <cell r="F11667" t="str">
            <v>1. Položka obsahuje: – dodání kompletního vnitřního zařízení podle typu určeného položkou včetně potřebného pomocného materiálu a jeho dopravy na místo určení – pořízení terminálu přejezdového zařízení včetně pomocného materiálu a jeho dopravy do místa určení2. Položka neobsahuje: X3. Způsob měření:Udává se počet kusů kompletní konstrukce nebo práce.</v>
          </cell>
          <cell r="G11667">
            <v>350287</v>
          </cell>
        </row>
        <row r="11668">
          <cell r="A11668" t="str">
            <v>75B396</v>
          </cell>
          <cell r="C11668" t="str">
            <v>TERMINÁL ŘÍZENÍ PZZ - PRONÁJEM</v>
          </cell>
          <cell r="D11668" t="str">
            <v>kus/měsíc</v>
          </cell>
          <cell r="E11668">
            <v>30200</v>
          </cell>
          <cell r="F11668" t="str">
            <v>1. Položka obsahuje: – pronájem kompletního vnitřního zařízení podle typu určeného položkou včetně potřebného pomocného materiálu a jeho dopravy na místo určení – pronájem terminálu přejezdového zařízení včetně pomocného materiálu a jeho dopravy do místa určení2. Položka neobsahuje: – projekční práce, programové vybavení, montáž a po skončení pronájmu i demontáž zařízení3. Způsob měření:Udává se počet kusů kompletní konstrukce za každý započatý měsíc.</v>
          </cell>
          <cell r="G11668">
            <v>350313</v>
          </cell>
        </row>
        <row r="11669">
          <cell r="A11669" t="str">
            <v>75B397</v>
          </cell>
          <cell r="C11669" t="str">
            <v>TERMINÁL ŘÍZENÍ PZZ - MONTÁŽ</v>
          </cell>
          <cell r="D11669" t="str">
            <v>KUS</v>
          </cell>
          <cell r="E11669">
            <v>4480</v>
          </cell>
          <cell r="F11669" t="str">
            <v>1. Položka obsahuje: – usazení terminálu řízení přejezdového zařízení na místo určení, zapojení – montáž dodaného zařízení se všemi pomocnými a doplňujícími pracemi a součástmi, případné použití mechanizmů2. Položka neobsahuje: X3. Způsob měření:Udává se počet kusů kompletní konstrukce nebo práce.</v>
          </cell>
          <cell r="G11669">
            <v>350339</v>
          </cell>
        </row>
        <row r="11670">
          <cell r="A11670" t="str">
            <v>75B398</v>
          </cell>
          <cell r="C11670" t="str">
            <v>TERMINÁL ŘÍZENÍ PZZ - DEMONTÁŽ</v>
          </cell>
          <cell r="D11670" t="str">
            <v>KUS</v>
          </cell>
          <cell r="E11670">
            <v>2330</v>
          </cell>
          <cell r="F11670" t="str">
            <v>1. Položka obsahuje: – demontáž terminálu řízení přejezdového zařízení,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70">
            <v>350365</v>
          </cell>
        </row>
        <row r="11671">
          <cell r="A11671" t="str">
            <v>75B411</v>
          </cell>
          <cell r="C11671" t="str">
            <v>STOJANOVÁ ŘADA PRO 1 STOJAN - DODÁVKA</v>
          </cell>
          <cell r="D11671" t="str">
            <v>KUS</v>
          </cell>
          <cell r="E11671">
            <v>22900</v>
          </cell>
          <cell r="F11671" t="str">
            <v>1. Položka obsahuje: – dodání kompletního vnitřního zařízení podle typu určeného položkou včetně potřebného pomocného materiálu a jeho dopravy na místo určení – pořízení příslušné stojanové řady pro 1 stojan včetně pomocného materiálu a její dopravu do místa určení2. Položka neobsahuje: X3. Způsob měření:Udává se počet kusů kompletní konstrukce nebo práce.</v>
          </cell>
          <cell r="G11671">
            <v>350401</v>
          </cell>
        </row>
        <row r="11672">
          <cell r="A11672" t="str">
            <v>75B417</v>
          </cell>
          <cell r="C11672" t="str">
            <v>STOJANOVÁ ŘADA PRO 1 STOJAN - MONTÁŽ</v>
          </cell>
          <cell r="D11672" t="str">
            <v>KUS</v>
          </cell>
          <cell r="E11672">
            <v>6480</v>
          </cell>
          <cell r="F11672" t="str">
            <v>1. Položka obsahuje: – sestavení stojanové řady pro 1 stojan na místě určení, zapojení – montáž dodaného zařízení se všemi pomocnými a doplňujícími pracemi a součástmi, případné použití mechanizmů2. Položka neobsahuje: X3. Způsob měření:Udává se počet kusů kompletní konstrukce nebo práce.</v>
          </cell>
          <cell r="G11672">
            <v>350427</v>
          </cell>
        </row>
        <row r="11673">
          <cell r="A11673" t="str">
            <v>75B418</v>
          </cell>
          <cell r="C11673" t="str">
            <v>STOJANOVÁ ŘADA PRO 1 STOJAN - DEMONTÁŽ</v>
          </cell>
          <cell r="D11673" t="str">
            <v>KUS</v>
          </cell>
          <cell r="E11673">
            <v>1290</v>
          </cell>
          <cell r="F11673" t="str">
            <v>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73">
            <v>350453</v>
          </cell>
        </row>
        <row r="11674">
          <cell r="A11674" t="str">
            <v>75B421</v>
          </cell>
          <cell r="C11674" t="str">
            <v>STOJANOVÁ ŘADA PRO 2 STOJANY - DODÁVKA</v>
          </cell>
          <cell r="D11674" t="str">
            <v>KUS</v>
          </cell>
          <cell r="E11674">
            <v>30800</v>
          </cell>
          <cell r="F11674" t="str">
            <v>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určení2. Položka neobsahuje: X3. Způsob měření:Udává se počet kusů kompletní konstrukce nebo práce.</v>
          </cell>
          <cell r="G11674">
            <v>350485</v>
          </cell>
        </row>
        <row r="11675">
          <cell r="A11675" t="str">
            <v>75B427</v>
          </cell>
          <cell r="C11675" t="str">
            <v>STOJANOVÁ ŘADA PRO 2 STOJANY - MONTÁŽ</v>
          </cell>
          <cell r="D11675" t="str">
            <v>KUS</v>
          </cell>
          <cell r="E11675">
            <v>7670</v>
          </cell>
          <cell r="F11675" t="str">
            <v>1. Položka obsahuje: – sestavení stojanové řady na místě určení, zapojení – montáž dodaného zařízení se všemi pomocnými a doplňujícími pracemi a součástmi, případné použití mechanizmů2. Položka neobsahuje: X3. Způsob měření:Udává se počet kusů kompletní konstrukce nebo práce.</v>
          </cell>
          <cell r="G11675">
            <v>350511</v>
          </cell>
        </row>
        <row r="11676">
          <cell r="A11676" t="str">
            <v>75B428</v>
          </cell>
          <cell r="C11676" t="str">
            <v>STOJANOVÁ ŘADA PRO 2 STOJANY - DEMONTÁŽ</v>
          </cell>
          <cell r="D11676" t="str">
            <v>KUS</v>
          </cell>
          <cell r="E11676">
            <v>1650</v>
          </cell>
          <cell r="F11676" t="str">
            <v>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76">
            <v>350537</v>
          </cell>
        </row>
        <row r="11677">
          <cell r="A11677" t="str">
            <v>75B431</v>
          </cell>
          <cell r="C11677" t="str">
            <v>STOJANOVÁ ŘADA PRO 3 STOJANY - DODÁVKA</v>
          </cell>
          <cell r="D11677" t="str">
            <v>KUS</v>
          </cell>
          <cell r="E11677">
            <v>35200</v>
          </cell>
          <cell r="F11677" t="str">
            <v>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určení2. Položka neobsahuje: X3. Způsob měření:Udává se počet kusů kompletní konstrukce nebo práce.</v>
          </cell>
          <cell r="G11677">
            <v>350569</v>
          </cell>
        </row>
        <row r="11678">
          <cell r="A11678" t="str">
            <v>75B437</v>
          </cell>
          <cell r="C11678" t="str">
            <v>STOJANOVÁ ŘADA PRO 3 STOJANY - MONTÁŽ</v>
          </cell>
          <cell r="D11678" t="str">
            <v>KUS</v>
          </cell>
          <cell r="E11678">
            <v>7850</v>
          </cell>
          <cell r="F11678" t="str">
            <v>1. Položka obsahuje: – sestavení stojanové řady na místě určení, zapojení – montáž dodaného zařízení se všemi pomocnými a doplňujícími pracemi a součástmi, případné použití mechanizmů2. Položka neobsahuje: X3. Způsob měření:Udává se počet kusů kompletní konstrukce nebo práce.</v>
          </cell>
          <cell r="G11678">
            <v>350595</v>
          </cell>
        </row>
        <row r="11679">
          <cell r="A11679" t="str">
            <v>75B438</v>
          </cell>
          <cell r="C11679" t="str">
            <v>STOJANOVÁ ŘADA PRO 3 STOJANY - DEMONTÁŽ</v>
          </cell>
          <cell r="D11679" t="str">
            <v>KUS</v>
          </cell>
          <cell r="E11679">
            <v>2980</v>
          </cell>
          <cell r="F11679" t="str">
            <v>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79">
            <v>350621</v>
          </cell>
        </row>
        <row r="11680">
          <cell r="A11680" t="str">
            <v>75B441</v>
          </cell>
          <cell r="C11680" t="str">
            <v>STOJANOVÁ ŘADA PRO 4 STOJANY - DODÁVKA</v>
          </cell>
          <cell r="D11680" t="str">
            <v>KUS</v>
          </cell>
          <cell r="E11680">
            <v>37600</v>
          </cell>
          <cell r="F11680" t="str">
            <v>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určení2. Položka neobsahuje: X3. Způsob měření:Udává se počet kusů kompletní konstrukce nebo práce.</v>
          </cell>
          <cell r="G11680">
            <v>350653</v>
          </cell>
        </row>
        <row r="11681">
          <cell r="A11681" t="str">
            <v>75B447</v>
          </cell>
          <cell r="C11681" t="str">
            <v>STOJANOVÁ ŘADA PRO 4 STOJANY - MONTÁŽ</v>
          </cell>
          <cell r="D11681" t="str">
            <v>KUS</v>
          </cell>
          <cell r="E11681">
            <v>9750</v>
          </cell>
          <cell r="F11681" t="str">
            <v>1. Položka obsahuje: – sestavení stojanové řady na místě určení, zapojení – montáž dodaného zařízení se všemi pomocnými a doplňujícími pracemi a součástmi, případné použití mechanizmů2. Položka neobsahuje: X3. Způsob měření:Udává se počet kusů kompletní konstrukce nebo práce.</v>
          </cell>
          <cell r="G11681">
            <v>350679</v>
          </cell>
        </row>
        <row r="11682">
          <cell r="A11682" t="str">
            <v>75B448</v>
          </cell>
          <cell r="C11682" t="str">
            <v>STOJANOVÁ ŘADA PRO 4 STOJANY - DEMONTÁŽ</v>
          </cell>
          <cell r="D11682" t="str">
            <v>KUS</v>
          </cell>
          <cell r="E11682">
            <v>3090</v>
          </cell>
          <cell r="F11682" t="str">
            <v>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82">
            <v>350705</v>
          </cell>
        </row>
        <row r="11683">
          <cell r="A11683" t="str">
            <v>75B451</v>
          </cell>
          <cell r="C11683" t="str">
            <v>STOJANOVÁ ŘADA PRO 5 STOJANŮ - DODÁVKA</v>
          </cell>
          <cell r="D11683" t="str">
            <v>KUS</v>
          </cell>
          <cell r="E11683">
            <v>41000</v>
          </cell>
          <cell r="F11683" t="str">
            <v>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určení2. Položka neobsahuje: X3. Způsob měření:Udává se počet kusů kompletní konstrukce nebo práce.</v>
          </cell>
          <cell r="G11683">
            <v>350737</v>
          </cell>
        </row>
        <row r="11684">
          <cell r="A11684" t="str">
            <v>75B457</v>
          </cell>
          <cell r="C11684" t="str">
            <v>STOJANOVÁ ŘADA PRO 5 STOJANŮ - MONTÁŽ</v>
          </cell>
          <cell r="D11684" t="str">
            <v>KUS</v>
          </cell>
          <cell r="E11684">
            <v>11400</v>
          </cell>
          <cell r="F11684" t="str">
            <v>1. Položka obsahuje: – sestavení stojanové řady na místě určení, zapojení – montáž dodaného zařízení se všemi pomocnými a doplňujícími pracemi a součástmi, případné použití mechanizmů2. Položka neobsahuje: X3. Způsob měření:Udává se počet kusů kompletní konstrukce nebo práce.</v>
          </cell>
          <cell r="G11684">
            <v>350763</v>
          </cell>
        </row>
        <row r="11685">
          <cell r="A11685" t="str">
            <v>75B458</v>
          </cell>
          <cell r="C11685" t="str">
            <v>STOJANOVÁ ŘADA PRO 5 STOJANŮ - DEMONTÁŽ</v>
          </cell>
          <cell r="D11685" t="str">
            <v>KUS</v>
          </cell>
          <cell r="E11685">
            <v>3350</v>
          </cell>
          <cell r="F11685" t="str">
            <v>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85">
            <v>350789</v>
          </cell>
        </row>
        <row r="11686">
          <cell r="A11686" t="str">
            <v>75B461</v>
          </cell>
          <cell r="C11686" t="str">
            <v>STOJAN IZOLOVANÝ - DODÁVKA</v>
          </cell>
          <cell r="D11686" t="str">
            <v>KUS</v>
          </cell>
          <cell r="E11686">
            <v>10300</v>
          </cell>
          <cell r="F11686" t="str">
            <v>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určení2. Položka neobsahuje: X3. Způsob měření:Udává se počet kusů kompletní konstrukce nebo práce.</v>
          </cell>
          <cell r="G11686">
            <v>350821</v>
          </cell>
        </row>
        <row r="11687">
          <cell r="A11687" t="str">
            <v>75B467</v>
          </cell>
          <cell r="C11687" t="str">
            <v>STOJAN IZOLOVANÝ - MONTÁŽ</v>
          </cell>
          <cell r="D11687" t="str">
            <v>KUS</v>
          </cell>
          <cell r="E11687">
            <v>3310</v>
          </cell>
          <cell r="F11687" t="str">
            <v>1. Položka obsahuje: – upevnění stojanu do stojanové řady, připojení pospojování na místo určení, zapojení – montáž dodaného zařízení se všemi pomocnými a doplňujícími pracemi a součástmi, případné použití mechanizmů2. Položka neobsahuje: X3. Způsob měření:Udává se počet kusů kompletní konstrukce nebo práce.</v>
          </cell>
          <cell r="G11687">
            <v>350847</v>
          </cell>
        </row>
        <row r="11688">
          <cell r="A11688" t="str">
            <v>75B468</v>
          </cell>
          <cell r="C11688" t="str">
            <v>STOJAN IZOLOVANÝ - DEMONTÁŽ</v>
          </cell>
          <cell r="D11688" t="str">
            <v>KUS</v>
          </cell>
          <cell r="E11688">
            <v>1020</v>
          </cell>
          <cell r="F11688" t="str">
            <v>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88">
            <v>350873</v>
          </cell>
        </row>
        <row r="11689">
          <cell r="A11689" t="str">
            <v>75B471</v>
          </cell>
          <cell r="C11689" t="str">
            <v>KABELOVÝ ROŠT VODOROVNÝ - DODÁVKA</v>
          </cell>
          <cell r="D11689" t="str">
            <v>KUS</v>
          </cell>
          <cell r="E11689">
            <v>1270</v>
          </cell>
          <cell r="F11689" t="str">
            <v>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určení2. Položka neobsahuje: X3. Způsob měření:Udává se počet kusů kompletní konstrukce nebo práce.</v>
          </cell>
          <cell r="G11689">
            <v>350905</v>
          </cell>
        </row>
        <row r="11690">
          <cell r="A11690" t="str">
            <v>75B477</v>
          </cell>
          <cell r="C11690" t="str">
            <v>KABELOVÝ ROŠT VODOROVNÝ - MONTÁŽ</v>
          </cell>
          <cell r="D11690" t="str">
            <v>KUS</v>
          </cell>
          <cell r="E11690">
            <v>705</v>
          </cell>
          <cell r="F11690" t="str">
            <v>1. Položka obsahuje: – sestavení kabelového roštu vodorovného ocelového na místě určení – montáž dodaného zařízení se všemi pomocnými a doplňujícími pracemi a součástmi, případné použití mechanizmů2. Položka neobsahuje: X3. Způsob měření:Udává se počet kusů kompletní konstrukce nebo práce.</v>
          </cell>
          <cell r="G11690">
            <v>350931</v>
          </cell>
        </row>
        <row r="11691">
          <cell r="A11691" t="str">
            <v>75B478</v>
          </cell>
          <cell r="C11691" t="str">
            <v>KABELOVÝ ROŠT VODOROVNÝ - DEMONTÁŽ</v>
          </cell>
          <cell r="D11691" t="str">
            <v>KUS</v>
          </cell>
          <cell r="E11691">
            <v>232</v>
          </cell>
          <cell r="F11691" t="str">
            <v>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91">
            <v>350957</v>
          </cell>
        </row>
        <row r="11692">
          <cell r="A11692" t="str">
            <v>75B481</v>
          </cell>
          <cell r="C11692" t="str">
            <v>KABELOVÝ ROŠT SVISLÝ - DODÁVKA</v>
          </cell>
          <cell r="D11692" t="str">
            <v>KUS</v>
          </cell>
          <cell r="E11692">
            <v>1500</v>
          </cell>
          <cell r="F11692" t="str">
            <v>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určení2. Položka neobsahuje: X3. Způsob měření:Udává se počet kusů kompletní konstrukce nebo práce.</v>
          </cell>
          <cell r="G11692">
            <v>350989</v>
          </cell>
        </row>
        <row r="11693">
          <cell r="A11693" t="str">
            <v>75B487</v>
          </cell>
          <cell r="C11693" t="str">
            <v>KABELOVÝ ROŠT SVISLÝ - MONTÁŽ</v>
          </cell>
          <cell r="D11693" t="str">
            <v>KUS</v>
          </cell>
          <cell r="E11693">
            <v>705</v>
          </cell>
          <cell r="F11693" t="str">
            <v>1. Položka obsahuje: – sestavení kabelového roštu svislého ocelového na místě určení – montáž dodaného zařízení se všemi pomocnými a doplňujícími pracemi a součástmi, případné použití mechanizmů2. Položka neobsahuje: X3. Způsob měření:Udává se počet kusů kompletní konstrukce nebo práce.</v>
          </cell>
          <cell r="G11693">
            <v>351015</v>
          </cell>
        </row>
        <row r="11694">
          <cell r="A11694" t="str">
            <v>75B488</v>
          </cell>
          <cell r="C11694" t="str">
            <v>KABELOVÝ ROŠT SVISLÝ - DEMONTÁŽ</v>
          </cell>
          <cell r="D11694" t="str">
            <v>KUS</v>
          </cell>
          <cell r="E11694">
            <v>272</v>
          </cell>
          <cell r="F11694" t="str">
            <v>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94">
            <v>351041</v>
          </cell>
        </row>
        <row r="11695">
          <cell r="A11695" t="str">
            <v>75B491</v>
          </cell>
          <cell r="C11695" t="str">
            <v>SKŘÍŇ KABELOVÁ - DODÁVKA</v>
          </cell>
          <cell r="D11695" t="str">
            <v>KUS</v>
          </cell>
          <cell r="E11695">
            <v>555100</v>
          </cell>
          <cell r="F11695" t="str">
            <v>1. Položka obsahuje: – dodání kompletního vnitřního zařízení podle typu určeného položkou včetně potřebného pomocného materiálu a jeho dopravy na místo určení – pořízení příslušné skříně včetně pomocného materiálu a její dopravu do místa určení2. Položka neobsahuje: X3. Způsob měření:Udává se počet kusů kompletní konstrukce nebo práce.</v>
          </cell>
          <cell r="G11695">
            <v>351073</v>
          </cell>
        </row>
        <row r="11696">
          <cell r="A11696" t="str">
            <v>75B497</v>
          </cell>
          <cell r="C11696" t="str">
            <v>SKŘÍŇ KABELOVÁ - MONTÁŽ</v>
          </cell>
          <cell r="D11696" t="str">
            <v>KUS</v>
          </cell>
          <cell r="E11696">
            <v>9510</v>
          </cell>
          <cell r="F11696" t="str">
            <v>1. Položka obsahuje: – usazení skříně kabelové vnitřní na místě určení – montáž a dodaného zařízení se všemi pomocnými a doplňujícími pracemi a součástmi, případné použití mechanizmů2. Položka neobsahuje: 3. Způsob měření:Udává se počet kusů kompletní konstrukce nebo práce.</v>
          </cell>
          <cell r="G11696">
            <v>351099</v>
          </cell>
        </row>
        <row r="11697">
          <cell r="A11697" t="str">
            <v>75B498</v>
          </cell>
          <cell r="C11697" t="str">
            <v>SKŘÍŇ KABELOVÁ - DEMONTÁŽ</v>
          </cell>
          <cell r="D11697" t="str">
            <v>KUS</v>
          </cell>
          <cell r="E11697">
            <v>2140</v>
          </cell>
          <cell r="F11697" t="str">
            <v>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697">
            <v>351125</v>
          </cell>
        </row>
        <row r="11698">
          <cell r="A11698" t="str">
            <v>75B511</v>
          </cell>
          <cell r="C11698" t="str">
            <v>SKŘÍŇ TECHNOLOGICKÝCH POČÍTAČŮ - DODÁVKA</v>
          </cell>
          <cell r="D11698" t="str">
            <v>KUS</v>
          </cell>
          <cell r="E11698">
            <v>2116600</v>
          </cell>
          <cell r="F11698" t="str">
            <v>1. Položka obsahuje: – dodání kompletního vnitřního zařízení podle typu určeného položkou včetně servisního pracoviště v SU,potřebného pomocného materiálu a jeho dopravy na místo určení – pořízení příslušné skříně technologických počítačů včetně pomocného materiálu a její dopravu do místa určení2. Položka neobsahuje: X3. Způsob měření:Udává se počet kusů kompletní konstrukce nebo práce.</v>
          </cell>
          <cell r="G11698">
            <v>351161</v>
          </cell>
        </row>
        <row r="11699">
          <cell r="A11699" t="str">
            <v>75B517</v>
          </cell>
          <cell r="C11699" t="str">
            <v>SKŘÍŇ TECHNOLOGICKÝCH POČÍTAČŮ - MONTÁŽ</v>
          </cell>
          <cell r="D11699" t="str">
            <v>KUS</v>
          </cell>
          <cell r="E11699">
            <v>31000</v>
          </cell>
          <cell r="F11699" t="str">
            <v>1. Položka obsahuje: – usazení skříně technologických počítačů na místě určení, zapojení – montáž dodaného zařízení se všemi pomocnými a doplňujícími pracemi a součástmi, případné použití mechanizmů2. Položka neobsahuje: X3. Způsob měření:Udává se počet kusů kompletní konstrukce nebo práce.</v>
          </cell>
          <cell r="G11699">
            <v>351187</v>
          </cell>
        </row>
        <row r="11700">
          <cell r="A11700" t="str">
            <v>75B518</v>
          </cell>
          <cell r="C11700" t="str">
            <v>SKŘÍŇ TECHNOLOGICKÝCH POČÍTAČŮ - DEMONTÁŽ</v>
          </cell>
          <cell r="D11700" t="str">
            <v>KUS</v>
          </cell>
          <cell r="E11700">
            <v>3990</v>
          </cell>
          <cell r="F11700" t="str">
            <v>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00">
            <v>351213</v>
          </cell>
        </row>
        <row r="11701">
          <cell r="A11701" t="str">
            <v>75B519</v>
          </cell>
          <cell r="C11701" t="str">
            <v>SKŘÍŇ TECHNOLOGICKÝCH POČÍTAČŮ - ÚPRAVA</v>
          </cell>
          <cell r="D11701" t="str">
            <v>KUS</v>
          </cell>
          <cell r="E11701">
            <v>1177700</v>
          </cell>
          <cell r="F11701" t="str">
            <v>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01">
            <v>351241</v>
          </cell>
        </row>
        <row r="11702">
          <cell r="A11702" t="str">
            <v>75B521</v>
          </cell>
          <cell r="C11702" t="str">
            <v>ELEKTRONICKÁ VAZBA S PROVÁDĚCÍMI POČÍTAČI PRO ZABEZPEČENÍ VÝHYBKOVÉ JEDNOTKY - DODÁVKA</v>
          </cell>
          <cell r="D11702" t="str">
            <v>V. J.</v>
          </cell>
          <cell r="E11702">
            <v>699600</v>
          </cell>
          <cell r="F11702" t="str">
            <v>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určení2. Položka neobsahuje: X3. Způsob měření:Měří se ve výhybkových jednotkách, tj. udává se libovolná metráž kabelů a libovolná kusovitost příslušenství vztažená na jednu výhybkovou jednotku.</v>
          </cell>
          <cell r="G11702">
            <v>351273</v>
          </cell>
        </row>
        <row r="11703">
          <cell r="A11703" t="str">
            <v>75B527</v>
          </cell>
          <cell r="C11703" t="str">
            <v>ELEKTRONICKÁ VAZBA S PROVÁDĚCÍMI POČÍTAČI PRO ZABEZPEČENÍ VÝHYBKOVÉ JEDNOTKY - MONTÁŽ</v>
          </cell>
          <cell r="D11703" t="str">
            <v>V. J.</v>
          </cell>
          <cell r="E11703">
            <v>55500</v>
          </cell>
          <cell r="F11703" t="str">
            <v>1. Položka obsahuje: – upevnění zařízení do stojanu (skříně), osazení vnitřních prvků, instalace individuálního SW – montáž dodaného zařízení se všemi pomocnými a doplňujícími pracemi a součástmi, případné použití mechanizmů2. Položka neobsahuje: X3. Způsob měření:Měří se ve výhybkových jednotkách, tj. udává se libovolná metráž kabelů a libovolná kusovitost příslušenství vztažená na jednu výhybkovou jednotku.</v>
          </cell>
          <cell r="G11703">
            <v>351299</v>
          </cell>
        </row>
        <row r="11704">
          <cell r="A11704" t="str">
            <v>75B528</v>
          </cell>
          <cell r="C11704" t="str">
            <v>ELEKTRONICKÁ VAZBA S PROVÁDĚCÍMI POČÍTAČI PRO ZABEZPEČENÍ VÝHYBKOVÉ JEDNOTKY - DEMONTÁŽ</v>
          </cell>
          <cell r="D11704" t="str">
            <v>V. J.</v>
          </cell>
          <cell r="E11704">
            <v>20100</v>
          </cell>
          <cell r="F11704" t="str">
            <v>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měření:Měří se ve výhybkových jednotkách, tj. udává se libovolná metráž kabelů a libovolná kusovitost příslušenství vztažená na jednu výhybkovou jednotku.</v>
          </cell>
          <cell r="G11704">
            <v>351325</v>
          </cell>
        </row>
        <row r="11705">
          <cell r="A11705" t="str">
            <v>75B531</v>
          </cell>
          <cell r="C11705" t="str">
            <v>SKŘÍŇ ELEKTRONICKÝCH VAZEB S PROVÁDĚCÍMI POČÍTAČI - DODÁVKA</v>
          </cell>
          <cell r="D11705" t="str">
            <v>KUS</v>
          </cell>
          <cell r="E11705">
            <v>4653000</v>
          </cell>
          <cell r="F11705" t="str">
            <v>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dodávka základního SW a jeho dopravy na místo určení2. Položka neobsahuje: X3. Způsob měření:Udává se počet kusů kompletní konstrukce nebo práce.</v>
          </cell>
          <cell r="G11705">
            <v>351357</v>
          </cell>
        </row>
        <row r="11706">
          <cell r="A11706" t="str">
            <v>75B537</v>
          </cell>
          <cell r="C11706" t="str">
            <v>SKŘÍŇ ELEKTRONICKÝCH VAZEB S PROVÁDĚCÍMI POČÍTAČI - MONTÁŽ</v>
          </cell>
          <cell r="D11706" t="str">
            <v>KUS</v>
          </cell>
          <cell r="E11706">
            <v>182800</v>
          </cell>
          <cell r="F11706" t="str">
            <v>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SW2. Položka neobsahuje: X3. Způsob měření:Udává se počet kusů kompletní konstrukce nebo práce.</v>
          </cell>
          <cell r="G11706">
            <v>351384</v>
          </cell>
        </row>
        <row r="11707">
          <cell r="A11707" t="str">
            <v>75B538</v>
          </cell>
          <cell r="C11707" t="str">
            <v>SKŘÍŇ ELEKTRONICKÝCH VAZEB S PROVÁDĚCÍMI POČÍTAČI - DEMONTÁŽ</v>
          </cell>
          <cell r="D11707" t="str">
            <v>KUS</v>
          </cell>
          <cell r="E11707">
            <v>6990</v>
          </cell>
          <cell r="F11707" t="str">
            <v>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07">
            <v>351411</v>
          </cell>
        </row>
        <row r="11708">
          <cell r="A11708" t="str">
            <v>75B541</v>
          </cell>
          <cell r="C11708" t="str">
            <v>SKŘÍŇ (STOJAN) VOLNÉ VAZBY - DODÁVKA</v>
          </cell>
          <cell r="D11708" t="str">
            <v>KUS</v>
          </cell>
          <cell r="E11708">
            <v>981800</v>
          </cell>
          <cell r="F11708" t="str">
            <v>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určení2. Položka neobsahuje: X3. Způsob měření:Udává se počet kusů kompletní konstrukce nebo práce.</v>
          </cell>
          <cell r="G11708">
            <v>351443</v>
          </cell>
        </row>
        <row r="11709">
          <cell r="A11709" t="str">
            <v>75B547</v>
          </cell>
          <cell r="C11709" t="str">
            <v>SKŘÍŇ (STOJAN) VOLNÉ VAZBY - MONTÁŽ</v>
          </cell>
          <cell r="D11709" t="str">
            <v>KUS</v>
          </cell>
          <cell r="E11709">
            <v>24800</v>
          </cell>
          <cell r="F11709" t="str">
            <v>1. Položka obsahuje: – usazení skříně (stojanu) volné vazby vystrojené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09">
            <v>351469</v>
          </cell>
        </row>
        <row r="11710">
          <cell r="A11710" t="str">
            <v>75B548</v>
          </cell>
          <cell r="C11710" t="str">
            <v>SKŘÍŇ (STOJAN) VOLNÉ VAZBY - DEMONTÁŽ</v>
          </cell>
          <cell r="D11710" t="str">
            <v>KUS</v>
          </cell>
          <cell r="E11710">
            <v>3550</v>
          </cell>
          <cell r="F11710" t="str">
            <v>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10">
            <v>351495</v>
          </cell>
        </row>
        <row r="11711">
          <cell r="A11711" t="str">
            <v>75B551</v>
          </cell>
          <cell r="C11711" t="str">
            <v>SKŘÍŇ PRO MĚNIČE - DODÁVKA</v>
          </cell>
          <cell r="D11711" t="str">
            <v>KUS</v>
          </cell>
          <cell r="E11711">
            <v>296900</v>
          </cell>
          <cell r="F11711" t="str">
            <v>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určení2. Položka neobsahuje:měniče3. Způsob měření:Udává se počet kusů kompletní konstrukce nebo práce.</v>
          </cell>
          <cell r="G11711">
            <v>351527</v>
          </cell>
        </row>
        <row r="11712">
          <cell r="A11712" t="str">
            <v>75B557</v>
          </cell>
          <cell r="C11712" t="str">
            <v>SKŘÍŇ PRO MĚNIČE - MONTÁŽ</v>
          </cell>
          <cell r="D11712" t="str">
            <v>KUS</v>
          </cell>
          <cell r="E11712">
            <v>8160</v>
          </cell>
          <cell r="F11712" t="str">
            <v>1. Položka obsahuje: – usazení skříně pro měniče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12">
            <v>351553</v>
          </cell>
        </row>
        <row r="11713">
          <cell r="A11713" t="str">
            <v>75B558</v>
          </cell>
          <cell r="C11713" t="str">
            <v>SKŘÍŇ PRO MĚNIČE - DEMONTÁŽ</v>
          </cell>
          <cell r="D11713" t="str">
            <v>KUS</v>
          </cell>
          <cell r="E11713">
            <v>2090</v>
          </cell>
          <cell r="F11713" t="str">
            <v>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13">
            <v>351579</v>
          </cell>
        </row>
        <row r="11714">
          <cell r="A11714" t="str">
            <v>75B569</v>
          </cell>
          <cell r="C11714" t="str">
            <v>ÚPRAVA RELÉOVÝCH, NAPÁJECÍCH NEBO KABELOVÝCH STOJANŮ NEBO SKŘÍNÍ</v>
          </cell>
          <cell r="D11714" t="str">
            <v>KUS</v>
          </cell>
          <cell r="E11714">
            <v>20100</v>
          </cell>
          <cell r="F11714" t="str">
            <v>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14">
            <v>351611</v>
          </cell>
        </row>
        <row r="11715">
          <cell r="A11715" t="str">
            <v>75B571</v>
          </cell>
          <cell r="C11715" t="str">
            <v>SKŘÍŇ KÓDOVÁNÍ - DODÁVKA</v>
          </cell>
          <cell r="D11715" t="str">
            <v>KUS</v>
          </cell>
          <cell r="E11715">
            <v>1099900</v>
          </cell>
          <cell r="F11715" t="str">
            <v>1. Položka obsahuje: – dodání kompletního vnitřního zařízení podle typu určeného položkou včetně potřebného pomocného materiálu a jeho dopravy na místo určení – pořízení příslušné skříně včetně pomocného materiálu a její dopravu do místa určení2. Položka neobsahuje: X3. Způsob měření:Udává se počet kusů kompletní konstrukce nebo práce.</v>
          </cell>
          <cell r="G11715">
            <v>351643</v>
          </cell>
        </row>
        <row r="11716">
          <cell r="A11716" t="str">
            <v>75B577</v>
          </cell>
          <cell r="C11716" t="str">
            <v>SKŘÍŇ KÓDOVÁNÍ - MONTÁŽ</v>
          </cell>
          <cell r="D11716" t="str">
            <v>KUS</v>
          </cell>
          <cell r="E11716">
            <v>30600</v>
          </cell>
          <cell r="F11716" t="str">
            <v>1. Položka obsahuje: – usazení skříně kódování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16">
            <v>351669</v>
          </cell>
        </row>
        <row r="11717">
          <cell r="A11717" t="str">
            <v>75B578</v>
          </cell>
          <cell r="C11717" t="str">
            <v>SKŘÍŇ KÓDOVÁNÍ - DEMONTÁŽ</v>
          </cell>
          <cell r="D11717" t="str">
            <v>KUS</v>
          </cell>
          <cell r="E11717">
            <v>6050</v>
          </cell>
          <cell r="F11717" t="str">
            <v>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17">
            <v>351695</v>
          </cell>
        </row>
        <row r="11718">
          <cell r="A11718" t="str">
            <v>75B581</v>
          </cell>
          <cell r="C11718" t="str">
            <v>KLIMATIZACE TYPU SPLIT VENKOVNÍ A VNITŘNÍ JEDNOTKA - DODÁVKA</v>
          </cell>
          <cell r="D11718" t="str">
            <v>KUS</v>
          </cell>
          <cell r="E11718">
            <v>155200</v>
          </cell>
          <cell r="F11718" t="str">
            <v>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určení2. Položka neobsahuje: X3. Způsob měření:Udává se počet kusů kompletní konstrukce nebo práce.</v>
          </cell>
          <cell r="G11718">
            <v>351727</v>
          </cell>
        </row>
        <row r="11719">
          <cell r="A11719" t="str">
            <v>75B587</v>
          </cell>
          <cell r="C11719" t="str">
            <v>KLIMATIZACE TYPU SPLIT VENKOVNÍ A VNITŘNÍ JEDNOTKA - MONTÁŽ</v>
          </cell>
          <cell r="D11719" t="str">
            <v>KUS</v>
          </cell>
          <cell r="E11719">
            <v>19400</v>
          </cell>
          <cell r="F11719" t="str">
            <v>1. Položka obsahuje: – usazení skříně (venkovní a vnitřní) na místě určení, zapojení a propojení kabely i trubkami – montáž dodaného zařízení se všemi pomocnými a doplňujícími pracemi a součástmi, případné použití mechanizmů2. Položka neobsahuje: X3. Způsob měření:Udává se počet kusů kompletní konstrukce nebo práce.</v>
          </cell>
          <cell r="G11719">
            <v>351753</v>
          </cell>
        </row>
        <row r="11720">
          <cell r="A11720" t="str">
            <v>75B601</v>
          </cell>
          <cell r="C11720" t="str">
            <v>KOMPLETNÍ NAPÁJECÍ ZDROJ (50 HZ) DO 50 KVA - DODÁVKA</v>
          </cell>
          <cell r="D11720" t="str">
            <v>KUS</v>
          </cell>
          <cell r="E11720">
            <v>5573800</v>
          </cell>
          <cell r="F11720" t="str">
            <v>1. Položka obsahuje: – dodání skříní kompletního napájecího zdroje včetně baterií a skříní a dalšího potřebného pomocného materiálu a jeho dopravy na místo určení – pořízení kompletního napájecího zdroje, na dopravu do místa určení2. Položka neobsahuje: X3. Způsob měření:Udává se počet kusů kompletní konstrukce nebo práce.</v>
          </cell>
          <cell r="G11720">
            <v>351787</v>
          </cell>
        </row>
        <row r="11721">
          <cell r="A11721" t="str">
            <v>75B611</v>
          </cell>
          <cell r="C11721" t="str">
            <v>KOMPLETNÍ NAPÁJECÍ ZDROJ (50/75/275 HZ) DO 50 KVA - DODÁVKA</v>
          </cell>
          <cell r="D11721" t="str">
            <v>KUS</v>
          </cell>
          <cell r="E11721">
            <v>7142900</v>
          </cell>
          <cell r="F11721" t="str">
            <v>1. Položka obsahuje: – dodání skříní kompletního napájecího zdroje včetně baterií a skříní a dalšího potřebného pomocného materiálu a jeho dopravy na místo určení – pořízení kompletního napájecího zdroje, na dopravu do místa určení2. Položka neobsahuje: X3. Způsob měření:Udává se počet kusů kompletní konstrukce nebo práce.</v>
          </cell>
          <cell r="G11721">
            <v>351817</v>
          </cell>
        </row>
        <row r="11722">
          <cell r="A11722" t="str">
            <v>75B621</v>
          </cell>
          <cell r="C11722" t="str">
            <v>KOMPLETNÍ NAPÁJECÍ ZDROJ (50/75/275 HZ) DO 10 KVA - DODÁVKA</v>
          </cell>
          <cell r="D11722" t="str">
            <v>KUS</v>
          </cell>
          <cell r="E11722">
            <v>2839700</v>
          </cell>
          <cell r="F11722" t="str">
            <v>1. Položka obsahuje: – dodání skříní kompletního napájecího zdroje včetně baterií a skříní a dalšího potřebného pomocného materiálu a jeho dopravy na místo určení – pořízení kompletního napájecího zdroje, na dopravu do místa určení2. Položka neobsahuje: X3. Způsob měření:Udává se počet kusů kompletní konstrukce nebo práce.</v>
          </cell>
          <cell r="G11722">
            <v>351847</v>
          </cell>
        </row>
        <row r="11723">
          <cell r="A11723" t="str">
            <v>75B631</v>
          </cell>
          <cell r="C11723" t="str">
            <v>KOMPLETNÍ NAPÁJECÍ ZDROJ (50 HZ) DO 10 KVA - DODÁVKA</v>
          </cell>
          <cell r="D11723" t="str">
            <v>KUS</v>
          </cell>
          <cell r="E11723">
            <v>1558500</v>
          </cell>
          <cell r="F11723" t="str">
            <v>1. Položka obsahuje: – dodání skříní kompletního napájecího zdroje včetně baterií a skříní a dalšího potřebného pomocného materiálu a jeho dopravy na místo určení – pořízení kompletního napájecího zdroje, na dopravu do místa určení2. Položka neobsahuje: X3. Způsob měření:Udává se počet kusů kompletní konstrukce nebo práce.</v>
          </cell>
          <cell r="G11723">
            <v>351877</v>
          </cell>
        </row>
        <row r="11724">
          <cell r="A11724" t="str">
            <v>75B647</v>
          </cell>
          <cell r="C11724" t="str">
            <v>NAPÁJECÍ ZDROJ - MONTÁŽ</v>
          </cell>
          <cell r="D11724" t="str">
            <v>KUS</v>
          </cell>
          <cell r="E11724">
            <v>69100</v>
          </cell>
          <cell r="F11724" t="str">
            <v>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mechanizmů2. Položka neobsahuje: X3. Způsob měření:Udává se počet kusů kompletní konstrukce nebo práce.</v>
          </cell>
          <cell r="G11724">
            <v>351907</v>
          </cell>
        </row>
        <row r="11725">
          <cell r="A11725" t="str">
            <v>75B648</v>
          </cell>
          <cell r="C11725" t="str">
            <v>NAPÁJECÍ ZDROJ - DEMONTÁŽ</v>
          </cell>
          <cell r="D11725" t="str">
            <v>KUS</v>
          </cell>
          <cell r="E11725">
            <v>19800</v>
          </cell>
          <cell r="F11725" t="str">
            <v>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25">
            <v>351934</v>
          </cell>
        </row>
        <row r="11726">
          <cell r="A11726" t="str">
            <v>75B651</v>
          </cell>
          <cell r="C11726" t="str">
            <v>STATICKÝ MĚNIČ 50, 75 NEBO 275 HZ - DODÁVKA</v>
          </cell>
          <cell r="D11726" t="str">
            <v>KUS</v>
          </cell>
          <cell r="E11726">
            <v>1025000</v>
          </cell>
          <cell r="F11726" t="str">
            <v>1. Položka obsahuje: – dodání kompletního statického měniče a dalšího potřebného pomocného materiálu a jeho dopravy na místo určení – pořízení kompletního zařízení podle položky, na dopravu do místa určení2. Položka neobsahuje: X3. Způsob měření:Udává se počet kusů kompletní konstrukce nebo práce.</v>
          </cell>
          <cell r="G11726">
            <v>351966</v>
          </cell>
        </row>
        <row r="11727">
          <cell r="A11727" t="str">
            <v>75B657</v>
          </cell>
          <cell r="C11727" t="str">
            <v>STATICKÝ MĚNIČ - MONTÁŽ</v>
          </cell>
          <cell r="D11727" t="str">
            <v>KUS</v>
          </cell>
          <cell r="E11727">
            <v>8550</v>
          </cell>
          <cell r="F11727" t="str">
            <v>1. Položka obsahuje: – montáž statického měniče na místo určení, jeho připojení a přezkoušení – montáž dodaného zařízení se všemi pomocnými a doplňujícími pracemi a součástmi, případné použití mechanizmů2. Položka neobsahuje: X3. Způsob měření:Udává se počet kusů kompletní konstrukce nebo práce.</v>
          </cell>
          <cell r="G11727">
            <v>351992</v>
          </cell>
        </row>
        <row r="11728">
          <cell r="A11728" t="str">
            <v>75B658</v>
          </cell>
          <cell r="C11728" t="str">
            <v>STATICKÝ MĚNIČ - DEMONTÁŽ</v>
          </cell>
          <cell r="D11728" t="str">
            <v>KUS</v>
          </cell>
          <cell r="E11728">
            <v>1210</v>
          </cell>
          <cell r="F11728" t="str">
            <v>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28">
            <v>352018</v>
          </cell>
        </row>
        <row r="11729">
          <cell r="A11729" t="str">
            <v>75B661</v>
          </cell>
          <cell r="C11729" t="str">
            <v>SKŘÍŇ NAPÁJECÍ - DODÁVKA</v>
          </cell>
          <cell r="D11729" t="str">
            <v>KUS</v>
          </cell>
          <cell r="E11729">
            <v>1128600</v>
          </cell>
          <cell r="F11729" t="str">
            <v>1. Položka obsahuje: – dodání skříně napájecí a dalšího potřebného pomocného materiálu a jeho dopravy na místo určení – pořízení kompletního zařízení podle položky, na dopravu do místa určení2. Položka neobsahuje: X3. Způsob měření:Udává se počet kusů kompletní konstrukce nebo práce.</v>
          </cell>
          <cell r="G11729">
            <v>352050</v>
          </cell>
        </row>
        <row r="11730">
          <cell r="A11730" t="str">
            <v>75B667</v>
          </cell>
          <cell r="C11730" t="str">
            <v>SKŘÍŇ NAPÁJECÍ - MONTÁŽ</v>
          </cell>
          <cell r="D11730" t="str">
            <v>KUS</v>
          </cell>
          <cell r="E11730">
            <v>18600</v>
          </cell>
          <cell r="F11730" t="str">
            <v>1. Položka obsahuje: – osazení skříně napájecí na místě určení, osazení vnitřních prvků skříně, regulace obvodů a přezkoušení funkce – montáž dodaného zařízení se všemi pomocnými a doplňujícími pracemi a součástmi, případné použití mechanizmů2. Položka neobsahuje: X3. Způsob měření:Udává se počet kusů kompletní konstrukce nebo práce.</v>
          </cell>
          <cell r="G11730">
            <v>352076</v>
          </cell>
        </row>
        <row r="11731">
          <cell r="A11731" t="str">
            <v>75B668</v>
          </cell>
          <cell r="C11731" t="str">
            <v>SKŘÍŇ NAPÁJECÍ - DEMONTÁŽ</v>
          </cell>
          <cell r="D11731" t="str">
            <v>KUS</v>
          </cell>
          <cell r="E11731">
            <v>4020</v>
          </cell>
          <cell r="F11731" t="str">
            <v>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31">
            <v>352102</v>
          </cell>
        </row>
        <row r="11732">
          <cell r="A11732" t="str">
            <v>75B671</v>
          </cell>
          <cell r="C11732" t="str">
            <v>ODDĚLOVACÍ TRANSFORMÁTOR - DODÁVKA</v>
          </cell>
          <cell r="D11732" t="str">
            <v>KUS</v>
          </cell>
          <cell r="E11732">
            <v>21100</v>
          </cell>
          <cell r="F11732" t="str">
            <v>1. Položka obsahuje: – dodání kompletního oddělovacího transformátoru (2 až 5 KVA) a dalšího potřebného pomocného materiálu a jeho dopravy na místo určení – pořízení kompletního zařízení podle položky, na dopravu do místa určení2. Položka neobsahuje: X3. Způsob měření:Udává se počet kusů kompletní konstrukce nebo práce.</v>
          </cell>
          <cell r="G11732">
            <v>352134</v>
          </cell>
        </row>
        <row r="11733">
          <cell r="A11733" t="str">
            <v>75B677</v>
          </cell>
          <cell r="C11733" t="str">
            <v>ODDĚLOVACÍ TRANSFORMÁTOR - MONTÁŽ</v>
          </cell>
          <cell r="D11733" t="str">
            <v>KUS</v>
          </cell>
          <cell r="E11733">
            <v>2020</v>
          </cell>
          <cell r="F11733" t="str">
            <v>1. Položka obsahuje: – montáž oddělovacího transformátoru na místo určení, jeho připojení a přezkoušení – montáž dodaného zařízení se všemi pomocnými a doplňujícími pracemi a součástmi, případné použití mechanizmů2. Položka neobsahuje: X3. Způsob měření:Udává se počet kusů kompletní konstrukce nebo práce.</v>
          </cell>
          <cell r="G11733">
            <v>352160</v>
          </cell>
        </row>
        <row r="11734">
          <cell r="A11734" t="str">
            <v>75B678</v>
          </cell>
          <cell r="C11734" t="str">
            <v>ODDĚLOVACÍ TRANSFORMÁTOR - DEMONTÁŽ</v>
          </cell>
          <cell r="D11734" t="str">
            <v>KUS</v>
          </cell>
          <cell r="E11734">
            <v>609</v>
          </cell>
          <cell r="F11734" t="str">
            <v>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34">
            <v>352186</v>
          </cell>
        </row>
        <row r="11735">
          <cell r="A11735" t="str">
            <v>75B6A1</v>
          </cell>
          <cell r="C11735" t="str">
            <v>USMĚRŇOVAČ 24 V/50 A - DODÁVKA</v>
          </cell>
          <cell r="D11735" t="str">
            <v>KUS</v>
          </cell>
          <cell r="E11735">
            <v>141900</v>
          </cell>
          <cell r="F11735" t="str">
            <v>1. Položka obsahuje: – dodání kompletního usměrňovače podle typu včetně potřebného pomocného materiálu a jeho dopravy na místo určení – pořízení příslušného usměrňovače, na dopravu do místa určení2. Položka neobsahuje: X3. Způsob měření:Udává se počet kusů kompletní konstrukce nebo práce.</v>
          </cell>
          <cell r="G11735">
            <v>352218</v>
          </cell>
        </row>
        <row r="11736">
          <cell r="A11736" t="str">
            <v>75B6B1</v>
          </cell>
          <cell r="C11736" t="str">
            <v>USMĚRŇOVAČ 24 V/100 A - DODÁVKA</v>
          </cell>
          <cell r="D11736" t="str">
            <v>KUS</v>
          </cell>
          <cell r="E11736">
            <v>193100</v>
          </cell>
          <cell r="F11736" t="str">
            <v>1. Položka obsahuje: – dodání kompletního usměrňovače podle typu včetně potřebného pomocného materiálu a jeho dopravy na místo určení – pořízení příslušného usměrňovače, na dopravu do místa určení2. Položka neobsahuje: X3. Způsob měření:Udává se počet kusů kompletní konstrukce nebo práce.</v>
          </cell>
          <cell r="G11736">
            <v>352248</v>
          </cell>
        </row>
        <row r="11737">
          <cell r="A11737" t="str">
            <v>75B6C1</v>
          </cell>
          <cell r="C11737" t="str">
            <v>USMĚRŇOVAČ 24 V/120 A - DODÁVKA</v>
          </cell>
          <cell r="D11737" t="str">
            <v>KUS</v>
          </cell>
          <cell r="E11737">
            <v>235800</v>
          </cell>
          <cell r="F11737" t="str">
            <v>1. Položka obsahuje: – dodání kompletního usměrňovače podle typu včetně potřebného pomocného materiálu a jeho dopravy na místo určení – pořízení příslušného usměrňovače, na dopravu do místa určení2. Položka neobsahuje: X3. Způsob měření:Udává se počet kusů kompletní konstrukce nebo práce.</v>
          </cell>
          <cell r="G11737">
            <v>352278</v>
          </cell>
        </row>
        <row r="11738">
          <cell r="A11738" t="str">
            <v>75B6D1</v>
          </cell>
          <cell r="C11738" t="str">
            <v>USMĚRŇOVAČ 24 V/150 A - DODÁVKA</v>
          </cell>
          <cell r="D11738" t="str">
            <v>KUS</v>
          </cell>
          <cell r="E11738">
            <v>580100</v>
          </cell>
          <cell r="F11738" t="str">
            <v>1. Položka obsahuje: – dodání kompletního usměrňovače podle typu včetně potřebného pomocného materiálu a jeho dopravy na místo určení – pořízení příslušného usměrňovače, na dopravu do místa určení2. Položka neobsahuje: X3. Způsob měření:Udává se počet kusů kompletní konstrukce nebo práce.</v>
          </cell>
          <cell r="G11738">
            <v>352308</v>
          </cell>
        </row>
        <row r="11739">
          <cell r="A11739" t="str">
            <v>75B6E1</v>
          </cell>
          <cell r="C11739" t="str">
            <v>USMĚRŇOVAČ 48 V/35 A - DODÁVKA</v>
          </cell>
          <cell r="D11739" t="str">
            <v>KUS</v>
          </cell>
          <cell r="E11739">
            <v>193900</v>
          </cell>
          <cell r="F11739" t="str">
            <v>1. Položka obsahuje: – dodání kompletního usměrňovače podle typu včetně potřebného pomocného materiálu a jeho dopravy na místo určení – pořízení příslušného usměrňovače, na dopravu do místa určení2. Položka neobsahuje: X3. Způsob měření:Udává se počet kusů kompletní konstrukce nebo práce.</v>
          </cell>
          <cell r="G11739">
            <v>352338</v>
          </cell>
        </row>
        <row r="11740">
          <cell r="A11740" t="str">
            <v>75B6F1</v>
          </cell>
          <cell r="C11740" t="str">
            <v>USMĚRŇOVAČ 60 V/1,2 A - DODÁVKA</v>
          </cell>
          <cell r="D11740" t="str">
            <v>KUS</v>
          </cell>
          <cell r="E11740">
            <v>9590</v>
          </cell>
          <cell r="F11740" t="str">
            <v>1. Položka obsahuje: – dodání kompletního usměrňovače podle typu včetně potřebného pomocného materiálu a jeho dopravy na místo určení – pořízení příslušného usměrňovače, na dopravu do místa určení2. Položka neobsahuje: X3. Způsob měření:Udává se počet kusů kompletní konstrukce nebo práce.</v>
          </cell>
          <cell r="G11740">
            <v>352368</v>
          </cell>
        </row>
        <row r="11741">
          <cell r="A11741" t="str">
            <v>75B6G7</v>
          </cell>
          <cell r="C11741" t="str">
            <v>USMĚRŇOVAČ - MONTÁŽ</v>
          </cell>
          <cell r="D11741" t="str">
            <v>KUS</v>
          </cell>
          <cell r="E11741">
            <v>8630</v>
          </cell>
          <cell r="F11741" t="str">
            <v>1. Položka obsahuje: – montáž usměrňovače na místo určení, jeho připojení a přezkoušení – montáž dodaného zařízení se všemi pomocnými a doplňujícími pracemi a součástmi, případné použití mechanizmů2. Položka neobsahuje: X3. Způsob měření:Udává se počet kusů kompletní konstrukce nebo práce.</v>
          </cell>
          <cell r="G11741">
            <v>352398</v>
          </cell>
        </row>
        <row r="11742">
          <cell r="A11742" t="str">
            <v>75B6G8</v>
          </cell>
          <cell r="C11742" t="str">
            <v>USMĚRŇOVAČ - DEMONTÁŽ</v>
          </cell>
          <cell r="D11742" t="str">
            <v>KUS</v>
          </cell>
          <cell r="E11742">
            <v>3670</v>
          </cell>
          <cell r="F11742" t="str">
            <v>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42">
            <v>352424</v>
          </cell>
        </row>
        <row r="11743">
          <cell r="A11743" t="str">
            <v>75B6K1</v>
          </cell>
          <cell r="C11743" t="str">
            <v>BEZÚDRŽBOVÁ BATERIE 24 V/100 AH - DODÁVKA</v>
          </cell>
          <cell r="D11743" t="str">
            <v>KUS</v>
          </cell>
          <cell r="E11743">
            <v>76800</v>
          </cell>
          <cell r="F11743" t="str">
            <v>1. Položka obsahuje: – dodání kompletní baterie podle typu včetně potřebného pomocného materiálu a jeho dopravy na místo určení – pořízení příslušné baterie včetně pomocného materiálu, na dopravu do místa určení2. Položka neobsahuje: X3. Způsob měření:Udává se počet kusů kompletní konstrukce nebo práce.</v>
          </cell>
          <cell r="G11743">
            <v>352456</v>
          </cell>
        </row>
        <row r="11744">
          <cell r="A11744" t="str">
            <v>75B6L1</v>
          </cell>
          <cell r="C11744" t="str">
            <v>BEZÚDRŽBOVÁ BATERIE 24 V/160 AH - DODÁVKA</v>
          </cell>
          <cell r="D11744" t="str">
            <v>KUS</v>
          </cell>
          <cell r="E11744">
            <v>115900</v>
          </cell>
          <cell r="F11744" t="str">
            <v>1. Položka obsahuje: – dodání kompletní baterie podle typu včetně potřebného pomocného materiálu a jeho dopravy na místo určení – pořízení příslušné baterie včetně pomocného materiálu, na dopravu do místa určení2. Položka neobsahuje: X3. Způsob měření:Udává se počet kusů kompletní konstrukce nebo práce.</v>
          </cell>
          <cell r="G11744">
            <v>352486</v>
          </cell>
        </row>
        <row r="11745">
          <cell r="A11745" t="str">
            <v>75B6M1</v>
          </cell>
          <cell r="C11745" t="str">
            <v>BEZÚDRŽBOVÁ BATERIE 24 V/250 AH - DODÁVKA</v>
          </cell>
          <cell r="D11745" t="str">
            <v>KUS</v>
          </cell>
          <cell r="E11745">
            <v>188300</v>
          </cell>
          <cell r="F11745" t="str">
            <v>1. Položka obsahuje: – dodání kompletní baterie podle typu včetně potřebného pomocného materiálu a jeho dopravy na místo určení – pořízení příslušné baterie včetně pomocného materiálu, na dopravu do místa určení2. Položka neobsahuje: X3. Způsob měření:Udává se počet kusů kompletní konstrukce nebo práce.</v>
          </cell>
          <cell r="G11745">
            <v>352516</v>
          </cell>
        </row>
        <row r="11746">
          <cell r="A11746" t="str">
            <v>75B6N1</v>
          </cell>
          <cell r="C11746" t="str">
            <v>BEZÚDRŽBOVÁ BATERIE 24 V/420 AH - DODÁVKA</v>
          </cell>
          <cell r="D11746" t="str">
            <v>KUS</v>
          </cell>
          <cell r="E11746">
            <v>274400</v>
          </cell>
          <cell r="F11746" t="str">
            <v>1. Položka obsahuje: – dodání kompletní baterie podle typu včetně potřebného pomocného materiálu a jeho dopravy na místo určení – pořízení příslušné baterie včetně pomocného materiálu, na dopravu do místa určení2. Položka neobsahuje: X3. Způsob měření:Udává se počet kusů kompletní konstrukce nebo práce.</v>
          </cell>
          <cell r="G11746">
            <v>352546</v>
          </cell>
        </row>
        <row r="11747">
          <cell r="A11747" t="str">
            <v>75B6O1</v>
          </cell>
          <cell r="C11747" t="str">
            <v>BEZÚDRŽBOVÁ BATERIE 24 V/490 AH - DODÁVKA</v>
          </cell>
          <cell r="D11747" t="str">
            <v>KUS</v>
          </cell>
          <cell r="E11747">
            <v>312500</v>
          </cell>
          <cell r="F11747" t="str">
            <v>1. Položka obsahuje: – dodání kompletní baterie podle typu včetně potřebného pomocného materiálu a jeho dopravy na místo určení – pořízení příslušné baterie včetně pomocného materiálu, na dopravu do místa určení2. Položka neobsahuje: X3. Způsob měření:Udává se počet kusů kompletní konstrukce nebo práce.</v>
          </cell>
          <cell r="G11747">
            <v>352576</v>
          </cell>
        </row>
        <row r="11748">
          <cell r="A11748" t="str">
            <v>75B6P1</v>
          </cell>
          <cell r="C11748" t="str">
            <v>BEZÚDRŽBOVÁ BATERIE 24 V/256 AH - DODÁVKA</v>
          </cell>
          <cell r="D11748" t="str">
            <v>KUS</v>
          </cell>
          <cell r="E11748">
            <v>219600</v>
          </cell>
          <cell r="F11748" t="str">
            <v>1. Položka obsahuje: – dodání kompletní baterie podle typu včetně potřebného pomocného materiálu a jeho dopravy na místo určení – pořízení příslušné baterie včetně pomocného materiálu, na dopravu do místa určení2. Položka neobsahuje: X3. Způsob měření:Udává se počet kusů kompletní konstrukce nebo práce.</v>
          </cell>
          <cell r="G11748">
            <v>352606</v>
          </cell>
        </row>
        <row r="11749">
          <cell r="A11749" t="str">
            <v>75B6R1</v>
          </cell>
          <cell r="C11749" t="str">
            <v>BEZÚDRŽBOVÁ BATERIE 48 V/256 AH - DODÁVKA</v>
          </cell>
          <cell r="D11749" t="str">
            <v>KUS</v>
          </cell>
          <cell r="E11749">
            <v>384200</v>
          </cell>
          <cell r="F11749" t="str">
            <v>1. Položka obsahuje: – dodání kompletní baterie podle typu včetně potřebného pomocného materiálu a jeho dopravy na místo určení – pořízení příslušné baterie včetně pomocného materiálu, na dopravu do místa určení2. Položka neobsahuje: X3. Způsob měření:Udává se počet kusů kompletní konstrukce nebo práce.</v>
          </cell>
          <cell r="G11749">
            <v>352636</v>
          </cell>
        </row>
        <row r="11750">
          <cell r="A11750" t="str">
            <v>75B6S1</v>
          </cell>
          <cell r="C11750" t="str">
            <v>BATERIE NAPÁJECÍHO ZDROJE 384 V/50 AH - DODÁVKA</v>
          </cell>
          <cell r="D11750" t="str">
            <v>KUS</v>
          </cell>
          <cell r="E11750">
            <v>573200</v>
          </cell>
          <cell r="F11750" t="str">
            <v>1. Položka obsahuje: – dodání kompletní baterie podle typu včetně potřebného pomocného materiálu a jeho dopravy na místo určení – pořízení příslušné baterie včetně pomocného materiálu, na dopravu do místa určení2. Položka neobsahuje: X3. Způsob měření:Udává se počet kusů kompletní konstrukce nebo práce.</v>
          </cell>
          <cell r="G11750">
            <v>352666</v>
          </cell>
        </row>
        <row r="11751">
          <cell r="A11751" t="str">
            <v>75B6T7</v>
          </cell>
          <cell r="C11751" t="str">
            <v>BATERIE - MONTÁŽ</v>
          </cell>
          <cell r="D11751" t="str">
            <v>KUS</v>
          </cell>
          <cell r="E11751">
            <v>10300</v>
          </cell>
          <cell r="F11751" t="str">
            <v>1. Položka obsahuje: – montáž baterie na místo určení, její připojení, dobití na plnou kapacitu a přezkoušení – montáž dodaného zařízení se všemi pomocnými a doplňujícími pracemi a součástmi, případné použití mechanizmů2. Položka neobsahuje: X3. Způsob měření:Udává se počet kusů kompletní konstrukce nebo práce.</v>
          </cell>
          <cell r="G11751">
            <v>352696</v>
          </cell>
        </row>
        <row r="11752">
          <cell r="A11752" t="str">
            <v>75B6T8</v>
          </cell>
          <cell r="C11752" t="str">
            <v>BATERIE - DEMONTÁŽ</v>
          </cell>
          <cell r="D11752" t="str">
            <v>KUS</v>
          </cell>
          <cell r="E11752">
            <v>2390</v>
          </cell>
          <cell r="F11752" t="str">
            <v>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52">
            <v>352722</v>
          </cell>
        </row>
        <row r="11753">
          <cell r="A11753" t="str">
            <v>75B711</v>
          </cell>
          <cell r="C11753" t="str">
            <v>PŘEPĚŤOVÁ OCHRANA PRO PRVEK V KOLEJIŠTI - DODÁVKA</v>
          </cell>
          <cell r="D11753" t="str">
            <v>KUS</v>
          </cell>
          <cell r="E11753">
            <v>3640</v>
          </cell>
          <cell r="F11753" t="str">
            <v>1. Položka obsahuje: – dodávka přepěťové ochrany včetně potřebného pomocného materiálu a dopravy do staveništního skladu – dodávku přepěťové ochrany včetně dopravy ze skladu k místu montáže2. Položka neobsahuje: X3. Způsob měření:Udává se počet kusů kompletní konstrukce nebo práce.</v>
          </cell>
          <cell r="G11753">
            <v>352758</v>
          </cell>
        </row>
        <row r="11754">
          <cell r="A11754" t="str">
            <v>75B716</v>
          </cell>
          <cell r="C11754" t="str">
            <v>PŘEPĚŤOVÁ OCHRANA PRO PRVEK V KOLEJIŠTI - PRONÁJEM</v>
          </cell>
          <cell r="D11754" t="str">
            <v>kus/měsíc</v>
          </cell>
          <cell r="E11754">
            <v>371</v>
          </cell>
          <cell r="F11754" t="str">
            <v>1. Položka obsahuje: – pronájem přepěťové ochrany včetně potřebného pomocného materiálu a dopravy do staveništního skladu a zpět. Položka obsahuje pronájem přepěťové ochrany včetně dopravy ze skladu k místu montáže2. Položka neobsahuje: X3. Způsob měření:Udává se počet kusů kompletní konstrukce za každý započatý měsíc.</v>
          </cell>
          <cell r="G11754">
            <v>352784</v>
          </cell>
        </row>
        <row r="11755">
          <cell r="A11755" t="str">
            <v>75B717</v>
          </cell>
          <cell r="C11755" t="str">
            <v>PŘEPĚŤOVÁ OCHRANA PRO PRVEK V KOLEJIŠTI - MONTÁŽ</v>
          </cell>
          <cell r="D11755" t="str">
            <v>KUS</v>
          </cell>
          <cell r="E11755">
            <v>2860</v>
          </cell>
          <cell r="F11755" t="str">
            <v>1. Položka obsahuje: – montáž ochrany dle předpisu dodavatele pro montáž – montáž dodaného zařízení se všemi pomocnými a doplňujícími pracemi a součástmi, případné použití mechanizmů2. Položka neobsahuje: X3. Způsob měření:Udává se počet kusů kompletní konstrukce nebo práce.</v>
          </cell>
          <cell r="G11755">
            <v>352809</v>
          </cell>
        </row>
        <row r="11756">
          <cell r="A11756" t="str">
            <v>75B718</v>
          </cell>
          <cell r="C11756" t="str">
            <v>PŘEPĚŤOVÁ OCHRANA PRO PRVEK V KOLEJIŠTI - DEMONTÁŽ</v>
          </cell>
          <cell r="D11756" t="str">
            <v>KUS</v>
          </cell>
          <cell r="E11756">
            <v>375</v>
          </cell>
          <cell r="F11756" t="str">
            <v>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56">
            <v>352835</v>
          </cell>
        </row>
        <row r="11757">
          <cell r="A11757" t="str">
            <v>75B742</v>
          </cell>
          <cell r="C11757" t="str">
            <v>OCHRANNÁ OPATŘENÍPROTI ATMOSFÉRICKÝM VLIVŮM - JEDNOKOLEJNÁ TRAŤ BEZ TRAKCÍ</v>
          </cell>
          <cell r="D11757" t="str">
            <v>KM</v>
          </cell>
          <cell r="E11757">
            <v>59100</v>
          </cell>
          <cell r="F11757" t="str">
            <v>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mechanizmů2. Položka neobsahuje: X3. Způsob měření:Udává se délka v km chráněné trati.</v>
          </cell>
          <cell r="G11757">
            <v>352867</v>
          </cell>
        </row>
        <row r="11758">
          <cell r="A11758" t="str">
            <v>75B752</v>
          </cell>
          <cell r="C11758" t="str">
            <v>OCHRANNÁ OPATŘENÍPROTI ATMOSFÉRICKÝM VLIVŮM - DVOUKOLEJNÁ TRAŤ BEZ TRAKCÍ</v>
          </cell>
          <cell r="D11758" t="str">
            <v>KM</v>
          </cell>
          <cell r="E11758">
            <v>77900</v>
          </cell>
          <cell r="F11758" t="str">
            <v>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mechanizmů2. Položka neobsahuje: X3. Způsob měření:Udává se délka v km chráněné trati.</v>
          </cell>
          <cell r="G11758">
            <v>352897</v>
          </cell>
        </row>
        <row r="11759">
          <cell r="A11759" t="str">
            <v>75B762</v>
          </cell>
          <cell r="C11759" t="str">
            <v>OCHRANNÁ OPATŘENÍPROTI ATMOSFÉRICKÝM VLIVŮM - JEDNOKOLEJNÁ TRAŤ S TRAKCÍ</v>
          </cell>
          <cell r="D11759" t="str">
            <v>KM</v>
          </cell>
          <cell r="E11759">
            <v>85800</v>
          </cell>
          <cell r="F11759" t="str">
            <v>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mechanizmů2. Položka neobsahuje: X3. Způsob měření:Udává se délka v km chráněné trati.</v>
          </cell>
          <cell r="G11759">
            <v>352927</v>
          </cell>
        </row>
        <row r="11760">
          <cell r="A11760" t="str">
            <v>75B772</v>
          </cell>
          <cell r="C11760" t="str">
            <v>OCHRANNÁ OPATŘENÍPROTI ATMOSFÉRICKÝM VLIVŮM - DVOUKOLEJNÁ TRAŤ S TRAKCÍ</v>
          </cell>
          <cell r="D11760" t="str">
            <v>KM</v>
          </cell>
          <cell r="E11760">
            <v>101000</v>
          </cell>
          <cell r="F11760" t="str">
            <v>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mechanizmů2. Položka neobsahuje: X3. Způsob měření:Udává se délka v km chráněné trati.</v>
          </cell>
          <cell r="G11760">
            <v>352957</v>
          </cell>
        </row>
        <row r="11761">
          <cell r="A11761" t="str">
            <v>75B811</v>
          </cell>
          <cell r="C11761" t="str">
            <v>SKŘÍŇ TRAŤOVÝCH KOLEJOVÝCH OBVODŮ S NJ A RJ VYSTROJENÁ DO 10-TI KO - DODÁVKA</v>
          </cell>
          <cell r="D11761" t="str">
            <v>KUS</v>
          </cell>
          <cell r="E11761">
            <v>1107100</v>
          </cell>
          <cell r="F11761" t="str">
            <v>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určení2. Položka neobsahuje: X3. Způsob měření:Udává se počet kusů kompletní konstrukce nebo práce.</v>
          </cell>
          <cell r="G11761">
            <v>352991</v>
          </cell>
        </row>
        <row r="11762">
          <cell r="A11762" t="str">
            <v>75B816</v>
          </cell>
          <cell r="C11762" t="str">
            <v>SKŘÍŇ TRAŤOVÝCH KOLEJOVÝCH OBVODŮ S NJ A RJ VYSTROJENÁ DO 10-TI KO - PRONÁJEM</v>
          </cell>
          <cell r="D11762" t="str">
            <v>kus/měsíc</v>
          </cell>
          <cell r="E11762">
            <v>121800</v>
          </cell>
          <cell r="F11762" t="str">
            <v>1. Položka obsahuje: – pronájem kompletní skříně napájecích a reléových jednotek kolejových obvodů podle typu určeného položkou včetně potřebného pomocného materiálu a jeho dopravy na místo určení – pronájem příslušné skříně včetně pomocného materiálu a její dopravu do místa určení2. Položka neobsahuje: – projekční práce, programové vybavení, montáž a po skončení pronájmu i demontáž zařízení3. Způsob měření:Udává se počet kusů kompletní konstrukce za každý započatý měsíc.</v>
          </cell>
          <cell r="G11762">
            <v>353017</v>
          </cell>
        </row>
        <row r="11763">
          <cell r="A11763" t="str">
            <v>75B817</v>
          </cell>
          <cell r="C11763" t="str">
            <v>SKŘÍŇ TRAŤOVÝCH KOLEJOVÝCH OBVODŮ S NJ A RJ VYSTROJENÁ DO 10-TI KO - MONTÁŽ</v>
          </cell>
          <cell r="D11763" t="str">
            <v>KUS</v>
          </cell>
          <cell r="E11763">
            <v>37900</v>
          </cell>
          <cell r="F11763" t="str">
            <v>1. Položka obsahuje: – usazení skříně traťových kolejových obvodů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63">
            <v>353043</v>
          </cell>
        </row>
        <row r="11764">
          <cell r="A11764" t="str">
            <v>75B818</v>
          </cell>
          <cell r="C11764" t="str">
            <v>SKŘÍŇ TRAŤOVÝCH KOLEJOVÝCH OBVODŮ S NJ A RJ VYSTROJENÁ DO 10-TI KO - DEMONTÁŽ</v>
          </cell>
          <cell r="D11764" t="str">
            <v>KUS</v>
          </cell>
          <cell r="E11764">
            <v>9540</v>
          </cell>
          <cell r="F11764" t="str">
            <v>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64">
            <v>353069</v>
          </cell>
        </row>
        <row r="11765">
          <cell r="A11765" t="str">
            <v>75B821</v>
          </cell>
          <cell r="C11765" t="str">
            <v>SKŘÍŇ KOLEJOVÝCH OBVODŮ V DOPRAVNĚ S NJ A RJ VYSTROJENÁ DO 15-TI KO - DODÁVKA</v>
          </cell>
          <cell r="D11765" t="str">
            <v>KUS</v>
          </cell>
          <cell r="E11765">
            <v>1203400</v>
          </cell>
          <cell r="F11765" t="str">
            <v>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určení2. Položka neobsahuje: X3. Způsob měření:Udává se počet kusů kompletní konstrukce nebo práce.</v>
          </cell>
          <cell r="G11765">
            <v>353101</v>
          </cell>
        </row>
        <row r="11766">
          <cell r="A11766" t="str">
            <v>75B826</v>
          </cell>
          <cell r="C11766" t="str">
            <v>SKŘÍŇ KOLEJOVÝCH OBVODŮ V DOPRAVNĚ S NJ A RJ VYSTROJENÁ DO 15-TI KO - PRONÁJEM</v>
          </cell>
          <cell r="D11766" t="str">
            <v>kus/měsíc</v>
          </cell>
          <cell r="E11766">
            <v>125600</v>
          </cell>
          <cell r="F11766" t="str">
            <v>1. Položka obsahuje: – pronájem kompletní skříně napájecích a reléových jednotek kolejových obvodů podle typu určeného položkou včetně potřebného pomocného materiálu a jeho dopravy na místo určení – pronájem příslušné skříně včetně pomocného materiálu a její dopravu do místa určení2. Položka neobsahuje: – projekční práce, programové vybavení, montáž a po skončení pronájmu i demontáž zařízení3. Způsob měření:Udává se počet kusů kompletní konstrukce za každý započatý měsíc.</v>
          </cell>
          <cell r="G11766">
            <v>353127</v>
          </cell>
        </row>
        <row r="11767">
          <cell r="A11767" t="str">
            <v>75B827</v>
          </cell>
          <cell r="C11767" t="str">
            <v>SKŘÍŇ KOLEJOVÝCH OBVODŮ V DOPRAVNĚ S NJ A RJ VYSTROJENÁ DO 15-TI KO - MONTÁŽ</v>
          </cell>
          <cell r="D11767" t="str">
            <v>KUS</v>
          </cell>
          <cell r="E11767">
            <v>40500</v>
          </cell>
          <cell r="F11767" t="str">
            <v>1. Položka obsahuje: – usazení skříně kolejových obvodů v dopravně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67">
            <v>353153</v>
          </cell>
        </row>
        <row r="11768">
          <cell r="A11768" t="str">
            <v>75B828</v>
          </cell>
          <cell r="C11768" t="str">
            <v>SKŘÍŇ KOLEJOVÝCH OBVODŮ V DOPRAVNĚ S NJ A RJ VYSTROJENÁ DO 15-TI KO - DEMONTÁŽ</v>
          </cell>
          <cell r="D11768" t="str">
            <v>KUS</v>
          </cell>
          <cell r="E11768">
            <v>9720</v>
          </cell>
          <cell r="F11768" t="str">
            <v>1. Položka obsahuje: – demontáž skříně kolejových obvodů v dopravně,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68">
            <v>353179</v>
          </cell>
        </row>
        <row r="11769">
          <cell r="A11769" t="str">
            <v>75B831</v>
          </cell>
          <cell r="C11769" t="str">
            <v>SKŘÍŇ PŘÍJÍMACÍCH JEDNOTEK ELEKTRONICKÝCH KOLEJOVÝCH OBVODŮ VYSTROJENÁ PRO 60 KO - DODÁVKA</v>
          </cell>
          <cell r="D11769" t="str">
            <v>KUS</v>
          </cell>
          <cell r="E11769">
            <v>2263000</v>
          </cell>
          <cell r="F11769" t="str">
            <v>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určení2. Položka neobsahuje: X3. Způsob měření:Udává se počet kusů kompletní konstrukce nebo práce.</v>
          </cell>
          <cell r="G11769">
            <v>353211</v>
          </cell>
        </row>
        <row r="11770">
          <cell r="A11770" t="str">
            <v>75B836</v>
          </cell>
          <cell r="C11770" t="str">
            <v>SKŘÍŇ PŘÍJÍMACÍCH JEDNOTEK ELEKTRONICKÝCH KOLEJOVÝCH OBVODŮ VYSTROJENÁ PRO 60 KO - PRONÁJEM</v>
          </cell>
          <cell r="D11770" t="str">
            <v>kus/měsíc</v>
          </cell>
          <cell r="E11770">
            <v>295200</v>
          </cell>
          <cell r="F11770" t="str">
            <v>1. Položka obsahuje: – pronájem kompletní skříně přijímacích jednotek elektronických kolejových obvodů podle typu určeného položkou včetně potřebného pomocného materiálu a jeho dopravy na místo určení – pronájem příslušné skříně přijímacích jednotek elektronických kolejových obvodů včetně pomocného materiálu a její dopravu do místa určení a zpět do skladu2. Položka neobsahuje: – projekční práce, programové vybavení, montáž a po skončení pronájmu i demontáž zařízení3. Způsob měření:Udává se počet kusů kompletní konstrukce za každý započatý měsíc.</v>
          </cell>
          <cell r="G11770">
            <v>353237</v>
          </cell>
        </row>
        <row r="11771">
          <cell r="A11771" t="str">
            <v>75B837</v>
          </cell>
          <cell r="C11771" t="str">
            <v>SKŘÍŇ PŘÍJÍMACÍCH JEDNOTEK ELEKTRONICKÝCH KOLEJOVÝCH OBVODŮ VYSTROJENÁ PRO 60 KO - MONTÁŽ</v>
          </cell>
          <cell r="D11771" t="str">
            <v>KUS</v>
          </cell>
          <cell r="E11771">
            <v>31100</v>
          </cell>
          <cell r="F11771" t="str">
            <v>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71">
            <v>353263</v>
          </cell>
        </row>
        <row r="11772">
          <cell r="A11772" t="str">
            <v>75B838</v>
          </cell>
          <cell r="C11772" t="str">
            <v>SKŘÍŇ PŘÍJÍMACÍCH JEDNOTEK ELEKTRONICKÝCH KOLEJOVÝCH OBVODŮ VYSTROJENÁ PRO 60 KO - DEMONTÁŽ</v>
          </cell>
          <cell r="D11772" t="str">
            <v>KUS</v>
          </cell>
          <cell r="E11772">
            <v>3440</v>
          </cell>
          <cell r="F11772" t="str">
            <v>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72">
            <v>353289</v>
          </cell>
        </row>
        <row r="11773">
          <cell r="A11773" t="str">
            <v>75B841</v>
          </cell>
          <cell r="C11773" t="str">
            <v>SKŘÍŇ PŘÍJÍMACÍCH JEDNOTEK ELEKTRONICKÝCH KOLEJOVÝCH OBVODŮ VYSTROJENÁ PRO 20 KO - DODÁVKA</v>
          </cell>
          <cell r="D11773" t="str">
            <v>KUS</v>
          </cell>
          <cell r="E11773">
            <v>1239600</v>
          </cell>
          <cell r="F11773" t="str">
            <v>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určení2. Položka neobsahuje: X3. Způsob měření:Udává se počet kusů kompletní konstrukce nebo práce.</v>
          </cell>
          <cell r="G11773">
            <v>353321</v>
          </cell>
        </row>
        <row r="11774">
          <cell r="A11774" t="str">
            <v>75B846</v>
          </cell>
          <cell r="C11774" t="str">
            <v>SKŘÍŇ PŘÍJÍMACÍCH JEDNOTEK ELEKTRONICKÝCH KOLEJOVÝCH OBVODŮ VYSTROJENÁ PRO 20 KO - PRONÁJEM</v>
          </cell>
          <cell r="D11774" t="str">
            <v>kus/měsíc</v>
          </cell>
          <cell r="E11774">
            <v>180300</v>
          </cell>
          <cell r="F11774" t="str">
            <v>1. Položka obsahuje: – pronájem kompletní skříně přijímacích jednotek elektronických kolejových obvodů podle typu určeného položkou včetně potřebného pomocného materiálu a jeho dopravy na místo určení – pronájem příslušné skříně přijímacích jednotek elektronických kolejových obvodů včetně pomocného materiálu a její dopravu do místa určení a zpět do skladu2. Položka neobsahuje: – projekční práce, programové vybavení, montáž a po skončení pronájmu i demontáž zařízení3. Způsob měření:Udává se počet kusů kompletní konstrukce za každý započatý měsíc.</v>
          </cell>
          <cell r="G11774">
            <v>353347</v>
          </cell>
        </row>
        <row r="11775">
          <cell r="A11775" t="str">
            <v>75B847</v>
          </cell>
          <cell r="C11775" t="str">
            <v>SKŘÍŇ PŘÍJÍMACÍCH JEDNOTEK ELEKTRONICKÝCH KOLEJOVÝCH OBVODŮ VYSTROJENÁ PRO 20 KO - MONTÁŽ</v>
          </cell>
          <cell r="D11775" t="str">
            <v>KUS</v>
          </cell>
          <cell r="E11775">
            <v>18200</v>
          </cell>
          <cell r="F11775" t="str">
            <v>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75">
            <v>353373</v>
          </cell>
        </row>
        <row r="11776">
          <cell r="A11776" t="str">
            <v>75B848</v>
          </cell>
          <cell r="C11776" t="str">
            <v>SKŘÍŇ PŘÍJÍMACÍCH JEDNOTEK ELEKTRONICKÝCH KOLEJOVÝCH OBVODŮ VYSTROJENÁ PRO 20 KO - DEMONTÁŽ</v>
          </cell>
          <cell r="D11776" t="str">
            <v>KUS</v>
          </cell>
          <cell r="E11776">
            <v>2330</v>
          </cell>
          <cell r="F11776" t="str">
            <v>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76">
            <v>353399</v>
          </cell>
        </row>
        <row r="11777">
          <cell r="A11777" t="str">
            <v>75B851</v>
          </cell>
          <cell r="C11777" t="str">
            <v>SKŘÍŇ DOZ - DODÁVKA</v>
          </cell>
          <cell r="D11777" t="str">
            <v>KUS</v>
          </cell>
          <cell r="E11777">
            <v>1267700</v>
          </cell>
          <cell r="F11777" t="str">
            <v>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určení2. Položka neobsahuje: X3. Způsob měření:Udává se počet kusů kompletní konstrukce nebo práce.</v>
          </cell>
          <cell r="G11777">
            <v>353431</v>
          </cell>
        </row>
        <row r="11778">
          <cell r="A11778" t="str">
            <v>75B856</v>
          </cell>
          <cell r="C11778" t="str">
            <v>SKŘÍŇ DOZ - PRONÁJEM</v>
          </cell>
          <cell r="D11778" t="str">
            <v>kus/měsíc</v>
          </cell>
          <cell r="E11778">
            <v>190900</v>
          </cell>
          <cell r="F11778" t="str">
            <v>1. Položka obsahuje: – pronájem kompletní skříně DOZ pro jednu stanici podle typu určeného položkou včetně potřebného pomocného materiálu a jeho dopravy na místo určení – pronájem příslušné skříně včetně pomocného materiálu a její dopravu do místa určení a zpět do skladu2. Položka neobsahuje: – projekční práce, programové vybavení, montáž a po skončení pronájmu i demontáž zařízení3. Způsob měření:Udává se počet kusů kompletní konstrukce za každý započatý měsíc.</v>
          </cell>
          <cell r="G11778">
            <v>353457</v>
          </cell>
        </row>
        <row r="11779">
          <cell r="A11779" t="str">
            <v>75B857</v>
          </cell>
          <cell r="C11779" t="str">
            <v>SKŘÍŇ DOZ - MONTÁŽ</v>
          </cell>
          <cell r="D11779" t="str">
            <v>KUS</v>
          </cell>
          <cell r="E11779">
            <v>15800</v>
          </cell>
          <cell r="F11779" t="str">
            <v>1. Položka obsahuje: – usazení skříně DOZ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79">
            <v>353483</v>
          </cell>
        </row>
        <row r="11780">
          <cell r="A11780" t="str">
            <v>75B858</v>
          </cell>
          <cell r="C11780" t="str">
            <v>SKŘÍŇ DOZ - DEMONTÁŽ</v>
          </cell>
          <cell r="D11780" t="str">
            <v>KUS</v>
          </cell>
          <cell r="E11780">
            <v>3870</v>
          </cell>
          <cell r="F11780" t="str">
            <v>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80">
            <v>353509</v>
          </cell>
        </row>
        <row r="11781">
          <cell r="A11781" t="str">
            <v>75B859</v>
          </cell>
          <cell r="C11781" t="str">
            <v>SKŘÍŇ DOZ - ÚPRAVA</v>
          </cell>
          <cell r="D11781" t="str">
            <v>KUS</v>
          </cell>
          <cell r="E11781">
            <v>206100</v>
          </cell>
          <cell r="F11781" t="str">
            <v>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81">
            <v>353537</v>
          </cell>
        </row>
        <row r="11782">
          <cell r="A11782" t="str">
            <v>75B861</v>
          </cell>
          <cell r="C11782" t="str">
            <v>SKŘÍŇ ELEKTRONICKÉHO AUTOMATICKÉHO BLOKU - DODÁVKA</v>
          </cell>
          <cell r="D11782" t="str">
            <v>KUS</v>
          </cell>
          <cell r="E11782">
            <v>2215200</v>
          </cell>
          <cell r="F11782" t="str">
            <v>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určení2. Položka neobsahuje: X3. Způsob měření:Udává se počet kusů kompletní konstrukce nebo práce.</v>
          </cell>
          <cell r="G11782">
            <v>353569</v>
          </cell>
        </row>
        <row r="11783">
          <cell r="A11783" t="str">
            <v>75B866</v>
          </cell>
          <cell r="C11783" t="str">
            <v>SKŘÍŇ ELEKTRONICKÉHO AUTOMATICKÉHO BLOKU - PRONÁJEM</v>
          </cell>
          <cell r="D11783" t="str">
            <v>kus/měsíc</v>
          </cell>
          <cell r="E11783">
            <v>221600</v>
          </cell>
          <cell r="F11783" t="str">
            <v>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zpět2. Položka neobsahuje: – projekční práce, programové vybavení, montáž a po skončení pronájmu i demontáž zařízení3. Způsob měření:Udává se počet kusů kompletní konstrukce za každý započatý měsíc.</v>
          </cell>
          <cell r="G11783">
            <v>353595</v>
          </cell>
        </row>
        <row r="11784">
          <cell r="A11784" t="str">
            <v>75B867</v>
          </cell>
          <cell r="C11784" t="str">
            <v>SKŘÍŇ ELEKTRONICKÉHO AUTOMATICKÉHO BLOKU - MONTÁŽ</v>
          </cell>
          <cell r="D11784" t="str">
            <v>KUS</v>
          </cell>
          <cell r="E11784">
            <v>16600</v>
          </cell>
          <cell r="F11784" t="str">
            <v>1. Položka obsahuje: – usazení skříně elektronického automatického bloku na místě určení, osazení vnitřních prvků skříně – montáž dodaného zařízení se všemi pomocnými a doplňujícími pracemi a součástmi, případné použití mechanizmů2. Položka neobsahuje: X3. Způsob měření:Udává se počet kusů kompletní konstrukce nebo práce.</v>
          </cell>
          <cell r="G11784">
            <v>353621</v>
          </cell>
        </row>
        <row r="11785">
          <cell r="A11785" t="str">
            <v>75B868</v>
          </cell>
          <cell r="C11785" t="str">
            <v>SKŘÍŇ ELEKTRONICKÉHO AUTOMATICKÉHO BLOKU - DEMONTÁŽ</v>
          </cell>
          <cell r="D11785" t="str">
            <v>KUS</v>
          </cell>
          <cell r="E11785">
            <v>2540</v>
          </cell>
          <cell r="F11785" t="str">
            <v>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85">
            <v>353647</v>
          </cell>
        </row>
        <row r="11786">
          <cell r="A11786" t="str">
            <v>75B871</v>
          </cell>
          <cell r="C11786" t="str">
            <v>ZAŘÍZENÍ BEZPEČNÉ KOMUNIKACE MEZI ZABEZPEČOVACÍMI ZAŘÍZENÍMI (32 PERIFERIÍ) - DODÁVKA</v>
          </cell>
          <cell r="D11786" t="str">
            <v>KUS</v>
          </cell>
          <cell r="E11786">
            <v>642300</v>
          </cell>
          <cell r="F11786" t="str">
            <v>(Položku se doporučuje používat jen při rekonstrukcích.)1.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určení2. Položka neobsahuje: X3. Způsob měření:Udává se počet kusů kompletní konstrukce nebo práce.</v>
          </cell>
          <cell r="G11786">
            <v>353679</v>
          </cell>
        </row>
        <row r="11787">
          <cell r="A11787" t="str">
            <v>75B876</v>
          </cell>
          <cell r="C11787" t="str">
            <v>ZAŘÍZENÍ BEZPEČNÉ KOMUNIKACE MEZI ZABEZPEČOVACÍMI ZAŘÍZENÍMI (32 PERIFERIÍ) - PRONÁJEM</v>
          </cell>
          <cell r="D11787" t="str">
            <v>kus/měsíc</v>
          </cell>
          <cell r="E11787">
            <v>67000</v>
          </cell>
          <cell r="F11787" t="str">
            <v>1. Položka obsahuje: – pronájem kompletního zařízení bezpečné komunikace mezi zabezpečovacími zařízeními podle typu určeného položkou včetně potřebného pomocného materiálu a jeho dopravy na místo určení a zpět2. Položka neobsahuje: – projekční práce, programové vybavení, montáž a po skončení pronájmu i demontáž zařízení3. Způsob měření:Udává se počet kusů kompletní konstrukce za každý započatý měsíc.</v>
          </cell>
          <cell r="G11787">
            <v>353707</v>
          </cell>
        </row>
        <row r="11788">
          <cell r="A11788" t="str">
            <v>75B877</v>
          </cell>
          <cell r="C11788" t="str">
            <v>ZAŘÍZENÍ BEZPEČNÉ KOMUNIKACE MEZI ZABEZPEČOVACÍMI ZAŘÍZENÍMI (32 PERIFERIÍ) - MONTÁŽ</v>
          </cell>
          <cell r="D11788" t="str">
            <v>KUS</v>
          </cell>
          <cell r="E11788">
            <v>44000</v>
          </cell>
          <cell r="F11788" t="str">
            <v>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SW2. Položka neobsahuje: X3. Způsob měření:Udává se počet kusů kompletní konstrukce nebo práce.</v>
          </cell>
          <cell r="G11788">
            <v>353733</v>
          </cell>
        </row>
        <row r="11789">
          <cell r="A11789" t="str">
            <v>75B878</v>
          </cell>
          <cell r="C11789" t="str">
            <v>ZAŘÍZENÍ BEZPEČNÉ KOMUNIKACE MEZI ZABEZPEČOVACÍMI ZAŘÍZENÍMI (32 PERIFERIÍ) - DEMONTÁŽ</v>
          </cell>
          <cell r="D11789" t="str">
            <v>KUS</v>
          </cell>
          <cell r="E11789">
            <v>9860</v>
          </cell>
          <cell r="F11789" t="str">
            <v>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789">
            <v>353760</v>
          </cell>
        </row>
        <row r="11790">
          <cell r="A11790" t="str">
            <v>75B911</v>
          </cell>
          <cell r="C11790" t="str">
            <v>ZÁKLADNÍ SW ELEKTRONICKÉHO STAVĚDLA S RELÉOVÝM ROZHRANÍM - DODÁVKA</v>
          </cell>
          <cell r="D11790" t="str">
            <v>KUS</v>
          </cell>
          <cell r="E11790">
            <v>3128300</v>
          </cell>
          <cell r="F11790" t="str">
            <v>1. Položka obsahuje: – dodání základního SW elektronického stavědla podle typu určeného položkou2. Položka neobsahuje: X3. Způsob měření:Udává se počet kusů kompletní konstrukce nebo práce.</v>
          </cell>
          <cell r="G11790">
            <v>353796</v>
          </cell>
        </row>
        <row r="11791">
          <cell r="A11791" t="str">
            <v>75B919</v>
          </cell>
          <cell r="C11791" t="str">
            <v>ZÁKLADNÍ SW ELEKTRONICKÉHO STAVĚDLA S RELÉOVÝM ROZHRANÍM - ÚPRAVA</v>
          </cell>
          <cell r="D11791" t="str">
            <v>KUS</v>
          </cell>
          <cell r="E11791">
            <v>2502600</v>
          </cell>
          <cell r="F11791" t="str">
            <v>1. Položka obsahuje: – úpravu základního SW elektronického stavědla podle typu určeného položkou – pořízení příslušného programového vybavení2. Položka neobsahuje: X3. Způsob měření:Udává se počet kusů kompletní konstrukce nebo práce.</v>
          </cell>
          <cell r="G11791">
            <v>353821</v>
          </cell>
        </row>
        <row r="11792">
          <cell r="A11792" t="str">
            <v>75B921</v>
          </cell>
          <cell r="C11792" t="str">
            <v>ZÁKLADNÍ SW ELEKTRONICKÉHO STAVĚDLA S ELEKTRONICKÝM ROZHRANÍM - DODÁVKA</v>
          </cell>
          <cell r="D11792" t="str">
            <v>KUS</v>
          </cell>
          <cell r="E11792">
            <v>4713900</v>
          </cell>
          <cell r="F11792" t="str">
            <v>1. Položka obsahuje: – dodání základního SW elektronického stavědla podle typu určeného položkou2. Položka neobsahuje: X3. Způsob měření:Udává se počet kusů kompletní konstrukce nebo práce.</v>
          </cell>
          <cell r="G11792">
            <v>353851</v>
          </cell>
        </row>
        <row r="11793">
          <cell r="A11793" t="str">
            <v>75B929</v>
          </cell>
          <cell r="C11793" t="str">
            <v>ZÁKLADNÍ SW ELEKTRONICKÉHO STAVĚDLA S ELEKTRONICKÝM ROZHRANÍM - ÚPRAVA</v>
          </cell>
          <cell r="D11793" t="str">
            <v>KUS</v>
          </cell>
          <cell r="E11793">
            <v>4989500</v>
          </cell>
          <cell r="F11793" t="str">
            <v>1. Položka obsahuje: – úpravu základního SW elektronického stavědla podle typu určeného položkou2. Položka neobsahuje: X3. Způsob měření:Udává se počet kusů kompletní konstrukce nebo práce.</v>
          </cell>
          <cell r="G11793">
            <v>353876</v>
          </cell>
        </row>
        <row r="11794">
          <cell r="A11794" t="str">
            <v>75B937</v>
          </cell>
          <cell r="C11794" t="str">
            <v>INDIVIDUÁLNÍ SW ELEKTRONICKÉHO STAVĚDLA S RELÉOVÝM ROZHRANÍM - MONTÁŽ</v>
          </cell>
          <cell r="D11794" t="str">
            <v>V. J.</v>
          </cell>
          <cell r="E11794">
            <v>106400</v>
          </cell>
          <cell r="F11794" t="str">
            <v>1. Položka obsahuje: – tvorba a instalace individuálního SW elektronického stavědla podle specifikace místa použití – tvorbu a instalaci příslušného programového vybavení2. Položka neobsahuje: X3. Způsob měření:Měří se ve výhybkových jednotkách, tj. udává se libovolná metráž kabelů a libovolná kusovitost příslušenství vztažená na jednu výhybkovou jednotku.</v>
          </cell>
          <cell r="G11794">
            <v>353905</v>
          </cell>
        </row>
        <row r="11795">
          <cell r="A11795" t="str">
            <v>75B939</v>
          </cell>
          <cell r="C11795" t="str">
            <v>INDIVIDUÁLNÍ SW ELEKTRONICKÉHO STAVĚDLA S RELÉOVÝM ROZHRANÍM - ÚPRAVA</v>
          </cell>
          <cell r="D11795" t="str">
            <v>V. J.</v>
          </cell>
          <cell r="E11795">
            <v>98000</v>
          </cell>
          <cell r="F11795" t="str">
            <v>1. Položka obsahuje: – úprava a instalace individuálního SW elektronického stavědla podle specifikace místa použití –úprava a instalaci příslušného programového vybavení2. Položka neobsahuje: X3. Způsob měření:Měří se ve výhybkových jednotkách, tj. udává se libovolná metráž kabelů a libovolná kusovitost příslušenství vztažená na jednu výhybkovou jednotku.</v>
          </cell>
          <cell r="G11795">
            <v>353931</v>
          </cell>
        </row>
        <row r="11796">
          <cell r="A11796" t="str">
            <v>75B947</v>
          </cell>
          <cell r="C11796" t="str">
            <v>INDIVIDUÁLNÍ SW ELEKTRONICKÉHO STAVĚDLA S ELEKTRONICKÝM ROZHRANÍM - MONTÁŽ</v>
          </cell>
          <cell r="D11796" t="str">
            <v>V. J.</v>
          </cell>
          <cell r="E11796">
            <v>121600</v>
          </cell>
          <cell r="F11796" t="str">
            <v>1. Položka obsahuje: – tvorba a instalace individuálního SW elektronického stavědla podle specifikace místa použití – tvorbu a instalaci příslušného programového vybavení2. Položka neobsahuje: X3. Způsob měření:Měří se ve výhybkových jednotkách, tj. udává se libovolná metráž kabelů a libovolná kusovitost příslušenství vztažená na jednu výhybkovou jednotku.</v>
          </cell>
          <cell r="G11796">
            <v>353961</v>
          </cell>
        </row>
        <row r="11797">
          <cell r="A11797" t="str">
            <v>75B949</v>
          </cell>
          <cell r="C11797" t="str">
            <v>INDIVIDUÁLNÍ SW ELEKTRONICKÉHO STAVĚDLA S ELEKTRONICKÝM ROZHRANÍM - ÚPRAVA</v>
          </cell>
          <cell r="D11797" t="str">
            <v>V. J.</v>
          </cell>
          <cell r="E11797">
            <v>113300</v>
          </cell>
          <cell r="F11797" t="str">
            <v>1. Položka obsahuje: – úprava a instalace individuálního SW elektronického stavědla podle specifikace místa použití – úprava a instalaci příslušného programového vybavení2. Položka neobsahuje: X3. Způsob měření:Měří se ve výhybkových jednotkách, tj. udává se libovolná metráž kabelů a libovolná kusovitost příslušenství vztažená na jednu výhybkovou jednotku.</v>
          </cell>
          <cell r="G11797">
            <v>353987</v>
          </cell>
        </row>
        <row r="11798">
          <cell r="A11798" t="str">
            <v>75B951</v>
          </cell>
          <cell r="C11798" t="str">
            <v>SW PRO ELEKTRONICKÉ PŘEJEZDOVÉ ZABEZPEČOVACÍ ZAŘÍZENÍ NA JEDNOKOLEJNÉ TRATI - DODÁVKA</v>
          </cell>
          <cell r="D11798" t="str">
            <v>KUS</v>
          </cell>
          <cell r="E11798">
            <v>159100</v>
          </cell>
          <cell r="F11798" t="str">
            <v>1. Položka obsahuje: – dodání základního SW pro elektronické přejezdové zabezpečovací zařízení podle typu určeného položkou2. Položka neobsahuje: X3. Způsob měření:Udává se počet kusů kompletní konstrukce nebo práce.</v>
          </cell>
          <cell r="G11798">
            <v>354017</v>
          </cell>
        </row>
        <row r="11799">
          <cell r="A11799" t="str">
            <v>75B957</v>
          </cell>
          <cell r="C11799" t="str">
            <v>SW PRO ELEKTRONICKÉ PŘEJEZDOVÉ ZABEZPEČOVACÍ ZAŘÍZENÍ NA JEDNOKOLEJNÉ TRATI - MONTÁŽ</v>
          </cell>
          <cell r="D11799" t="str">
            <v>KUS</v>
          </cell>
          <cell r="E11799">
            <v>114900</v>
          </cell>
          <cell r="F11799" t="str">
            <v>1. Položka obsahuje: – tvorba a instalace individuálního SW pro elektronické přejezdové zabezpečovací zařízení podle specifikace místa použití2. Položka neobsahuje: X3. Způsob měření:Udává se počet kusů kompletní konstrukce nebo práce.</v>
          </cell>
          <cell r="G11799">
            <v>354042</v>
          </cell>
        </row>
        <row r="11800">
          <cell r="A11800" t="str">
            <v>75B959</v>
          </cell>
          <cell r="C11800" t="str">
            <v>SW PRO ELEKTRONICKÉ PŘEJEZDOVÉ ZABEZPEČOVACÍ ZAŘÍZENÍ NA JEDNOKOLEJNÉ TRATI - ÚPRAVA</v>
          </cell>
          <cell r="D11800" t="str">
            <v>KUS</v>
          </cell>
          <cell r="E11800">
            <v>119100</v>
          </cell>
          <cell r="F11800" t="str">
            <v>1. Položka obsahuje: – úprava a instalace SW pro elektronické přejezdové zabezpečovací zařízení podle specifikace místa použití – úprava a instalaci příslušného programového vybavení2. Položka neobsahuje: X3. Způsob měření:Udává se počet kusů kompletní konstrukce nebo práce.</v>
          </cell>
          <cell r="G11800">
            <v>354067</v>
          </cell>
        </row>
        <row r="11801">
          <cell r="A11801" t="str">
            <v>75B961</v>
          </cell>
          <cell r="C11801" t="str">
            <v>SW PRO ELEKTRONICKÝ AUTOMATICKÝ BLOK - DODÁVKA</v>
          </cell>
          <cell r="D11801" t="str">
            <v>KUS</v>
          </cell>
          <cell r="E11801">
            <v>411000</v>
          </cell>
          <cell r="F11801" t="str">
            <v>1. Položka obsahuje: – dodání základního SW pro elektronický automatický blok podle typu určeného položkou2. Položka neobsahuje: X3. Způsob měření:Udává se počet kusů kompletní konstrukce nebo práce.</v>
          </cell>
          <cell r="G11801">
            <v>354097</v>
          </cell>
        </row>
        <row r="11802">
          <cell r="A11802" t="str">
            <v>75B967</v>
          </cell>
          <cell r="C11802" t="str">
            <v>SW PRO ELEKTRONICKÝ AUTOMATICKÝ BLOK - MONTÁŽ</v>
          </cell>
          <cell r="D11802" t="str">
            <v>KUS</v>
          </cell>
          <cell r="E11802">
            <v>143900</v>
          </cell>
          <cell r="F11802" t="str">
            <v>1. Položka obsahuje: – tvorba a instalace individuálního SW pro elektronický automatický blok podle specifikace místa použití2. Položka neobsahuje: X3. Způsob měření:Udává se počet kusů kompletní konstrukce nebo práce.</v>
          </cell>
          <cell r="G11802">
            <v>354122</v>
          </cell>
        </row>
        <row r="11803">
          <cell r="A11803" t="str">
            <v>75B969</v>
          </cell>
          <cell r="C11803" t="str">
            <v>SW PRO ELEKTRONICKÝ AUTOMATICKÝ BLOK - ÚPRAVA</v>
          </cell>
          <cell r="D11803" t="str">
            <v>KUS</v>
          </cell>
          <cell r="E11803">
            <v>420600</v>
          </cell>
          <cell r="F11803" t="str">
            <v>1. Položka obsahuje: – úprava a instalace SW pro elektronický automatický blok podle specifikace místa použití – údržba a instalaci příslušného programového vybavení2. Položka neobsahuje: X3. Způsob měření:Udává se počet kusů kompletní konstrukce nebo práce.</v>
          </cell>
          <cell r="G11803">
            <v>354147</v>
          </cell>
        </row>
        <row r="11804">
          <cell r="A11804" t="str">
            <v>75B971</v>
          </cell>
          <cell r="C11804" t="str">
            <v>SW PRACOVIŠTĚ DISPEČERA DOZ - DODÁVKA</v>
          </cell>
          <cell r="D11804" t="str">
            <v>KUS</v>
          </cell>
          <cell r="E11804">
            <v>428500</v>
          </cell>
          <cell r="F11804" t="str">
            <v>1. Položka obsahuje: – dodání základního SW pracoviště dispečera DOZ podle typu určeného položkou2. Položka neobsahuje: X3. Způsob měření:Udává se počet kusů kompletní konstrukce nebo práce.</v>
          </cell>
          <cell r="G11804">
            <v>354177</v>
          </cell>
        </row>
        <row r="11805">
          <cell r="A11805" t="str">
            <v>75B977</v>
          </cell>
          <cell r="C11805" t="str">
            <v>SW PRACOVIŠTĚ DISPEČERA DOZ - MONTÁŽ</v>
          </cell>
          <cell r="D11805" t="str">
            <v>KUS</v>
          </cell>
          <cell r="E11805">
            <v>591900</v>
          </cell>
          <cell r="F11805" t="str">
            <v>1. Položka obsahuje: – tvorba a instalace individuálního SW pracoviště dispečera DOZ podle specifikace místa použití2. Položka neobsahuje: X3. Způsob měření:Udává se počet kusů kompletní konstrukce nebo práce.</v>
          </cell>
          <cell r="G11805">
            <v>354202</v>
          </cell>
        </row>
        <row r="11806">
          <cell r="A11806" t="str">
            <v>75B979</v>
          </cell>
          <cell r="C11806" t="str">
            <v>SW PRACOVIŠTĚ DISPEČERA DOZ - ÚPRAVA</v>
          </cell>
          <cell r="D11806" t="str">
            <v>KUS</v>
          </cell>
          <cell r="E11806">
            <v>543300</v>
          </cell>
          <cell r="F11806" t="str">
            <v>1. Položka obsahuje: – úprava a instalace SW pracoviště dispečera DOZ podle specifikace místa použití – úprava a instalaci příslušného programového vybavení2. Položka neobsahuje: X3. Způsob měření:Udává se počet kusů kompletní konstrukce nebo práce.</v>
          </cell>
          <cell r="G11806">
            <v>354227</v>
          </cell>
        </row>
        <row r="11807">
          <cell r="A11807" t="str">
            <v>75B981</v>
          </cell>
          <cell r="C11807" t="str">
            <v>SW PRO GRAFICKO-TECHNOLOGICKOU NADSTAVBU - DODÁVKA</v>
          </cell>
          <cell r="D11807" t="str">
            <v>KUS</v>
          </cell>
          <cell r="E11807">
            <v>56100</v>
          </cell>
          <cell r="F11807" t="str">
            <v>1. Položka obsahuje: – dodání základního základního SW pro graficko-technologickou nadstavbu podle typu určeného položkou2. Položka neobsahuje: X3. Způsob měření:Udává se počet kusů kompletní konstrukce nebo práce.</v>
          </cell>
          <cell r="G11807">
            <v>354257</v>
          </cell>
        </row>
        <row r="11808">
          <cell r="A11808" t="str">
            <v>75B987</v>
          </cell>
          <cell r="C11808" t="str">
            <v>SW PRO GRAFICKO-TECHNOLOGICKOU NADSTAVBU - MONTÁŽ</v>
          </cell>
          <cell r="D11808" t="str">
            <v>KUS</v>
          </cell>
          <cell r="E11808">
            <v>154300</v>
          </cell>
          <cell r="F11808" t="str">
            <v>1. Položka obsahuje: – tvorba a instalace individuálního SW pro graficko-technologickou nadstavbu dané položkou podle specifikace místa použití do 25ti čísel vlaků 2. Položka neobsahuje: X3. Způsob měření:SW pro graficko-technologickou nadstavbu se měří v kusech, počet kusů se určuje podle počtu staničních a traťových kolejí.</v>
          </cell>
          <cell r="G11808">
            <v>354282</v>
          </cell>
        </row>
        <row r="11809">
          <cell r="A11809" t="str">
            <v>75B989</v>
          </cell>
          <cell r="C11809" t="str">
            <v>SW PRO GRAFICKO-TECHNOLOGICKOU NADSTAVBU - ÚPRAVA</v>
          </cell>
          <cell r="D11809" t="str">
            <v>KUS</v>
          </cell>
          <cell r="E11809">
            <v>95300</v>
          </cell>
          <cell r="F11809" t="str">
            <v>1. Položka obsahuje: – úprava a instalace SW pro graficko-technologickou nadstavbu dané položkou podle specifikace místa použití – úprava a instalaci příslušného programového vybavení2. Položka neobsahuje: X3. Způsob měření:SW pro graficko-technologickou nadstavbu se měří v kusech, počet kusů se určuje podle počtu staničních a traťových kolejí.</v>
          </cell>
          <cell r="G11809">
            <v>354307</v>
          </cell>
        </row>
        <row r="11810">
          <cell r="A11810" t="str">
            <v>75B991</v>
          </cell>
          <cell r="C11810" t="str">
            <v>SW PRO DOZ JEDNÉ STANICE - DODÁVKA</v>
          </cell>
          <cell r="D11810" t="str">
            <v>KUS</v>
          </cell>
          <cell r="E11810">
            <v>155300</v>
          </cell>
          <cell r="F11810" t="str">
            <v>1. Položka obsahuje: – dodání základního SW pro DOZ jedné stanice podle typu určeného položkou2. Položka neobsahuje: X3. Způsob měření:Udává se počet kusů kompletní konstrukce nebo práce.</v>
          </cell>
          <cell r="G11810">
            <v>354337</v>
          </cell>
        </row>
        <row r="11811">
          <cell r="A11811" t="str">
            <v>75B997</v>
          </cell>
          <cell r="C11811" t="str">
            <v>SW PRO DOZ JEDNÉ STANICE - MONTÁŽ</v>
          </cell>
          <cell r="D11811" t="str">
            <v>KUS</v>
          </cell>
          <cell r="E11811">
            <v>236300</v>
          </cell>
          <cell r="F11811" t="str">
            <v>1. Položka obsahuje: – tvorba a instalace individuálního SW pro DOZ jedné stanice podle specifikace místa použití2. Položka neobsahuje: X3. Způsob měření:Udává se počet kusů kompletní konstrukce nebo práce.</v>
          </cell>
          <cell r="G11811">
            <v>354362</v>
          </cell>
        </row>
        <row r="11812">
          <cell r="A11812" t="str">
            <v>75B999</v>
          </cell>
          <cell r="C11812" t="str">
            <v>SW PRO DOZ JEDNÉ STANICE - ÚPRAVA</v>
          </cell>
          <cell r="D11812" t="str">
            <v>KUS</v>
          </cell>
          <cell r="E11812">
            <v>119100</v>
          </cell>
          <cell r="F11812" t="str">
            <v>1. Položka obsahuje: – úprava a instalace SW pro DOZ jedné stanice podle specifikace místa použití – úprava a instalaci příslušného programového vybavení2. Položka neobsahuje: X3. Způsob měření:Udává se počet kusů kompletní konstrukce nebo práce.</v>
          </cell>
          <cell r="G11812">
            <v>354387</v>
          </cell>
        </row>
        <row r="11813">
          <cell r="A11813" t="str">
            <v>75B9A7</v>
          </cell>
          <cell r="C11813" t="str">
            <v>DOPRACOVÁNÍ SW DLE DALŠÍCH POŽADAVKŮ PRO JEDEN VENKOVNÍ PRVEK - MONTÁŽ</v>
          </cell>
          <cell r="D11813" t="str">
            <v>KUS</v>
          </cell>
          <cell r="E11813">
            <v>12800</v>
          </cell>
          <cell r="F11813" t="str">
            <v>1. Položka obsahuje: – dopracování individuálního SW dle dalších požadavků pro jeden venkovní prvek (výhybková jednotka, návěstidlo, kolejový obvod a pod.) podle specifikace místa použití2. Položka neobsahuje: X3. Způsob měření:Udává se počet kusů kompletní konstrukce nebo práce.</v>
          </cell>
          <cell r="G11813">
            <v>354417</v>
          </cell>
        </row>
        <row r="11814">
          <cell r="A11814" t="str">
            <v>75B9B1</v>
          </cell>
          <cell r="C11814" t="str">
            <v>SW VYBAVENI PRO CVIČNÝ SÁL CDP - DODÁVKA A MONTÁŽ</v>
          </cell>
          <cell r="D11814" t="str">
            <v>KUS</v>
          </cell>
          <cell r="E11814">
            <v>1587400</v>
          </cell>
          <cell r="F11814" t="str">
            <v>1. Položka obsahuje:– dodání a monáž SW řízené oblasti cvičného sálu CDP podle typu určeného položkou 2. Položka neobsahuje:X 3. Způsob měření: Udává se počet kusů kompletní konstrukce nebo práce.</v>
          </cell>
          <cell r="G11814">
            <v>354445</v>
          </cell>
        </row>
        <row r="11815">
          <cell r="A11815" t="str">
            <v>75C111</v>
          </cell>
          <cell r="C11815" t="str">
            <v>PŘESTAVNÍK ELEKTROMOTORICKÝ - DODÁVKA</v>
          </cell>
          <cell r="D11815" t="str">
            <v>KUS</v>
          </cell>
          <cell r="E11815">
            <v>143600</v>
          </cell>
          <cell r="F11815" t="str">
            <v>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skladu2. Položka neobsahuje: X3. Způsob měření:Udává se počet kusů kompletní konstrukce nebo práce.</v>
          </cell>
          <cell r="G11815">
            <v>354477</v>
          </cell>
        </row>
        <row r="11816">
          <cell r="A11816" t="str">
            <v>75C116</v>
          </cell>
          <cell r="C11816" t="str">
            <v>PŘESTAVNÍK ELEKTROMOTORICKÝ - PRONÁJEM</v>
          </cell>
          <cell r="D11816" t="str">
            <v>kus/měsíc</v>
          </cell>
          <cell r="E11816">
            <v>16900</v>
          </cell>
          <cell r="F11816" t="str">
            <v>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zpět2. Položka neobsahuje: – montáž a po skončení pronájmu i demontáž zařízení3. Způsob měření:Udává se počet kusů kompletní konstrukce za každý započatý měsíc.</v>
          </cell>
          <cell r="G11816">
            <v>354503</v>
          </cell>
        </row>
        <row r="11817">
          <cell r="A11817" t="str">
            <v>75C117</v>
          </cell>
          <cell r="C11817" t="str">
            <v>PŘESTAVNÍK ELEKTROMOTORICKÝ - MONTÁŽ</v>
          </cell>
          <cell r="D11817" t="str">
            <v>KUS</v>
          </cell>
          <cell r="E11817">
            <v>36500</v>
          </cell>
          <cell r="F11817" t="str">
            <v>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montáže2. Položka neobsahuje: X3. Způsob měření:Udává se počet kusů kompletní konstrukce nebo práce.</v>
          </cell>
          <cell r="G11817">
            <v>354529</v>
          </cell>
        </row>
        <row r="11818">
          <cell r="A11818" t="str">
            <v>75C151</v>
          </cell>
          <cell r="C11818" t="str">
            <v>PŘESTAVNÍK PRO POHYBLIVOU SRDCOVKU - DODÁVKA</v>
          </cell>
          <cell r="D11818" t="str">
            <v>KUS</v>
          </cell>
          <cell r="E11818">
            <v>187300</v>
          </cell>
          <cell r="F11818" t="str">
            <v>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skladu2. Položka neobsahuje: X3. Způsob měření:Udává se počet kusů kompletní konstrukce nebo práce.</v>
          </cell>
          <cell r="G11818">
            <v>354560</v>
          </cell>
        </row>
        <row r="11819">
          <cell r="A11819" t="str">
            <v>75C156</v>
          </cell>
          <cell r="C11819" t="str">
            <v>PŘESTAVNÍK PRO POHYBLIVOU SRDCOVKU - PRONÁJEM</v>
          </cell>
          <cell r="D11819" t="str">
            <v>kus/měsíc</v>
          </cell>
          <cell r="E11819">
            <v>16200</v>
          </cell>
          <cell r="F11819" t="str">
            <v>1. Položka obsahuje: – pronájem elektromotorického přestavníku podle typu včetně potřebného pomocného materiálu a jeho dopravy do staveništního skladu a zpět – pronájem elektromotorického přestavníku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19">
            <v>354586</v>
          </cell>
        </row>
        <row r="11820">
          <cell r="A11820" t="str">
            <v>75C157</v>
          </cell>
          <cell r="C11820" t="str">
            <v>PŘESTAVNÍK PRO POHYBLIVOU SRDCOVKU - MONTÁŽ</v>
          </cell>
          <cell r="D11820" t="str">
            <v>KUS</v>
          </cell>
          <cell r="E11820">
            <v>49800</v>
          </cell>
          <cell r="F11820" t="str">
            <v>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montáže2. Položka neobsahuje: X3. Způsob měření:Udává se počet kusů kompletní konstrukce nebo práce.</v>
          </cell>
          <cell r="G11820">
            <v>354612</v>
          </cell>
        </row>
        <row r="11821">
          <cell r="A11821" t="str">
            <v>75C161</v>
          </cell>
          <cell r="C11821" t="str">
            <v>SNÍMAČ POLOHY JAZYKŮ - DODÁVKA</v>
          </cell>
          <cell r="D11821" t="str">
            <v>KUS</v>
          </cell>
          <cell r="E11821">
            <v>61700</v>
          </cell>
          <cell r="F11821" t="str">
            <v>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v>
          </cell>
          <cell r="G11821">
            <v>354643</v>
          </cell>
        </row>
        <row r="11822">
          <cell r="A11822" t="str">
            <v>75C166</v>
          </cell>
          <cell r="C11822" t="str">
            <v>SNÍMAČ POLOHY JAZYKŮ - PRONÁJEM</v>
          </cell>
          <cell r="D11822" t="str">
            <v>kus/měsíc</v>
          </cell>
          <cell r="E11822">
            <v>5670</v>
          </cell>
          <cell r="F11822" t="str">
            <v>1. Položka obsahuje: – pronájem snímače polohy jazyků podle typu včetně potřebného pomocného materiálu a jeho dopravy do staveništního skladu a zpět – pronájem snímače polohy jazyků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22">
            <v>354669</v>
          </cell>
        </row>
        <row r="11823">
          <cell r="A11823" t="str">
            <v>75C167</v>
          </cell>
          <cell r="C11823" t="str">
            <v>SNÍMAČ POLOHY JAZYKŮ - MONTÁŽ</v>
          </cell>
          <cell r="D11823" t="str">
            <v>KUS</v>
          </cell>
          <cell r="E11823">
            <v>10000</v>
          </cell>
          <cell r="F11823" t="str">
            <v>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v>
          </cell>
          <cell r="G11823">
            <v>354695</v>
          </cell>
        </row>
        <row r="11824">
          <cell r="A11824" t="str">
            <v>75C168</v>
          </cell>
          <cell r="C11824" t="str">
            <v>SNÍMAČ POLOHY JAZYKŮ - DEMONTÁŽ</v>
          </cell>
          <cell r="D11824" t="str">
            <v>KUS</v>
          </cell>
          <cell r="E11824">
            <v>1750</v>
          </cell>
          <cell r="F11824" t="str">
            <v>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24">
            <v>354721</v>
          </cell>
        </row>
        <row r="11825">
          <cell r="A11825" t="str">
            <v>75C178</v>
          </cell>
          <cell r="C11825" t="str">
            <v>PŘESTAVNÍK ELEKTROMOTORICKÝ - DEMONTÁŽ</v>
          </cell>
          <cell r="D11825" t="str">
            <v>KUS</v>
          </cell>
          <cell r="E11825">
            <v>6040</v>
          </cell>
          <cell r="F11825" t="str">
            <v>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25">
            <v>354753</v>
          </cell>
        </row>
        <row r="11826">
          <cell r="A11826" t="str">
            <v>75C188</v>
          </cell>
          <cell r="C11826" t="str">
            <v>PŘESTAVNÍK MECHANICKÝ - DEMONTÁŽ</v>
          </cell>
          <cell r="D11826" t="str">
            <v>KUS</v>
          </cell>
          <cell r="E11826">
            <v>4650</v>
          </cell>
          <cell r="F11826" t="str">
            <v>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26">
            <v>354785</v>
          </cell>
        </row>
        <row r="11827">
          <cell r="A11827" t="str">
            <v>75C198</v>
          </cell>
          <cell r="C11827" t="str">
            <v>MECHANICKÝ ZÁVORNÍK - DEMONTÁŽ</v>
          </cell>
          <cell r="D11827" t="str">
            <v>KUS</v>
          </cell>
          <cell r="E11827">
            <v>4480</v>
          </cell>
          <cell r="F11827" t="str">
            <v>1. Položka obsahuje: – demontáž závorníku mechanického včetně odpojení drátovodu – demontáž závorníku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27">
            <v>354817</v>
          </cell>
        </row>
        <row r="11828">
          <cell r="A11828" t="str">
            <v>75C1A7</v>
          </cell>
          <cell r="C11828" t="str">
            <v>DRÁTOVODNÁ TRASA - MONTÁŽ</v>
          </cell>
          <cell r="D11828" t="str">
            <v>M</v>
          </cell>
          <cell r="E11828">
            <v>808</v>
          </cell>
          <cell r="F11828" t="str">
            <v>1. Položka obsahuje: – montáž drátovodné trasy včetně úpravy terénu – montáž trasy drátovodné se všemi pomocnými a doplňujícími pracemi a součástmi, případné použití mechanizmů, včetně dopravy do místa montáže ze skladu a regulace – 2. Položka neobsahuje: – X3. Způsob měření:Měří se metr délkový v ose drátovodné trasy.</v>
          </cell>
          <cell r="G11828">
            <v>354849</v>
          </cell>
        </row>
        <row r="11829">
          <cell r="A11829" t="str">
            <v>75C1A8</v>
          </cell>
          <cell r="C11829" t="str">
            <v>DRÁTOVODNÁ TRASA - DEMONTÁŽ</v>
          </cell>
          <cell r="D11829" t="str">
            <v>M</v>
          </cell>
          <cell r="E11829">
            <v>49</v>
          </cell>
          <cell r="F11829" t="str">
            <v>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měření:Měří se metr délkový v ose drátovodné trasy.</v>
          </cell>
          <cell r="G11829">
            <v>354875</v>
          </cell>
        </row>
        <row r="11830">
          <cell r="A11830" t="str">
            <v>75C1B1</v>
          </cell>
          <cell r="C11830" t="str">
            <v>ZÁVORNÍK UZAMYKATELNÝ S ELEKTRICKOU KONTROLOU POLOHY - DODÁVKA</v>
          </cell>
          <cell r="D11830" t="str">
            <v>KUS</v>
          </cell>
          <cell r="E11830">
            <v>219300</v>
          </cell>
          <cell r="F11830" t="str">
            <v>1. Položka obsahuje: – dodání závorníku podle typu včetně potřebného pomocného materiálu a jeho dopravy do staveništního skladu – dodání závorníku podle typu včetně pomocného materiálu, na dopravu do staveništního skladu2. Položka neobsahuje: X3. Způsob měření:Udává se počet kusů kompletní konstrukce nebo práce.</v>
          </cell>
          <cell r="G11830">
            <v>354907</v>
          </cell>
        </row>
        <row r="11831">
          <cell r="A11831" t="str">
            <v>75C1B6</v>
          </cell>
          <cell r="C11831" t="str">
            <v>ZÁVORNÍK UZAMYKATELNÝ S ELEKTRICKOU KONTROLOU POLOHY - PRONÁJEM</v>
          </cell>
          <cell r="D11831" t="str">
            <v>kus/měsíc</v>
          </cell>
          <cell r="E11831">
            <v>29200</v>
          </cell>
          <cell r="F11831" t="str">
            <v>1. Položka obsahuje: – pronájem závorníku podle typu včetně potřebného pomocného materiálu a jeho dopravy do staveništního skladu a zpět 2. Položka neobsahuje: – montáž a po skončení pronájmu i demontáž zařízení3. Způsob měření:Udává se počet kusů kompletní konstrukce za každý započatý měsíc.</v>
          </cell>
          <cell r="G11831">
            <v>354933</v>
          </cell>
        </row>
        <row r="11832">
          <cell r="A11832" t="str">
            <v>75C1B7</v>
          </cell>
          <cell r="C11832" t="str">
            <v>ZÁVORNÍK UZAMYKATELNÝ S ELEKTRICKOU KONTROLOU POLOHY - MONTÁŽ</v>
          </cell>
          <cell r="D11832" t="str">
            <v>KUS</v>
          </cell>
          <cell r="E11832">
            <v>44600</v>
          </cell>
          <cell r="F11832" t="str">
            <v>1. Položka obsahuje: – vyměření místa připevnění upevňovací soupravy závorníku a její montáž, připevnění závorníku na upevňovací soupravu, připevnění kabelového závěru, zapojení dvou kabelových forem (včetně měření a zapojení po měření) – přezkoušení a regulace závorníku – montáž závorníku se všemi pomocnými a doplňujícími pracemi a součástmi, případné použití mechanizmů, včetně dopravy ze skladu k místu montáže2. Položka neobsahuje: X3. Způsob měření:Udává se počet kusů kompletní konstrukce nebo práce.</v>
          </cell>
          <cell r="G11832">
            <v>354958</v>
          </cell>
        </row>
        <row r="11833">
          <cell r="A11833" t="str">
            <v>75C1B8</v>
          </cell>
          <cell r="C11833" t="str">
            <v>ZÁVORNÍK UZAMYKATELNÝ S ELEKTRICKOU KONTROLOU POLOHY - DEMONTÁŽ</v>
          </cell>
          <cell r="D11833" t="str">
            <v>KUS</v>
          </cell>
          <cell r="E11833">
            <v>5690</v>
          </cell>
          <cell r="F11833" t="str">
            <v>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33">
            <v>354985</v>
          </cell>
        </row>
        <row r="11834">
          <cell r="A11834" t="str">
            <v>75C211</v>
          </cell>
          <cell r="C11834" t="str">
            <v>VÝKOLEJKA S PŘESTAVNÍKEM - DODÁVKA</v>
          </cell>
          <cell r="D11834" t="str">
            <v>KUS</v>
          </cell>
          <cell r="E11834">
            <v>205100</v>
          </cell>
          <cell r="F11834" t="str">
            <v>1. Položka obsahuje: – dodávka výkolejky s přestavníkem podle typu včetně potřebného pomocného materiálu a jeho dopravy do staveništního skladu – dodávku výkolejky s přestavníkem podle typu včetně pomocného materiálu, na dopravu do staveništního skladu2. Položka neobsahuje: X3. Způsob měření:Udává se počet kusů kompletní konstrukce nebo práce.</v>
          </cell>
          <cell r="G11834">
            <v>355021</v>
          </cell>
        </row>
        <row r="11835">
          <cell r="A11835" t="str">
            <v>75C216</v>
          </cell>
          <cell r="C11835" t="str">
            <v>VÝKOLEJKA S PŘESTAVNÍKEM - PRONÁJEM</v>
          </cell>
          <cell r="D11835" t="str">
            <v>kus/měsíc</v>
          </cell>
          <cell r="E11835">
            <v>24200</v>
          </cell>
          <cell r="F11835" t="str">
            <v>1. Položka obsahuje: – pronájem výkolejky podle typu včetně potřebného pomocného materiálu a jeho dopravy do staveništního skladu a zpět – pronájem výkolejky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35">
            <v>355047</v>
          </cell>
        </row>
        <row r="11836">
          <cell r="A11836" t="str">
            <v>75C217</v>
          </cell>
          <cell r="C11836" t="str">
            <v>VÝKOLEJKA S PŘESTAVNÍKEM - MONTÁŽ</v>
          </cell>
          <cell r="D11836" t="str">
            <v>KUS</v>
          </cell>
          <cell r="E11836">
            <v>47500</v>
          </cell>
          <cell r="F11836" t="str">
            <v>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montáže2. Položka neobsahuje: X3. Způsob měření:Udává se počet kusů kompletní konstrukce nebo práce.</v>
          </cell>
          <cell r="G11836">
            <v>355073</v>
          </cell>
        </row>
        <row r="11837">
          <cell r="A11837" t="str">
            <v>75C218</v>
          </cell>
          <cell r="C11837" t="str">
            <v>VÝKOLEJKA S PŘESTAVNÍKEM - DEMONTÁŽ</v>
          </cell>
          <cell r="D11837" t="str">
            <v>KUS</v>
          </cell>
          <cell r="E11837">
            <v>8000</v>
          </cell>
          <cell r="F11837" t="str">
            <v>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37">
            <v>355100</v>
          </cell>
        </row>
        <row r="11838">
          <cell r="A11838" t="str">
            <v>75C221</v>
          </cell>
          <cell r="C11838" t="str">
            <v>VÝKOLEJKA SE ZÁMKEM - DODÁVKA</v>
          </cell>
          <cell r="D11838" t="str">
            <v>KUS</v>
          </cell>
          <cell r="E11838">
            <v>124500</v>
          </cell>
          <cell r="F11838" t="str">
            <v>1. Položka obsahuje: – dodávka výkolejky s přestavníkem podle typu včetně potřebného pomocného materiálu a jeho dopravy do staveništního skladu – dodávku výkolejky s přestavníkem podle typu včetně pomocného materiálu, na dopravu do staveništního skladu2. Položka neobsahuje: X3. Způsob měření:Udává se počet kusů kompletní konstrukce nebo práce.</v>
          </cell>
          <cell r="G11838">
            <v>355132</v>
          </cell>
        </row>
        <row r="11839">
          <cell r="A11839" t="str">
            <v>75C226</v>
          </cell>
          <cell r="C11839" t="str">
            <v>VÝKOLEJKA SE ZÁMKEM - PRONÁJEM</v>
          </cell>
          <cell r="D11839" t="str">
            <v>kus/měsíc</v>
          </cell>
          <cell r="E11839">
            <v>16800</v>
          </cell>
          <cell r="F11839" t="str">
            <v>1. Položka obsahuje: – pronájem výkolejky podle typu včetně potřebného pomocného materiálu a jeho dopravy do staveništního skladu a zpět – pronájem výkolejky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39">
            <v>355158</v>
          </cell>
        </row>
        <row r="11840">
          <cell r="A11840" t="str">
            <v>75C227</v>
          </cell>
          <cell r="C11840" t="str">
            <v>VÝKOLEJKA SE ZÁMKEM - MONTÁŽ</v>
          </cell>
          <cell r="D11840" t="str">
            <v>KUS</v>
          </cell>
          <cell r="E11840">
            <v>36000</v>
          </cell>
          <cell r="F11840" t="str">
            <v>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montáže2. Položka neobsahuje: X3. Způsob měření:Udává se počet kusů kompletní konstrukce nebo práce.</v>
          </cell>
          <cell r="G11840">
            <v>355184</v>
          </cell>
        </row>
        <row r="11841">
          <cell r="A11841" t="str">
            <v>75C228</v>
          </cell>
          <cell r="C11841" t="str">
            <v>VÝKOLEJKA SE ZÁMKEM - DEMONTÁŽ</v>
          </cell>
          <cell r="D11841" t="str">
            <v>KUS</v>
          </cell>
          <cell r="E11841">
            <v>852</v>
          </cell>
          <cell r="F11841" t="str">
            <v>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41">
            <v>355211</v>
          </cell>
        </row>
        <row r="11842">
          <cell r="A11842" t="str">
            <v>75C231</v>
          </cell>
          <cell r="C11842" t="str">
            <v>NÁVĚSTNÍ TĚLESO PRO VÝHYBKU A VÝKOLEJKU - DODÁVKA</v>
          </cell>
          <cell r="D11842" t="str">
            <v>KUS</v>
          </cell>
          <cell r="E11842">
            <v>2390</v>
          </cell>
          <cell r="F11842" t="str">
            <v>1. Položka obsahuje: – dodávka návěstního tělesa pro výhybku včetně potřebného pomocného materiálu a dopravy do staveništního skladu – dodávku návěstního tělesa pro výhybku včetně pomocného materiálu, dopravu do místa určení2. Položka neobsahuje: X3. Způsob měření:Udává se počet kusů kompletní konstrukce nebo práce.</v>
          </cell>
          <cell r="G11842">
            <v>355243</v>
          </cell>
        </row>
        <row r="11843">
          <cell r="A11843" t="str">
            <v>75C236</v>
          </cell>
          <cell r="C11843" t="str">
            <v>NÁVĚSTNÍ TĚLESO PRO VÝHYBKU A VÝKOLEJKU - PRONÁJEM</v>
          </cell>
          <cell r="D11843" t="str">
            <v>kus/měsíc</v>
          </cell>
          <cell r="E11843">
            <v>232</v>
          </cell>
          <cell r="F11843" t="str">
            <v>1. Položka obsahuje: – pronájem návěstního tělesa pro výhybku včetně potřebného pomocného materiálu a dopravy do staveništního skladu – pronájem návěstního tělesa pro výhybku včetně pomocného materiálu, dopravu do místa určení2. Položka neobsahuje: X3. Způsob měření:Udává se počet kusů kompletní konstrukce nebo práce za jeden započatý měsíc.</v>
          </cell>
          <cell r="G11843">
            <v>355269</v>
          </cell>
        </row>
        <row r="11844">
          <cell r="A11844" t="str">
            <v>75C237</v>
          </cell>
          <cell r="C11844" t="str">
            <v>NÁVĚSTNÍ TĚLESO PRO VÝHYBKU A VÝKOLEJKU - MONTÁŽ</v>
          </cell>
          <cell r="D11844" t="str">
            <v>KUS</v>
          </cell>
          <cell r="E11844">
            <v>5100</v>
          </cell>
          <cell r="F11844" t="str">
            <v>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montáže2. Položka neobsahuje: X3. Způsob měření:Udává se počet kusů kompletní konstrukce nebo práce.</v>
          </cell>
          <cell r="G11844">
            <v>355295</v>
          </cell>
        </row>
        <row r="11845">
          <cell r="A11845" t="str">
            <v>75C238</v>
          </cell>
          <cell r="C11845" t="str">
            <v>NÁVĚSTNÍ TĚLESO PRO VÝHYBKU A VÝKOLEJKU - DEMONTÁŽ</v>
          </cell>
          <cell r="D11845" t="str">
            <v>KUS</v>
          </cell>
          <cell r="E11845">
            <v>2320</v>
          </cell>
          <cell r="F11845" t="str">
            <v>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45">
            <v>355321</v>
          </cell>
        </row>
        <row r="11846">
          <cell r="A11846" t="str">
            <v>75C331</v>
          </cell>
          <cell r="C11846" t="str">
            <v>POMOCNÉ STAVĚDLO (SE ČTYŘMI ŘADIČI) - DODÁVKA</v>
          </cell>
          <cell r="D11846" t="str">
            <v>KUS</v>
          </cell>
          <cell r="E11846">
            <v>94600</v>
          </cell>
          <cell r="F11846" t="str">
            <v>1. Položka obsahuje: – dodávka pomocného stavědla (se čtyřmi řadiči) včetně potřebného pomocného materiálu a jeho dopravy do staveništního skladu – dodávku pomocného stavědla (se čtyřmi řadiči) včetně pomocného materiálu, na dopravu do staveništního skladu2. Položka neobsahuje: X3. Způsob měření:Udává se počet kusů kompletní konstrukce nebo práce.</v>
          </cell>
          <cell r="G11846">
            <v>355357</v>
          </cell>
        </row>
        <row r="11847">
          <cell r="A11847" t="str">
            <v>75C337</v>
          </cell>
          <cell r="C11847" t="str">
            <v>POMOCNÉ STAVĚDLO (SE ČTYŘMI ŘADIČI) - MONTÁŽ</v>
          </cell>
          <cell r="D11847" t="str">
            <v>KUS</v>
          </cell>
          <cell r="E11847">
            <v>21500</v>
          </cell>
          <cell r="F11847" t="str">
            <v>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montáže2. Položka neobsahuje: X3. Způsob měření:Udává se počet kusů kompletní konstrukce nebo práce.</v>
          </cell>
          <cell r="G11847">
            <v>355383</v>
          </cell>
        </row>
        <row r="11848">
          <cell r="A11848" t="str">
            <v>75C341</v>
          </cell>
          <cell r="C11848" t="str">
            <v>POMOCNÉ STAVĚDLO S ELEKTROMAGNETICKÝMI ZÁMKY - DODÁVKA</v>
          </cell>
          <cell r="D11848" t="str">
            <v>KUS</v>
          </cell>
          <cell r="E11848">
            <v>136300</v>
          </cell>
          <cell r="F11848" t="str">
            <v>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skladu2. Položka neobsahuje: X3. Způsob měření:Udává se počet kusů kompletní konstrukce nebo práce.</v>
          </cell>
          <cell r="G11848">
            <v>355413</v>
          </cell>
        </row>
        <row r="11849">
          <cell r="A11849" t="str">
            <v>75C347</v>
          </cell>
          <cell r="C11849" t="str">
            <v>POMOCNÉ STAVĚDLO S ELEKTROMAGNETICKÝMI ZÁMKY - MONTÁŽ</v>
          </cell>
          <cell r="D11849" t="str">
            <v>KUS</v>
          </cell>
          <cell r="E11849">
            <v>27000</v>
          </cell>
          <cell r="F11849" t="str">
            <v>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montáže2. Položka neobsahuje: X3. Způsob měření:Udává se počet kusů kompletní konstrukce nebo práce.</v>
          </cell>
          <cell r="G11849">
            <v>355439</v>
          </cell>
        </row>
        <row r="11850">
          <cell r="A11850" t="str">
            <v>75C358</v>
          </cell>
          <cell r="C11850" t="str">
            <v>POMOCNÉ STAVĚDLO - DEMONTÁŽ</v>
          </cell>
          <cell r="D11850" t="str">
            <v>KUS</v>
          </cell>
          <cell r="E11850">
            <v>2120</v>
          </cell>
          <cell r="F11850" t="str">
            <v>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50">
            <v>355469</v>
          </cell>
        </row>
        <row r="11851">
          <cell r="A11851" t="str">
            <v>75C411</v>
          </cell>
          <cell r="C11851" t="str">
            <v>ZÁMEK VÝMĚNOVÝ NEBO ODTLAČNÝ (JEDNODUCHÝ, KONTROLNÍ) - DODÁVKA</v>
          </cell>
          <cell r="D11851" t="str">
            <v>KUS</v>
          </cell>
          <cell r="E11851">
            <v>9950</v>
          </cell>
          <cell r="F11851" t="str">
            <v>1. Položka obsahuje: – dodávka zámku výměnového nebo odtlačného podle typu včetně potřebného pomocného materiálu a jeho dopravy do staveništního skladu – pořízení dodávky zámku výměnovéhonebo odtlačného podle typu včetně pomocného materiálu, na dopravu do staveništního skladu2. Položka neobsahuje: X3. Způsob měření:Udává se počet kusů kompletní konstrukce nebo práce.</v>
          </cell>
          <cell r="G11851">
            <v>355505</v>
          </cell>
        </row>
        <row r="11852">
          <cell r="A11852" t="str">
            <v>75C416</v>
          </cell>
          <cell r="C11852" t="str">
            <v>ZÁMEK VÝMĚNOVÝ NEBO ODTLAČNÝ (JEDNODUCHÝ, KONTROLNÍ) - PRONÁJEM</v>
          </cell>
          <cell r="D11852" t="str">
            <v>KUS</v>
          </cell>
          <cell r="E11852">
            <v>2210</v>
          </cell>
          <cell r="F11852" t="str">
            <v>1. Položka obsahuje: – pronájem zámku výměnovéhonebo odtlačného podle typu včetně potřebného pomocného materiálu a jeho dopravy do staveništního skladu a zpět – pronájem zámku výměnovéhonebo odtlačného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52">
            <v>355531</v>
          </cell>
        </row>
        <row r="11853">
          <cell r="A11853" t="str">
            <v>75C417</v>
          </cell>
          <cell r="C11853" t="str">
            <v>ZÁMEK VÝMĚNOVÝ NEBO ODTLAČNÝ (JEDNODUCHÝ, KONTROLNÍ) - MONTÁŽ</v>
          </cell>
          <cell r="D11853" t="str">
            <v>KUS</v>
          </cell>
          <cell r="E11853">
            <v>2220</v>
          </cell>
          <cell r="F11853" t="str">
            <v>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montáže2. Položka neobsahuje: X3. Způsob měření:Udává se počet kusů kompletní konstrukce nebo práce.</v>
          </cell>
          <cell r="G11853">
            <v>355557</v>
          </cell>
        </row>
        <row r="11854">
          <cell r="A11854" t="str">
            <v>75C418</v>
          </cell>
          <cell r="C11854" t="str">
            <v>ZÁMEK VÝMĚNOVÝ NEBO ODTLAČNÝ (JEDNODUCHÝ, KONTROLNÍ) - DEMONTÁŽ</v>
          </cell>
          <cell r="D11854" t="str">
            <v>KUS</v>
          </cell>
          <cell r="E11854">
            <v>368</v>
          </cell>
          <cell r="F11854" t="str">
            <v>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54">
            <v>355583</v>
          </cell>
        </row>
        <row r="11855">
          <cell r="A11855" t="str">
            <v>75C471</v>
          </cell>
          <cell r="C11855" t="str">
            <v>ZÁMEK ELEKTROMAGNETICKÝ V KOLEJIŠTI - DODÁVKA</v>
          </cell>
          <cell r="D11855" t="str">
            <v>KUS</v>
          </cell>
          <cell r="E11855">
            <v>56700</v>
          </cell>
          <cell r="F11855" t="str">
            <v>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skladu2. Položka neobsahuje: X3. Způsob měření:Udává se počet kusů kompletní konstrukce nebo práce.</v>
          </cell>
          <cell r="G11855">
            <v>355615</v>
          </cell>
        </row>
        <row r="11856">
          <cell r="A11856" t="str">
            <v>75C476</v>
          </cell>
          <cell r="C11856" t="str">
            <v>ZÁMEK ELEKTROMAGNETICKÝ V KOLEJIŠTI - PRONÁJEM</v>
          </cell>
          <cell r="D11856" t="str">
            <v>kus/měsíc</v>
          </cell>
          <cell r="E11856">
            <v>5050</v>
          </cell>
          <cell r="F11856" t="str">
            <v>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56">
            <v>355641</v>
          </cell>
        </row>
        <row r="11857">
          <cell r="A11857" t="str">
            <v>75C477</v>
          </cell>
          <cell r="C11857" t="str">
            <v>ZÁMEK ELEKTROMAGNETICKÝ V KOLEJIŠTI - MONTÁŽ</v>
          </cell>
          <cell r="D11857" t="str">
            <v>KUS</v>
          </cell>
          <cell r="E11857">
            <v>15800</v>
          </cell>
          <cell r="F11857" t="str">
            <v>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montáže2. Položka neobsahuje: X3. Způsob měření:Udává se počet kusů kompletní konstrukce nebo práce.</v>
          </cell>
          <cell r="G11857">
            <v>355667</v>
          </cell>
        </row>
        <row r="11858">
          <cell r="A11858" t="str">
            <v>75C478</v>
          </cell>
          <cell r="C11858" t="str">
            <v>ZÁMEK ELEKTROMAGNETICKÝ V KOLEJIŠTI - DEMONTÁŽ</v>
          </cell>
          <cell r="D11858" t="str">
            <v>KUS</v>
          </cell>
          <cell r="E11858">
            <v>2570</v>
          </cell>
          <cell r="F11858" t="str">
            <v>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58">
            <v>355694</v>
          </cell>
        </row>
        <row r="11859">
          <cell r="A11859" t="str">
            <v>75C4A1</v>
          </cell>
          <cell r="C11859" t="str">
            <v>ZÁMEK ELEKTROMAGNETICKÝ VNITŘNÍ - DODÁVKA</v>
          </cell>
          <cell r="D11859" t="str">
            <v>KUS</v>
          </cell>
          <cell r="E11859">
            <v>34200</v>
          </cell>
          <cell r="F11859" t="str">
            <v>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skladu2. Položka neobsahuje: X3. Způsob měření:Udává se počet kusů kompletní konstrukce nebo práce.</v>
          </cell>
          <cell r="G11859">
            <v>355726</v>
          </cell>
        </row>
        <row r="11860">
          <cell r="A11860" t="str">
            <v>75C4A6</v>
          </cell>
          <cell r="C11860" t="str">
            <v>ZÁMEK ELEKTROMAGNETICKÝ VNITŘNÍ - PRONÁJEM</v>
          </cell>
          <cell r="D11860" t="str">
            <v>kus/měsíc</v>
          </cell>
          <cell r="E11860">
            <v>4240</v>
          </cell>
          <cell r="F11860" t="str">
            <v>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60">
            <v>355752</v>
          </cell>
        </row>
        <row r="11861">
          <cell r="A11861" t="str">
            <v>75C4A7</v>
          </cell>
          <cell r="C11861" t="str">
            <v>ZÁMEK ELEKTROMAGNETICKÝ VNITŘNÍ - MONTÁŽ</v>
          </cell>
          <cell r="D11861" t="str">
            <v>KUS</v>
          </cell>
          <cell r="E11861">
            <v>3550</v>
          </cell>
          <cell r="F11861" t="str">
            <v>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montáže2. Položka neobsahuje: X3. Způsob měření:Udává se počet kusů kompletní konstrukce nebo práce.</v>
          </cell>
          <cell r="G11861">
            <v>355778</v>
          </cell>
        </row>
        <row r="11862">
          <cell r="A11862" t="str">
            <v>75C4A8</v>
          </cell>
          <cell r="C11862" t="str">
            <v>ZÁMEK ELEKTROMAGNETICKÝ VNITŘNÍ - DEMONTÁŽ</v>
          </cell>
          <cell r="D11862" t="str">
            <v>KUS</v>
          </cell>
          <cell r="E11862">
            <v>1930</v>
          </cell>
          <cell r="F11862" t="str">
            <v>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62">
            <v>355806</v>
          </cell>
        </row>
        <row r="11863">
          <cell r="A11863" t="str">
            <v>75C4B1</v>
          </cell>
          <cell r="C11863" t="str">
            <v>ZÁMEK ÚSTŘEDNÍ - DODÁVKA</v>
          </cell>
          <cell r="D11863" t="str">
            <v>KUS</v>
          </cell>
          <cell r="E11863">
            <v>89300</v>
          </cell>
          <cell r="F11863" t="str">
            <v>1. Položka obsahuje: – dodávka zámku ústředního podle typu včetně potřebného pomocného materiálu a jeho dopravy do staveništního skladu – pořízení dodávky zámku ústředního podle typu včetně pomocného materiálu, na dopravu do staveništního skladu2. Položka neobsahuje: X3. Způsob měření:Udává se počet kusů kompletní konstrukce nebo práce.</v>
          </cell>
          <cell r="G11863">
            <v>355838</v>
          </cell>
        </row>
        <row r="11864">
          <cell r="A11864" t="str">
            <v>75C4B6</v>
          </cell>
          <cell r="C11864" t="str">
            <v>ZÁMEK ÚSTŘEDNÍ - PRONÁJEM</v>
          </cell>
          <cell r="D11864" t="str">
            <v>kus/měsíc</v>
          </cell>
          <cell r="E11864">
            <v>9940</v>
          </cell>
          <cell r="F11864" t="str">
            <v>1. Položka obsahuje: – pronájem zámku ústředního podle typu včetně potřebného pomocného materiálu a jeho dopravy do staveništního skladu a zpět – pronájem zámku ústředního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64">
            <v>355864</v>
          </cell>
        </row>
        <row r="11865">
          <cell r="A11865" t="str">
            <v>75C4B7</v>
          </cell>
          <cell r="C11865" t="str">
            <v>ZÁMEK ÚSTŘEDNÍ - MONTÁŽ</v>
          </cell>
          <cell r="D11865" t="str">
            <v>KUS</v>
          </cell>
          <cell r="E11865">
            <v>11700</v>
          </cell>
          <cell r="F11865" t="str">
            <v>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montáže2. Položka neobsahuje: X3. Způsob měření:Udává se počet kusů kompletní konstrukce nebo práce.</v>
          </cell>
          <cell r="G11865">
            <v>355890</v>
          </cell>
        </row>
        <row r="11866">
          <cell r="A11866" t="str">
            <v>75C4B8</v>
          </cell>
          <cell r="C11866" t="str">
            <v>ZÁMEK ÚSTŘEDNÍ - DEMONTÁŽ</v>
          </cell>
          <cell r="D11866" t="str">
            <v>KUS</v>
          </cell>
          <cell r="E11866">
            <v>1390</v>
          </cell>
          <cell r="F11866" t="str">
            <v>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66">
            <v>355918</v>
          </cell>
        </row>
        <row r="11867">
          <cell r="A11867" t="str">
            <v>75C4C1</v>
          </cell>
          <cell r="C11867" t="str">
            <v>ZÁMEK PÁKOVÝ - DODÁVKA</v>
          </cell>
          <cell r="D11867" t="str">
            <v>KUS</v>
          </cell>
          <cell r="E11867">
            <v>6130</v>
          </cell>
          <cell r="F11867" t="str">
            <v>1. Položka obsahuje: – dodávka zámku pákového podle typu včetně potřebného pomocného materiálu a jeho dopravy do staveništního skladu – pořízení dodávky zámku pákového podle typu včetně pomocného materiálu, na dopravu do staveništního skladu2. Položka neobsahuje: X3. Způsob měření:Udává se počet kusů kompletní konstrukce nebo práce.</v>
          </cell>
          <cell r="G11867">
            <v>355950</v>
          </cell>
        </row>
        <row r="11868">
          <cell r="A11868" t="str">
            <v>75C4C6</v>
          </cell>
          <cell r="C11868" t="str">
            <v>ZÁMEK PÁKOVÝ - PRONÁJEM</v>
          </cell>
          <cell r="D11868" t="str">
            <v>kus/měsíc</v>
          </cell>
          <cell r="E11868">
            <v>802</v>
          </cell>
          <cell r="F11868" t="str">
            <v>1. Položka obsahuje: – pronájem zámku pákového podle typu včetně potřebného pomocného materiálu a jeho dopravy do staveništního skladu a zpět – pronájem zámku pákového podle typu včetně pomocného materiálu, na dopravu do staveništního skladu a zpět2. Položka neobsahuje: – montáž a po skončení pronájmu i demontáž zařízení3. Způsob měření:Udává se počet kusů kompletní konstrukce za každý započatý měsíc.</v>
          </cell>
          <cell r="G11868">
            <v>355976</v>
          </cell>
        </row>
        <row r="11869">
          <cell r="A11869" t="str">
            <v>75C4C7</v>
          </cell>
          <cell r="C11869" t="str">
            <v>ZÁMEK PÁKOVÝ - MONTÁŽ</v>
          </cell>
          <cell r="D11869" t="str">
            <v>KUS</v>
          </cell>
          <cell r="E11869">
            <v>1500</v>
          </cell>
          <cell r="F11869" t="str">
            <v>1. Položka obsahuje: – vyměření místa pro montáž, montáž zámku pákového, natypování – montáž zámku pákového se všemi pomocnými a doplňujícími pracemi a součástmi, případné použití mechanizmů, včetně dopravy ze skladu k místu montáže2. Položka neobsahuje: X3. Způsob měření:Udává se počet kusů kompletní konstrukce nebo práce.</v>
          </cell>
          <cell r="G11869">
            <v>356002</v>
          </cell>
        </row>
        <row r="11870">
          <cell r="A11870" t="str">
            <v>75C4C8</v>
          </cell>
          <cell r="C11870" t="str">
            <v>ZÁMEK PÁKOVÝ - DEMONTÁŽ</v>
          </cell>
          <cell r="D11870" t="str">
            <v>KUS</v>
          </cell>
          <cell r="E11870">
            <v>368</v>
          </cell>
          <cell r="F11870" t="str">
            <v>1. Položka obsahuje: – demontáž zámku pákového dle typu určeného položkou – demontáž zámku pákového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70">
            <v>356028</v>
          </cell>
        </row>
        <row r="11871">
          <cell r="A11871" t="str">
            <v>75C511</v>
          </cell>
          <cell r="C11871" t="str">
            <v>STOŽÁROVÉ NÁVĚSTIDLO DO DVOU SVĚTEL - DODÁVKA</v>
          </cell>
          <cell r="D11871" t="str">
            <v>KUS</v>
          </cell>
          <cell r="E11871">
            <v>89900</v>
          </cell>
          <cell r="F11871" t="str">
            <v>1. Položka obsahuje: – dodávka stožárového návěstidla do dvou světel podle jeho typu a potřebného pomocného materiálu a dopravy do staveništního skladu – dodávku stožárového návěstidla do dvou světel včetně pomocného materiálu, dopravu do místa určení2. Položka neobsahuje: X3. Způsob měření:Udává se počet kusů kompletní konstrukce nebo práce.</v>
          </cell>
          <cell r="G11871">
            <v>356064</v>
          </cell>
        </row>
        <row r="11872">
          <cell r="A11872" t="str">
            <v>75C516</v>
          </cell>
          <cell r="C11872" t="str">
            <v>STOŽÁROVÉ NÁVĚSTIDLO DO DVOU SVĚTEL - PRONÁJEM</v>
          </cell>
          <cell r="D11872" t="str">
            <v>kus/měsíc</v>
          </cell>
          <cell r="E11872">
            <v>11900</v>
          </cell>
          <cell r="F11872" t="str">
            <v>1. Položka obsahuje: – pronájem návěstidla podle jeho typu a potřebného pomocného materiálu, dopravy do staveništního skladu a zpět – pronájem návěstidla včetně pomocného materiálu, dopravu do místa určení a zpět2. Položka neobsahuje: – montáž a po skončení pronájmu i demontáž zařízení3. Způsob měření:Udává se počet kusů kompletní konstrukce za každý započatý měsíc.</v>
          </cell>
          <cell r="G11872">
            <v>356090</v>
          </cell>
        </row>
        <row r="11873">
          <cell r="A11873" t="str">
            <v>75C517</v>
          </cell>
          <cell r="C11873" t="str">
            <v>STOŽÁROVÉ NÁVĚSTIDLO DO DVOU SVĚTEL - MONTÁŽ</v>
          </cell>
          <cell r="D11873" t="str">
            <v>KUS</v>
          </cell>
          <cell r="E11873">
            <v>49200</v>
          </cell>
          <cell r="F11873" t="str">
            <v>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montáže2. Položka neobsahuje: X3. Způsob měření:Udává se počet kusů kompletní konstrukce nebo práce.</v>
          </cell>
          <cell r="G11873">
            <v>356116</v>
          </cell>
        </row>
        <row r="11874">
          <cell r="A11874" t="str">
            <v>75C518</v>
          </cell>
          <cell r="C11874" t="str">
            <v>STOŽÁROVÉ NÁVĚSTIDLO DO DVOU SVĚTEL - DEMONTÁŽ</v>
          </cell>
          <cell r="D11874" t="str">
            <v>KUS</v>
          </cell>
          <cell r="E11874">
            <v>12900</v>
          </cell>
          <cell r="F11874" t="str">
            <v>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74">
            <v>356144</v>
          </cell>
        </row>
        <row r="11875">
          <cell r="A11875" t="str">
            <v>75C521</v>
          </cell>
          <cell r="C11875" t="str">
            <v>STOŽÁROVÉ NÁVĚSTIDLO TŘÍSVĚTLOVÉ - DODÁVKA</v>
          </cell>
          <cell r="D11875" t="str">
            <v>KUS</v>
          </cell>
          <cell r="E11875">
            <v>120300</v>
          </cell>
          <cell r="F11875" t="str">
            <v>1. Položka obsahuje: – dodávka stožárového návěstidla třísvětlového podle jeho typu a potřebného pomocného materiálu a dopravy do staveništního skladu – dodávku stožárového návěstidla třísvětlového včetně pomocného materiálu, dopravu do místa určení2. Položka neobsahuje: X3. Způsob měření:Udává se počet kusů kompletní konstrukce nebo práce.</v>
          </cell>
          <cell r="G11875">
            <v>356176</v>
          </cell>
        </row>
        <row r="11876">
          <cell r="A11876" t="str">
            <v>75C526</v>
          </cell>
          <cell r="C11876" t="str">
            <v>STOŽÁROVÉ NÁVĚSTIDLO TŘÍSVĚTLOVÉ - PRONÁJEM</v>
          </cell>
          <cell r="D11876" t="str">
            <v>kus/měsíc</v>
          </cell>
          <cell r="E11876">
            <v>11400</v>
          </cell>
          <cell r="F11876" t="str">
            <v>1. Položka obsahuje: – pronájem návěstidla podle jeho typu a potřebného pomocného materiálu, dopravy do staveništního skladu a zpět – pronájem návěstidla včetně pomocného materiálu, dopravu do místa určení a zpět2. Položka neobsahuje: – montáž a po skončení pronájmu i demontáž zařízení3. Způsob měření:Udává se počet kusů kompletní konstrukce za každý započatý měsíc.</v>
          </cell>
          <cell r="G11876">
            <v>356202</v>
          </cell>
        </row>
        <row r="11877">
          <cell r="A11877" t="str">
            <v>75C527</v>
          </cell>
          <cell r="C11877" t="str">
            <v>STOŽÁROVÉ NÁVĚSTIDLO TŘÍSVĚTLOVÉ - MONTÁŽ</v>
          </cell>
          <cell r="D11877" t="str">
            <v>KUS</v>
          </cell>
          <cell r="E11877">
            <v>47800</v>
          </cell>
          <cell r="F11877" t="str">
            <v>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montáže2. Položka neobsahuje: X3. Způsob měření:Udává se počet kusů kompletní konstrukce nebo práce.</v>
          </cell>
          <cell r="G11877">
            <v>356228</v>
          </cell>
        </row>
        <row r="11878">
          <cell r="A11878" t="str">
            <v>75C528</v>
          </cell>
          <cell r="C11878" t="str">
            <v>STOŽÁROVÉ NÁVĚSTIDLO TŘÍSVĚTLOVÉ - DEMONTÁŽ</v>
          </cell>
          <cell r="D11878" t="str">
            <v>KUS</v>
          </cell>
          <cell r="E11878">
            <v>13200</v>
          </cell>
          <cell r="F11878" t="str">
            <v>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78">
            <v>356256</v>
          </cell>
        </row>
        <row r="11879">
          <cell r="A11879" t="str">
            <v>75C531</v>
          </cell>
          <cell r="C11879" t="str">
            <v>STOŽÁROVÉ NÁVĚSTIDLO OD ČTYŘ SVĚTEL - DODÁVKA</v>
          </cell>
          <cell r="D11879" t="str">
            <v>KUS</v>
          </cell>
          <cell r="E11879">
            <v>136100</v>
          </cell>
          <cell r="F11879" t="str">
            <v>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určení2. Položka neobsahuje: X3. Způsob měření:Udává se počet kusů kompletní konstrukce nebo práce.</v>
          </cell>
          <cell r="G11879">
            <v>356288</v>
          </cell>
        </row>
        <row r="11880">
          <cell r="A11880" t="str">
            <v>75C536</v>
          </cell>
          <cell r="C11880" t="str">
            <v>STOŽÁROVÉ NÁVĚSTIDLO OD ČTYŘ SVĚTEL - PRONÁJEM</v>
          </cell>
          <cell r="D11880" t="str">
            <v>kus/měsíc</v>
          </cell>
          <cell r="E11880">
            <v>17800</v>
          </cell>
          <cell r="F11880" t="str">
            <v>1. Položka obsahuje: – pronájem návěstidla podle jeho typu a potřebného pomocného materiálu, dopravy do staveništního skladu a zpět – pronájem návěstidla včetně pomocného materiálu, dopravu do místa určení a zpět2. Položka neobsahuje: – montáž a po skončení pronájmu i demontáž zařízení3. Způsob měření:Udává se počet kusů kompletní konstrukce za každý započatý měsíc.</v>
          </cell>
          <cell r="G11880">
            <v>356314</v>
          </cell>
        </row>
        <row r="11881">
          <cell r="A11881" t="str">
            <v>75C537</v>
          </cell>
          <cell r="C11881" t="str">
            <v>STOŽÁROVÉ NÁVĚSTIDLO OD ČTYŘ SVĚTEL - MONTÁŽ</v>
          </cell>
          <cell r="D11881" t="str">
            <v>KUS</v>
          </cell>
          <cell r="E11881">
            <v>58100</v>
          </cell>
          <cell r="F11881" t="str">
            <v>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montáže2. Položka neobsahuje: X3. Způsob měření:Udává se počet kusů kompletní konstrukce nebo práce.</v>
          </cell>
          <cell r="G11881">
            <v>356340</v>
          </cell>
        </row>
        <row r="11882">
          <cell r="A11882" t="str">
            <v>75C538</v>
          </cell>
          <cell r="C11882" t="str">
            <v>STOŽÁROVÉ NÁVĚSTIDLO OD ČTYŘ SVĚTEL - DEMONTÁŽ</v>
          </cell>
          <cell r="D11882" t="str">
            <v>KUS</v>
          </cell>
          <cell r="E11882">
            <v>15900</v>
          </cell>
          <cell r="F11882" t="str">
            <v>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82">
            <v>356368</v>
          </cell>
        </row>
        <row r="11883">
          <cell r="A11883" t="str">
            <v>75C541</v>
          </cell>
          <cell r="C11883" t="str">
            <v>STOŽÁROVÉ NÁVĚSTIDLO TŘÍSVĚTLOVÉ OBOUSMĚRNÉ - DODÁVKA</v>
          </cell>
          <cell r="D11883" t="str">
            <v>KUS</v>
          </cell>
          <cell r="E11883">
            <v>177700</v>
          </cell>
          <cell r="F11883" t="str">
            <v>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určení2. Položka neobsahuje: X3. Způsob měření:Udává se počet kusů kompletní konstrukce nebo práce.</v>
          </cell>
          <cell r="G11883">
            <v>356400</v>
          </cell>
        </row>
        <row r="11884">
          <cell r="A11884" t="str">
            <v>75C546</v>
          </cell>
          <cell r="C11884" t="str">
            <v>STOŽÁROVÉ NÁVĚSTIDLO TŘÍSVĚTLOVÉ OBOUSMĚRNÉ - PRONÁJEM</v>
          </cell>
          <cell r="D11884" t="str">
            <v>kus/měsíc</v>
          </cell>
          <cell r="E11884">
            <v>16100</v>
          </cell>
          <cell r="F11884" t="str">
            <v>1. Položka obsahuje: – pronájem návěstidla podle jeho typu a potřebného pomocného materiálu, dopravy do staveništního skladu a zpět – pronájem návěstidla včetně pomocného materiálu, dopravu do místa určení a zpět2. Položka neobsahuje: – montáž a po skončení pronájmu i demontáž zařízení3. Způsob měření:Udává se počet kusů kompletní konstrukce za každý započatý měsíc.</v>
          </cell>
          <cell r="G11884">
            <v>356426</v>
          </cell>
        </row>
        <row r="11885">
          <cell r="A11885" t="str">
            <v>75C547</v>
          </cell>
          <cell r="C11885" t="str">
            <v>STOŽÁROVÉ NÁVĚSTIDLO TŘÍSVĚTLOVÉ OBOUSMĚRNÉ - MONTÁŽ</v>
          </cell>
          <cell r="D11885" t="str">
            <v>KUS</v>
          </cell>
          <cell r="E11885">
            <v>90600</v>
          </cell>
          <cell r="F11885" t="str">
            <v>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montáže2. Položka neobsahuje: X3. Způsob měření:Udává se počet kusů kompletní konstrukce nebo práce.</v>
          </cell>
          <cell r="G11885">
            <v>356452</v>
          </cell>
        </row>
        <row r="11886">
          <cell r="A11886" t="str">
            <v>75C548</v>
          </cell>
          <cell r="C11886" t="str">
            <v>STOŽÁROVÉ NÁVĚSTIDLO TŘÍSVĚTLOVÉ OBOUSMĚRNÉ - DEMONTÁŽ</v>
          </cell>
          <cell r="D11886" t="str">
            <v>KUS</v>
          </cell>
          <cell r="E11886">
            <v>17800</v>
          </cell>
          <cell r="F11886" t="str">
            <v>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86">
            <v>356480</v>
          </cell>
        </row>
        <row r="11887">
          <cell r="A11887" t="str">
            <v>75C558</v>
          </cell>
          <cell r="C11887" t="str">
            <v>STOŽÁROVÉ NÁVĚSTIDLO MECHANICKÉ - DEMONTÁŽ</v>
          </cell>
          <cell r="D11887" t="str">
            <v>KUS</v>
          </cell>
          <cell r="E11887">
            <v>7840</v>
          </cell>
          <cell r="F11887" t="str">
            <v>1. Položka obsahuje: – demontáž betonového základu, demontáž stožárového návěstidla mechanického, zasypání jámy po základu návěstidla – demontáž stožárového návěstidla mechanického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87">
            <v>356512</v>
          </cell>
        </row>
        <row r="11888">
          <cell r="A11888" t="str">
            <v>75C561</v>
          </cell>
          <cell r="C11888" t="str">
            <v>UKAZATEL RYCHLOSTI (SVĚTELNÉ PRUHY) - DODÁVKA</v>
          </cell>
          <cell r="D11888" t="str">
            <v>KUS</v>
          </cell>
          <cell r="E11888">
            <v>105800</v>
          </cell>
          <cell r="F11888" t="str">
            <v>1. Položka obsahuje: – dodávka ukazatele rychlosti (světelné pruhy) podle jeho typu a potřebného pomocného materiálu a dopravy do staveništního skladu – dodávku ukazatele rychlosti (světelné pruhy) včetně pomocného materiálu, dopravu do místa určení2. Položka neobsahuje: X3. Způsob měření:Udává se počet kusů kompletní konstrukce nebo práce.</v>
          </cell>
          <cell r="G11888">
            <v>356544</v>
          </cell>
        </row>
        <row r="11889">
          <cell r="A11889" t="str">
            <v>75C566</v>
          </cell>
          <cell r="C11889" t="str">
            <v>UKAZATEL RYCHLOSTI (SVĚTELNÉ PRUHY) - PRONÁJEM</v>
          </cell>
          <cell r="D11889" t="str">
            <v>kus/měsíc</v>
          </cell>
          <cell r="E11889">
            <v>8460</v>
          </cell>
          <cell r="F11889" t="str">
            <v>1. Položka obsahuje: – pronájem ukazatele rychlosti podle jeho typu a potřebného pomocného materiálu a dopravy do staveništního skladu a zpět – pronájem ukazatele rychlosti včetně pomocného materiálu, dopravu do místa určení a zpět2. Položka neobsahuje: – montáž a po skončení pronájmu i demontáž zařízení3. Způsob měření:Udává se počet kusů kompletní konstrukce za každý započatý měsíc.</v>
          </cell>
          <cell r="G11889">
            <v>356570</v>
          </cell>
        </row>
        <row r="11890">
          <cell r="A11890" t="str">
            <v>75C567</v>
          </cell>
          <cell r="C11890" t="str">
            <v>UKAZATEL RYCHLOSTI (SVĚTELNÉ PRUHY) - MONTÁŽ</v>
          </cell>
          <cell r="D11890" t="str">
            <v>KUS</v>
          </cell>
          <cell r="E11890">
            <v>15200</v>
          </cell>
          <cell r="F11890" t="str">
            <v>1. Položka obsahuje: – sestavení ukazatele rychlosti (světelné pruhy) a jeho montáž na místo určení – montáž ukazatele rychlosti (světelné pruhy) včetně pomocného materiálu, dopravu do místa určení2. Položka neobsahuje: X3. Způsob měření:Udává se počet kusů kompletní konstrukce nebo práce.</v>
          </cell>
          <cell r="G11890">
            <v>356596</v>
          </cell>
        </row>
        <row r="11891">
          <cell r="A11891" t="str">
            <v>75C568</v>
          </cell>
          <cell r="C11891" t="str">
            <v>UKAZATEL RYCHLOSTI (SVĚTELNÉ PRUHY) - DEMONTÁŽ</v>
          </cell>
          <cell r="D11891" t="str">
            <v>KUS</v>
          </cell>
          <cell r="E11891">
            <v>2370</v>
          </cell>
          <cell r="F11891" t="str">
            <v>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91">
            <v>356622</v>
          </cell>
        </row>
        <row r="11892">
          <cell r="A11892" t="str">
            <v>75C571</v>
          </cell>
          <cell r="C11892" t="str">
            <v>PROMĚNNÝ UKAZATEL RYCHLOSTI (4 SVĚTELNÉ ZNAKY) - DODÁVKA</v>
          </cell>
          <cell r="D11892" t="str">
            <v>KUS</v>
          </cell>
          <cell r="E11892">
            <v>188700</v>
          </cell>
          <cell r="F11892" t="str">
            <v>1. Položka obsahuje: – dodávka ukazatele rychlosti (4 světelné znaky) podle jeho typu a potřebného pomocného materiálu a dopravy do staveništního skladu – dodávku ukazatele rychlosti (4 světelné znaky) včetně pomocného materiálu, dopravu do místa určení2. Položka neobsahuje: X3. Způsob měření:Udává se počet kusů kompletní konstrukce nebo práce.</v>
          </cell>
          <cell r="G11892">
            <v>356654</v>
          </cell>
        </row>
        <row r="11893">
          <cell r="A11893" t="str">
            <v>75C576</v>
          </cell>
          <cell r="C11893" t="str">
            <v>PROMĚNNÝ UKAZATEL RYCHLOSTI (4 SVĚTELNÉ ZNAKY) - PRONÁJEM</v>
          </cell>
          <cell r="D11893" t="str">
            <v>kus/měsíc</v>
          </cell>
          <cell r="E11893">
            <v>18200</v>
          </cell>
          <cell r="F11893" t="str">
            <v>1. Položka obsahuje: – pronájem ukazatele rychlosti podle jeho typu a potřebného pomocného materiálu a dopravy do staveništního skladu a zpět – pronájem ukazatele rychlosti včetně pomocného materiálu, dopravu do místa určení a zpět2. Položka neobsahuje: – montáž a po skončení pronájmu i demontáž zařízení3. Způsob měření:Udává se počet kusů kompletní konstrukce za každý započatý měsíc.</v>
          </cell>
          <cell r="G11893">
            <v>356680</v>
          </cell>
        </row>
        <row r="11894">
          <cell r="A11894" t="str">
            <v>75C577</v>
          </cell>
          <cell r="C11894" t="str">
            <v>PROMĚNNÝ UKAZATEL RYCHLOSTI (4 SVĚTELNÉ ZNAKY) - MONTÁŽ</v>
          </cell>
          <cell r="D11894" t="str">
            <v>KUS</v>
          </cell>
          <cell r="E11894">
            <v>20000</v>
          </cell>
          <cell r="F11894" t="str">
            <v>1. Položka obsahuje: – sestavení ukazatele rychlosti (4 světelné znaky) a jeho montáž na místo určení – montáž ukazatele rychlosti (4 světelné znaky) včetně pomocného materiálu, dopravu do místa určení2. Položka neobsahuje: X3. Způsob měření:Udává se počet kusů kompletní konstrukce nebo práce.</v>
          </cell>
          <cell r="G11894">
            <v>356706</v>
          </cell>
        </row>
        <row r="11895">
          <cell r="A11895" t="str">
            <v>75C578</v>
          </cell>
          <cell r="C11895" t="str">
            <v>PROMĚNNÝ UKAZATEL RYCHLOSTI (4 SVĚTELNÉ ZNAKY) - DEMONTÁŽ</v>
          </cell>
          <cell r="D11895" t="str">
            <v>KUS</v>
          </cell>
          <cell r="E11895">
            <v>6000</v>
          </cell>
          <cell r="F11895" t="str">
            <v>1. Položka obsahuje: – demontáž ukazatele rychlosti (4 světelné znaky) podle typu daného položkou – demontáž ukazatele rychlosti (4 světelné znaky)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95">
            <v>356732</v>
          </cell>
        </row>
        <row r="11896">
          <cell r="A11896" t="str">
            <v>75C611</v>
          </cell>
          <cell r="C11896" t="str">
            <v>TRPASLIČÍ NÁVĚSTIDLO DO DVOU SVĚTEL - DODÁVKA</v>
          </cell>
          <cell r="D11896" t="str">
            <v>KUS</v>
          </cell>
          <cell r="E11896">
            <v>28100</v>
          </cell>
          <cell r="F11896" t="str">
            <v>1. Položka obsahuje: – dodávka trpasličího návěstidla do dvou světel podle jeho typu a potřebného pomocného materiálu a dopravy do staveništního skladu – dodávku trpasličího návěstidla do dvou světel včetně pomocného materiálu, dopravu do místa určení2. Položka neobsahuje: X3. Způsob měření:Udává se počet kusů kompletní konstrukce nebo práce.</v>
          </cell>
          <cell r="G11896">
            <v>356768</v>
          </cell>
        </row>
        <row r="11897">
          <cell r="A11897" t="str">
            <v>75C616</v>
          </cell>
          <cell r="C11897" t="str">
            <v>TRPASLIČÍ NÁVĚSTIDLO DO DVOU SVĚTEL - PRONÁJEM</v>
          </cell>
          <cell r="D11897" t="str">
            <v>kus/měsíc</v>
          </cell>
          <cell r="E11897">
            <v>3480</v>
          </cell>
          <cell r="F11897" t="str">
            <v>1. Položka obsahuje: – pronájem návěstidla podle jeho typu a potřebného pomocného materiálu, dopravy do staveništního skladu a zpět – pronájem návěstidla včetně pomocného materiálu, dopravu do místa určení a zpět2. Položka neobsahuje: – montáž a po skončení pronájmu i demontáž zařízení3. Způsob měření:Udává se počet kusů kompletní konstrukce za každý započatý měsíc.</v>
          </cell>
          <cell r="G11897">
            <v>356794</v>
          </cell>
        </row>
        <row r="11898">
          <cell r="A11898" t="str">
            <v>75C617</v>
          </cell>
          <cell r="C11898" t="str">
            <v>TRPASLIČÍ NÁVĚSTIDLO DO DVOU SVĚTEL - MONTÁŽ</v>
          </cell>
          <cell r="D11898" t="str">
            <v>KUS</v>
          </cell>
          <cell r="E11898">
            <v>19900</v>
          </cell>
          <cell r="F11898" t="str">
            <v>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montáže2. Položka neobsahuje: X3. Způsob měření:Udává se počet kusů kompletní konstrukce nebo práce.</v>
          </cell>
          <cell r="G11898">
            <v>356820</v>
          </cell>
        </row>
        <row r="11899">
          <cell r="A11899" t="str">
            <v>75C618</v>
          </cell>
          <cell r="C11899" t="str">
            <v>TRPASLIČÍ NÁVĚSTIDLO DO DVOU SVĚTEL - DEMONTÁŽ</v>
          </cell>
          <cell r="D11899" t="str">
            <v>KUS</v>
          </cell>
          <cell r="E11899">
            <v>4420</v>
          </cell>
          <cell r="F11899" t="str">
            <v>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899">
            <v>356848</v>
          </cell>
        </row>
        <row r="11900">
          <cell r="A11900" t="str">
            <v>75C621</v>
          </cell>
          <cell r="C11900" t="str">
            <v>TRPASLIČÍ NÁVĚSTIDLO OD TŘÍ DO PĚTI SVĚTEL - DODÁVKA</v>
          </cell>
          <cell r="D11900" t="str">
            <v>KUS</v>
          </cell>
          <cell r="E11900">
            <v>91100</v>
          </cell>
          <cell r="F11900" t="str">
            <v>1. Položka obsahuje: – dodávka trpasličího návěstidla do pěti světel podle jeho typu a potřebného pomocného materiálu a dopravy do staveništního skladu – dodávku trpasličího návěstidla do pěti světel včetně pomocného materiálu, dopravu do místa určení2. Položka neobsahuje: X3. Způsob měření:Udává se počet kusů kompletní konstrukce nebo práce.</v>
          </cell>
          <cell r="G11900">
            <v>356880</v>
          </cell>
        </row>
        <row r="11901">
          <cell r="A11901" t="str">
            <v>75C626</v>
          </cell>
          <cell r="C11901" t="str">
            <v>TRPASLIČÍ NÁVĚSTIDLO OD TŘÍ DO PĚTI SVĚTEL - PRONÁJEM</v>
          </cell>
          <cell r="D11901" t="str">
            <v>kus/měsíc</v>
          </cell>
          <cell r="E11901">
            <v>8340</v>
          </cell>
          <cell r="F11901" t="str">
            <v>1. Položka obsahuje: – pronájem návěstidla podle jeho typu a potřebného pomocného materiálu, dopravy do staveništního skladu a zpět – pronájem návěstidla včetně pomocného materiálu, dopravu do místa určení a zpět2. Položka neobsahuje: – montáž a po skončení pronájmu i demontáž zařízení3. Způsob měření:Udává se počet kusů kompletní konstrukce za každý započatý měsíc.</v>
          </cell>
          <cell r="G11901">
            <v>356906</v>
          </cell>
        </row>
        <row r="11902">
          <cell r="A11902" t="str">
            <v>75C627</v>
          </cell>
          <cell r="C11902" t="str">
            <v>TRPASLIČÍ NÁVĚSTIDLO OD TŘÍ DO PĚTI SVĚTEL - MONTÁŽ</v>
          </cell>
          <cell r="D11902" t="str">
            <v>KUS</v>
          </cell>
          <cell r="E11902">
            <v>33300</v>
          </cell>
          <cell r="F11902" t="str">
            <v>1. Položka obsahuje: – výkop jámy pro BETONOVÝ základ návěstidla – usazení betonového základu, sestavení návěstidla, označení označovacími štítky, zapojení kabelových forem (včetně měření a zapojení po měření) – montáž trpasličího návěstidla do pěti světel včetně transformátorové skříně na základ – montáž trpasličího návěstidla do pěti světel se všemi pomocnými a doplňujícími pracemi a součástmi, případné použití mechanizmů, včetně dopravy ze skladu k místu montáže2. Položka neobsahuje: X3. Způsob měření:Udává se počet kusů kompletní konstrukce nebo práce.</v>
          </cell>
          <cell r="G11902">
            <v>356932</v>
          </cell>
        </row>
        <row r="11903">
          <cell r="A11903" t="str">
            <v>75C628</v>
          </cell>
          <cell r="C11903" t="str">
            <v>TRPASLIČÍ NÁVĚSTIDLO OD TŘÍ DO PĚTI SVĚTEL - DEMONTÁŽ</v>
          </cell>
          <cell r="D11903" t="str">
            <v>KUS</v>
          </cell>
          <cell r="E11903">
            <v>5660</v>
          </cell>
          <cell r="F11903" t="str">
            <v>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03">
            <v>356960</v>
          </cell>
        </row>
        <row r="11904">
          <cell r="A11904" t="str">
            <v>75C631</v>
          </cell>
          <cell r="C11904" t="str">
            <v>NÁVĚSTIDLO DO TŘÍ SVĚTEL NA LÁVKU, ZASTŘEŠENÍ, KONSTRUKCI - DODÁVKA</v>
          </cell>
          <cell r="D11904" t="str">
            <v>KUS</v>
          </cell>
          <cell r="E11904">
            <v>122100</v>
          </cell>
          <cell r="F11904" t="str">
            <v>1. Položka obsahuje: – dodávka návěstidla do tří světel na lávku podle jeho typu a potřebného pomocného materiálu a dopravy do staveništního skladu – dodávku návěstidlado tří světel na lávku včetně pomocného materiálu, dopravu do místa určení2. Položka neobsahuje: X3. Způsob měření:Udává se počet kusů kompletní konstrukce nebo práce.</v>
          </cell>
          <cell r="G11904">
            <v>356992</v>
          </cell>
        </row>
        <row r="11905">
          <cell r="A11905" t="str">
            <v>75C637</v>
          </cell>
          <cell r="C11905" t="str">
            <v>NÁVĚSTIDLO DO TŘÍ SVĚTEL NA LÁVKU, ZASTŘEŠENÍ, KONSTRUKCI - MONTÁŽ</v>
          </cell>
          <cell r="D11905" t="str">
            <v>KUS</v>
          </cell>
          <cell r="E11905">
            <v>52300</v>
          </cell>
          <cell r="F11905" t="str">
            <v>1. Položka obsahuje: – sestavení návěstidla, označení označovacími štítky – montáž návěstidlado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určení2. Položka neobsahuje: X3. Způsob měření:Udává se počet kusů kompletní konstrukce nebo práce.</v>
          </cell>
          <cell r="G11905">
            <v>357018</v>
          </cell>
        </row>
        <row r="11906">
          <cell r="A11906" t="str">
            <v>75C638</v>
          </cell>
          <cell r="C11906" t="str">
            <v>NÁVĚSTIDLO DO TŘÍ SVĚTEL NA LÁVKU, ZASTŘEŠENÍ, KONSTRUKCI - DEMONTÁŽ</v>
          </cell>
          <cell r="D11906" t="str">
            <v>KUS</v>
          </cell>
          <cell r="E11906">
            <v>11100</v>
          </cell>
          <cell r="F11906" t="str">
            <v>1. Položka obsahuje: – demontáž návěstidlado tří světel na lávku, demontáž transformátorů ze skříně, demontáž kabelové formy – demontáž návěstidlado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06">
            <v>357047</v>
          </cell>
        </row>
        <row r="11907">
          <cell r="A11907" t="str">
            <v>75C641</v>
          </cell>
          <cell r="C11907" t="str">
            <v>NÁVĚSTIDLO OD ČTYŘ SVĚTEL NA LÁVKU, ZASTŘEŠENÍ, KONSTRUKCI - DODÁVKA</v>
          </cell>
          <cell r="D11907" t="str">
            <v>KUS</v>
          </cell>
          <cell r="E11907">
            <v>108700</v>
          </cell>
          <cell r="F11907" t="str">
            <v>1. Položka obsahuje: – dodávka návěstidla od čtyř světel na lávku podle jeho typu a potřebného pomocného materiálu a dopravy do staveništního skladu – dodávku návěstidla od čtyř světel na lávku včetně pomocného materiálu, dopravu do místa určení2. Položka neobsahuje: X3. Způsob měření:Udává se počet kusů kompletní konstrukce nebo práce.</v>
          </cell>
          <cell r="G11907">
            <v>357079</v>
          </cell>
        </row>
        <row r="11908">
          <cell r="A11908" t="str">
            <v>75C647</v>
          </cell>
          <cell r="C11908" t="str">
            <v>NÁVĚSTIDLO OD ČTYŘ SVĚTEL NA LÁVKU, ZASTŘEŠENÍ, KONSTRUKCI - MONTÁŽ</v>
          </cell>
          <cell r="D11908" t="str">
            <v>KUS</v>
          </cell>
          <cell r="E11908">
            <v>63900</v>
          </cell>
          <cell r="F11908" t="str">
            <v>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určení2. Položka neobsahuje: X3. Způsob měření:Udává se počet kusů kompletní konstrukce nebo práce.</v>
          </cell>
          <cell r="G11908">
            <v>357105</v>
          </cell>
        </row>
        <row r="11909">
          <cell r="A11909" t="str">
            <v>75C648</v>
          </cell>
          <cell r="C11909" t="str">
            <v>NÁVĚSTIDLO OD ČTYŘ SVĚTEL NA LÁVKU, ZASTŘEŠENÍ, KONSTRUKCI - DEMONTÁŽ</v>
          </cell>
          <cell r="D11909" t="str">
            <v>KUS</v>
          </cell>
          <cell r="E11909">
            <v>11200</v>
          </cell>
          <cell r="F11909" t="str">
            <v>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09">
            <v>357134</v>
          </cell>
        </row>
        <row r="11910">
          <cell r="A11910" t="str">
            <v>75C651</v>
          </cell>
          <cell r="C11910" t="str">
            <v>NÁVĚSTIDLO DO TŘÍ SVĚTEL DO TUNELU - DODÁVKA</v>
          </cell>
          <cell r="D11910" t="str">
            <v>KUS</v>
          </cell>
          <cell r="E11910">
            <v>122500</v>
          </cell>
          <cell r="F11910" t="str">
            <v>1. Položka obsahuje: – dodávka návěstidlado tří světel do tunelu dle jeho typu do tunelu vč. pomocných upevňovacích konstrukcí a potřebného pomocného materiálu a dopravy do staveništního skladu – dodávku návěstidlado tří světel do tunelu včetně pomocného materiálu, dopravu do místa určení2. Položka neobsahuje: X3. Způsob měření:Udává se počet kusů kompletní konstrukce nebo práce.</v>
          </cell>
          <cell r="G11910">
            <v>357166</v>
          </cell>
        </row>
        <row r="11911">
          <cell r="A11911" t="str">
            <v>75C657</v>
          </cell>
          <cell r="C11911" t="str">
            <v>NÁVĚSTIDLO DO TŘÍ SVĚTEL DO TUNELU - MONTÁŽ</v>
          </cell>
          <cell r="D11911" t="str">
            <v>KUS</v>
          </cell>
          <cell r="E11911">
            <v>38400</v>
          </cell>
          <cell r="F11911" t="str">
            <v>1. Položka obsahuje: – sestavení návěstidla, označení označovacími štítky, instalace konstrukce návěstní konzoly vč.plošiny do tunelu – montáž návěstidla včetně transformátorové skříně na konstrukci – montáž transformátorů do skříně, zapojení kabelových forem (včetně měření a zapojení po měření) – montáž obdélníkové tabulky, nasměrování – montáž návěstidlado tří světel do tunelu včetně pomocného materiálu a konstrukcí, dopravu do místa určení2. Položka neobsahuje: X3. Způsob měření:Udává se počet kusů kompletní konstrukce nebo práce.</v>
          </cell>
          <cell r="G11911">
            <v>357192</v>
          </cell>
        </row>
        <row r="11912">
          <cell r="A11912" t="str">
            <v>75C658</v>
          </cell>
          <cell r="C11912" t="str">
            <v>NÁVĚSTIDLO DO TŘÍ SVĚTEL DO TUNELU - DEMONTÁŽ</v>
          </cell>
          <cell r="D11912" t="str">
            <v>KUS</v>
          </cell>
          <cell r="E11912">
            <v>11000</v>
          </cell>
          <cell r="F11912" t="str">
            <v>1. Položka obsahuje: – demontáž návěstidlado tří světel do tunelu vč. pomocné konstrukce – demontáž návěstidlado tří světel do tunelu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12">
            <v>357221</v>
          </cell>
        </row>
        <row r="11913">
          <cell r="A11913" t="str">
            <v>75C661</v>
          </cell>
          <cell r="C11913" t="str">
            <v>NÁVĚSTIDLO OD ČTYŘ SVĚTEL DO TUNELU - DODÁVKA</v>
          </cell>
          <cell r="D11913" t="str">
            <v>KUS</v>
          </cell>
          <cell r="E11913">
            <v>141000</v>
          </cell>
          <cell r="F11913" t="str">
            <v>1. Položka obsahuje: – dodávka návěstidla od čtyř světel do tunelu dle jeho typu do tunelu vč. pomocných upevňovacích konstrukcí a potřebného pomocného materiálu a dopravy do staveništního skladu – dodávku návěstidla od čtyř světel do tunelu včetně pomocného materiálu, dopravu do místa určení2. Položka neobsahuje: X3. Způsob měření:Udává se počet kusů kompletní konstrukce nebo práce.</v>
          </cell>
          <cell r="G11913">
            <v>357253</v>
          </cell>
        </row>
        <row r="11914">
          <cell r="A11914" t="str">
            <v>75C667</v>
          </cell>
          <cell r="C11914" t="str">
            <v>NÁVĚSTIDLO OD ČTYŘ SVĚTEL DO TUNELU - MONTÁŽ</v>
          </cell>
          <cell r="D11914" t="str">
            <v>KUS</v>
          </cell>
          <cell r="E11914">
            <v>53100</v>
          </cell>
          <cell r="F11914" t="str">
            <v>1. Položka obsahuje: – sestavení návěstidla, označení označovacími štítky, instalace konstrukce návěstní konzoly vč.plošiny do tunelu – montáž návěstidla včetně transformátorové skříně na konstrukci – montáž transformátorů do skříně, zapojení kabelových forem (včetně měření a zapojení po měření) – montáž obdélníkové tabulky, nasměrování – montáž návěstidla od čtyř světel do tunelu včetně pomocného materiálu a konstrukcí, dopravu do místa určení2. Položka neobsahuje: X3. Způsob měření:Udává se počet kusů kompletní konstrukce nebo práce.</v>
          </cell>
          <cell r="G11914">
            <v>357279</v>
          </cell>
        </row>
        <row r="11915">
          <cell r="A11915" t="str">
            <v>75C668</v>
          </cell>
          <cell r="C11915" t="str">
            <v>NÁVĚSTIDLO OD ČTYŘ SVĚTEL DO TUNELU - DEMONTÁŽ</v>
          </cell>
          <cell r="D11915" t="str">
            <v>KUS</v>
          </cell>
          <cell r="E11915">
            <v>14400</v>
          </cell>
          <cell r="F11915" t="str">
            <v>1. Položka obsahuje: – demontáž návěstidla od čtyř světel do tunelu vč. pomocné konstrukce – demontáž návěstidla od čtyř světel do tunelu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15">
            <v>357308</v>
          </cell>
        </row>
        <row r="11916">
          <cell r="A11916" t="str">
            <v>75C6K1</v>
          </cell>
          <cell r="C11916" t="str">
            <v>SVĚTELNÝ TRANSFORMÁTOR V NÁVĚSTIDLE PRO ELEKTRONICKÝ VÝSTUP VNITŘNÍHO ZAŘÍZENÍ - DODÁVKA</v>
          </cell>
          <cell r="D11916" t="str">
            <v>KUS</v>
          </cell>
          <cell r="E11916">
            <v>5020</v>
          </cell>
          <cell r="F11916" t="str">
            <v>1. Položka obsahuje: – dodávku transformátoru podle jeho typu a potřebného pomocného materiálu, dopravy do staveništního skladu a zpět – dodávku transformátoru včetně pomocného materiálu, dopravu do místa určení a zpět2. Položka neobsahuje: – montáž a po skončení pronájmu i demontáž zařízení3. Způsob měření:Udává se počet kusů kompletní konstrukce</v>
          </cell>
          <cell r="G11916">
            <v>357340</v>
          </cell>
        </row>
        <row r="11917">
          <cell r="A11917" t="str">
            <v>75C6K6</v>
          </cell>
          <cell r="C11917" t="str">
            <v>SVĚTELNÝ TRANSFORMÁTOR V NÁVĚSTIDLE PRO ELEKTRONICKÝ VÝSTUP VNITŘNÍHO ZAŘÍZENÍ - PRONÁJEM</v>
          </cell>
          <cell r="D11917" t="str">
            <v>kus/měsíc</v>
          </cell>
          <cell r="E11917">
            <v>651</v>
          </cell>
          <cell r="F11917" t="str">
            <v>1. Položka obsahuje: – pronájem transformátoru podle jeho typu a potřebného pomocného materiálu, dopravy do staveništního skladu a zpět – pronájem transformátoru včetně pomocného materiálu, dopravu do místa určení a zpět2. Položka neobsahuje: – montáž a po skončení pronájmu i demontáž zařízení3. Způsob měření:Udává se počet kusů kompletní konstrukce za každý započatý měsíc.</v>
          </cell>
          <cell r="G11917">
            <v>357366</v>
          </cell>
        </row>
        <row r="11918">
          <cell r="A11918" t="str">
            <v>75C6K7</v>
          </cell>
          <cell r="C11918" t="str">
            <v>SVĚTELNÝ TRANSFORMÁTOR V NÁVĚSTIDLE PRO ELEKTRONICKÝ VÝSTUP VNITŘNÍHO ZAŘÍZENÍ - MONTÁŽ</v>
          </cell>
          <cell r="D11918" t="str">
            <v>KUS</v>
          </cell>
          <cell r="E11918">
            <v>1240</v>
          </cell>
          <cell r="F11918" t="str">
            <v>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montáže2. Položka neobsahuje: X3. Způsob měření:Udává se počet kusů kompletní konstrukce nebo práce.</v>
          </cell>
          <cell r="G11918">
            <v>357392</v>
          </cell>
        </row>
        <row r="11919">
          <cell r="A11919" t="str">
            <v>75C6K8</v>
          </cell>
          <cell r="C11919" t="str">
            <v>SVĚTELNÝ TRANSFORMÁTOR V NÁVĚSTIDLE PRO ELEKTRONICKÝ VÝSTUP VNITŘNÍHO ZAŘÍZENÍ - DEMONTÁŽ</v>
          </cell>
          <cell r="D11919" t="str">
            <v>KUS</v>
          </cell>
          <cell r="E11919">
            <v>324</v>
          </cell>
          <cell r="F11919" t="str">
            <v>1. Položka obsahuje: – demontáž transformátoru se všemi pomocnými a doplňujícími pracemi a součástmi, případné použití mechanizmů, včetně dopravy z místa demontáže do skladu.  –odvoz transformátoru do skladu nebo na likvidaci2. Položka neobsahuje: – poplatek za likvidaci odpadů (nacení se dle SSD 0)3. Způsob měření:Udává se počet kusů kompletní konstrukce nebo práce.</v>
          </cell>
          <cell r="G11919">
            <v>357419</v>
          </cell>
        </row>
        <row r="11920">
          <cell r="A11920" t="str">
            <v>75C711</v>
          </cell>
          <cell r="C11920" t="str">
            <v>OZNAČOVACÍ PÁS NÁVĚSTIDLA - DODÁVKA</v>
          </cell>
          <cell r="D11920" t="str">
            <v>KUS</v>
          </cell>
          <cell r="E11920">
            <v>1390</v>
          </cell>
          <cell r="F11920" t="str">
            <v>1. Položka obsahuje: – dodávka označovacího pásu návěstidla podle specifikace a potřebného pomocného materiálu a dopravy do staveništního skladu – dodávku označovacího pásu návěstidla včetně pomocného materiálu, dopravu do místa určení2. Položka neobsahuje: X3. Způsob měření:Udává se počet kusů kompletní konstrukce nebo práce.</v>
          </cell>
          <cell r="G11920">
            <v>357453</v>
          </cell>
        </row>
        <row r="11921">
          <cell r="A11921" t="str">
            <v>75C717</v>
          </cell>
          <cell r="C11921" t="str">
            <v>OZNAČOVACÍ PÁS NÁVĚSTIDLA - MONTÁŽ</v>
          </cell>
          <cell r="D11921" t="str">
            <v>KUS</v>
          </cell>
          <cell r="E11921">
            <v>317</v>
          </cell>
          <cell r="F11921" t="str">
            <v>1. Položka obsahuje: – vyměření místa umístění, montáž označovacího pásu návěstidla – montáž označovacího pásu návěstidla se všemi pomocnými a doplňujícími pracemi a součástmi, případné použití mechanizmů, včetně dopravy ze skladu k místu montáže2. Položka neobsahuje: X3. Způsob měření:Udává se počet kusů kompletní konstrukce nebo práce.</v>
          </cell>
          <cell r="G11921">
            <v>357479</v>
          </cell>
        </row>
        <row r="11922">
          <cell r="A11922" t="str">
            <v>75C718</v>
          </cell>
          <cell r="C11922" t="str">
            <v>OZNAČOVACÍ PÁS NÁVĚSTIDLA - DEMONTÁŽ</v>
          </cell>
          <cell r="D11922" t="str">
            <v>KUS</v>
          </cell>
          <cell r="E11922">
            <v>349</v>
          </cell>
          <cell r="F11922" t="str">
            <v>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22">
            <v>357505</v>
          </cell>
        </row>
        <row r="11923">
          <cell r="A11923" t="str">
            <v>75C721</v>
          </cell>
          <cell r="C11923" t="str">
            <v>VZDÁLENOSTNÍ UPOZORNOVADLO, NEPROMĚNNÉ NÁVĚSTIDLO SE ZÁKLADEM - DODÁVKA</v>
          </cell>
          <cell r="D11923" t="str">
            <v>KUS</v>
          </cell>
          <cell r="E11923">
            <v>8210</v>
          </cell>
          <cell r="F11923" t="str">
            <v>1. Položka obsahuje: – dodávka vzdálenostního upozorňovadla včetně potřebného pomocného materiálu a dopravy do staveništního skladu – dodávku vzdálenostního upozorňovadla včetně pomocného materiálu, dopravu do místa určení2. Položka neobsahuje: X3. Způsob měření:Udává se počet kusů kompletní konstrukce nebo práce.</v>
          </cell>
          <cell r="G11923">
            <v>357537</v>
          </cell>
        </row>
        <row r="11924">
          <cell r="A11924" t="str">
            <v>75C727</v>
          </cell>
          <cell r="C11924" t="str">
            <v>VZDÁLENOSTNÍ UPOZORNOVADLO, NEPROMĚNNÉ NÁVĚSTIDLO SE ZÁKLADEM - MONTÁŽ</v>
          </cell>
          <cell r="D11924" t="str">
            <v>KUS</v>
          </cell>
          <cell r="E11924">
            <v>2770</v>
          </cell>
          <cell r="F11924" t="str">
            <v>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montáže2. Položka neobsahuje: X3. Způsob měření:Udává se počet kusů kompletní konstrukce nebo práce.</v>
          </cell>
          <cell r="G11924">
            <v>357563</v>
          </cell>
        </row>
        <row r="11925">
          <cell r="A11925" t="str">
            <v>75C728</v>
          </cell>
          <cell r="C11925" t="str">
            <v>VZDÁLENOSTNÍ UPOZORNOVADLO, NEPROMĚNNÉ NÁVĚSTIDLO SE ZÁKLADEM - DEMONTÁŽ</v>
          </cell>
          <cell r="D11925" t="str">
            <v>KUS</v>
          </cell>
          <cell r="E11925">
            <v>372</v>
          </cell>
          <cell r="F11925" t="str">
            <v>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25">
            <v>357589</v>
          </cell>
        </row>
        <row r="11926">
          <cell r="A11926" t="str">
            <v>75C741</v>
          </cell>
          <cell r="C11926" t="str">
            <v>NÁVĚST "ZAPNĚTE/VYPNĚTE PROUD" - DODÁVKA</v>
          </cell>
          <cell r="D11926" t="str">
            <v>KUS</v>
          </cell>
          <cell r="E11926">
            <v>1390</v>
          </cell>
          <cell r="F11926" t="str">
            <v>1. Položka obsahuje: – dodávka návěsti "Zapněte/Vypněte proud" včetně potřebného pomocného materiálu a dopravy do staveništního skladu – dodávku návěsti "Zapněte/Vypněte proud" včetně pomocného materiálu, dopravu do místa určení2. Položka neobsahuje: X3. Způsob měření:Udává se počet kusů kompletní konstrukce nebo práce.</v>
          </cell>
          <cell r="G11926">
            <v>357621</v>
          </cell>
        </row>
        <row r="11927">
          <cell r="A11927" t="str">
            <v>75C747</v>
          </cell>
          <cell r="C11927" t="str">
            <v>NÁVĚST "ZAPNĚTE/VYPNĚTE PROUD" - MONTÁŽ</v>
          </cell>
          <cell r="D11927" t="str">
            <v>KUS</v>
          </cell>
          <cell r="E11927">
            <v>392</v>
          </cell>
          <cell r="F11927" t="str">
            <v>1. Položka obsahuje: – vyměření místa umístění, sestavení a usazení návěsti "Zapněte/Vypněte proud", oprava nátěru – montáž návěsti "Zapněte/Vypněte proud" se všemi pomocnými a doplňujícími pracemi a součástmi, případné použití mechanizmů, včetně dopravy ze skladu k místu montáže2. Položka neobsahuje: X3. Způsob měření:Udává se počet kusů kompletní konstrukce nebo práce.</v>
          </cell>
          <cell r="G11927">
            <v>357647</v>
          </cell>
        </row>
        <row r="11928">
          <cell r="A11928" t="str">
            <v>75C748</v>
          </cell>
          <cell r="C11928" t="str">
            <v>NÁVĚST "ZAPNĚTE/VYPNĚTE PROUD" - DEMONTÁŽ</v>
          </cell>
          <cell r="D11928" t="str">
            <v>KUS</v>
          </cell>
          <cell r="E11928">
            <v>323</v>
          </cell>
          <cell r="F11928" t="str">
            <v>1. Položka obsahuje: – demontáž návěsti "Zapněte/Vypněte proud" podle typu daného položkou – demontáž návěsti "Zapněte/Vypněte proud"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28">
            <v>357673</v>
          </cell>
        </row>
        <row r="11929">
          <cell r="A11929" t="str">
            <v>75C751</v>
          </cell>
          <cell r="C11929" t="str">
            <v>INDIKÁTOROVÁ TABULKA, NÁVĚST"STANOVIŠTĚ SAMOSTANÉ PŘEDVĚSTI", NÁVĚST "STANOVIŠTĚ ODDÍLOVÉHO NÁVĚSTIDLA" - DODÁVKA</v>
          </cell>
          <cell r="D11929" t="str">
            <v>KUS</v>
          </cell>
          <cell r="E11929">
            <v>5940</v>
          </cell>
          <cell r="F11929" t="str">
            <v>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určení2. Položka neobsahuje: X3. Způsob měření:Udává se počet kusů kompletní konstrukce nebo práce.</v>
          </cell>
          <cell r="G11929">
            <v>357705</v>
          </cell>
        </row>
        <row r="11930">
          <cell r="A11930" t="str">
            <v>75C757</v>
          </cell>
          <cell r="C11930" t="str">
            <v>INDIKÁTOROVÁ TABULKA, NÁVĚST"STANOVIŠTĚ SAMOSTANÉ PŘEDVĚSTI", NÁVĚST "STANOVIŠTĚ ODDÍLOVÉHO NÁVĚSTIDLA" - MONTÁŽ</v>
          </cell>
          <cell r="D11930" t="str">
            <v>KUS</v>
          </cell>
          <cell r="E11930">
            <v>878</v>
          </cell>
          <cell r="F11930" t="str">
            <v>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montáže2. Položka neobsahuje: X3. Způsob měření:Udává se počet kusů kompletní konstrukce nebo práce.</v>
          </cell>
          <cell r="G11930">
            <v>357731</v>
          </cell>
        </row>
        <row r="11931">
          <cell r="A11931" t="str">
            <v>75C758</v>
          </cell>
          <cell r="C11931" t="str">
            <v>INDIKÁTOROVÁ TABULKA, NÁVĚST"STANOVIŠTĚ SAMOSTANÉ PŘEDVĚSTI", NÁVĚST "STANOVIŠTĚ ODDÍLOVÉHO NÁVĚSTIDLA" - DEMONTÁŽ</v>
          </cell>
          <cell r="D11931" t="str">
            <v>KUS</v>
          </cell>
          <cell r="E11931">
            <v>333</v>
          </cell>
          <cell r="F11931" t="str">
            <v>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31">
            <v>357757</v>
          </cell>
        </row>
        <row r="11932">
          <cell r="A11932" t="str">
            <v>75C771</v>
          </cell>
          <cell r="C11932" t="str">
            <v>INFORMAČNÍ BOD AVV - DODÁVKA</v>
          </cell>
          <cell r="D11932" t="str">
            <v>KUS</v>
          </cell>
          <cell r="E11932">
            <v>46700</v>
          </cell>
          <cell r="F11932" t="str">
            <v>1. Položka obsahuje: – dodávka informačního bodu AVV včetně včetně upevňovací soupravy, potřebného pomocného materiálu a dopravy do staveništního skladu2. Položka neobsahuje: X3. Způsob měření:Udává se počet kusů kompletní konstrukce nebo práce.</v>
          </cell>
          <cell r="G11932">
            <v>357789</v>
          </cell>
        </row>
        <row r="11933">
          <cell r="A11933" t="str">
            <v>75C777</v>
          </cell>
          <cell r="C11933" t="str">
            <v>INFORMAČNÍ BOD AVV - MONTÁŽ</v>
          </cell>
          <cell r="D11933" t="str">
            <v>KUS</v>
          </cell>
          <cell r="E11933">
            <v>9060</v>
          </cell>
          <cell r="F11933" t="str">
            <v>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montáže2. Položka neobsahuje: X3. Způsob měření:Udává se počet kusů kompletní konstrukce nebo práce.</v>
          </cell>
          <cell r="G11933">
            <v>357814</v>
          </cell>
        </row>
        <row r="11934">
          <cell r="A11934" t="str">
            <v>75C778</v>
          </cell>
          <cell r="C11934" t="str">
            <v>INFORMAČNÍ BOD AVV - DEMONTÁŽ</v>
          </cell>
          <cell r="D11934" t="str">
            <v>KUS</v>
          </cell>
          <cell r="E11934">
            <v>2520</v>
          </cell>
          <cell r="F11934" t="str">
            <v>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34">
            <v>357840</v>
          </cell>
        </row>
        <row r="11935">
          <cell r="A11935" t="str">
            <v>75C811</v>
          </cell>
          <cell r="C11935" t="str">
            <v>STYKOVÝ TRANSFORMÁTOR DT 075 - DODÁVKA</v>
          </cell>
          <cell r="D11935" t="str">
            <v>KUS</v>
          </cell>
          <cell r="E11935">
            <v>63000</v>
          </cell>
          <cell r="F11935" t="str">
            <v>1. Položka obsahuje: – dodávka stykového transformátoru, potřebného pomocného materiálu a dopravy do staveništního skladu – dodávku stykového transformátoru včetně pomocného materiálu, dopravu do staveništního skladu2. Položka neobsahuje: X3. Způsob měření:Udává se počet kusů kompletní konstrukce nebo práce.</v>
          </cell>
          <cell r="G11935">
            <v>357876</v>
          </cell>
        </row>
        <row r="11936">
          <cell r="A11936" t="str">
            <v>75C816</v>
          </cell>
          <cell r="C11936" t="str">
            <v>STYKOVÝ TRANSFORMÁTOR DT 075 - PRONÁJEM</v>
          </cell>
          <cell r="D11936" t="str">
            <v>kus/měsíc</v>
          </cell>
          <cell r="E11936">
            <v>7460</v>
          </cell>
          <cell r="F11936" t="str">
            <v>1. Položka obsahuje: – veškeré práce a materiál obsažený v názvu položky2. Položka neobsahuje: – montáž a po skončení pronájmu i demontáž zařízení3. Způsob měření:Udává se počet kusů kompletní konstrukce za každý započatý měsíc.</v>
          </cell>
          <cell r="G11936">
            <v>357902</v>
          </cell>
        </row>
        <row r="11937">
          <cell r="A11937" t="str">
            <v>75C821</v>
          </cell>
          <cell r="C11937" t="str">
            <v>STYKOVÝ TRANSFORMÁTOR DT 0,2 - DODÁVKA</v>
          </cell>
          <cell r="D11937" t="str">
            <v>KUS</v>
          </cell>
          <cell r="E11937">
            <v>121500</v>
          </cell>
          <cell r="F11937" t="str">
            <v>1. Položka obsahuje: – dodávka stykového transformátoru, potřebného pomocného materiálu a dopravy do staveništního skladu – dodávku stykového transformátoru včetně pomocného materiálu, dopravu do staveništního skladu2. Položka neobsahuje: X3. Způsob měření:Udává se počet kusů kompletní konstrukce nebo práce.</v>
          </cell>
          <cell r="G11937">
            <v>357931</v>
          </cell>
        </row>
        <row r="11938">
          <cell r="A11938" t="str">
            <v>75C831</v>
          </cell>
          <cell r="C11938" t="str">
            <v>STYKOVÝ TRANSFORMÁTOR DT 1-150 - DODÁVKA</v>
          </cell>
          <cell r="D11938" t="str">
            <v>KUS</v>
          </cell>
          <cell r="E11938">
            <v>43000</v>
          </cell>
          <cell r="F11938" t="str">
            <v>1. Položka obsahuje: – dodávka stykového transformátoru, potřebného pomocného materiálu a dopravy do staveništního skladu – dodávku stykového transformátoru včetně pomocného materiálu, dopravu do staveništního skladu2. Položka neobsahuje: X3. Způsob měření:Udává se počet kusů kompletní konstrukce nebo práce.</v>
          </cell>
          <cell r="G11938">
            <v>357961</v>
          </cell>
        </row>
        <row r="11939">
          <cell r="A11939" t="str">
            <v>75C847</v>
          </cell>
          <cell r="C11939" t="str">
            <v>STYKOVÝ TRANSFORMÁTOR, SYMETRIZAČNÍ A UKOLEJŇOVACÍ TLUMIVKA - MONTÁŽ</v>
          </cell>
          <cell r="D11939" t="str">
            <v>KUS</v>
          </cell>
          <cell r="E11939">
            <v>16400</v>
          </cell>
          <cell r="F11939" t="str">
            <v>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montáže2. Položka neobsahuje: X3. Způsob měření:Udává se počet kusů kompletní konstrukce nebo práce.</v>
          </cell>
          <cell r="G11939">
            <v>357991</v>
          </cell>
        </row>
        <row r="11940">
          <cell r="A11940" t="str">
            <v>75C848</v>
          </cell>
          <cell r="C11940" t="str">
            <v>STYKOVÝ TRANSFORMÁTOR, SYMETRIZAČNÍ A UKOLEJŇOVACÍ TLUMIVKA - DEMONTÁŽ</v>
          </cell>
          <cell r="D11940" t="str">
            <v>KUS</v>
          </cell>
          <cell r="E11940">
            <v>3830</v>
          </cell>
          <cell r="F11940" t="str">
            <v>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40">
            <v>358018</v>
          </cell>
        </row>
        <row r="11941">
          <cell r="A11941" t="str">
            <v>75C851</v>
          </cell>
          <cell r="C11941" t="str">
            <v>SADA PROPOJEK PRO PŘIPOJENÍ STYKOVÉHO TRANSFORMÁTORU, SYMETRIZAČNÍ TLUMIVKY KE KOLEJNICI - DODÁVKA</v>
          </cell>
          <cell r="D11941" t="str">
            <v>KUS</v>
          </cell>
          <cell r="E11941">
            <v>10500</v>
          </cell>
          <cell r="F11941" t="str">
            <v>1. Položka obsahuje: – dodávka sady propojek (do 3 lan) pro připojení jednoho stykového transformátoru ke kolejnicím podle typu a potřebné délky včetně potřebného pomocného materiálu a dopravy do staveništního skladu2. Položka neobsahuje: X3. Způsob měření:Udává se počet sad, které se skládají z předepsaných dílů, jež tvoří požadovaný celek.</v>
          </cell>
          <cell r="G11941">
            <v>358050</v>
          </cell>
        </row>
        <row r="11942">
          <cell r="A11942" t="str">
            <v>75C856</v>
          </cell>
          <cell r="C11942" t="str">
            <v>SADA PROPOJEK PRO PŘIPOJENÍ STYKOVÉHO TRANSFORMÁTORU, SYMETRIZAČNÍ TLUMIVKY KE KOLEJNICI - PRONÁJEM</v>
          </cell>
          <cell r="D11942" t="str">
            <v>kus/měsíc</v>
          </cell>
          <cell r="E11942">
            <v>1160</v>
          </cell>
          <cell r="F11942" t="str">
            <v>1. Položka obsahuje: – pronájem sady propojek (do 3 lan) pro připojení jednoho stykového transformátoru ke kolejnicím podle typu a potřebné délky včetně potřebného pomocného materiálu a dopravy do staveništního skladu a zpět2. Položka neobsahuje: – montáž a po skončení pronájmu i demontáž zařízení3. Způsob měření:Udává se počet sad, které se skládají z předepsaných dílů, jež tvoří požadovaný celek.</v>
          </cell>
          <cell r="G11942">
            <v>358075</v>
          </cell>
        </row>
        <row r="11943">
          <cell r="A11943" t="str">
            <v>75C857</v>
          </cell>
          <cell r="C11943" t="str">
            <v>SADA PROPOJEK PRO PŘIPOJENÍ STYKOVÉHO TRANSFORMÁTORU, SYMETRIZAČNÍ TLUMIVKY KE KOLEJNICI - MONTÁŽ</v>
          </cell>
          <cell r="D11943" t="str">
            <v>KUS</v>
          </cell>
          <cell r="E11943">
            <v>8330</v>
          </cell>
          <cell r="F11943" t="str">
            <v>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montáže2. Položka neobsahuje: X3. Způsob měření:Udává se počet sad, které se skládají z předepsaných dílů, jež tvoří požadovaný celek.</v>
          </cell>
          <cell r="G11943">
            <v>358100</v>
          </cell>
        </row>
        <row r="11944">
          <cell r="A11944" t="str">
            <v>75C858</v>
          </cell>
          <cell r="C11944" t="str">
            <v>SADA PROPOJEK PRO PŘIPOJENÍ STYKOVÉHO TRANSFORMÁTORU, SYMETRIZAČNÍ TLUMIVKY KE KOLEJNICI - DEMONTÁŽ</v>
          </cell>
          <cell r="D11944" t="str">
            <v>KUS</v>
          </cell>
          <cell r="E11944">
            <v>1580</v>
          </cell>
          <cell r="F11944" t="str">
            <v>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sad, které se skládají z předepsaných dílů, jež tvoří požadovaný celek.</v>
          </cell>
          <cell r="G11944">
            <v>358126</v>
          </cell>
        </row>
        <row r="11945">
          <cell r="A11945" t="str">
            <v>75C861</v>
          </cell>
          <cell r="C11945" t="str">
            <v>KOMPLETNÍ SADA PROPOJEK DVOJICE STYKOVÝCH TRANSFORMÁTORŮ - DODÁVKA</v>
          </cell>
          <cell r="D11945" t="str">
            <v>KUS</v>
          </cell>
          <cell r="E11945">
            <v>57300</v>
          </cell>
          <cell r="F11945" t="str">
            <v>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skladu2. Položka neobsahuje: X3. Způsob měření:Udává se počet sad, které se skládají z předepsaných dílů, jež tvoří požadovaný celek.</v>
          </cell>
          <cell r="G11945">
            <v>358158</v>
          </cell>
        </row>
        <row r="11946">
          <cell r="A11946" t="str">
            <v>75C866</v>
          </cell>
          <cell r="C11946" t="str">
            <v>KOMPLETNÍ SADA PROPOJEK DVOJICE STYKOVÝCH TRANSFORMÁTORŮ - PRONÁJEM</v>
          </cell>
          <cell r="D11946" t="str">
            <v>kus/měsíc</v>
          </cell>
          <cell r="E11946">
            <v>6380</v>
          </cell>
          <cell r="F11946" t="str">
            <v>1. Položka obsahuje: – pronájem kompletní sady propojek dvojice stykových transformátorů (do 3 lan ke kolejnici) podle typu a potřebné délky včetně potřebného pomocného materiálu a dopravy do staveništního skladu – pronájem kompletní sady propojek dvojice stykových transformátorů včetně pomocného materiálu, dopravu do staveništního skladu a zpět2. Položka neobsahuje: – montáž a po skončení pronájmu i demontáž zařízení3. Způsob měření:Udává se počet sad, které se skládají z předepsaných dílů, jež tvoří požadovaný celek.</v>
          </cell>
          <cell r="G11946">
            <v>358184</v>
          </cell>
        </row>
        <row r="11947">
          <cell r="A11947" t="str">
            <v>75C867</v>
          </cell>
          <cell r="C11947" t="str">
            <v>KOMPLETNÍ SADA PROPOJEK DVOJICE STYKOVÝCH TRANSFORMÁTORŮ - MONTÁŽ</v>
          </cell>
          <cell r="D11947" t="str">
            <v>KUS</v>
          </cell>
          <cell r="E11947">
            <v>16700</v>
          </cell>
          <cell r="F11947" t="str">
            <v>1. Položka obsahuje: – rozměření místa připojení, případné vyvrtání otvorů, montáž kompletní sady propojek dvojice stykových transformátorů – montáž kompletní sady propojek dvojice stykových transformátorů (do 3 lan ke kolejnici)se všemi pomocnými a doplňujícími pracemi a součástmi, případné použití mechanizmů, včetně dopravy ze skladu k místu montáže2. Položka neobsahuje: X3. Způsob měření:Udává se počet sad, které se skládají z předepsaných dílů, jež tvoří požadovaný celek.</v>
          </cell>
          <cell r="G11947">
            <v>358210</v>
          </cell>
        </row>
        <row r="11948">
          <cell r="A11948" t="str">
            <v>75C868</v>
          </cell>
          <cell r="C11948" t="str">
            <v>KOMPLETNÍ SADA PROPOJEK DVOJICE STYKOVÝCH TRANSFORMÁTORŮ - DEMONTÁŽ</v>
          </cell>
          <cell r="D11948" t="str">
            <v>KUS</v>
          </cell>
          <cell r="E11948">
            <v>3160</v>
          </cell>
          <cell r="F11948" t="str">
            <v>1. Položka obsahuje: – demontáž kompletní sady propojek dvojice stykových transformátorů dle typu daného položkou – demontáž kompletní sady propojek dvojice stykových transformátorů (do 3 lan ke kolejnici)se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sad, které se skládají z předepsaných dílů, jež tvoří požadovaný celek.</v>
          </cell>
          <cell r="G11948">
            <v>358236</v>
          </cell>
        </row>
        <row r="11949">
          <cell r="A11949" t="str">
            <v>75C871</v>
          </cell>
          <cell r="C11949" t="str">
            <v>KOLEJOVÁ PROPOJKA VÝHYBKOVÁ - DODÁVKA</v>
          </cell>
          <cell r="D11949" t="str">
            <v>KUS</v>
          </cell>
          <cell r="E11949">
            <v>5890</v>
          </cell>
          <cell r="F11949" t="str">
            <v>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skladu2. Položka neobsahuje: X3. Způsob měření:Udává se počet kusů kompletní konstrukce nebo práce.</v>
          </cell>
          <cell r="G11949">
            <v>358268</v>
          </cell>
        </row>
        <row r="11950">
          <cell r="A11950" t="str">
            <v>75C877</v>
          </cell>
          <cell r="C11950" t="str">
            <v>KOLEJOVÁ PROPOJKA VÝHYBKOVÁ - MONTÁŽ</v>
          </cell>
          <cell r="D11950" t="str">
            <v>KUS</v>
          </cell>
          <cell r="E11950">
            <v>4150</v>
          </cell>
          <cell r="F11950" t="str">
            <v>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montáže2. Položka neobsahuje: X3. Způsob měření:Udává se počet kusů kompletní konstrukce nebo práce.</v>
          </cell>
          <cell r="G11950">
            <v>358294</v>
          </cell>
        </row>
        <row r="11951">
          <cell r="A11951" t="str">
            <v>75C878</v>
          </cell>
          <cell r="C11951" t="str">
            <v>KOLEJOVÁ PROPOJKA VÝHYBKOVÁ - DEMONTÁŽ</v>
          </cell>
          <cell r="D11951" t="str">
            <v>KUS</v>
          </cell>
          <cell r="E11951">
            <v>1630</v>
          </cell>
          <cell r="F11951" t="str">
            <v>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51">
            <v>358320</v>
          </cell>
        </row>
        <row r="11952">
          <cell r="A11952" t="str">
            <v>75C881</v>
          </cell>
          <cell r="C11952" t="str">
            <v>MEZIKOLEJOVÁ LANOVÁ PROPOJKA (DO 3 LAN DO DÉLKY 7 M) - DODÁVKA</v>
          </cell>
          <cell r="D11952" t="str">
            <v>KUS</v>
          </cell>
          <cell r="E11952">
            <v>15100</v>
          </cell>
          <cell r="F11952" t="str">
            <v>1. Položka obsahuje: – dodávka mezikolejové lanové propojky podle typu a potřebné délky včetně potřebného pomocného materiálu a dopravy do staveništního skladu – dodávku mezikolejové lanové propojky včetně pomocného materiálu, dopravu do staveništního skladu2. Položka neobsahuje: X3. Způsob měření:Udává se počet kusů kompletní konstrukce nebo práce.</v>
          </cell>
          <cell r="G11952">
            <v>358352</v>
          </cell>
        </row>
        <row r="11953">
          <cell r="A11953" t="str">
            <v>75C887</v>
          </cell>
          <cell r="C11953" t="str">
            <v>MEZIKOLEJOVÁ LANOVÁ PROPOJKA (DO 3 LAN DO DÉLKY 7 M) - MONTÁŽ</v>
          </cell>
          <cell r="D11953" t="str">
            <v>KUS</v>
          </cell>
          <cell r="E11953">
            <v>5610</v>
          </cell>
          <cell r="F11953" t="str">
            <v>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montáže2. Položka neobsahuje: X3. Způsob měření:Udává se počet kusů kompletní konstrukce nebo práce.</v>
          </cell>
          <cell r="G11953">
            <v>358378</v>
          </cell>
        </row>
        <row r="11954">
          <cell r="A11954" t="str">
            <v>75C888</v>
          </cell>
          <cell r="C11954" t="str">
            <v>MEZIKOLEJOVÁ LANOVÁ PROPOJKA (DO 3 LAN DO DÉLKY 7 M) - DEMONTÁŽ</v>
          </cell>
          <cell r="D11954" t="str">
            <v>KUS</v>
          </cell>
          <cell r="E11954">
            <v>1570</v>
          </cell>
          <cell r="F11954" t="str">
            <v>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54">
            <v>358404</v>
          </cell>
        </row>
        <row r="11955">
          <cell r="A11955" t="str">
            <v>75C891</v>
          </cell>
          <cell r="C11955" t="str">
            <v>KOMPLETNÍ VÝSTROJ KÓDOVACÍ SMYČKY DVOJITÉ KOLEJOVÉ SPOJKY VČETNĚ TJA- DODÁVKA</v>
          </cell>
          <cell r="D11955" t="str">
            <v>KUS</v>
          </cell>
          <cell r="E11955">
            <v>279600</v>
          </cell>
          <cell r="F11955" t="str">
            <v>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skladu2. Položka neobsahuje: X3. Způsob měření:Udává se počet kusů kompletní konstrukce nebo práce.</v>
          </cell>
          <cell r="G11955">
            <v>358436</v>
          </cell>
        </row>
        <row r="11956">
          <cell r="A11956" t="str">
            <v>75C897</v>
          </cell>
          <cell r="C11956" t="str">
            <v>KOMPLETNÍ VÝSTROJ KÓDOVACÍ SMYČKY DVOJITÉ KOLEJOVÉ SPOJKY VČETNĚ TJA- MONTÁŽ</v>
          </cell>
          <cell r="D11956" t="str">
            <v>KUS</v>
          </cell>
          <cell r="E11956">
            <v>136500</v>
          </cell>
          <cell r="F11956" t="str">
            <v>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montáže2. Položka neobsahuje: X3. Způsob měření:Udává se počet kusů kompletní konstrukce nebo práce.</v>
          </cell>
          <cell r="G11956">
            <v>358462</v>
          </cell>
        </row>
        <row r="11957">
          <cell r="A11957" t="str">
            <v>75C898</v>
          </cell>
          <cell r="C11957" t="str">
            <v>KOMPLETNÍ VÝSTROJ KÓDOVACÍ SMYČKY DVOJITÉ KOLEJOVÉ SPOJKY VČETNĚ TJA- DEMONTÁŽ</v>
          </cell>
          <cell r="D11957" t="str">
            <v>KUS</v>
          </cell>
          <cell r="E11957">
            <v>24000</v>
          </cell>
          <cell r="F11957" t="str">
            <v>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57">
            <v>358488</v>
          </cell>
        </row>
        <row r="11958">
          <cell r="A11958" t="str">
            <v>75C8A1</v>
          </cell>
          <cell r="C11958" t="str">
            <v>VENKOVNÍ VÝSTROJ NEOHRANIČENÉHO KOLEJOVÉHO OBVODU A KO BEZ STYKOVÉHO TRANSFORMÁTORU - DODÁVKA</v>
          </cell>
          <cell r="D11958" t="str">
            <v>KUS</v>
          </cell>
          <cell r="E11958">
            <v>80800</v>
          </cell>
          <cell r="F11958" t="str">
            <v>1. Položka obsahuje: – dodávka venkovní výstroje neohraničeného kolejového obvodu včetně potřebného pomocného materiálu a dopravy do staveništního skladu – dodávku venkovní výstroje neohraničeného kolejového obvodu podle určení a pomocného materiálu, dopravu do staveništního skladu2. Položka neobsahuje: X3. Způsob měření:Udává se počet kusů kompletní konstrukce nebo práce.</v>
          </cell>
          <cell r="G11958">
            <v>358520</v>
          </cell>
        </row>
        <row r="11959">
          <cell r="A11959" t="str">
            <v>75C8A7</v>
          </cell>
          <cell r="C11959" t="str">
            <v>VENKOVNÍ VÝSTROJ NEOHRANIČENÉHO KOLEJOVÉHO OBVODU A KO BEZ STYKOVÉHO TRANSFORMÁTORU - MONTÁŽ</v>
          </cell>
          <cell r="D11959" t="str">
            <v>KUS</v>
          </cell>
          <cell r="E11959">
            <v>45000</v>
          </cell>
          <cell r="F11959" t="str">
            <v>1. Položka obsahuje: – určení místa umístění, montáž venkovní výstroje neohraničeného kolejového obvodu, montáž lanových propojení, přezkoušení – montáž venkovní výstroje neohraničeného kolejového obvodu se všemi pomocnými a doplňujícími pracemi a součástmi, případné použití mechanizmů, včetně dopravy ze skladu k místu montáže2. Položka neobsahuje: X3. Způsob měření:Udává se počet kusů kompletní konstrukce nebo práce.</v>
          </cell>
          <cell r="G11959">
            <v>358546</v>
          </cell>
        </row>
        <row r="11960">
          <cell r="A11960" t="str">
            <v>75C8A8</v>
          </cell>
          <cell r="C11960" t="str">
            <v>VENKOVNÍ VÝSTROJ NEOHRANIČENÉHO KOLEJOVÉHO OBVODU A KO BEZ STYKOVÉHO TRANSFORMÁTORU - DEMONTÁŽ</v>
          </cell>
          <cell r="D11960" t="str">
            <v>KUS</v>
          </cell>
          <cell r="E11960">
            <v>7580</v>
          </cell>
          <cell r="F11960" t="str">
            <v>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60">
            <v>358572</v>
          </cell>
        </row>
        <row r="11961">
          <cell r="A11961" t="str">
            <v>75C8B1</v>
          </cell>
          <cell r="C11961" t="str">
            <v>VENKOVNÍ VÝSTROJ IZOLOVANÉ KOLEJNICE - DODÁVKA</v>
          </cell>
          <cell r="D11961" t="str">
            <v>KUS</v>
          </cell>
          <cell r="E11961">
            <v>151600</v>
          </cell>
          <cell r="F11961" t="str">
            <v>1. Položka obsahuje: – dodávka venkovní výstroje izolované kolejnice včetně potřebného pomocného materiálu a dopravy do staveništního skladu – dodávku venkovní výstroje izolované kolejnice podle určení a pomocného materiálu, dopravu do staveništního skladu2. Položka neobsahuje: X3. Způsob měření:Udává se počet kusů kompletní konstrukce nebo práce.</v>
          </cell>
          <cell r="G11961">
            <v>358604</v>
          </cell>
        </row>
        <row r="11962">
          <cell r="A11962" t="str">
            <v>75C8B7</v>
          </cell>
          <cell r="C11962" t="str">
            <v>VENKOVNÍ VÝSTROJ IZOLOVANÉ KOLEJNICE - MONTÁŽ</v>
          </cell>
          <cell r="D11962" t="str">
            <v>KUS</v>
          </cell>
          <cell r="E11962">
            <v>32500</v>
          </cell>
          <cell r="F11962" t="str">
            <v>1. Položka obsahuje: – určení místa umístění, montáž venkovní výstroje izolované kolejnice, montáž lanových propojení, přezkoušení – montáž venkovní výstroje izolované kolejnice se všemi pomocnými a doplňujícími pracemi a součástmi, případné použití mechanizmů, včetně dopravy ze skladu k místu montáže2. Položka neobsahuje: X3. Způsob měření:Udává se počet kusů kompletní konstrukce nebo práce.</v>
          </cell>
          <cell r="G11962">
            <v>358630</v>
          </cell>
        </row>
        <row r="11963">
          <cell r="A11963" t="str">
            <v>75C8B8</v>
          </cell>
          <cell r="C11963" t="str">
            <v>VENKOVNÍ VÝSTROJ IZOLOVANÉ KOLEJNICE - DEMONTÁŽ</v>
          </cell>
          <cell r="D11963" t="str">
            <v>KUS</v>
          </cell>
          <cell r="E11963">
            <v>7590</v>
          </cell>
          <cell r="F11963" t="str">
            <v>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63">
            <v>358656</v>
          </cell>
        </row>
        <row r="11964">
          <cell r="A11964" t="str">
            <v>75C8C1</v>
          </cell>
          <cell r="C11964" t="str">
            <v>MEZIKOLEJOVÁ LANOVÁ PROPOJKA DLOUHÁ (DO 3 LAN) - DODÁVKA</v>
          </cell>
          <cell r="D11964" t="str">
            <v>M</v>
          </cell>
          <cell r="E11964">
            <v>1410</v>
          </cell>
          <cell r="F11964" t="str">
            <v>1. Položka obsahuje: – dodávka mezikolejové lanové propojky podle typu a potřebné délky včetně potřebného pomocného materiálu a dopravy do staveništního skladu – dodávku mezikolejové lanové propojky včetně pomocného materiálu, dopravu do staveništního skladu2. Položka neobsahuje: X3. Způsob měření:Udává se v m kompletní konstrukce nebo práce.</v>
          </cell>
          <cell r="G11964">
            <v>358688</v>
          </cell>
        </row>
        <row r="11965">
          <cell r="A11965" t="str">
            <v>75C8C7</v>
          </cell>
          <cell r="C11965" t="str">
            <v>MEZIKOLEJOVÁ LANOVÁ PROPOJKA DLOUHÁ (DO 3 LAN) - MONTÁŽ</v>
          </cell>
          <cell r="D11965" t="str">
            <v>M</v>
          </cell>
          <cell r="E11965">
            <v>1690</v>
          </cell>
          <cell r="F11965" t="str">
            <v>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montáže2. Položka neobsahuje: X3. Způsob měření:Udává se v m kompletní konstrukce nebo práce.</v>
          </cell>
          <cell r="G11965">
            <v>358714</v>
          </cell>
        </row>
        <row r="11966">
          <cell r="A11966" t="str">
            <v>75C8C8</v>
          </cell>
          <cell r="C11966" t="str">
            <v>MEZIKOLEJOVÁ LANOVÁ PROPOJKA DLOUHÁ (DO 3 LAN) - DEMONTÁŽ</v>
          </cell>
          <cell r="D11966" t="str">
            <v>M</v>
          </cell>
          <cell r="E11966">
            <v>527</v>
          </cell>
          <cell r="F11966" t="str">
            <v>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v m kompletní konstrukce nebo práce.</v>
          </cell>
          <cell r="G11966">
            <v>358740</v>
          </cell>
        </row>
        <row r="11967">
          <cell r="A11967" t="str">
            <v>75C8D1</v>
          </cell>
          <cell r="C11967" t="str">
            <v>SYMETRIZAČNÍ TLUMIVKA - DODÁVKA</v>
          </cell>
          <cell r="D11967" t="str">
            <v>KUS</v>
          </cell>
          <cell r="E11967">
            <v>48800</v>
          </cell>
          <cell r="F11967" t="str">
            <v>1. Položka obsahuje: – dodávka symetrizační tlumivky, potřebného pomocného materiálu a dopravy do staveništního skladu – dodávku symetrizační tlumivky včetně pomocného materiálu, dopravu do staveništního skladu2. Položka neobsahuje: X3. Způsob měření:Udává se počet kusů kompletní konstrukce nebo práce.</v>
          </cell>
          <cell r="G11967">
            <v>358772</v>
          </cell>
        </row>
        <row r="11968">
          <cell r="A11968" t="str">
            <v>75C8E1</v>
          </cell>
          <cell r="C11968" t="str">
            <v>UKOLEJŇOVACÍ TLUMIVKA - DODÁVKA</v>
          </cell>
          <cell r="D11968" t="str">
            <v>KUS</v>
          </cell>
          <cell r="E11968">
            <v>111500</v>
          </cell>
          <cell r="F11968" t="str">
            <v>1. Položka obsahuje: – dodávka ukolejňovací tlumivky, potřebného pomocného materiálu a dopravy do staveništního skladu – dodávku ukolejňovací tlumivky včetně pomocného materiálu, dopravu do staveništního skladu2. Položka neobsahuje: X3. Způsob měření:Udává se počet kusů kompletní konstrukce nebo práce.</v>
          </cell>
          <cell r="G11968">
            <v>358802</v>
          </cell>
        </row>
        <row r="11969">
          <cell r="A11969" t="str">
            <v>75C911</v>
          </cell>
          <cell r="C11969" t="str">
            <v>SNÍMAČ POČÍTAČE NÁPRAV - DODÁVKA</v>
          </cell>
          <cell r="D11969" t="str">
            <v>KUS</v>
          </cell>
          <cell r="E11969">
            <v>83800</v>
          </cell>
          <cell r="F11969" t="str">
            <v>1. Položka obsahuje: – kompletní dodávka snímače počítače náprav, potřebného pomocného materiálu a dopravy do staveništního skladu – dodávku snímače počítače náprav a pomocného materiálu, dopravu do staveništního skladu2. Položka neobsahuje: X3. Způsob měření:Udává se počet kusů kompletní konstrukce nebo práce.</v>
          </cell>
          <cell r="G11969">
            <v>358836</v>
          </cell>
        </row>
        <row r="11970">
          <cell r="A11970" t="str">
            <v>75C916</v>
          </cell>
          <cell r="C11970" t="str">
            <v>SNÍMAČ POČÍTAČE NÁPRAV - PRONÁJEM</v>
          </cell>
          <cell r="D11970" t="str">
            <v>kus/měsíc</v>
          </cell>
          <cell r="E11970">
            <v>8700</v>
          </cell>
          <cell r="F11970" t="str">
            <v>1. Položka obsahuje: – pronájem snímače počítače náprav, potřebného pomocného materiálu a dopravy do staveništního skladu a zpět – pronájem snímače počítače náprav a pomocného materiálu, dopravu do staveništního skladu a zpět2. Položka neobsahuje: – montáž a po skončení pronájmu i demontáž zařízení3. Způsob měření:Udává se počet kusů kompletní konstrukce za každý započatý měsíc.</v>
          </cell>
          <cell r="G11970">
            <v>358862</v>
          </cell>
        </row>
        <row r="11971">
          <cell r="A11971" t="str">
            <v>75C917</v>
          </cell>
          <cell r="C11971" t="str">
            <v>SNÍMAČ POČÍTAČE NÁPRAV - MONTÁŽ</v>
          </cell>
          <cell r="D11971" t="str">
            <v>KUS</v>
          </cell>
          <cell r="E11971">
            <v>16600</v>
          </cell>
          <cell r="F11971" t="str">
            <v>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montáže2. Položka neobsahuje: X3. Způsob měření:Udává se počet kusů kompletní konstrukce nebo práce.</v>
          </cell>
          <cell r="G11971">
            <v>358888</v>
          </cell>
        </row>
        <row r="11972">
          <cell r="A11972" t="str">
            <v>75C918</v>
          </cell>
          <cell r="C11972" t="str">
            <v>SNÍMAČ POČÍTAČE NÁPRAV - DEMONTÁŽ</v>
          </cell>
          <cell r="D11972" t="str">
            <v>KUS</v>
          </cell>
          <cell r="E11972">
            <v>4880</v>
          </cell>
          <cell r="F11972" t="str">
            <v>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72">
            <v>358914</v>
          </cell>
        </row>
        <row r="11973">
          <cell r="A11973" t="str">
            <v>75C921</v>
          </cell>
          <cell r="C11973" t="str">
            <v>SKŘÍŇ S POČÍTAČI NÁPRAV 24 BODŮ/14 ÚSEKŮ - DODÁVKA</v>
          </cell>
          <cell r="D11973" t="str">
            <v>KUS</v>
          </cell>
          <cell r="E11973">
            <v>3613900</v>
          </cell>
          <cell r="F11973" t="str">
            <v>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skladu2. Položka neobsahuje: X3. Způsob měření:Udává se počet kusů kompletní konstrukce nebo práce.</v>
          </cell>
          <cell r="G11973">
            <v>358946</v>
          </cell>
        </row>
        <row r="11974">
          <cell r="A11974" t="str">
            <v>75C926</v>
          </cell>
          <cell r="C11974" t="str">
            <v>SKŘÍŇ S POČÍTAČI NÁPRAV 24 BODŮ/14 ÚSEKŮ - PRONÁJEM</v>
          </cell>
          <cell r="D11974" t="str">
            <v>kus/měsíc</v>
          </cell>
          <cell r="E11974">
            <v>883500</v>
          </cell>
          <cell r="F11974" t="str">
            <v>1. Položka obsahuje: – pronájem skříně s počítači náprav včetně potřebného pomocného materiálu a dopravy do staveništního skladu a zpět – pronájem skříně s počítači náprav 24 bodů/14 úseků do stavědlové ústředny včetně skříně podle určení a pomocného materiálu, dopravu do staveništního skladu a zpět2. Položka neobsahuje: – projekční práce – programové vybavení – montáž a po skončení pronájmu i demontáž zařízení3. Způsob měření:Udává se počet kusů kompletní konstrukce za každý započatý měsíc.</v>
          </cell>
          <cell r="G11974">
            <v>358972</v>
          </cell>
        </row>
        <row r="11975">
          <cell r="A11975" t="str">
            <v>75C927</v>
          </cell>
          <cell r="C11975" t="str">
            <v>SKŘÍŇ S POČÍTAČI NÁPRAV 24 BODŮ/14 ÚSEKŮ - MONTÁŽ</v>
          </cell>
          <cell r="D11975" t="str">
            <v>KUS</v>
          </cell>
          <cell r="E11975">
            <v>97100</v>
          </cell>
          <cell r="F11975" t="str">
            <v>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montáže2. Položka neobsahuje: X3. Způsob měření:Udává se počet kusů kompletní konstrukce nebo práce.</v>
          </cell>
          <cell r="G11975">
            <v>359000</v>
          </cell>
        </row>
        <row r="11976">
          <cell r="A11976" t="str">
            <v>75C928</v>
          </cell>
          <cell r="C11976" t="str">
            <v>SKŘÍŇ S POČÍTAČI NÁPRAV 24 BODŮ/14 ÚSEKŮ - DEMONTÁŽ</v>
          </cell>
          <cell r="D11976" t="str">
            <v>KUS</v>
          </cell>
          <cell r="E11976">
            <v>13000</v>
          </cell>
          <cell r="F11976" t="str">
            <v>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76">
            <v>359026</v>
          </cell>
        </row>
        <row r="11977">
          <cell r="A11977" t="str">
            <v>75C931</v>
          </cell>
          <cell r="C11977" t="str">
            <v>SKŘÍŇ S POČÍTAČI NÁPRAV 8 BODŮ/7 ÚSEKŮ - DODÁVKA</v>
          </cell>
          <cell r="D11977" t="str">
            <v>KUS</v>
          </cell>
          <cell r="E11977">
            <v>1971100</v>
          </cell>
          <cell r="F11977" t="str">
            <v>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skladu2. Položka neobsahuje: X3. Způsob měření:Udává se počet kusů kompletní konstrukce nebo práce.</v>
          </cell>
          <cell r="G11977">
            <v>359058</v>
          </cell>
        </row>
        <row r="11978">
          <cell r="A11978" t="str">
            <v>75C936</v>
          </cell>
          <cell r="C11978" t="str">
            <v>SKŘÍŇ S POČÍTAČI NÁPRAV 8 BODŮ/7 ÚSEKŮ - PRONÁJEM</v>
          </cell>
          <cell r="D11978" t="str">
            <v>kus/měsíc</v>
          </cell>
          <cell r="E11978">
            <v>496200</v>
          </cell>
          <cell r="F11978" t="str">
            <v>1. Položka obsahuje: – pronájem skříně s počítači náprav včetně potřebného pomocného materiálu a dopravy do staveništního skladu a zpět – pronájem skříně s počítači náprav 24 bodů/14 úseků do stavědlové ústředny včetně skříně podle určení a pomocného materiálu, dopravu do staveništního skladu a zpět2. Položka neobsahuje: – projekční práce – programové vybavení – montáž a po skončení pronájmu i demontáž zařízení3. Způsob měření:Udává se počet kusů kompletní konstrukce za každý započatý měsíc.</v>
          </cell>
          <cell r="G11978">
            <v>359084</v>
          </cell>
        </row>
        <row r="11979">
          <cell r="A11979" t="str">
            <v>75C937</v>
          </cell>
          <cell r="C11979" t="str">
            <v>SKŘÍŇ S POČÍTAČI NÁPRAV 8 BODŮ/7 ÚSEKŮ - MONTÁŽ</v>
          </cell>
          <cell r="D11979" t="str">
            <v>KUS</v>
          </cell>
          <cell r="E11979">
            <v>73500</v>
          </cell>
          <cell r="F11979" t="str">
            <v>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montáže2. Položka neobsahuje: X3. Způsob měření:Udává se počet kusů kompletní konstrukce nebo práce.</v>
          </cell>
          <cell r="G11979">
            <v>359112</v>
          </cell>
        </row>
        <row r="11980">
          <cell r="A11980" t="str">
            <v>75C938</v>
          </cell>
          <cell r="C11980" t="str">
            <v>SKŘÍŇ S POČÍTAČI NÁPRAV 8 BODŮ/7 ÚSEKŮ - DEMONTÁŽ</v>
          </cell>
          <cell r="D11980" t="str">
            <v>KUS</v>
          </cell>
          <cell r="E11980">
            <v>10000</v>
          </cell>
          <cell r="F11980" t="str">
            <v>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80">
            <v>359138</v>
          </cell>
        </row>
        <row r="11981">
          <cell r="A11981" t="str">
            <v>75C941</v>
          </cell>
          <cell r="C11981" t="str">
            <v>DOŘEŠENÍ DALŠÍHO JEDNOHO BODU VE SKŘÍNI S POČÍTAČI NÁPRAV - DODÁVKA</v>
          </cell>
          <cell r="D11981" t="str">
            <v>KUS</v>
          </cell>
          <cell r="E11981">
            <v>73300</v>
          </cell>
          <cell r="F11981" t="str">
            <v>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skladu2. Položka neobsahuje: X3. Způsob měření:Udává se počet kusů kompletní konstrukce nebo práce.</v>
          </cell>
          <cell r="G11981">
            <v>359170</v>
          </cell>
        </row>
        <row r="11982">
          <cell r="A11982" t="str">
            <v>75C951</v>
          </cell>
          <cell r="C11982" t="str">
            <v>DOŘEŠENÍ DALŠÍHO JEDNOHO ÚSEKU VE SKŘÍNI S POČÍTAČI NÁPRAV - DODÁVKA</v>
          </cell>
          <cell r="D11982" t="str">
            <v>KUS</v>
          </cell>
          <cell r="E11982">
            <v>100700</v>
          </cell>
          <cell r="F11982" t="str">
            <v>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skladu2. Položka neobsahuje: X3. Způsob měření:Udává se počet kusů kompletní konstrukce nebo práce.</v>
          </cell>
          <cell r="G11982">
            <v>359200</v>
          </cell>
        </row>
        <row r="11983">
          <cell r="A11983" t="str">
            <v>75D111</v>
          </cell>
          <cell r="C11983" t="str">
            <v>SKŘÍŇ LOGIKY RELÉOVÉHO PŘEJEZDOVÉHO ZABEZPEČOVACÍHO ZAŘÍZENÍ - DODÁVKA</v>
          </cell>
          <cell r="D11983" t="str">
            <v>KUS</v>
          </cell>
          <cell r="E11983">
            <v>1044000</v>
          </cell>
          <cell r="F11983" t="str">
            <v>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skladu2. Položka neobsahuje: X3. Způsob měření:Udává se počet kusů kompletní konstrukce nebo práce.</v>
          </cell>
          <cell r="G11983">
            <v>359238</v>
          </cell>
        </row>
        <row r="11984">
          <cell r="A11984" t="str">
            <v>75D116</v>
          </cell>
          <cell r="C11984" t="str">
            <v>SKŘÍŇ LOGIKY RELÉOVÉHO PŘEJEZDOVÉHO ZABEZPEČOVACÍHO ZAŘÍZENÍ - PRONÁJEM</v>
          </cell>
          <cell r="D11984" t="str">
            <v>kus/měsíc</v>
          </cell>
          <cell r="E11984">
            <v>104700</v>
          </cell>
          <cell r="F11984" t="str">
            <v>1. Položka obsahuje: – pronájem skříně logiky reléového přejezdového zabezpečovacího zařízení, potřebného pomocného materiálu a dopravy do staveništního skladu a zpět – pronájem skříně logiky reléového přejezdového zabezpečovacího zařízení včetně pomocného materiálu, dopravu do staveništního skladu a zpět2. Položka neobsahuje: – projekční práce – programové vybavení – montáž a po skončení pronájmu i demontáž zařízení3. Způsob měření:Udává se počet kusů kompletní konstrukce za každý započatý měsíc.</v>
          </cell>
          <cell r="G11984">
            <v>359264</v>
          </cell>
        </row>
        <row r="11985">
          <cell r="A11985" t="str">
            <v>75D117</v>
          </cell>
          <cell r="C11985" t="str">
            <v>SKŘÍŇ LOGIKY RELÉOVÉHO PŘEJEZDOVÉHO ZABEZPEČOVACÍHO ZAŘÍZENÍ - MONTÁŽ</v>
          </cell>
          <cell r="D11985" t="str">
            <v>KUS</v>
          </cell>
          <cell r="E11985">
            <v>25300</v>
          </cell>
          <cell r="F11985" t="str">
            <v>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montáže2. Položka neobsahuje: X3. Způsob měření:Udává se počet kusů kompletní konstrukce nebo práce.</v>
          </cell>
          <cell r="G11985">
            <v>359292</v>
          </cell>
        </row>
        <row r="11986">
          <cell r="A11986" t="str">
            <v>75D118</v>
          </cell>
          <cell r="C11986" t="str">
            <v>SKŘÍŇ LOGIKY RELÉOVÉHO PŘEJEZDOVÉHO ZABEZPEČOVACÍHO ZAŘÍZENÍ - DEMONTÁŽ</v>
          </cell>
          <cell r="D11986" t="str">
            <v>KUS</v>
          </cell>
          <cell r="E11986">
            <v>2780</v>
          </cell>
          <cell r="F11986" t="str">
            <v>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86">
            <v>359318</v>
          </cell>
        </row>
        <row r="11987">
          <cell r="A11987" t="str">
            <v>75D121</v>
          </cell>
          <cell r="C11987" t="str">
            <v>SKŘÍŇ LOGIKY ELEKTRONICKÉHO PŘEJEZDOVÉHO ZABEZPEČOVACÍHO ZAŘÍZENÍ - DODÁVKA</v>
          </cell>
          <cell r="D11987" t="str">
            <v>KUS</v>
          </cell>
          <cell r="E11987">
            <v>927500</v>
          </cell>
          <cell r="F11987" t="str">
            <v>1. Položka obsahuje: – dodávka skříně logiky elektronického přejezdového zabezpečovacího zařízení, potřebného pomocného materiálu a dopravy do staveništního skladu – dodávku skříňky místního ovládání přejezdového zabezpečovacího zařízení včetně pomocného materiálu, dopravu do staveništního skladu2. Položka neobsahuje: X3. Způsob měření:Udává se počet kusů kompletní konstrukce nebo práce.</v>
          </cell>
          <cell r="G11987">
            <v>359350</v>
          </cell>
        </row>
        <row r="11988">
          <cell r="A11988" t="str">
            <v>75D126</v>
          </cell>
          <cell r="C11988" t="str">
            <v>SKŘÍŇ LOGIKY ELEKTRONICKÉHO PŘEJEZDOVÉHO ZABEZPEČOVACÍHO ZAŘÍZENÍ - PRONÁJEM</v>
          </cell>
          <cell r="D11988" t="str">
            <v>kus/měsíc</v>
          </cell>
          <cell r="E11988">
            <v>95600</v>
          </cell>
          <cell r="F11988" t="str">
            <v>1. Položka obsahuje: – pronájem skříně logiky elektronického přejezdového zabezpečovacího zařízení, potřebného pomocného materiálu a dopravy do staveništního skladu a zpět – pronájem skříně logiky elektronického přejezdového zabezpečovacího zařízení včetně pomocného materiálu, dopravu do staveništního skladu a zpět2. Položka neobsahuje: – projekční práce – programové vybavení – montáž a po skončení pronájmu i demontáž zařízení3. Způsob měření:Udává se počet kusů kompletní konstrukce za každý započatý měsíc.</v>
          </cell>
          <cell r="G11988">
            <v>359376</v>
          </cell>
        </row>
        <row r="11989">
          <cell r="A11989" t="str">
            <v>75D127</v>
          </cell>
          <cell r="C11989" t="str">
            <v>SKŘÍŇ LOGIKY ELEKTRONICKÉHO PŘEJEZDOVÉHO ZABEZPEČOVACÍHO ZAŘÍZENÍ - MONTÁŽ</v>
          </cell>
          <cell r="D11989" t="str">
            <v>KUS</v>
          </cell>
          <cell r="E11989">
            <v>14500</v>
          </cell>
          <cell r="F11989" t="str">
            <v>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a skříňky místního ovládání se všemi pomocnými a doplňujícími pracemi a součástmi, případné použití mechanizmů, včetně dopravy ze skladu k místu montáže2. Položka neobsahuje: X3. Způsob měření:Udává se počet kusů kompletní konstrukce nebo práce.</v>
          </cell>
          <cell r="G11989">
            <v>359404</v>
          </cell>
        </row>
        <row r="11990">
          <cell r="A11990" t="str">
            <v>75D128</v>
          </cell>
          <cell r="C11990" t="str">
            <v>SKŘÍŇ LOGIKY ELEKTRONICKÉHO PŘEJEZDOVÉHO ZABEZPEČOVACÍHO ZAŘÍZENÍ - DEMONTÁŽ</v>
          </cell>
          <cell r="D11990" t="str">
            <v>KUS</v>
          </cell>
          <cell r="E11990">
            <v>1780</v>
          </cell>
          <cell r="F11990" t="str">
            <v>1. Položka obsahuje: – demontáž skříně logiky elektronického přejezdového zabezpečovacího zařízení včetně odpojení od kabelových rozvodů – demontáž skříně logiky a skříňky místního ovládání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90">
            <v>359430</v>
          </cell>
        </row>
        <row r="11991">
          <cell r="A11991" t="str">
            <v>75D131</v>
          </cell>
          <cell r="C11991" t="str">
            <v>BATERIOVÁ SKŘÍŇ - DODÁVKA</v>
          </cell>
          <cell r="D11991" t="str">
            <v>KUS</v>
          </cell>
          <cell r="E11991">
            <v>106100</v>
          </cell>
          <cell r="F11991" t="str">
            <v>1. Položka obsahuje: – dodávka bateriové skříně, potřebného pomocného materiálu a dopravy do staveništního skladu – dodávku bateriové skříně včetně pomocného materiálu, dopravu do staveništního skladu2. Položka neobsahuje: X3. Způsob měření:Udává se počet kusů kompletní konstrukce nebo práce.</v>
          </cell>
          <cell r="G11991">
            <v>359462</v>
          </cell>
        </row>
        <row r="11992">
          <cell r="A11992" t="str">
            <v>75D136</v>
          </cell>
          <cell r="C11992" t="str">
            <v>BATERIOVÁ SKŘÍŇ - PRONÁJEM</v>
          </cell>
          <cell r="D11992" t="str">
            <v>kus/měsíc</v>
          </cell>
          <cell r="E11992">
            <v>10300</v>
          </cell>
          <cell r="F11992" t="str">
            <v>1. Položka obsahuje: – pronájem bateriové skříně, potřebného pomocného materiálu a dopravy do staveništního skladu a zpět – pronájem bateriové skříně včetně pomocného materiálu, dopravu do staveništního skladu a zpět2. Položka neobsahuje: – montáž a po skončení pronájmu i demontáž zařízení3. Způsob měření:Udává se počet kusů kompletní konstrukce za každý započatý měsíc.</v>
          </cell>
          <cell r="G11992">
            <v>359488</v>
          </cell>
        </row>
        <row r="11993">
          <cell r="A11993" t="str">
            <v>75D137</v>
          </cell>
          <cell r="C11993" t="str">
            <v>BATERIOVÁ SKŘÍŇ - MONTÁŽ</v>
          </cell>
          <cell r="D11993" t="str">
            <v>KUS</v>
          </cell>
          <cell r="E11993">
            <v>6090</v>
          </cell>
          <cell r="F11993" t="str">
            <v>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v>
          </cell>
          <cell r="G11993">
            <v>359514</v>
          </cell>
        </row>
        <row r="11994">
          <cell r="A11994" t="str">
            <v>75D138</v>
          </cell>
          <cell r="C11994" t="str">
            <v>BATERIOVÁ SKŘÍŇ - DEMONTÁŽ</v>
          </cell>
          <cell r="D11994" t="str">
            <v>KUS</v>
          </cell>
          <cell r="E11994">
            <v>1700</v>
          </cell>
          <cell r="F11994" t="str">
            <v>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94">
            <v>359540</v>
          </cell>
        </row>
        <row r="11995">
          <cell r="A11995" t="str">
            <v>75D141</v>
          </cell>
          <cell r="C11995" t="str">
            <v>KABELOVÁ SKŘÍŇ - DODÁVKA</v>
          </cell>
          <cell r="D11995" t="str">
            <v>KUS</v>
          </cell>
          <cell r="E11995">
            <v>59200</v>
          </cell>
          <cell r="F11995" t="str">
            <v>1. Položka obsahuje: – dodávka kabelové skříně venkovní, potřebného pomocného materiálu a dopravy do staveništního skladu – dodávku kabelové skříně včetně pomocného materiálu, dopravu do staveništního skladu2. Položka neobsahuje: X3. Způsob měření:Udává se počet kusů kompletní konstrukce nebo práce.</v>
          </cell>
          <cell r="G11995">
            <v>359572</v>
          </cell>
        </row>
        <row r="11996">
          <cell r="A11996" t="str">
            <v>75D147</v>
          </cell>
          <cell r="C11996" t="str">
            <v>KABELOVÁ SKŘÍŇ - MONTÁŽ</v>
          </cell>
          <cell r="D11996" t="str">
            <v>KUS</v>
          </cell>
          <cell r="E11996">
            <v>65500</v>
          </cell>
          <cell r="F11996" t="str">
            <v>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měření)2. Položka neobsahuje: X3. Způsob měření:Udává se počet kusů kompletní konstrukce nebo práce.</v>
          </cell>
          <cell r="G11996">
            <v>359598</v>
          </cell>
        </row>
        <row r="11997">
          <cell r="A11997" t="str">
            <v>75D148</v>
          </cell>
          <cell r="C11997" t="str">
            <v>KABELOVÁ SKŘÍŇ - DEMONTÁŽ</v>
          </cell>
          <cell r="D11997" t="str">
            <v>KUS</v>
          </cell>
          <cell r="E11997">
            <v>6270</v>
          </cell>
          <cell r="F11997" t="str">
            <v>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1997">
            <v>359625</v>
          </cell>
        </row>
        <row r="11998">
          <cell r="A11998" t="str">
            <v>75D151</v>
          </cell>
          <cell r="C11998" t="str">
            <v>KABELOVÝ OBJEKT - DODÁVKA</v>
          </cell>
          <cell r="D11998" t="str">
            <v>KUS</v>
          </cell>
          <cell r="E11998">
            <v>17300</v>
          </cell>
          <cell r="F11998" t="str">
            <v>1. Položka obsahuje: – dodávka kabelového objektu venkovního, potřebného pomocného materiálu a dopravy do staveništního skladu – dodávku kabelového objektu včetně pomocného materiálu, dopravu do staveništního skladu2. Položka neobsahuje: X3. Způsob měření:Udává se počet kusů kompletní konstrukce nebo práce.</v>
          </cell>
          <cell r="G11998">
            <v>359657</v>
          </cell>
        </row>
        <row r="11999">
          <cell r="A11999" t="str">
            <v>75D157</v>
          </cell>
          <cell r="C11999" t="str">
            <v>KABELOVÝ OBJEKT - MONTÁŽ</v>
          </cell>
          <cell r="D11999" t="str">
            <v>KUS</v>
          </cell>
          <cell r="E11999">
            <v>11000</v>
          </cell>
          <cell r="F11999" t="str">
            <v>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měření)2. Položka neobsahuje: X3. Způsob měření:Udává se počet kusů kompletní konstrukce nebo práce.</v>
          </cell>
          <cell r="G11999">
            <v>359683</v>
          </cell>
        </row>
        <row r="12000">
          <cell r="A12000" t="str">
            <v>75D158</v>
          </cell>
          <cell r="C12000" t="str">
            <v>KABELOVÝ OBJEKT - DEMONTÁŽ</v>
          </cell>
          <cell r="D12000" t="str">
            <v>KUS</v>
          </cell>
          <cell r="E12000">
            <v>3310</v>
          </cell>
          <cell r="F12000" t="str">
            <v>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00">
            <v>359710</v>
          </cell>
        </row>
        <row r="12001">
          <cell r="A12001" t="str">
            <v>75D161</v>
          </cell>
          <cell r="C12001" t="str">
            <v>RELÉOVÝ DOMEK (DO 18 M2) PREFABRIKOVANÝ, IZOLOVANÝ, S KLIMATIZACÍ A VNITŘNÍ KABELIZACÍ - DODÁVKA</v>
          </cell>
          <cell r="D12001" t="str">
            <v>KUS</v>
          </cell>
          <cell r="E12001">
            <v>513900</v>
          </cell>
          <cell r="F12001" t="str">
            <v>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skladu2. Položka neobsahuje: X3. Způsob měření:Udává se počet kusů kompletní konstrukce nebo práce.</v>
          </cell>
          <cell r="G12001">
            <v>359742</v>
          </cell>
        </row>
        <row r="12002">
          <cell r="A12002" t="str">
            <v>75D166</v>
          </cell>
          <cell r="C12002" t="str">
            <v>RELÉOVÝ DOMEK (DO 18 M2) PREFABRIKOVANÝ, IZOLOVANÝ, S KLIMATIZACÍ A VNITŘNÍ KABELIZACÍ - PRONÁJEM</v>
          </cell>
          <cell r="D12002" t="str">
            <v>kus/měsíc</v>
          </cell>
          <cell r="E12002">
            <v>93500</v>
          </cell>
          <cell r="F12002" t="str">
            <v>1. Položka obsahuje: – pronájem reléového domku prefabrikovaného, izolovaného, s klimatizací a vnitřní kabelizací, doprava do staveništního skladu a zpět – pronájem reléového domku prefabrikovaného, izolovaného, s klimatizací a vnitřní kabelizací včetně pomocného materiálu, dopravu do staveništního skladu a zpět2. Položka neobsahuje: – montáž a po skončení pronájmu i demontáž zařízení3. Způsob měření:Udává se počet kusů kompletní konstrukce za každý započatý měsíc.</v>
          </cell>
          <cell r="G12002">
            <v>359768</v>
          </cell>
        </row>
        <row r="12003">
          <cell r="A12003" t="str">
            <v>75D167</v>
          </cell>
          <cell r="C12003" t="str">
            <v>RELÉOVÝ DOMEK (DO 18 M2) PREFABRIKOVANÝ - MONTÁŽ</v>
          </cell>
          <cell r="D12003" t="str">
            <v>KUS</v>
          </cell>
          <cell r="E12003">
            <v>106000</v>
          </cell>
          <cell r="F12003" t="str">
            <v>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montáže2. Položka neobsahuje: X3. Způsob měření:Udává se počet kusů kompletní konstrukce nebo práce.</v>
          </cell>
          <cell r="G12003">
            <v>359794</v>
          </cell>
        </row>
        <row r="12004">
          <cell r="A12004" t="str">
            <v>75D168</v>
          </cell>
          <cell r="C12004" t="str">
            <v>RELÉOVÝ DOMEK (DO 18 M2) PREFABRIKOVANÝ - DEMONTÁŽ</v>
          </cell>
          <cell r="D12004" t="str">
            <v>KUS</v>
          </cell>
          <cell r="E12004">
            <v>37500</v>
          </cell>
          <cell r="F12004" t="str">
            <v>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04">
            <v>359820</v>
          </cell>
        </row>
        <row r="12005">
          <cell r="A12005" t="str">
            <v>75D171</v>
          </cell>
          <cell r="C12005" t="str">
            <v>SKŘÍN PŘEJEZDOVÉHO ZABEZPEČOVACÍHO ZAŘÍZENÍ S TRANSFORMÁTORY - DODÁVKA</v>
          </cell>
          <cell r="D12005" t="str">
            <v>KUS</v>
          </cell>
          <cell r="E12005">
            <v>386300</v>
          </cell>
          <cell r="F12005" t="str">
            <v>1. Položka obsahuje: – dodávka skříně přejezdového zabezpečovacího zařízení s transformátory, doprava do staveništního skladu – dodávku skříně přejezdového zabezpečovacího zařízení s transformátory včetně pomocného materiálu, dopravu do staveništního skladu2. Položka neobsahuje: X3. Způsob měření:Udává se počet kusů kompletní konstrukce nebo práce.</v>
          </cell>
          <cell r="G12005">
            <v>359852</v>
          </cell>
        </row>
        <row r="12006">
          <cell r="A12006" t="str">
            <v>75D176</v>
          </cell>
          <cell r="C12006" t="str">
            <v>SKŘÍN PŘEJEZDOVÉHO ZABEZPEČOVACÍHO ZAŘÍZENÍ S TRANSFORMÁTORY - PRONÁJEM</v>
          </cell>
          <cell r="D12006" t="str">
            <v>kus/měsíc</v>
          </cell>
          <cell r="E12006">
            <v>41200</v>
          </cell>
          <cell r="F12006" t="str">
            <v>1. Položka obsahuje: – pronájem skříně přejezdového zabezpečovacího zařízení s transformátory, doprava do staveništního skladu a zpět – pronájem skříně přejezdového zabezpečovacího zařízení s transformátory včetně pomocného materiálu, dopravu do staveništního skladu a zpět2. Položka neobsahuje: – projekční práce – programové vybavení – montáž a po skončení pronájmu i demontáž zařízení3. Způsob měření:Udává se počet kusů kompletní konstrukce za každý započatý měsíc.</v>
          </cell>
          <cell r="G12006">
            <v>359878</v>
          </cell>
        </row>
        <row r="12007">
          <cell r="A12007" t="str">
            <v>75D177</v>
          </cell>
          <cell r="C12007" t="str">
            <v>SKŘÍN PŘEJEZDOVÉHO ZABEZPEČOVACÍHO ZAŘÍZENÍ S TRANSFORMÁTORY - MONTÁŽ</v>
          </cell>
          <cell r="D12007" t="str">
            <v>KUS</v>
          </cell>
          <cell r="E12007">
            <v>32800</v>
          </cell>
          <cell r="F12007" t="str">
            <v>1. Položka obsahuje: – určení místa umístění, usazení na základy a montáž skříně přejezdového zabezpečovacího zařízení s transformátory, připojení na kabelové rozvody – montáž skříně přejezdového zabezpečovacího zařízení s transformátory se všemi pomocnými a doplňujícími pracemi a součástmi, případné použití mechanizmů, včetně dopravy ze skladu k místu montáže2. Položka neobsahuje: X3. Způsob měření:Udává se počet kusů kompletní konstrukce nebo práce.</v>
          </cell>
          <cell r="G12007">
            <v>359906</v>
          </cell>
        </row>
        <row r="12008">
          <cell r="A12008" t="str">
            <v>75D178</v>
          </cell>
          <cell r="C12008" t="str">
            <v>SKŘÍN PŘEJEZDOVÉHO ZABEZPEČOVACÍHO ZAŘÍZENÍ S TRANSFORMÁTORY - DEMONTÁŽ</v>
          </cell>
          <cell r="D12008" t="str">
            <v>KUS</v>
          </cell>
          <cell r="E12008">
            <v>6770</v>
          </cell>
          <cell r="F12008" t="str">
            <v>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08">
            <v>359932</v>
          </cell>
        </row>
        <row r="12009">
          <cell r="A12009" t="str">
            <v>75D181</v>
          </cell>
          <cell r="C12009" t="str">
            <v>NAPÁJECÍ SKŘÍŇ PŘEJEZDOVÉHO ZABEZPEČOVACÍHO ZAŘÍZENÍ - DODÁVKA</v>
          </cell>
          <cell r="D12009" t="str">
            <v>KUS</v>
          </cell>
          <cell r="E12009">
            <v>452000</v>
          </cell>
          <cell r="F12009" t="str">
            <v>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skladu2. Položka neobsahuje: X3. Způsob měření:Udává se počet kusů kompletní konstrukce nebo práce.</v>
          </cell>
          <cell r="G12009">
            <v>359964</v>
          </cell>
        </row>
        <row r="12010">
          <cell r="A12010" t="str">
            <v>75D186</v>
          </cell>
          <cell r="C12010" t="str">
            <v>NAPÁJECÍ SKŘÍŇ PŘEJEZDOVÉHO ZABEZPEČOVACÍHO ZAŘÍZENÍ - PRONÁJEM</v>
          </cell>
          <cell r="D12010" t="str">
            <v>kus/měsíc</v>
          </cell>
          <cell r="E12010">
            <v>46200</v>
          </cell>
          <cell r="F12010" t="str">
            <v>1. Položka obsahuje: – pronájem napájecí skříně , doprava do staveništního skladu a zpět – pronájem napájecí skříně včetně pomocného materiálu, dopravu do staveništního skladu a zpět2. Položka neobsahuje: – projekční práce – programové vybavení – montáž a po skončení pronájmu i demontáž zařízení3. Způsob měření:Udává se počet kusů kompletní konstrukce za každý započatý měsíc.</v>
          </cell>
          <cell r="G12010">
            <v>359990</v>
          </cell>
        </row>
        <row r="12011">
          <cell r="A12011" t="str">
            <v>75D187</v>
          </cell>
          <cell r="C12011" t="str">
            <v>NAPÁJECÍ SKŘÍŇ PŘEJEZDOVÉHO ZABEZPEČOVACÍHO ZAŘÍZENÍ - MONTÁŽ</v>
          </cell>
          <cell r="D12011" t="str">
            <v>KUS</v>
          </cell>
          <cell r="E12011">
            <v>11900</v>
          </cell>
          <cell r="F12011" t="str">
            <v>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montáže2. Položka neobsahuje: X3. Způsob měření:Udává se počet kusů kompletní konstrukce nebo práce.</v>
          </cell>
          <cell r="G12011">
            <v>360018</v>
          </cell>
        </row>
        <row r="12012">
          <cell r="A12012" t="str">
            <v>75D188</v>
          </cell>
          <cell r="C12012" t="str">
            <v>NAPÁJECÍ SKŘÍŇ PŘEJEZDOVÉHO ZABEZPEČOVACÍHO ZAŘÍZENÍ - DEMONTÁŽ</v>
          </cell>
          <cell r="D12012" t="str">
            <v>KUS</v>
          </cell>
          <cell r="E12012">
            <v>2460</v>
          </cell>
          <cell r="F12012" t="str">
            <v>1. Položka obsahuje: – demontáž napájecí skříně přejezdového zabezpečovacího zařízení včetně odpojení – demontáž napájecí skříně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12">
            <v>360044</v>
          </cell>
        </row>
        <row r="12013">
          <cell r="A12013" t="str">
            <v>75D191</v>
          </cell>
          <cell r="C12013" t="str">
            <v>PŘÍSTROJOVÁ SKŘÍŇ V KOLEJIŠTI BEZ VNITŘNÍ VÝSTROJE - DODÁVKA</v>
          </cell>
          <cell r="D12013" t="str">
            <v>KUS</v>
          </cell>
          <cell r="E12013">
            <v>223800</v>
          </cell>
          <cell r="F12013" t="str">
            <v>1. Položka obsahuje: – dodávka přístrojové skříně v kolejišti bez vnitřní výstroje, potřebného pomocného materiálu a dopravy do staveništního skladu – dodávku přístrojové skříně v kolejišti bez vnitřní výstroje včetně pomocného materiálu, dopravu do staveništního skladu2. Položka neobsahuje: X3. Způsob měření:Udává se počet kusů kompletní konstrukce nebo práce.</v>
          </cell>
          <cell r="G12013">
            <v>360076</v>
          </cell>
        </row>
        <row r="12014">
          <cell r="A12014" t="str">
            <v>75D196</v>
          </cell>
          <cell r="C12014" t="str">
            <v>PŘÍSTROJOVÁ SKŘÍŇ V KOLEJIŠTI BEZ VNITŘNÍ VÝSTROJE - PRONÁJEM</v>
          </cell>
          <cell r="D12014" t="str">
            <v>kus/měsíc</v>
          </cell>
          <cell r="E12014">
            <v>24900</v>
          </cell>
          <cell r="F12014" t="str">
            <v>1. Položka obsahuje: – pronájem přístrojové skříně v kolejišti bez vnitřní výstroje, potřebného pomocného materiálu a dopravy do staveništního skladu a zpět – pronájem přístrojové skříně v kolejišti bez vnitřní výstroje včetně pomocného materiálu, dopravu do staveništního skladu a zpět2. Položka neobsahuje: – montáž a po skončení pronájmu i demontáž zařízení3. Způsob měření:Udává se počet kusů kompletní konstrukce za každý započatý měsíc.</v>
          </cell>
          <cell r="G12014">
            <v>360102</v>
          </cell>
        </row>
        <row r="12015">
          <cell r="A12015" t="str">
            <v>75D197</v>
          </cell>
          <cell r="C12015" t="str">
            <v>PŘÍSTROJOVÁ SKŘÍŇ V KOLEJIŠTI BEZ VNITŘNÍ VÝSTROJE - MONTÁŽ</v>
          </cell>
          <cell r="D12015" t="str">
            <v>KUS</v>
          </cell>
          <cell r="E12015">
            <v>24800</v>
          </cell>
          <cell r="F12015" t="str">
            <v>1. Položka obsahuje: – určení místa umístění, montáž přístrojové skříně v kolejišti bez vnitřní výstroje dle typu dané položkou – montáž přístrojové skříně v kolejišti bez vnitřní výstroje se všemi pomocnými a doplňujícími pracemi a součástmi, případné použití mechanizmů, včetně dopravy ze skladu k místu montáže2. Položka neobsahuje: X3. Způsob měření:Udává se počet kusů kompletní konstrukce nebo práce.</v>
          </cell>
          <cell r="G12015">
            <v>360128</v>
          </cell>
        </row>
        <row r="12016">
          <cell r="A12016" t="str">
            <v>75D198</v>
          </cell>
          <cell r="C12016" t="str">
            <v>PŘÍSTROJOVÁ SKŘÍŇ V KOLEJIŠTI BEZ VNITŘNÍ VÝSTROJE - DEMONTÁŽ</v>
          </cell>
          <cell r="D12016" t="str">
            <v>KUS</v>
          </cell>
          <cell r="E12016">
            <v>13300</v>
          </cell>
          <cell r="F12016" t="str">
            <v>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16">
            <v>360154</v>
          </cell>
        </row>
        <row r="12017">
          <cell r="A12017" t="str">
            <v>75D211</v>
          </cell>
          <cell r="C12017" t="str">
            <v>VÝSTRAŽNÍK SE ZÁVOROU, 1 SKŘÍŇ - DODÁVKA</v>
          </cell>
          <cell r="D12017" t="str">
            <v>KUS</v>
          </cell>
          <cell r="E12017">
            <v>398900</v>
          </cell>
          <cell r="F12017" t="str">
            <v>1. Položka obsahuje: – dodávka výstražníku se závorou 1 skříň podle jeho typu a potřebného pomocného materiálu a dopravy do staveništního skladu – dodávku výstražníku se závorou 1 skříň včetně pomocného materiálu, dopravu do místa určení2. Položka neobsahuje: X3. Způsob měření:Udává se počet kusů kompletní konstrukce nebo práce.</v>
          </cell>
          <cell r="G12017">
            <v>360190</v>
          </cell>
        </row>
        <row r="12018">
          <cell r="A12018" t="str">
            <v>75D216</v>
          </cell>
          <cell r="C12018" t="str">
            <v>VÝSTRAŽNÍK SE ZÁVOROU, 1 SKŘÍŇ - PRONÁJEM</v>
          </cell>
          <cell r="D12018" t="str">
            <v>kus/měsíc</v>
          </cell>
          <cell r="E12018">
            <v>50800</v>
          </cell>
          <cell r="F12018" t="str">
            <v>1. Položka obsahuje: – pronájem výstražníku podle jeho typu a potřebného pomocného materiálu a dopravy do staveništního skladu a zpět – pronájem výstražníku včetně pomocného materiálu, dopravu do místa určení a zpět2. Položka neobsahuje: – montáž a po skončení pronájmu i demontáž zařízení3. Způsob měření:Udává se počet kusů kompletní konstrukce za každý započatý měsíc.</v>
          </cell>
          <cell r="G12018">
            <v>360216</v>
          </cell>
        </row>
        <row r="12019">
          <cell r="A12019" t="str">
            <v>75D217</v>
          </cell>
          <cell r="C12019" t="str">
            <v>VÝSTRAŽNÍK SE ZÁVOROU, 1 SKŘÍŇ - MONTÁŽ</v>
          </cell>
          <cell r="D12019" t="str">
            <v>KUS</v>
          </cell>
          <cell r="E12019">
            <v>32200</v>
          </cell>
          <cell r="F12019" t="str">
            <v>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montáže2. Položka neobsahuje: X3. Způsob měření:Udává se počet kusů kompletní konstrukce nebo práce.</v>
          </cell>
          <cell r="G12019">
            <v>360242</v>
          </cell>
        </row>
        <row r="12020">
          <cell r="A12020" t="str">
            <v>75D218</v>
          </cell>
          <cell r="C12020" t="str">
            <v>VÝSTRAŽNÍK SE ZÁVOROU, 1 SKŘÍŇ - DEMONTÁŽ</v>
          </cell>
          <cell r="D12020" t="str">
            <v>KUS</v>
          </cell>
          <cell r="E12020">
            <v>10800</v>
          </cell>
          <cell r="F12020" t="str">
            <v>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20">
            <v>360269</v>
          </cell>
        </row>
        <row r="12021">
          <cell r="A12021" t="str">
            <v>75D221</v>
          </cell>
          <cell r="C12021" t="str">
            <v>VÝSTRAŽNÍK BEZ ZÁVORY, 1 SKŘÍŇ - DODÁVKA</v>
          </cell>
          <cell r="D12021" t="str">
            <v>KUS</v>
          </cell>
          <cell r="E12021">
            <v>134800</v>
          </cell>
          <cell r="F12021" t="str">
            <v>1. Položka obsahuje: – dodávka výstražníku bez závory 1 skříň podle jeho typu a potřebného pomocného materiálu a dopravy do staveništního skladu – dodávku výstražníku bez závory 1 skříň včetně pomocného materiálu, dopravu do místa určení2. Položka neobsahuje: X3. Způsob měření:Udává se počet kusů kompletní konstrukce nebo práce.</v>
          </cell>
          <cell r="G12021">
            <v>360301</v>
          </cell>
        </row>
        <row r="12022">
          <cell r="A12022" t="str">
            <v>75D226</v>
          </cell>
          <cell r="C12022" t="str">
            <v>VÝSTRAŽNÍK BEZ ZÁVORY, 1 SKŘÍŇ - PRONÁJEM</v>
          </cell>
          <cell r="D12022" t="str">
            <v>kus/měsíc</v>
          </cell>
          <cell r="E12022">
            <v>12900</v>
          </cell>
          <cell r="F12022" t="str">
            <v>1. Položka obsahuje: – pronájem výstražníku podle jeho typu a potřebného pomocného materiálu a dopravy do staveništního skladu a zpět – pronájem výstražníku včetně pomocného materiálu, dopravu do místa určení a zpět2. Položka neobsahuje: – montáž a po skončení pronájmu i demontáž zařízení3. Způsob měření:Udává se počet kusů kompletní konstrukce za každý započatý měsíc.</v>
          </cell>
          <cell r="G12022">
            <v>360327</v>
          </cell>
        </row>
        <row r="12023">
          <cell r="A12023" t="str">
            <v>75D227</v>
          </cell>
          <cell r="C12023" t="str">
            <v>VÝSTRAŽNÍK BEZ ZÁVORY, 1 SKŘÍŇ - MONTÁŽ</v>
          </cell>
          <cell r="D12023" t="str">
            <v>KUS</v>
          </cell>
          <cell r="E12023">
            <v>25600</v>
          </cell>
          <cell r="F12023" t="str">
            <v>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montáže2. Položka neobsahuje: X3. Způsob měření:Udává se počet kusů kompletní konstrukce nebo práce.</v>
          </cell>
          <cell r="G12023">
            <v>360353</v>
          </cell>
        </row>
        <row r="12024">
          <cell r="A12024" t="str">
            <v>75D228</v>
          </cell>
          <cell r="C12024" t="str">
            <v>VÝSTRAŽNÍK BEZ ZÁVORY, 1 SKŘÍŇ - DEMONTÁŽ</v>
          </cell>
          <cell r="D12024" t="str">
            <v>KUS</v>
          </cell>
          <cell r="E12024">
            <v>7570</v>
          </cell>
          <cell r="F12024" t="str">
            <v>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24">
            <v>360380</v>
          </cell>
        </row>
        <row r="12025">
          <cell r="A12025" t="str">
            <v>75D231</v>
          </cell>
          <cell r="C12025" t="str">
            <v>VÝSTRAŽNÍK SE ZÁVOROU, 2 SKŘÍNĚ - DODÁVKA</v>
          </cell>
          <cell r="D12025" t="str">
            <v>KUS</v>
          </cell>
          <cell r="E12025">
            <v>463600</v>
          </cell>
          <cell r="F12025" t="str">
            <v>1. Položka obsahuje: – dodávka výstražníku se závorou 2 skříně podle jeho typu a potřebného pomocného materiálu a dopravy do staveništního skladu – dodávku výstražníku se závorou 2 skříně včetně pomocného materiálu, dopravu do místa určení2. Položka neobsahuje: X3. Způsob měření:Udává se počet kusů kompletní konstrukce nebo práce.</v>
          </cell>
          <cell r="G12025">
            <v>360412</v>
          </cell>
        </row>
        <row r="12026">
          <cell r="A12026" t="str">
            <v>75D236</v>
          </cell>
          <cell r="C12026" t="str">
            <v>VÝSTRAŽNÍK SE ZÁVOROU, 2 SKŘÍNĚ - PRONÁJEM</v>
          </cell>
          <cell r="D12026" t="str">
            <v>kus/měsíc</v>
          </cell>
          <cell r="E12026">
            <v>44800</v>
          </cell>
          <cell r="F12026" t="str">
            <v>1. Položka obsahuje: – pronájem výstražníku podle jeho typu a potřebného pomocného materiálu a dopravy do staveništního skladu a zpět – pronájem výstražníku včetně pomocného materiálu, dopravu do místa určení a zpět2. Položka neobsahuje: – montáž a po skončení pronájmu i demontáž zařízení3. Způsob měření:Udává se počet kusů kompletní konstrukce za každý započatý měsíc.</v>
          </cell>
          <cell r="G12026">
            <v>360438</v>
          </cell>
        </row>
        <row r="12027">
          <cell r="A12027" t="str">
            <v>75D237</v>
          </cell>
          <cell r="C12027" t="str">
            <v>VÝSTRAŽNÍK SE ZÁVOROU, 2 SKŘÍNĚ - MONTÁŽ</v>
          </cell>
          <cell r="D12027" t="str">
            <v>KUS</v>
          </cell>
          <cell r="E12027">
            <v>39700</v>
          </cell>
          <cell r="F12027" t="str">
            <v>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montáže2. Položka neobsahuje: X3. Způsob měření:Udává se počet kusů kompletní konstrukce nebo práce.</v>
          </cell>
          <cell r="G12027">
            <v>360464</v>
          </cell>
        </row>
        <row r="12028">
          <cell r="A12028" t="str">
            <v>75D238</v>
          </cell>
          <cell r="C12028" t="str">
            <v>VÝSTRAŽNÍK SE ZÁVOROU, 2 SKŘÍNĚ - DEMONTÁŽ</v>
          </cell>
          <cell r="D12028" t="str">
            <v>KUS</v>
          </cell>
          <cell r="E12028">
            <v>11200</v>
          </cell>
          <cell r="F12028" t="str">
            <v>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28">
            <v>360491</v>
          </cell>
        </row>
        <row r="12029">
          <cell r="A12029" t="str">
            <v>75D241</v>
          </cell>
          <cell r="C12029" t="str">
            <v>VÝSTRAŽNÍK BEZ ZÁVORY, 2 SKŘÍNĚ - DODÁVKA</v>
          </cell>
          <cell r="D12029" t="str">
            <v>KUS</v>
          </cell>
          <cell r="E12029">
            <v>204900</v>
          </cell>
          <cell r="F12029" t="str">
            <v>1. Položka obsahuje: – dodávka výstražníku bez závory 2 skříně podle jeho typu a potřebného pomocného materiálu a dopravy do staveništního skladu – dodávku výstražníku bez závory 2 skříně včetně pomocného materiálu, dopravu do místa určení2. Položka neobsahuje: X3. Způsob měření:Udává se počet kusů kompletní konstrukce nebo práce.</v>
          </cell>
          <cell r="G12029">
            <v>360523</v>
          </cell>
        </row>
        <row r="12030">
          <cell r="A12030" t="str">
            <v>75D246</v>
          </cell>
          <cell r="C12030" t="str">
            <v>VÝSTRAŽNÍK BEZ ZÁVORY, 2 SKŘÍNĚ - PRONÁJEM</v>
          </cell>
          <cell r="D12030" t="str">
            <v>kus/měsíc</v>
          </cell>
          <cell r="E12030">
            <v>20500</v>
          </cell>
          <cell r="F12030" t="str">
            <v>1. Položka obsahuje: – pronájem výstražníku podle jeho typu a potřebného pomocného materiálu a dopravy do staveništního skladu a zpět – pronájem výstražníku včetně pomocného materiálu, dopravu do místa určení a zpět2. Položka neobsahuje: – montáž a po skončení pronájmu i demontáž zařízení3. Způsob měření:Udává se počet kusů kompletní konstrukce za každý započatý měsíc.</v>
          </cell>
          <cell r="G12030">
            <v>360549</v>
          </cell>
        </row>
        <row r="12031">
          <cell r="A12031" t="str">
            <v>75D247</v>
          </cell>
          <cell r="C12031" t="str">
            <v>VÝSTRAŽNÍK BEZ ZÁVORY, 2 SKŘÍNĚ - MONTÁŽ</v>
          </cell>
          <cell r="D12031" t="str">
            <v>KUS</v>
          </cell>
          <cell r="E12031">
            <v>34400</v>
          </cell>
          <cell r="F12031" t="str">
            <v>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montáže2. Položka neobsahuje: X3. Způsob měření:Udává se počet kusů kompletní konstrukce nebo práce.</v>
          </cell>
          <cell r="G12031">
            <v>360575</v>
          </cell>
        </row>
        <row r="12032">
          <cell r="A12032" t="str">
            <v>75D248</v>
          </cell>
          <cell r="C12032" t="str">
            <v>VÝSTRAŽNÍK BEZ ZÁVORY, 2 SKŘÍNĚ - DEMONTÁŽ</v>
          </cell>
          <cell r="D12032" t="str">
            <v>KUS</v>
          </cell>
          <cell r="E12032">
            <v>9350</v>
          </cell>
          <cell r="F12032" t="str">
            <v>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32">
            <v>360602</v>
          </cell>
        </row>
        <row r="12033">
          <cell r="A12033" t="str">
            <v>75D251</v>
          </cell>
          <cell r="C12033" t="str">
            <v>MECHANICKÁ ZÁVORA - DODÁVKA</v>
          </cell>
          <cell r="D12033" t="str">
            <v>KUS</v>
          </cell>
          <cell r="E12033">
            <v>204600</v>
          </cell>
          <cell r="F12033" t="str">
            <v>1. Položka obsahuje: – dodávka mechanické závory podle jeho typu a potřebného pomocného materiálu a dopravy do staveništního skladu – dodávku mechanické závory včetně pomocného materiálu, dopravu do místa určení2. Položka neobsahuje: X3. Způsob měření:Udává se počet kusů kompletní konstrukce nebo práce.</v>
          </cell>
          <cell r="G12033">
            <v>360634</v>
          </cell>
        </row>
        <row r="12034">
          <cell r="A12034" t="str">
            <v>75D256</v>
          </cell>
          <cell r="C12034" t="str">
            <v>MECHANICKÁ ZÁVORA - PRONÁJEM</v>
          </cell>
          <cell r="D12034" t="str">
            <v>kus/měsíc</v>
          </cell>
          <cell r="E12034">
            <v>22800</v>
          </cell>
          <cell r="F12034" t="str">
            <v>1. Položka obsahuje: – pronájem mechanické závory podle jeho typu a potřebného pomocného materiálu a dopravy do staveništního skladu a zpět – pronájem mechanické závory včetně pomocného materiálu, dopravu do místa určení a zpět2. Položka neobsahuje: – montáž a po skončení pronájmu i demontáž zařízení3. Způsob měření:Udává se počet kusů kompletní konstrukce za každý započatý měsíc.</v>
          </cell>
          <cell r="G12034">
            <v>360660</v>
          </cell>
        </row>
        <row r="12035">
          <cell r="A12035" t="str">
            <v>75D257</v>
          </cell>
          <cell r="C12035" t="str">
            <v>MECHANICKÁ ZÁVORA - MONTÁŽ</v>
          </cell>
          <cell r="D12035" t="str">
            <v>KUS</v>
          </cell>
          <cell r="E12035">
            <v>41300</v>
          </cell>
          <cell r="F12035" t="str">
            <v>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montáže2. Položka neobsahuje: X3. Způsob měření:Udává se počet kusů kompletní konstrukce nebo práce.</v>
          </cell>
          <cell r="G12035">
            <v>360686</v>
          </cell>
        </row>
        <row r="12036">
          <cell r="A12036" t="str">
            <v>75D258</v>
          </cell>
          <cell r="C12036" t="str">
            <v>MECHANICKÁ ZÁVORA - DEMONTÁŽ</v>
          </cell>
          <cell r="D12036" t="str">
            <v>KUS</v>
          </cell>
          <cell r="E12036">
            <v>12900</v>
          </cell>
          <cell r="F12036" t="str">
            <v>1. Položka obsahuje: – demontáž betonového základu, zasypání jámy po základu, demontáž mechanické závory – demontáž mechanické závory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36">
            <v>360713</v>
          </cell>
        </row>
        <row r="12037">
          <cell r="A12037" t="str">
            <v>75D261</v>
          </cell>
          <cell r="C12037" t="str">
            <v>PŘEJEZDNÍK - DODÁVKA</v>
          </cell>
          <cell r="D12037" t="str">
            <v>KUS</v>
          </cell>
          <cell r="E12037">
            <v>112400</v>
          </cell>
          <cell r="F12037" t="str">
            <v>1. Položka obsahuje: – dodávka přejezdníku podle jeho typu a potřebného pomocného materiálu a dopravy do staveništního skladu – dodávku přejezdníku včetně pomocného materiálu, dopravu do místa určení2. Položka neobsahuje: X3. Způsob měření:Udává se počet kusů kompletní konstrukce nebo práce.</v>
          </cell>
          <cell r="G12037">
            <v>360745</v>
          </cell>
        </row>
        <row r="12038">
          <cell r="A12038" t="str">
            <v>75D266</v>
          </cell>
          <cell r="C12038" t="str">
            <v>PŘEJEZDNÍK - PRONÁJEM</v>
          </cell>
          <cell r="D12038" t="str">
            <v>kus/měsíc</v>
          </cell>
          <cell r="E12038">
            <v>13200</v>
          </cell>
          <cell r="F12038" t="str">
            <v>1. Položka obsahuje: – pronájem přejezdníku podle jeho typu a potřebného pomocného materiálu a dopravy do staveništního skladu a zpět – pronájem přejezdníku včetně pomocného materiálu, dopravu do místa určení a zpět2. Položka neobsahuje: – montáž a po skončení pronájmu i demontáž zařízení3. Způsob měření:Udává se počet kusů kompletní konstrukce za každý započatý měsíc.</v>
          </cell>
          <cell r="G12038">
            <v>360771</v>
          </cell>
        </row>
        <row r="12039">
          <cell r="A12039" t="str">
            <v>75D267</v>
          </cell>
          <cell r="C12039" t="str">
            <v>PŘEJEZDNÍK - MONTÁŽ</v>
          </cell>
          <cell r="D12039" t="str">
            <v>KUS</v>
          </cell>
          <cell r="E12039">
            <v>37600</v>
          </cell>
          <cell r="F12039" t="str">
            <v>1. Položka obsahuje: – výkop jámy pro betonový základ – usazení betonového základu, montáž přejezdníku, připojení na kabelové rozvody – montáž přejezdníku se všemi pomocnými a doplňujícími pracemi a součástmi, případné použití mechanizmů, včetně dopravy ze skladu k místu montáže – zapojení kabelových forem (včetně měření a zapojení po měření)2. Položka neobsahuje: X3. Způsob měření:Udává se počet kusů kompletní konstrukce nebo práce.</v>
          </cell>
          <cell r="G12039">
            <v>360797</v>
          </cell>
        </row>
        <row r="12040">
          <cell r="A12040" t="str">
            <v>75D268</v>
          </cell>
          <cell r="C12040" t="str">
            <v>PŘEJEZDNÍK - DEMONTÁŽ</v>
          </cell>
          <cell r="D12040" t="str">
            <v>KUS</v>
          </cell>
          <cell r="E12040">
            <v>17000</v>
          </cell>
          <cell r="F12040" t="str">
            <v>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40">
            <v>360825</v>
          </cell>
        </row>
        <row r="12041">
          <cell r="A12041" t="str">
            <v>75D271</v>
          </cell>
          <cell r="C12041" t="str">
            <v>ZAŘÍZENÍ (PZZ) PRO NEVIDOMÉ - DODÁVKA</v>
          </cell>
          <cell r="D12041" t="str">
            <v>KUS</v>
          </cell>
          <cell r="E12041">
            <v>45600</v>
          </cell>
          <cell r="F12041" t="str">
            <v>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v>
          </cell>
          <cell r="G12041">
            <v>360857</v>
          </cell>
        </row>
        <row r="12042">
          <cell r="A12042" t="str">
            <v>75D276</v>
          </cell>
          <cell r="C12042" t="str">
            <v>ZAŘÍZENÍ (PZZ) PRO NEVIDOMÉ - PRONÁJEM</v>
          </cell>
          <cell r="D12042" t="str">
            <v>kus/měsíc</v>
          </cell>
          <cell r="E12042">
            <v>4830</v>
          </cell>
          <cell r="F12042" t="str">
            <v>1. Položka obsahuje: – pronájem zařízení (PZZ) pro nevidomé podle jeho typu a potřebného pomocného materiálu a dopravy do staveništního skladu a zpět – pronájem zařízení (PZZ) pro nevidomé včetně pomocného materiálu, dopravu do místa určení a zpět2. Položka neobsahuje: – projekční práce – programové vybavení – montáž a po skončení pronájmu i demontáž zařízení3. Způsob měření:Udává se počet kusů kompletní konstrukce za každý započatý měsíc.</v>
          </cell>
          <cell r="G12042">
            <v>360883</v>
          </cell>
        </row>
        <row r="12043">
          <cell r="A12043" t="str">
            <v>75D277</v>
          </cell>
          <cell r="C12043" t="str">
            <v>ZAŘÍZENÍ (PZZ) PRO NEVIDOMÉ - MONTÁŽ</v>
          </cell>
          <cell r="D12043" t="str">
            <v>KUS</v>
          </cell>
          <cell r="E12043">
            <v>10300</v>
          </cell>
          <cell r="F12043" t="str">
            <v>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v>
          </cell>
          <cell r="G12043">
            <v>360911</v>
          </cell>
        </row>
        <row r="12044">
          <cell r="A12044" t="str">
            <v>75D278</v>
          </cell>
          <cell r="C12044" t="str">
            <v>ZAŘÍZENÍ (PZZ) PRO NEVIDOMÉ - DEMONTÁŽ</v>
          </cell>
          <cell r="D12044" t="str">
            <v>KUS</v>
          </cell>
          <cell r="E12044">
            <v>4780</v>
          </cell>
          <cell r="F12044" t="str">
            <v>1. Položka obsahuje: – demontáž zařízení (PZZ) pro nevidomé včetně odpojení kabelových přívodů – demontáž zařízení (PZZ) pro nevidomé se všemi pomocnými a doplňujícími pracemi a součástmi, případné použití mechanizmů, včetně dopravy z místa demontáže do skladu – naložení vybouraného materiálu na dopravní prostředek – odvoz vybouraného materiálu do skladu nebo na likvidaci2. Položka neobsahuje: – poplatek za likvidaci odpadů (nacení se dle SSD 0)3. Způsob měření:Udává se počet kusů kompletní konstrukce nebo práce.</v>
          </cell>
          <cell r="G12044">
            <v>360937</v>
          </cell>
        </row>
        <row r="12045">
          <cell r="A12045" t="str">
            <v>75D281</v>
          </cell>
          <cell r="C12045" t="str">
            <v>PRACOVNÍ PLOŠINA K VÝSTRAŽNÍKU, KABELOVÉ SKŘÍNI - DODÁVKA</v>
          </cell>
          <cell r="D12045" t="str">
            <v>KUS</v>
          </cell>
          <cell r="E12045">
            <v>75000</v>
          </cell>
          <cell r="F12045" t="str">
            <v>1. Položka obsahuje:– dodávku a montáž specifikovaného bloku/zařízení včetně potřebného montážního materiálu (oceli)– dodávku a montáž souvisejícího příslušenství pro specifikovaný blok/zařízení– dopravu a skladování 2. Položka neobsahuje:X 3. Způsob měření: Udává se počet kusů kompletní konstrukce nebo práce.</v>
          </cell>
          <cell r="G12045">
            <v>360968</v>
          </cell>
        </row>
        <row r="12046">
          <cell r="A12046" t="str">
            <v>75D287</v>
          </cell>
          <cell r="C12046" t="str">
            <v>PRACOVNÍ PLOŠINA K VÝSTRAŽNÍKU, KABELOVÉ SKŘÍNI - MONTÁŽ</v>
          </cell>
          <cell r="D12046" t="str">
            <v>KUS</v>
          </cell>
          <cell r="E12046">
            <v>29500</v>
          </cell>
          <cell r="F12046" t="str">
            <v>1. Položka obsahuje:– výkop jámy pro základ výstražníku– usazení základu,– montáž plošiny se všemi pomocnými a doplňujícími pracemi a součástmi, případné použití mechanizmů, včetně dopravy ze skladu k místu montáže 2. Položka neobsahuje:X 3. Způsob měření: Udává se počet kusů kompletní konstrukce nebo práce.</v>
          </cell>
          <cell r="G12046">
            <v>360987</v>
          </cell>
        </row>
        <row r="12047">
          <cell r="A12047" t="str">
            <v>75D288</v>
          </cell>
          <cell r="C12047" t="str">
            <v>PRACOVNÍ PLOŠINA K VÝSTRAŽNÍKU, KABELOVÉ SKŘÍNI - DEMONTÁŽ</v>
          </cell>
          <cell r="D12047" t="str">
            <v>KUS</v>
          </cell>
          <cell r="E12047">
            <v>9900</v>
          </cell>
          <cell r="F12047" t="str">
            <v>1. Položka obsahuje:– demontáž základu, zasypání jámy po základu, – demontáž plošiny se všemi pomocnými a doplňujícími pracemi a součástmi, případné použití mechanizmů, včetně dopravy z místa demontáže do skladu– naložení vybouraného materiálu na dopravní prostředek– odvoz vybouraného materiálu do skladu nebo na likvidaci 2. Položka neobsahuje:– poplatek za likvidaci odpadů (nacení se dle SSD 0) 3. Způsob měření: Udává se počet kusů kompletní konstrukce nebo práce.</v>
          </cell>
          <cell r="G12047">
            <v>361006</v>
          </cell>
        </row>
        <row r="12048">
          <cell r="A12048" t="str">
            <v>75E117</v>
          </cell>
          <cell r="C12048" t="str">
            <v>DOZOR PRACOVNÍKŮ PROVOZOVATELE PŘI PRÁCI NA ŽIVÉM ZAŘÍZENÍ</v>
          </cell>
          <cell r="D12048" t="str">
            <v>HOD</v>
          </cell>
          <cell r="E12048">
            <v>661</v>
          </cell>
          <cell r="F12048" t="str">
            <v>1. Položka obsahuje: – při provádění prací na zařízení, které je v provozu, určují pracovníci správy dopravní cesty kdy a jak je možné potřebný zásah provést – ztrátu času pracovníků prozozovatele, kteří tento čas využijí ve prospěch prováděné stavby2. Položka neobsahuje: X3. Způsob měření:Udává se počet hodin provádění dozoru, revize nebo práce.</v>
          </cell>
          <cell r="G12048">
            <v>361038</v>
          </cell>
        </row>
        <row r="12049">
          <cell r="A12049" t="str">
            <v>75E127</v>
          </cell>
          <cell r="C12049" t="str">
            <v>CELKOVÁ PROHLÍDKA ZAŘÍZENÍ A VYHOTOVENÍ REVIZNÍ ZPRÁVY</v>
          </cell>
          <cell r="D12049" t="str">
            <v>HOD</v>
          </cell>
          <cell r="E12049">
            <v>999</v>
          </cell>
          <cell r="F12049" t="str">
            <v>1. Položka obsahuje: – kontrola zařízení, zda odpovídá podmínkám pro bezpečný provoz, včetně potřebných měření a vyhotovení revizní zprávy odpovědným pracovníkem – vlastní kontrolu, příslušná měření a zpracování revizní zprávy2. Položka neobsahuje: X3. Způsob měření:Udává se počet hodin provádění dozoru, revize nebo práce.</v>
          </cell>
          <cell r="G12049">
            <v>361068</v>
          </cell>
        </row>
        <row r="12050">
          <cell r="A12050" t="str">
            <v>75E137</v>
          </cell>
          <cell r="C12050" t="str">
            <v>PŘEZKOUŠENÍ VLAKOVÝCH CEST</v>
          </cell>
          <cell r="D12050" t="str">
            <v>KUS</v>
          </cell>
          <cell r="E12050">
            <v>2960</v>
          </cell>
          <cell r="F12050" t="str">
            <v>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zkoušky2. Položka neobsahuje: X3. Způsob měření:Udává se počet kusů kompletní konstrukce nebo práce.</v>
          </cell>
          <cell r="G12050">
            <v>361098</v>
          </cell>
        </row>
        <row r="12051">
          <cell r="A12051" t="str">
            <v>75E147</v>
          </cell>
          <cell r="C12051" t="str">
            <v>PŘEZKOUŠENÍ A REGULACE AUTOMATICKÉHO BLOKU</v>
          </cell>
          <cell r="D12051" t="str">
            <v>KUS</v>
          </cell>
          <cell r="E12051">
            <v>69600</v>
          </cell>
          <cell r="F12051" t="str">
            <v>1. Položka obsahuje: – přezkoušení a regulace napájecích zdrojů, nastavení jednotlivých obvodů a přezkoušení jejich funkce – kompletní přezkoušení a regulaci2. Položka neobsahuje: X3. Způsob měření:Udává se počet kusů kompletní konstrukce nebo práce.</v>
          </cell>
          <cell r="G12051">
            <v>361131</v>
          </cell>
        </row>
        <row r="12052">
          <cell r="A12052" t="str">
            <v>75E157</v>
          </cell>
          <cell r="C12052" t="str">
            <v>PŘEZKOUŠENÍ A REGULACE NÁVĚSTIDEL</v>
          </cell>
          <cell r="D12052" t="str">
            <v>KUS</v>
          </cell>
          <cell r="E12052">
            <v>5250</v>
          </cell>
          <cell r="F12052" t="str">
            <v>1. Položka obsahuje: – přezkoušení správné činnosti relé, přezkoušení všech návěstních znaků – přeměření a regulace napětí na žárovkách – případné odstranění zaclonění žárovek – kompletní přezkoušení a regulaci2. Položka neobsahuje: X3. Způsob měření:Udává se počet kusů kompletní konstrukce nebo práce.</v>
          </cell>
          <cell r="G12052">
            <v>361161</v>
          </cell>
        </row>
        <row r="12053">
          <cell r="A12053" t="str">
            <v>75E167</v>
          </cell>
          <cell r="C12053" t="str">
            <v>OŽIVENÍ, ODZKOUŠENÍ A ZPROVOZNĚNÍ ÚSEKOVÉHO OVLÁDÁNÍ ZA JEDEN ÚSEK</v>
          </cell>
          <cell r="D12053" t="str">
            <v>KUS</v>
          </cell>
          <cell r="E12053">
            <v>5720</v>
          </cell>
          <cell r="F12053" t="str">
            <v>1. Položka obsahuje: – příprava a provedení celkových zkoušek za 1 jízdní cestu do 30 výhybek – kompletní přezkoušení a regulaci2. Položka neobsahuje: X3. Způsob měření:Udává se počet kusů kompletní konstrukce nebo práce.</v>
          </cell>
          <cell r="G12053">
            <v>361193</v>
          </cell>
        </row>
        <row r="12054">
          <cell r="A12054" t="str">
            <v>75E177</v>
          </cell>
          <cell r="C12054" t="str">
            <v>PŘEZKOUŠENÍ A REGULACE AUTOMATICKÉHO BLOKU A KOLEJOVÝCH OBVODŮ PRO JEDNU TRATOVOU KOLEJ V JEDNOM SMĚRU</v>
          </cell>
          <cell r="D12054" t="str">
            <v>KUS</v>
          </cell>
          <cell r="E12054">
            <v>219400</v>
          </cell>
          <cell r="F12054" t="str">
            <v>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regulaci2. Položka neobsahuje: X3. Způsob měření:Udává se počet kusů kompletní konstrukce nebo práce.</v>
          </cell>
          <cell r="G12054">
            <v>361223</v>
          </cell>
        </row>
        <row r="12055">
          <cell r="A12055" t="str">
            <v>75E187</v>
          </cell>
          <cell r="C12055" t="str">
            <v>PŘÍPRAVA A CELKOVÉ ZKOUŠKY ELEKTRONICKÉHO STAVĚDLA PRO JEDNU VLAKOVOU CESTU</v>
          </cell>
          <cell r="D12055" t="str">
            <v>KUS</v>
          </cell>
          <cell r="E12055">
            <v>5230</v>
          </cell>
          <cell r="F12055" t="str">
            <v>1. Položka obsahuje: – příprava a provedení celkových zkoušek za 1 jízdní cestu – kompletní přezkoušení a regulaci2. Položka neobsahuje: X3. Způsob měření:Udává se počet kusů kompletní konstrukce nebo práce.</v>
          </cell>
          <cell r="G12055">
            <v>361255</v>
          </cell>
        </row>
        <row r="12056">
          <cell r="A12056" t="str">
            <v>75E197</v>
          </cell>
          <cell r="C12056" t="str">
            <v>PŘÍPRAVA A CELKOVÉ ZKOUŠKY PŘEJEZDOVÉHO ZABEZPEČOVACÍHO ZAŘÍZENÍ PRO JEDNU KOLEJ</v>
          </cell>
          <cell r="D12056" t="str">
            <v>KUS</v>
          </cell>
          <cell r="E12056">
            <v>65500</v>
          </cell>
          <cell r="F12056" t="str">
            <v>1. Položka obsahuje: – regulování a aktivování automatického přejezdového zařízení – příprava a provedení celkových zkoušek přejezdového zab.zařízení – kompletní přezkoušení a regulaci2. Položka neobsahuje: X3. Způsob měření:Udává se počet kusů kompletní konstrukce nebo práce.</v>
          </cell>
          <cell r="G12056">
            <v>361285</v>
          </cell>
        </row>
        <row r="12057">
          <cell r="A12057" t="str">
            <v>75E1A7</v>
          </cell>
          <cell r="C12057" t="str">
            <v>ZAPOJENÍ ZKUŠEBNÍHO KOLEJOVÉHO RELIEFU (KABEL 6 PÁRŮ)</v>
          </cell>
          <cell r="D12057" t="str">
            <v>KUS</v>
          </cell>
          <cell r="E12057">
            <v>4370</v>
          </cell>
          <cell r="F12057" t="str">
            <v>1. Položka obsahuje: – provedení zapojení se všemi pomocnými a doplňujícími pracemi a součástmi, případné použití mechanizmů2. Položka neobsahuje: X3. Způsob měření:Udává se počet kusů kompletní konstrukce nebo práce.</v>
          </cell>
          <cell r="G12057">
            <v>361316</v>
          </cell>
        </row>
        <row r="12058">
          <cell r="A12058" t="str">
            <v>75E1B7</v>
          </cell>
          <cell r="C12058" t="str">
            <v>REGULACE A ZKOUŠENÍ ZABEZPEČOVACÍHO ZAŘÍZENÍ</v>
          </cell>
          <cell r="D12058" t="str">
            <v>HOD</v>
          </cell>
          <cell r="E12058">
            <v>1090</v>
          </cell>
          <cell r="F12058" t="str">
            <v>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mechanizmů2. Položka neobsahuje: X3. Způsob měření:Udává se počet hodin provádění dozoru, revize nebo práce.</v>
          </cell>
          <cell r="G12058">
            <v>361345</v>
          </cell>
        </row>
        <row r="12059">
          <cell r="A12059" t="str">
            <v>75E1C7</v>
          </cell>
          <cell r="C12059" t="str">
            <v>PROTOKOL UTZ</v>
          </cell>
          <cell r="D12059" t="str">
            <v>KUS</v>
          </cell>
          <cell r="E12059">
            <v>120600</v>
          </cell>
          <cell r="F12059" t="str">
            <v>1. Položka obsahuje: – protokol autorizovanou osobou podle požadavku ČSN, včetně hodnocení2. Položka neobsahuje: X3. Způsob měření:Udává se počet kusů kompletní konstrukce nebo práce.</v>
          </cell>
          <cell r="G12059">
            <v>361375</v>
          </cell>
        </row>
        <row r="12060">
          <cell r="A12060" t="str">
            <v>75E216</v>
          </cell>
          <cell r="C12060" t="str">
            <v>KONTEJNER MOBILNÍHO PROVIZORNÍHO ZABEZPEČOVACÍHO ZAŘÍZENÍ S ŘÍDÍCÍM POČÍTAČEM VČETNĚ SW, JOP, MONTÁŽE A DEMONTÁŽE, CENA ZA PRVNÍ MĚSÍC - PRONÁJEM</v>
          </cell>
          <cell r="D12060" t="str">
            <v>kus/měsíc</v>
          </cell>
          <cell r="E12060">
            <v>6346500</v>
          </cell>
          <cell r="F12060" t="str">
            <v>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likvidaci2. Položka neobsahuje: – poplatek za likvidaci odpadů (nacení se dle SSD 0)3. Způsob měření:Udává se počet kusů kompletní konstrukce za každý započatý měsíc.</v>
          </cell>
          <cell r="G12060">
            <v>361408</v>
          </cell>
        </row>
        <row r="12061">
          <cell r="A12061" t="str">
            <v>75E226</v>
          </cell>
          <cell r="C12061" t="str">
            <v>KONTEJNER MOBILNÍHO PROVIZORNÍHO ZABEZPEČOVACÍHO ZAŘÍZENÍ VČETNĚ SW, JOP, MONTÁŽE A DEMONTÁŽE, CENA ZA DRUHÝ A DALŠÍ MĚSÍCE - PRONÁJEM</v>
          </cell>
          <cell r="D12061" t="str">
            <v>kus/měsíc</v>
          </cell>
          <cell r="E12061">
            <v>483500</v>
          </cell>
          <cell r="F12061" t="str">
            <v>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likvidaci2. Položka neobsahuje: – poplatek za likvidaci odpadů (nacení se dle SSD 0)3. Způsob měření:Udává se počet kusů kompletní konstrukce za druhý a každý další započatý měsíc.</v>
          </cell>
          <cell r="G12061">
            <v>361440</v>
          </cell>
        </row>
        <row r="12062">
          <cell r="A12062" t="str">
            <v>75E236</v>
          </cell>
          <cell r="C12062" t="str">
            <v>KONTEJNER MOBILNÍHO PROVIZORNÍHO ZABEZPEČOVACÍHO ZAŘÍZENÍ POUZE S PROVÁDĚCÍMI POČÍTAČI VČETNĚ MONTÁŽE A DEMONTÁŽE, CENA ZA PRVNÍ MĚSÍC - PRONÁJEM</v>
          </cell>
          <cell r="D12062" t="str">
            <v>kus/měsíc</v>
          </cell>
          <cell r="E12062">
            <v>5654500</v>
          </cell>
          <cell r="F12062" t="str">
            <v>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likvidaci2. Položka neobsahuje: – poplatek za likvidaci odpadů (nacení se dle SSD 0)3. Způsob měření:Udává se počet kusů kompletní konstrukce za každý započatý měsíc.</v>
          </cell>
          <cell r="G12062">
            <v>361472</v>
          </cell>
        </row>
        <row r="12063">
          <cell r="A12063" t="str">
            <v>75E311</v>
          </cell>
          <cell r="C12063" t="str">
            <v>SADA MĚŘICÍ TECHNIKY, PŘÍSTROJE A NÁŘADÍ PRO ÚDRŽBU ELEKTRONICKÉHO STAVĚDLA</v>
          </cell>
          <cell r="D12063" t="str">
            <v>KUS</v>
          </cell>
          <cell r="E12063">
            <v>382500</v>
          </cell>
          <cell r="F12063" t="str">
            <v>1. Položka obsahuje: – dodávka měřící techniky podle určení a potřebného pomocného materiálu a dopravy do staveništního skladu – pro jednu stanici se dodává jedna sada zařízení – dodávku zařízení včetně pomocného materiálu, dopravu do místa určení2. Položka neobsahuje: X3. Způsob měření:Udává se počet sad, které se skládají z předepsaných dílů, jež tvoří požadovaný celek.</v>
          </cell>
          <cell r="G12063">
            <v>361508</v>
          </cell>
        </row>
        <row r="12064">
          <cell r="A12064" t="str">
            <v>75E321</v>
          </cell>
          <cell r="C12064" t="str">
            <v>PŘENOSNÝ POČÍTAČ PRO PŘENOS DAT Z ELEKTRONICKÉHO STAVĚDLA</v>
          </cell>
          <cell r="D12064" t="str">
            <v>KUS</v>
          </cell>
          <cell r="E12064">
            <v>47000</v>
          </cell>
          <cell r="F12064" t="str">
            <v>1. Položka obsahuje: – dodávka přenosného počítače včetně software – dodávku zařízení včetně pomocného materiálu, dopravu do místa určení2. Položka neobsahuje: X3. Způsob měření:Udává se počet kusů kompletní konstrukce nebo práce.</v>
          </cell>
          <cell r="G12064">
            <v>361539</v>
          </cell>
        </row>
        <row r="12065">
          <cell r="A12065" t="str">
            <v>75F100</v>
          </cell>
          <cell r="C12065" t="str">
            <v>DOZ (REZERVA PRO DALŠÍ ROZVOJ)</v>
          </cell>
          <cell r="D12065" t="str">
            <v>KPL</v>
          </cell>
          <cell r="E12065">
            <v>0</v>
          </cell>
          <cell r="F12065" t="str">
            <v>(Položka je zatím všeobecná, lze sem zahrnout vše, co patří do této kategorie. Časem bude dále rozpracována v návaznosti na aktuální vývoj technologií v této oblasti. Cenu musí projektant určit individuální kalkulací.)1. Položka obsahuje: – veškeré práce a materiál obsažený v názvu položky, tj. kompletní konstrukci2. Položka neobsahuje: X3. Způsob měření:Udává se komplet odlišných materiálů a činností, které tvoří funkční nedělitelný celek daný názvem položky.</v>
          </cell>
          <cell r="G12065">
            <v>361577</v>
          </cell>
        </row>
        <row r="12066">
          <cell r="A12066" t="str">
            <v>75F211</v>
          </cell>
          <cell r="C12066" t="str">
            <v>BALÍZA NEPROMĚNNÁ TYP EUROBALISE VČ. ZPRACOVÁNÍ DAT A UPEVŇOVACÍ SADY - DODÁVKA</v>
          </cell>
          <cell r="D12066" t="str">
            <v>KUS</v>
          </cell>
          <cell r="E12066">
            <v>54200</v>
          </cell>
          <cell r="F12066" t="str">
            <v>1. Položka obsahuje: – dodávku balízy vč.upevňovací sady  – dodávku zařízení včetně pomocného materiálu, dopravu do místa určení- zpracování dat pro balisu - vytvoření adresného SW2. Položka neobsahuje: X3. Způsob měření:Udává se počet kusů kompletní konstrukce nebo práce.</v>
          </cell>
          <cell r="G12066">
            <v>361611</v>
          </cell>
        </row>
        <row r="12067">
          <cell r="A12067" t="str">
            <v>75F217</v>
          </cell>
          <cell r="C12067" t="str">
            <v>BALÍZA NEPROMĚNNÁ TYP EUROBALISE - MONTÁŽ</v>
          </cell>
          <cell r="D12067" t="str">
            <v>KUS</v>
          </cell>
          <cell r="E12067">
            <v>3650</v>
          </cell>
          <cell r="F12067" t="str">
            <v>1. Položka obsahuje: – montáž balisy včetně montážního materiálu- zpracování dat pro balízy - vytvoření adresného SW2. Položka neobsahuje: X3. Způsob měření:Udává se počet kusů kompletní konstrukce nebo práce.</v>
          </cell>
          <cell r="G12067">
            <v>361638</v>
          </cell>
        </row>
        <row r="12068">
          <cell r="A12068" t="str">
            <v>75F218</v>
          </cell>
          <cell r="C12068" t="str">
            <v>BALÍZA NEPROMĚNNÁ TYP EUROBALISE - DEMONTÁŽ</v>
          </cell>
          <cell r="D12068" t="str">
            <v>KUS</v>
          </cell>
          <cell r="E12068">
            <v>629</v>
          </cell>
          <cell r="F12068" t="str">
            <v>1. Položka obsahuje: – demontáž balisy včetně montážního materiálu2. Položka neobsahuje: X3. Způsob měření:Udává se počet kusů kompletní konstrukce nebo práce.</v>
          </cell>
          <cell r="G12068">
            <v>361664</v>
          </cell>
        </row>
        <row r="12069">
          <cell r="A12069" t="str">
            <v>75F227</v>
          </cell>
          <cell r="C12069" t="str">
            <v>REINŽENÝRING BALÍZY</v>
          </cell>
          <cell r="D12069" t="str">
            <v>KUS</v>
          </cell>
          <cell r="E12069">
            <v>29800</v>
          </cell>
          <cell r="F12069" t="str">
            <v>1. Položka obsahuje: –přeprojektování 1 ks balízy, zpracování a převzetí dat, jejich kontrola, projektování, testování,ověřování, programování, archivování a vytvoření potřebných dokumentů2. Položka neobsahuje:- zaměření a pořízení vstupních dat pro reinženýring, dodávku žádného HW3. Způsob měření:Udává se počet kusů kompletní konstrukce nebo práce.</v>
          </cell>
          <cell r="G12069">
            <v>361693</v>
          </cell>
        </row>
        <row r="12070">
          <cell r="A12070" t="str">
            <v>75F237</v>
          </cell>
          <cell r="C12070" t="str">
            <v>ZAMĚŘOVÁNÍ, ZNAČKOVÁNÍ A VYHODNOCENÍ DAT INFRASTRUKTURY</v>
          </cell>
          <cell r="D12070" t="str">
            <v>KM</v>
          </cell>
          <cell r="E12070">
            <v>74000</v>
          </cell>
          <cell r="F12070" t="str">
            <v>1. Položka obsahuje: – označkování prvků infrastruktury, zaměření pro balízy a pro RBC, jízdu drážního vozidla včetně jeho pronájmu,vyhodnocení záznamů2. Položka neobsahuje: X3. Způsob měření:Udává se délka zaměřovaného úseku v km.</v>
          </cell>
          <cell r="G12070">
            <v>361722</v>
          </cell>
        </row>
        <row r="12071">
          <cell r="A12071" t="str">
            <v>75F241</v>
          </cell>
          <cell r="C12071" t="str">
            <v>NÁSTROJ PRO KONTROLU BALÍZ A PROGRAMOVÁNÍ</v>
          </cell>
          <cell r="D12071" t="str">
            <v>KUS</v>
          </cell>
          <cell r="E12071">
            <v>1871500</v>
          </cell>
          <cell r="F12071" t="str">
            <v>1. Položka obsahuje: – dodávka nástroje pro programování balíz – dodávku zařízení včetně pomocného materiálu, dopravu do místa určení2. Položka neobsahuje: X3. Způsob měření:Udává se počet kusů kompletní konstrukce nebo práce.</v>
          </cell>
          <cell r="G12071">
            <v>361751</v>
          </cell>
        </row>
        <row r="12072">
          <cell r="A12072" t="str">
            <v>75F251</v>
          </cell>
          <cell r="C12072" t="str">
            <v>NÁVĚST PRO ETCS ANTIGRAFITTY</v>
          </cell>
          <cell r="D12072" t="str">
            <v>KUS</v>
          </cell>
          <cell r="E12072">
            <v>4940</v>
          </cell>
          <cell r="F12072" t="str">
            <v>1. Položka obsahuje: – dodávka návěstidla pro ETCS – dodávku zařízení včetně pomocného materiálu, dopravu do místa určení2. Položka neobsahuje: X3. Způsob měření:Udává se počet kusů kompletní konstrukce nebo práce.</v>
          </cell>
          <cell r="G12072">
            <v>361781</v>
          </cell>
        </row>
        <row r="12073">
          <cell r="A12073" t="str">
            <v>75F261</v>
          </cell>
          <cell r="C12073" t="str">
            <v>DODÁVKA TECHNOLOGIE RBC VČETNĚ INSTALACE A SW VYBAVENÍ</v>
          </cell>
          <cell r="D12073" t="str">
            <v>KUS</v>
          </cell>
          <cell r="E12073">
            <v>51212200</v>
          </cell>
          <cell r="F12073" t="str">
            <v>1. Položka obsahuje: – dodávku kompletní technologie radioblokové centrály pro jednu řízenou oblast, základní a individuální SW RBC, individuální SW pro správu klíčů včetně instalace technologie radioblokové centrály 2. Položka neobsahuje:- ovládací pracoviště RBC, dodávku pracoviště a SW pro systém správy klíčů, HW a SW pro hand-over, napájecí systém3. Způsob měření:Udává se počet kusů kompletní konstrukce nebo práce.</v>
          </cell>
          <cell r="G12073">
            <v>361811</v>
          </cell>
        </row>
        <row r="12074">
          <cell r="A12074" t="str">
            <v>75F287</v>
          </cell>
          <cell r="C12074" t="str">
            <v>PŘEZKOUŠENÍ A REGULACE TECHNOLOGIE RBC ZA 1 VC</v>
          </cell>
          <cell r="D12074" t="str">
            <v>KUS</v>
          </cell>
          <cell r="E12074">
            <v>25700</v>
          </cell>
          <cell r="F12074" t="str">
            <v>1. Položka obsahuje: – přezkoušení SW na simulátoru a jízdou měřícím vozem2. Položka neobsahuje: X3. Způsob měření:Udává se počet kusů vlakových cest přezkušovaných v dané RBC.</v>
          </cell>
          <cell r="G12074">
            <v>361840</v>
          </cell>
        </row>
        <row r="12075">
          <cell r="A12075" t="str">
            <v>75F297</v>
          </cell>
          <cell r="C12075" t="str">
            <v>SW ADRESNÝ RBC-RBC HAND OVER</v>
          </cell>
          <cell r="D12075" t="str">
            <v>KUS</v>
          </cell>
          <cell r="E12075">
            <v>5314500</v>
          </cell>
          <cell r="F12075" t="str">
            <v>1. Položka obsahuje: – dodávka individuální SW RBC-RBC – dodávku zařízení včetně pomocného materiálu, dopravu do místa určení2. Položka neobsahuje: X3. Způsob měření:Udává se počet kusů kompletní konstrukce nebo práce.</v>
          </cell>
          <cell r="G12075">
            <v>361869</v>
          </cell>
        </row>
        <row r="12076">
          <cell r="A12076" t="str">
            <v>75F2A1</v>
          </cell>
          <cell r="C12076" t="str">
            <v>DODÁVKA ZÁKLADNÍHO SW PRO SPRÁVU KLÍČŮ MANAŽERA INFRASTRUKTURY PRO ČR</v>
          </cell>
          <cell r="D12076" t="str">
            <v>KUS</v>
          </cell>
          <cell r="E12076">
            <v>1319100</v>
          </cell>
          <cell r="F12076" t="str">
            <v>1. Položka obsahuje: – dodávka základního software2. Položka neobsahuje: X3. Způsob měření:Udává se počet kusů kompletní konstrukce nebo práce.</v>
          </cell>
          <cell r="G12076">
            <v>361899</v>
          </cell>
        </row>
        <row r="12077">
          <cell r="A12077" t="str">
            <v>75F2B9</v>
          </cell>
          <cell r="C12077" t="str">
            <v>SW ADRESNÝ RBC - ÚPRAVA DLE POŽADAVKŮ PRO JEDEN VENKOVNÍ PRVEK</v>
          </cell>
          <cell r="D12077" t="str">
            <v>KUS</v>
          </cell>
          <cell r="E12077">
            <v>26800</v>
          </cell>
          <cell r="F12077" t="str">
            <v>1. Položka obsahuje: – úprava adresného SW RBC – dodávku zařízení včetně pomocného materiálu, dopravu do místa určení2. Položka neobsahuje:přezkoušení a regulaci dle počtu vlakových cest3. Způsob měření:Udává se počet kusů venkovních prvků vyvolávajících úpravu SW.</v>
          </cell>
          <cell r="G12077">
            <v>361928</v>
          </cell>
        </row>
        <row r="12078">
          <cell r="A12078" t="str">
            <v>75G112</v>
          </cell>
          <cell r="C12078" t="str">
            <v>MODUL ŘÍDÍCÍ ČÁSTI ELEKTRONICKÉHO STAVĚDLA ZÁKLADNÍ - DODÁVKA I MONTÁŽ</v>
          </cell>
          <cell r="D12078" t="str">
            <v>KUS</v>
          </cell>
          <cell r="E12078">
            <v>0</v>
          </cell>
          <cell r="F12078" t="str">
            <v>(Základní modul stavědla je nutno vždy doplnit o položku Modul řídící části elektronického stavědla rozšiřující v dopravně dle počtu v. j. dopravny.)1. Položka obsahuje: – základní vnitřní části elektronického stavědla včetně SW – vnitřní části systému PN či KO – diagnostiku – pořízení a montáž zařízení včetně pomocného materiálu a dopravu do místa určení2. Položka neobsahuje: – napájení – JOP – DOZ – modul řídící části elektronického stavědla rozšiřující v dopravně3. Způsob měření:Udává se počet kusů kompletní konstrukce nebo práce.</v>
          </cell>
          <cell r="G12078">
            <v>361966</v>
          </cell>
        </row>
        <row r="12079">
          <cell r="A12079" t="str">
            <v>75G122</v>
          </cell>
          <cell r="C12079" t="str">
            <v>MODUL ŘÍDÍCÍ ČÁSTI ELEKTRONICKÉHO STAVĚDLA ROZŠIŘUJÍCÍ V DOPRAVNĚ DO 4 V. J. - DODÁVKA I MONTÁŽ</v>
          </cell>
          <cell r="D12079" t="str">
            <v>V. J.</v>
          </cell>
          <cell r="E12079">
            <v>0</v>
          </cell>
          <cell r="F12079" t="str">
            <v>(Pro funkčnost rozšiřujícího modulu stavědla je nutné míti Modul řídící části elektronického stavědla základní.)1. Položka obsahuje: – rozšiřující vnitřní části elektronického stavědla včetně SW – vnitřní části systému PN či KO – diagnostiku – pořízení a montáž zařízení včetně pomocného materiálu a dopravu do místa určení2. Položka neobsahuje: – napájení – JOP – DOZ – modul řídící části elektronického stavědla základní3. Způsob měření:Měří se ve výhybkových jednotkách, tj. udává se libovolná metráž kabelů a libovolná kusovitost příslušenství vztažená na jednu výhybkovou jednotku.</v>
          </cell>
          <cell r="G12079">
            <v>362002</v>
          </cell>
        </row>
        <row r="12080">
          <cell r="A12080" t="str">
            <v>75G132</v>
          </cell>
          <cell r="C12080" t="str">
            <v>MODUL ŘÍDÍCÍ ČÁSTI ELEKTRONICKÉHO STAVĚDLA ROZŠIŘUJÍCÍ V DOPRAVNĚ DO 25 V. J. - DODÁVKA I MONTÁŽ</v>
          </cell>
          <cell r="D12080" t="str">
            <v>V. J.</v>
          </cell>
          <cell r="E12080">
            <v>0</v>
          </cell>
          <cell r="F12080" t="str">
            <v>(Pro funkčnost rozšiřujícího modulu stavědla je nutné míti Modul řídící části elektronického stavědla základní.)1. Položka obsahuje: – rozšiřující vnitřní části elektronického stavědla včetně SW – vnitřní části systému PN či KO – diagnostiku – pořízení a montáž zařízení včetně pomocného materiálu a dopravu do místa určení2. Položka neobsahuje: – napájení – JOP – DOZ – modul řídící části elektronického stavědla základní3. Způsob měření:Měří se ve výhybkových jednotkách, tj. udává se libovolná metráž kabelů a libovolná kusovitost příslušenství vztažená na jednu výhybkovou jednotku.</v>
          </cell>
          <cell r="G12080">
            <v>362038</v>
          </cell>
        </row>
        <row r="12081">
          <cell r="A12081" t="str">
            <v>75G142</v>
          </cell>
          <cell r="C12081" t="str">
            <v>MODUL ŘÍDÍCÍ ČÁSTI ELEKTRONICKÉHO STAVĚDLA ROZŠIŘUJÍCÍ V DOPRAVNĚ DO 50 V. J. - DODÁVKA I MONTÁŽ</v>
          </cell>
          <cell r="D12081" t="str">
            <v>V. J.</v>
          </cell>
          <cell r="E12081">
            <v>0</v>
          </cell>
          <cell r="F12081" t="str">
            <v>(Pro funkčnost rozšiřujícího modulu stavědla je nutné míti Modul řídící části elektronického stavědla základní.)1. Položka obsahuje: – rozšiřující vnitřní části elektronického stavědla včetně SW – vnitřní části systému PN či KO – diagnostiku – pořízení a montáž zařízení včetně pomocného materiálu a dopravu do místa určení2. Položka neobsahuje: – napájení – JOP – DOZ – modul řídící části elektronického stavědla základní3. Způsob měření:Měří se ve výhybkových jednotkách, tj. udává se libovolná metráž kabelů a libovolná kusovitost příslušenství vztažená na jednu výhybkovou jednotku.</v>
          </cell>
          <cell r="G12081">
            <v>362074</v>
          </cell>
        </row>
        <row r="12082">
          <cell r="A12082" t="str">
            <v>75G152</v>
          </cell>
          <cell r="C12082" t="str">
            <v>MODUL ŘÍDÍCÍ ČÁSTI ELEKTRONICKÉHO STAVĚDLA ROZŠIŘUJÍCÍ V DOPRAVNĚ PŘES 50 V. J. - DODÁVKA I MONTÁŽ</v>
          </cell>
          <cell r="D12082" t="str">
            <v>V. J.</v>
          </cell>
          <cell r="E12082">
            <v>0</v>
          </cell>
          <cell r="F12082" t="str">
            <v>(Pro funkčnost rozšiřujícího modulu stavědla je nutné míti Modul řídící části elektronického stavědla základní.)1. Položka obsahuje: – rozšiřující vnitřní části elektronického stavědla včetně SW – vnitřní části systému PN či KO – diagnostiku – pořízení a montáž zařízení včetně pomocného materiálu a dopravu do místa určení2. Položka neobsahuje: – napájení – JOP – DOZ – modul řídící části elektronického stavědla základní3. Způsob měření:Měří se ve výhybkových jednotkách, tj. udává se libovolná metráž kabelů a libovolná kusovitost příslušenství vztažená na jednu výhybkovou jednotku.</v>
          </cell>
          <cell r="G12082">
            <v>362110</v>
          </cell>
        </row>
        <row r="12083">
          <cell r="A12083" t="str">
            <v>75G212</v>
          </cell>
          <cell r="C12083" t="str">
            <v>MODUL PODŘÍZENÉ ČÁSTI ELEKTRONICKÉHO STAVĚDLA ZÁKLADNÍ - DODÁVKA I MONTÁŽ</v>
          </cell>
          <cell r="D12083" t="str">
            <v>KUS</v>
          </cell>
          <cell r="E12083">
            <v>455300</v>
          </cell>
          <cell r="F12083" t="str">
            <v>(Základní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stavědla.)1. Položka obsahuje: – podřízenou vnitřní část elektronického stavědla včetně SW – vnitřní část systému PN či KO – diagnostiku – pořízení zařízení a montáž včetně pomocného materiálu a dopravu do místa určení2. Položka neobsahuje: – napájení – JOP – DOZ – modul podřízené části elektronického stavědla rozšiřující v dopravně – modul řídící části elektronického stavědla3. Způsob měření:Udává se počet kusů kompletní konstrukce nebo práce.</v>
          </cell>
          <cell r="G12083">
            <v>362150</v>
          </cell>
        </row>
        <row r="12084">
          <cell r="A12084" t="str">
            <v>75G222</v>
          </cell>
          <cell r="C12084" t="str">
            <v>MODUL PODŘÍZENÉ ČÁSTI ELEKTRONICKÉHO STAVĚDLA ROZŠIŘUJÍCÍ V DOPRAVNĚ DO 4 V. J. - DODÁVKA I MONTÁŽ</v>
          </cell>
          <cell r="D12084" t="str">
            <v>V. J.</v>
          </cell>
          <cell r="E12084">
            <v>343100</v>
          </cell>
          <cell r="F12084" t="str">
            <v>(Pro funkčnost rozšiřujícího podřízeného modulu stavědla je nutné míti Modul podřízené části elektronického stavědla základní. K řízení Podřízeného modulu elektronického stavědla slouží Modul řídící části elektronického stavědla.)1. Položka obsahuje: – rozšiřující podřízenou vnitřní část elektronického stavědla včetně SW – vnitřní části systému PN či KO – diagnostiku dle v. j. dopravny – pořízení a montáž zařízení včetně pomocného materiálu a dopravu do místa určení2. Položka neobsahuje: – napájení – JOP – DOZ – modul podřízené části elektronického stavědla základní – modul řídící části elektronického stavědla3. Způsob měření:Měří se ve výhybkových jednotkách, tj. udává se libovolná metráž kabelů a libovolná kusovitost příslušenství vztažená na jednu výhybkovou jednotku.</v>
          </cell>
          <cell r="G12084">
            <v>362187</v>
          </cell>
        </row>
        <row r="12085">
          <cell r="A12085" t="str">
            <v>75G232</v>
          </cell>
          <cell r="C12085" t="str">
            <v>MODUL PODŘÍZENÉ ČÁSTI ELEKTRONICKÉHO STAVĚDLA ROZŠIŘUJÍCÍ V DOPRAVNĚ DO 25 V. J. - DODÁVKA I MONTÁŽ</v>
          </cell>
          <cell r="D12085" t="str">
            <v>V. J.</v>
          </cell>
          <cell r="E12085">
            <v>0</v>
          </cell>
          <cell r="F12085" t="str">
            <v>(Pro funkčnost rozšiřujícího podřízeného modulu stavědla je nutné míti Modul podřízené části elektronického stavědla základní. K řízení Podřízeného modulu elektronického stavědla slouží Modul řídící části elektronického stavědla.)1. Položka obsahuje: – rozšiřující podřízenou vnitřní část elektronického stavědla včetně SW – vnitřní části systému PN či KO – diagnostiku dle v. j. dopravny – pořízení a montáž zařízení včetně pomocného materiálu a dopravu do místa určení2. Položka neobsahuje: – napájení – JOP – DOZ – modul podřízené části elektronického stavědla základní – modul řídící části elektronického stavědla3. Způsob měření:Měří se ve výhybkových jednotkách, tj. udává se libovolná metráž kabelů a libovolná kusovitost příslušenství vztažená na jednu výhybkovou jednotku.</v>
          </cell>
          <cell r="G12085">
            <v>362224</v>
          </cell>
        </row>
        <row r="12086">
          <cell r="A12086" t="str">
            <v>75G242</v>
          </cell>
          <cell r="C12086" t="str">
            <v>MODUL PODŘÍZENÉ ČÁSTI ELEKTRONICKÉHO STAVĚDLA ROZŠIŘUJÍCÍ V DOPRAVNĚ DO 50 V. J. - DODÁVKA I MONTÁŽ</v>
          </cell>
          <cell r="D12086" t="str">
            <v>V. J.</v>
          </cell>
          <cell r="E12086">
            <v>0</v>
          </cell>
          <cell r="F12086" t="str">
            <v>(Pro funkčnost rozšiřujícího podřízeného modulu stavědla je nutné míti Modul podřízené části elektronického stavědla základní. K řízení Podřízeného modulu elektronického stavědla slouží Modul řídící části elektronického stavědla.)1. Položka obsahuje: – rozšiřující podřízenou vnitřní část elektronického stavědla včetně SW – vnitřní části systému PN či KO – diagnostiku dle v. j. dopravny – pořízení a montáž zařízení včetně pomocného materiálu a dopravu do místa určení2. Položka neobsahuje: – napájení – JOP – DOZ – modul podřízené části elektronického stavědla základní – modul řídící části elektronického stavědla3. Způsob měření:Měří se ve výhybkových jednotkách, tj. udává se libovolná metráž kabelů a libovolná kusovitost příslušenství vztažená na jednu výhybkovou jednotku.</v>
          </cell>
          <cell r="G12086">
            <v>362261</v>
          </cell>
        </row>
        <row r="12087">
          <cell r="A12087" t="str">
            <v>75G252</v>
          </cell>
          <cell r="C12087" t="str">
            <v>MODUL PODŘÍZENÉ ČÁSTI ELEKTRONICKÉHO STAVĚDLA ROZŠIŘUJÍCÍ V DOPRAVNĚ PŘES 50 V. J. - DODÁVKA I MONTÁŽ</v>
          </cell>
          <cell r="D12087" t="str">
            <v>V. J.</v>
          </cell>
          <cell r="E12087">
            <v>0</v>
          </cell>
          <cell r="F12087" t="str">
            <v>(Pro funkčnost rozšiřujícího podřízeného modulu stavědla je nutné míti Modul podřízené části elektronického stavědla základní. K řízení Podřízeného modulu elektronického stavědla slouží Modul řídící části elektronického stavědla.)1. Položka obsahuje: – rozšiřující podřízenou vnitřní část elektronického stavědla včetně SW – vnitřní části systému PN či KO – diagnostiku dle v. j. dopravny – pořízení a montáž zařízení včetně pomocného materiálu a dopravu do místa určení2. Položka neobsahuje: – napájení – JOP – DOZ – modul podřízené části elektronického stavědla základní – modul řídící části elektronického stavědla3. Způsob měření:Měří se ve výhybkových jednotkách, tj. udává se libovolná metráž kabelů a libovolná kusovitost příslušenství vztažená na jednu výhybkovou jednotku.</v>
          </cell>
          <cell r="G12087">
            <v>362298</v>
          </cell>
        </row>
        <row r="12088">
          <cell r="A12088" t="str">
            <v>75G312</v>
          </cell>
          <cell r="C12088" t="str">
            <v>PRACOVIŠTĚ JOP NEZÁLOHOVANÉ VČETNĚ GRAFICKO TECHNOLOGICKÉ NADSTAVBY - DODÁVKA I MONTÁŽ</v>
          </cell>
          <cell r="D12088" t="str">
            <v>KUS</v>
          </cell>
          <cell r="E12088">
            <v>0</v>
          </cell>
          <cell r="F12088" t="str">
            <v>1. Položka obsahuje: – kompletní vybavení jednoho, tj.nezálohovaného, pracoviště JOP včetně graficko technologické nádstavby – nábytek pro umístění počítačového vybavení včetně židle – pořízení a montáž zařízení včetně pomocného materiálu a dopravu do místa určení2. Položka neobsahuje: X3. Způsob měření:Udává se počet kusů kompletní konstrukce nebo práce.</v>
          </cell>
          <cell r="G12088">
            <v>362339</v>
          </cell>
        </row>
        <row r="12089">
          <cell r="A12089" t="str">
            <v>75G322</v>
          </cell>
          <cell r="C12089" t="str">
            <v>SKŘÍŇ DOZ - DODÁVKA I MONTÁŽ</v>
          </cell>
          <cell r="D12089" t="str">
            <v>KUS</v>
          </cell>
          <cell r="E12089">
            <v>0</v>
          </cell>
          <cell r="F12089" t="str">
            <v>1. Položka obsahuje: – kompletní vnitřní zařízení podle typu určeného položkou včetně potřebného pomocného materiálu a jeho dopravy na místo určení2. Položka neobsahuje: X3. Způsob měření:Udává se počet kusů kompletní konstrukce nebo práce.</v>
          </cell>
          <cell r="G12089">
            <v>362370</v>
          </cell>
        </row>
        <row r="12090">
          <cell r="A12090" t="str">
            <v>75G412</v>
          </cell>
          <cell r="C12090" t="str">
            <v>KOMPLETNÍ NAPÁJECÍ SYSTÉM DO 10 KVA - DODÁVKA I MONTÁŽ</v>
          </cell>
          <cell r="D12090" t="str">
            <v>KUS</v>
          </cell>
          <cell r="E12090">
            <v>0</v>
          </cell>
          <cell r="F12090" t="str">
            <v>1. Položka obsahuje: – kompletní napájecí zdroj včetně baterií a skříní, skříně rozjištění a další potřebý pomocný materiál2. Položka neobsahuje: X3. Způsob měření:Udává se počet kusů kompletní konstrukce nebo práce.</v>
          </cell>
          <cell r="G12090">
            <v>362403</v>
          </cell>
        </row>
        <row r="12091">
          <cell r="A12091" t="str">
            <v>75G422</v>
          </cell>
          <cell r="C12091" t="str">
            <v>KOMPLETNÍ NAPÁJECÍ SYSTÉM PŘES 10 DO 50 KVA - DODÁVKA I MONTÁŽ</v>
          </cell>
          <cell r="D12091" t="str">
            <v>KUS</v>
          </cell>
          <cell r="E12091">
            <v>0</v>
          </cell>
          <cell r="F12091" t="str">
            <v>1. Položka obsahuje: – kompletní napájecí zdroj včetně baterií a skříní, skříně rozjištění a další potřebý pomocný materiál2. Položka neobsahuje: X3. Způsob měření:Udává se počet kusů kompletní konstrukce nebo práce.</v>
          </cell>
          <cell r="G12091">
            <v>362432</v>
          </cell>
        </row>
        <row r="12092">
          <cell r="A12092" t="str">
            <v>75G512</v>
          </cell>
          <cell r="C12092" t="str">
            <v>SKŘÍŇ ELEKTRONICKÉHO AUTOMATICKÉHO BLOKU - DODÁVKA I MONTÁŽ</v>
          </cell>
          <cell r="D12092" t="str">
            <v>KUS</v>
          </cell>
          <cell r="E12092">
            <v>0</v>
          </cell>
          <cell r="F12092" t="str">
            <v>(Standardně jedna skříň pro dvě koleje a jeden traťový směr.)1. Položka obsahuje: – kompletní vnitřní zařízení podle typu určeného položkou včetně potřebného pomocného materiálu a jeho dopravy na místo určení2. Položka neobsahuje: – žádné venkovní prvky – prvky pro zjišťování volnosti (ani venkovní, ani vnitřní část) – napájení – kabelizaci3. Způsob měření:Udává se počet kusů kompletní konstrukce nebo práce.</v>
          </cell>
          <cell r="G12092">
            <v>362465</v>
          </cell>
        </row>
        <row r="12093">
          <cell r="A12093" t="str">
            <v>75G522</v>
          </cell>
          <cell r="C12093" t="str">
            <v>VNITŘNÍ VÝSTROJ TRAŤOVÝCH KOLEJOVÝCH OBVODŮ - DODÁVKA I MONTÁŽ</v>
          </cell>
          <cell r="D12093" t="str">
            <v>KUS</v>
          </cell>
          <cell r="E12093">
            <v>0</v>
          </cell>
          <cell r="F12093" t="str">
            <v>(Celek je tvořen jednou skříní NJ a RJ a jednou skříní s přijímači KO.)1. Položka obsahuje: – jednu skříň traťových kolejových obvodů s NJ a RJ vystrojenou do 10 –ti KO a jednu skříň příjímacích jednotek elektronických kolejových obvodů vystrojenou pro 10 KO, přičemž skříně tvoří kompletní vnitřní zařízení podle typu určeného položkou včetně potřebného pomocného materiálu a jeho dopravy na místo určení – pořízení a montáž příslušného stojanu a skříně včetně pomocného materiálu a na dopravu do místa určení2. Položka neobsahuje: – žádné venkovní prvky – napájení – kabelizaci3. Způsob měření:Udává se počet kusů kompletní konstrukce nebo práce.</v>
          </cell>
          <cell r="G12093">
            <v>362498</v>
          </cell>
        </row>
        <row r="12094">
          <cell r="A12094" t="str">
            <v>75H111</v>
          </cell>
          <cell r="C12094" t="str">
            <v>STOŽÁR (SLOUP) DŘEVĚNÝ JEDNODUCHÝ PATKOVANÝ</v>
          </cell>
          <cell r="D12094" t="str">
            <v>KUS</v>
          </cell>
          <cell r="E12094">
            <v>12800</v>
          </cell>
          <cell r="F1209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094">
            <v>362539</v>
          </cell>
        </row>
        <row r="12095">
          <cell r="A12095" t="str">
            <v>75H112</v>
          </cell>
          <cell r="C12095" t="str">
            <v>STOŽÁR (SLOUP) DŘEVĚNÝ JEDNODUCHÝ NEPATKOVANNÝ</v>
          </cell>
          <cell r="D12095" t="str">
            <v>KUS</v>
          </cell>
          <cell r="E12095">
            <v>10300</v>
          </cell>
          <cell r="F1209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095">
            <v>362568</v>
          </cell>
        </row>
        <row r="12096">
          <cell r="A12096" t="str">
            <v>75H11X</v>
          </cell>
          <cell r="C12096" t="str">
            <v>STOŽÁR (SLOUP) DŘEVĚNÝ JEDNODUCHÝ - MONTÁŽ</v>
          </cell>
          <cell r="D12096" t="str">
            <v>KUS</v>
          </cell>
          <cell r="E12096">
            <v>3750</v>
          </cell>
          <cell r="F1209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096">
            <v>362597</v>
          </cell>
        </row>
        <row r="12097">
          <cell r="A12097" t="str">
            <v>75H11Y</v>
          </cell>
          <cell r="C12097" t="str">
            <v>STOŽÁR (SLOUP) DŘEVĚNÝ JEDNODUCHÝ - DEMONTÁŽ</v>
          </cell>
          <cell r="D12097" t="str">
            <v>KUS</v>
          </cell>
          <cell r="E12097">
            <v>2570</v>
          </cell>
          <cell r="F1209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097">
            <v>362623</v>
          </cell>
        </row>
        <row r="12098">
          <cell r="A12098" t="str">
            <v>75H11Z</v>
          </cell>
          <cell r="C12098" t="str">
            <v>STOŽÁR (SLOUP) DŘEVĚNÝ JEDNODUCHÝ - PRONÁJEM</v>
          </cell>
          <cell r="D12098" t="str">
            <v>kus/měsíc</v>
          </cell>
          <cell r="E12098">
            <v>1800</v>
          </cell>
          <cell r="F1209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098">
            <v>362650</v>
          </cell>
        </row>
        <row r="12099">
          <cell r="A12099" t="str">
            <v>75H121</v>
          </cell>
          <cell r="C12099" t="str">
            <v>STOŽÁR (SLOUP) DŘEVĚNÝ DVOJITÝ PATKOVANÝ</v>
          </cell>
          <cell r="D12099" t="str">
            <v>KUS</v>
          </cell>
          <cell r="E12099">
            <v>25300</v>
          </cell>
          <cell r="F1209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099">
            <v>362681</v>
          </cell>
        </row>
        <row r="12100">
          <cell r="A12100" t="str">
            <v>75H122</v>
          </cell>
          <cell r="C12100" t="str">
            <v>STOŽÁR (SLOUP) DŘEVĚNÝ DVOJITÝ NEPATKOVANNÝ</v>
          </cell>
          <cell r="D12100" t="str">
            <v>KUS</v>
          </cell>
          <cell r="E12100">
            <v>18900</v>
          </cell>
          <cell r="F1210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100">
            <v>362710</v>
          </cell>
        </row>
        <row r="12101">
          <cell r="A12101" t="str">
            <v>75H12X</v>
          </cell>
          <cell r="C12101" t="str">
            <v>STOŽÁR (SLOUP) DŘEVĚNÝ DVOJITÝ - MONTÁŽ</v>
          </cell>
          <cell r="D12101" t="str">
            <v>KUS</v>
          </cell>
          <cell r="E12101">
            <v>5060</v>
          </cell>
          <cell r="F1210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101">
            <v>362739</v>
          </cell>
        </row>
        <row r="12102">
          <cell r="A12102" t="str">
            <v>75H12Y</v>
          </cell>
          <cell r="C12102" t="str">
            <v>STOŽÁR (SLOUP) DŘEVĚNÝ DVOJITÝ - DEMONTÁŽ</v>
          </cell>
          <cell r="D12102" t="str">
            <v>KUS</v>
          </cell>
          <cell r="E12102">
            <v>3880</v>
          </cell>
          <cell r="F1210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102">
            <v>362765</v>
          </cell>
        </row>
        <row r="12103">
          <cell r="A12103" t="str">
            <v>75H12Z</v>
          </cell>
          <cell r="C12103" t="str">
            <v>STOŽÁR (SLOUP) DŘEVĚNÝ DVOJITÝ - PRONÁJEM</v>
          </cell>
          <cell r="D12103" t="str">
            <v>kus/měsíc</v>
          </cell>
          <cell r="E12103">
            <v>4050</v>
          </cell>
          <cell r="F12103"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103">
            <v>362792</v>
          </cell>
        </row>
        <row r="12104">
          <cell r="A12104" t="str">
            <v>75H131</v>
          </cell>
          <cell r="C12104" t="str">
            <v>STOŽÁR (SLOUP) BETONOVÝ DO 10 M</v>
          </cell>
          <cell r="D12104" t="str">
            <v>KUS</v>
          </cell>
          <cell r="E12104">
            <v>41900</v>
          </cell>
          <cell r="F1210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104">
            <v>362823</v>
          </cell>
        </row>
        <row r="12105">
          <cell r="A12105" t="str">
            <v>75H132</v>
          </cell>
          <cell r="C12105" t="str">
            <v>STOŽÁR (SLOUP) BETONOVÝ PŘES 10 M</v>
          </cell>
          <cell r="D12105" t="str">
            <v>KUS</v>
          </cell>
          <cell r="E12105">
            <v>53000</v>
          </cell>
          <cell r="F1210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105">
            <v>362852</v>
          </cell>
        </row>
        <row r="12106">
          <cell r="A12106" t="str">
            <v>75H13X</v>
          </cell>
          <cell r="C12106" t="str">
            <v>STOŽÁR (SLOUP) BETONOVÝ - MONTÁŽ</v>
          </cell>
          <cell r="D12106" t="str">
            <v>KUS</v>
          </cell>
          <cell r="E12106">
            <v>8470</v>
          </cell>
          <cell r="F1210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106">
            <v>362881</v>
          </cell>
        </row>
        <row r="12107">
          <cell r="A12107" t="str">
            <v>75H13Y</v>
          </cell>
          <cell r="C12107" t="str">
            <v>STOŽÁR (SLOUP) BETONOVÝ - DEMONTÁŽ</v>
          </cell>
          <cell r="D12107" t="str">
            <v>KUS</v>
          </cell>
          <cell r="E12107">
            <v>7280</v>
          </cell>
          <cell r="F1210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107">
            <v>362907</v>
          </cell>
        </row>
        <row r="12108">
          <cell r="A12108" t="str">
            <v>75H13Z</v>
          </cell>
          <cell r="C12108" t="str">
            <v>STOŽÁR (SLOUP) BETONOVÝ - PRONÁJEM</v>
          </cell>
          <cell r="D12108" t="str">
            <v>kus/měsíc</v>
          </cell>
          <cell r="E12108">
            <v>8910</v>
          </cell>
          <cell r="F1210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108">
            <v>362934</v>
          </cell>
        </row>
        <row r="12109">
          <cell r="A12109" t="str">
            <v>75H141</v>
          </cell>
          <cell r="C12109" t="str">
            <v>STOŽÁR (SLOUP) OCELOVÝ DO 10 M</v>
          </cell>
          <cell r="D12109" t="str">
            <v>KUS</v>
          </cell>
          <cell r="E12109">
            <v>23500</v>
          </cell>
          <cell r="F1210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109">
            <v>362965</v>
          </cell>
        </row>
        <row r="12110">
          <cell r="A12110" t="str">
            <v>75H142</v>
          </cell>
          <cell r="C12110" t="str">
            <v>STOŽÁR (SLOUP) OCELOVÝ PŘES 10 M</v>
          </cell>
          <cell r="D12110" t="str">
            <v>KUS</v>
          </cell>
          <cell r="E12110">
            <v>42500</v>
          </cell>
          <cell r="F1211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110">
            <v>362994</v>
          </cell>
        </row>
        <row r="12111">
          <cell r="A12111" t="str">
            <v>75H14X</v>
          </cell>
          <cell r="C12111" t="str">
            <v>STOŽÁR (SLOUP) OCELOVÝ - MONTÁŽ</v>
          </cell>
          <cell r="D12111" t="str">
            <v>KUS</v>
          </cell>
          <cell r="E12111">
            <v>6850</v>
          </cell>
          <cell r="F1211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111">
            <v>363023</v>
          </cell>
        </row>
        <row r="12112">
          <cell r="A12112" t="str">
            <v>75H14Y</v>
          </cell>
          <cell r="C12112" t="str">
            <v>STOŽÁR (SLOUP) OCELOVÝ - DEMONTÁŽ</v>
          </cell>
          <cell r="D12112" t="str">
            <v>KUS</v>
          </cell>
          <cell r="E12112">
            <v>9430</v>
          </cell>
          <cell r="F1211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112">
            <v>363049</v>
          </cell>
        </row>
        <row r="12113">
          <cell r="A12113" t="str">
            <v>75H14Z</v>
          </cell>
          <cell r="C12113" t="str">
            <v>STOŽÁR (SLOUP) OCELOVÝ - PRONÁJEM</v>
          </cell>
          <cell r="D12113" t="str">
            <v>kus/měsíc</v>
          </cell>
          <cell r="E12113">
            <v>6370</v>
          </cell>
          <cell r="F12113"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113">
            <v>363076</v>
          </cell>
        </row>
        <row r="12114">
          <cell r="A12114" t="str">
            <v>75H211</v>
          </cell>
          <cell r="C12114" t="str">
            <v>UPEVNĚNÍ NA OBJEKTU, NÁSTĚNNÁ KONZOLA</v>
          </cell>
          <cell r="D12114" t="str">
            <v>KUS</v>
          </cell>
          <cell r="E12114">
            <v>1180</v>
          </cell>
          <cell r="F1211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114">
            <v>363111</v>
          </cell>
        </row>
        <row r="12115">
          <cell r="A12115" t="str">
            <v>75H21X</v>
          </cell>
          <cell r="C12115" t="str">
            <v>UPEVNĚNÍ NA OBJEKTU, NÁSTĚNNÁ KONZOLA - MONTÁŽ</v>
          </cell>
          <cell r="D12115" t="str">
            <v>KUS</v>
          </cell>
          <cell r="E12115">
            <v>885</v>
          </cell>
          <cell r="F1211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115">
            <v>363140</v>
          </cell>
        </row>
        <row r="12116">
          <cell r="A12116" t="str">
            <v>75H21Y</v>
          </cell>
          <cell r="C12116" t="str">
            <v>UPEVNĚNÍ NA OBJEKTU, NÁSTĚNNÁ KONZOLA - DEMONTÁŽ</v>
          </cell>
          <cell r="D12116" t="str">
            <v>KUS</v>
          </cell>
          <cell r="E12116">
            <v>620</v>
          </cell>
          <cell r="F1211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116">
            <v>363166</v>
          </cell>
        </row>
        <row r="12117">
          <cell r="A12117" t="str">
            <v>75H221</v>
          </cell>
          <cell r="C12117" t="str">
            <v>UPEVNĚNÍ NA OBJEKTU, UPEVŇOVACÍ HÁK</v>
          </cell>
          <cell r="D12117" t="str">
            <v>KUS</v>
          </cell>
          <cell r="E12117">
            <v>334</v>
          </cell>
          <cell r="F1211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117">
            <v>363197</v>
          </cell>
        </row>
        <row r="12118">
          <cell r="A12118" t="str">
            <v>75H22X</v>
          </cell>
          <cell r="C12118" t="str">
            <v>UPEVNĚNÍ NA OBJEKTU, UPEVŇOVACÍ HÁK- MONTÁŽ</v>
          </cell>
          <cell r="D12118" t="str">
            <v>KUS</v>
          </cell>
          <cell r="E12118">
            <v>141</v>
          </cell>
          <cell r="F1211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118">
            <v>363226</v>
          </cell>
        </row>
        <row r="12119">
          <cell r="A12119" t="str">
            <v>75H22Y</v>
          </cell>
          <cell r="C12119" t="str">
            <v>UPEVNĚNÍ NA OBJEKTU, UPEVŇOVACÍ HÁK- DEMONTÁŽ</v>
          </cell>
          <cell r="D12119" t="str">
            <v>KUS</v>
          </cell>
          <cell r="E12119">
            <v>108</v>
          </cell>
          <cell r="F1211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119">
            <v>363252</v>
          </cell>
        </row>
        <row r="12120">
          <cell r="A12120" t="str">
            <v>75H311</v>
          </cell>
          <cell r="C12120" t="str">
            <v>KABEL ZÁVĚSNÝ METALICKÝ PRŮMĚR ŽÍLY 0,6 MM DO 3XN</v>
          </cell>
          <cell r="D12120" t="str">
            <v>KMČTYŘKA</v>
          </cell>
          <cell r="E12120">
            <v>32300</v>
          </cell>
          <cell r="F12120" t="str">
            <v>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20">
            <v>363287</v>
          </cell>
        </row>
        <row r="12121">
          <cell r="A12121" t="str">
            <v>75H312</v>
          </cell>
          <cell r="C12121" t="str">
            <v>KABEL ZÁVĚSNÝ METALICKÝ PRŮMĚR ŽÍLY 0,6 MM DO 10XN</v>
          </cell>
          <cell r="D12121" t="str">
            <v>KMČTYŘKA</v>
          </cell>
          <cell r="E12121">
            <v>20900</v>
          </cell>
          <cell r="F12121" t="str">
            <v>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kmčtyřkách.</v>
          </cell>
          <cell r="G12121">
            <v>363315</v>
          </cell>
        </row>
        <row r="12122">
          <cell r="A12122" t="str">
            <v>75H313</v>
          </cell>
          <cell r="C12122" t="str">
            <v>KABEL ZÁVĚSNÝ METALICKÝ PRŮMĚR ŽÍLY 0,6 MM PŘES 10XN</v>
          </cell>
          <cell r="D12122" t="str">
            <v>KMČTYŘKA</v>
          </cell>
          <cell r="E12122">
            <v>12100</v>
          </cell>
          <cell r="F12122" t="str">
            <v>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kmčtyřkách.</v>
          </cell>
          <cell r="G12122">
            <v>363343</v>
          </cell>
        </row>
        <row r="12123">
          <cell r="A12123" t="str">
            <v>75H31X</v>
          </cell>
          <cell r="C12123" t="str">
            <v>KABEL ZÁVĚSNÝ METALICKÝ PRŮMĚR ŽÍLY 0,6 MM - MONTÁŽ</v>
          </cell>
          <cell r="D12123" t="str">
            <v>M</v>
          </cell>
          <cell r="E12123">
            <v>69</v>
          </cell>
          <cell r="F12123"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123">
            <v>363371</v>
          </cell>
        </row>
        <row r="12124">
          <cell r="A12124" t="str">
            <v>75H31Y</v>
          </cell>
          <cell r="C12124" t="str">
            <v>KABEL ZÁVĚSNÝ METALICKÝ PRŮMĚR ŽÍLY 0,6 MM - DEMONTÁŽ</v>
          </cell>
          <cell r="D12124" t="str">
            <v>M</v>
          </cell>
          <cell r="E12124">
            <v>43</v>
          </cell>
          <cell r="F12124"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24">
            <v>363397</v>
          </cell>
        </row>
        <row r="12125">
          <cell r="A12125" t="str">
            <v>75H31Z</v>
          </cell>
          <cell r="C12125" t="str">
            <v>KABEL ZÁVĚSNÝ METALICKÝ PRŮMĚR ŽÍLY 0,6 MM - PRONÁJEM</v>
          </cell>
          <cell r="D12125" t="str">
            <v>KMČTYŘKA/M</v>
          </cell>
          <cell r="E12125">
            <v>1900</v>
          </cell>
          <cell r="F12125"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25">
            <v>363424</v>
          </cell>
        </row>
        <row r="12126">
          <cell r="A12126" t="str">
            <v>75H321</v>
          </cell>
          <cell r="C12126" t="str">
            <v>KABEL ZÁVĚSNÝ METALICKÝ PRŮMĚR ŽÍLY 0,8 MM DO 3XN</v>
          </cell>
          <cell r="D12126" t="str">
            <v>KMČTYŘKA</v>
          </cell>
          <cell r="E12126">
            <v>35300</v>
          </cell>
          <cell r="F12126" t="str">
            <v>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26">
            <v>363455</v>
          </cell>
        </row>
        <row r="12127">
          <cell r="A12127" t="str">
            <v>75H322</v>
          </cell>
          <cell r="C12127" t="str">
            <v>KABEL ZÁVĚSNÝ METALICKÝ PRŮMĚR ŽÍLY 0,8 MM DO 10XN</v>
          </cell>
          <cell r="D12127" t="str">
            <v>KMČTYŘKA</v>
          </cell>
          <cell r="E12127">
            <v>23700</v>
          </cell>
          <cell r="F12127" t="str">
            <v>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27">
            <v>363483</v>
          </cell>
        </row>
        <row r="12128">
          <cell r="A12128" t="str">
            <v>75H323</v>
          </cell>
          <cell r="C12128" t="str">
            <v>KABEL ZÁVĚSNÝ METALICKÝ PRŮMĚR ŽÍLY 0,8 MM PŘES 10XN</v>
          </cell>
          <cell r="D12128" t="str">
            <v>KMČTYŘKA</v>
          </cell>
          <cell r="E12128">
            <v>15500</v>
          </cell>
          <cell r="F12128" t="str">
            <v>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28">
            <v>363511</v>
          </cell>
        </row>
        <row r="12129">
          <cell r="A12129" t="str">
            <v>75H32X</v>
          </cell>
          <cell r="C12129" t="str">
            <v>KABEL ZÁVĚSNÝ METALICKÝ PRŮMĚR ŽÍLY 0,8 MM - MONTÁŽ</v>
          </cell>
          <cell r="D12129" t="str">
            <v>M</v>
          </cell>
          <cell r="E12129">
            <v>69</v>
          </cell>
          <cell r="F12129"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129">
            <v>363539</v>
          </cell>
        </row>
        <row r="12130">
          <cell r="A12130" t="str">
            <v>75H32Y</v>
          </cell>
          <cell r="C12130" t="str">
            <v>KABEL ZÁVĚSNÝ METALICKÝ PRŮMĚR ŽÍLY 0,8 MM - DEMONTÁŽ</v>
          </cell>
          <cell r="D12130" t="str">
            <v>M</v>
          </cell>
          <cell r="E12130">
            <v>75</v>
          </cell>
          <cell r="F12130"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30">
            <v>363565</v>
          </cell>
        </row>
        <row r="12131">
          <cell r="A12131" t="str">
            <v>75H32Z</v>
          </cell>
          <cell r="C12131" t="str">
            <v>KABEL ZÁVĚSNÝ METALICKÝ PRŮMĚR ŽÍLY 0,8 MM - PRONÁJEM</v>
          </cell>
          <cell r="D12131" t="str">
            <v>KMČTYŘKA/M</v>
          </cell>
          <cell r="E12131">
            <v>2500</v>
          </cell>
          <cell r="F12131"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31">
            <v>363592</v>
          </cell>
        </row>
        <row r="12132">
          <cell r="A12132" t="str">
            <v>75H411</v>
          </cell>
          <cell r="C12132" t="str">
            <v>KABEL ZÁVĚSNÝ OPTICKÝ DO 4 KN DO 12 VLÁKEN</v>
          </cell>
          <cell r="D12132" t="str">
            <v>KMVLÁKNO</v>
          </cell>
          <cell r="E12132">
            <v>8140</v>
          </cell>
          <cell r="F12132"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132">
            <v>363627</v>
          </cell>
        </row>
        <row r="12133">
          <cell r="A12133" t="str">
            <v>75H412</v>
          </cell>
          <cell r="C12133" t="str">
            <v>KABEL ZÁVĚSNÝ OPTICKÝ DO 4 KN DO 36 VLÁKEN</v>
          </cell>
          <cell r="D12133" t="str">
            <v>KMVLÁKNO</v>
          </cell>
          <cell r="E12133">
            <v>4390</v>
          </cell>
          <cell r="F12133"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133">
            <v>363655</v>
          </cell>
        </row>
        <row r="12134">
          <cell r="A12134" t="str">
            <v>75H413</v>
          </cell>
          <cell r="C12134" t="str">
            <v>KABEL ZÁVĚSNÝ OPTICKÝ DO 4 KN PŘES 36 VLÁKEN</v>
          </cell>
          <cell r="D12134" t="str">
            <v>KMVLÁKNO</v>
          </cell>
          <cell r="E12134">
            <v>3190</v>
          </cell>
          <cell r="F12134"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134">
            <v>363683</v>
          </cell>
        </row>
        <row r="12135">
          <cell r="A12135" t="str">
            <v>75H41X</v>
          </cell>
          <cell r="C12135" t="str">
            <v>KABEL ZÁVĚSNÝ OPTICKÝ DO 4 KN - MONTÁŽ</v>
          </cell>
          <cell r="D12135" t="str">
            <v>M</v>
          </cell>
          <cell r="E12135">
            <v>69</v>
          </cell>
          <cell r="F1213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135">
            <v>363711</v>
          </cell>
        </row>
        <row r="12136">
          <cell r="A12136" t="str">
            <v>75H41Y</v>
          </cell>
          <cell r="C12136" t="str">
            <v>KABEL ZÁVĚSNÝ OPTICKÝ DO 4 KN - DEMONTÁŽ</v>
          </cell>
          <cell r="D12136" t="str">
            <v>M</v>
          </cell>
          <cell r="E12136">
            <v>43</v>
          </cell>
          <cell r="F1213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36">
            <v>363737</v>
          </cell>
        </row>
        <row r="12137">
          <cell r="A12137" t="str">
            <v>75H41Z</v>
          </cell>
          <cell r="C12137" t="str">
            <v>KABEL ZÁVĚSNÝ OPTICKÝ DO 4 KN - PRONÁJEM</v>
          </cell>
          <cell r="D12137" t="str">
            <v>KMVLÁKNO/M</v>
          </cell>
          <cell r="E12137">
            <v>487</v>
          </cell>
          <cell r="F12137"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37">
            <v>363764</v>
          </cell>
        </row>
        <row r="12138">
          <cell r="A12138" t="str">
            <v>75H421</v>
          </cell>
          <cell r="C12138" t="str">
            <v>KABEL ZÁVĚSNÝ OPTICKÝ DO 7 KN DO 12 VLÁKEN</v>
          </cell>
          <cell r="D12138" t="str">
            <v>KMVLÁKNO</v>
          </cell>
          <cell r="E12138">
            <v>8670</v>
          </cell>
          <cell r="F12138"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138">
            <v>363795</v>
          </cell>
        </row>
        <row r="12139">
          <cell r="A12139" t="str">
            <v>75H422</v>
          </cell>
          <cell r="C12139" t="str">
            <v>KABEL ZÁVĚSNÝ OPTICKÝ DO 7 KN DO 36 VLÁKEN</v>
          </cell>
          <cell r="D12139" t="str">
            <v>KMVLÁKNO</v>
          </cell>
          <cell r="E12139">
            <v>4540</v>
          </cell>
          <cell r="F12139"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139">
            <v>363823</v>
          </cell>
        </row>
        <row r="12140">
          <cell r="A12140" t="str">
            <v>75H423</v>
          </cell>
          <cell r="C12140" t="str">
            <v>KABEL ZÁVĚSNÝ OPTICKÝ DO 7 KN PŘES 36 VLÁKEN</v>
          </cell>
          <cell r="D12140" t="str">
            <v>KMVLÁKNO</v>
          </cell>
          <cell r="E12140">
            <v>3280</v>
          </cell>
          <cell r="F12140"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140">
            <v>363851</v>
          </cell>
        </row>
        <row r="12141">
          <cell r="A12141" t="str">
            <v>75H42X</v>
          </cell>
          <cell r="C12141" t="str">
            <v>KABEL ZÁVĚSNÝ OPTICKÝ DO 7 KN - MONTÁŽ</v>
          </cell>
          <cell r="D12141" t="str">
            <v>M</v>
          </cell>
          <cell r="E12141">
            <v>69</v>
          </cell>
          <cell r="F12141"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141">
            <v>363879</v>
          </cell>
        </row>
        <row r="12142">
          <cell r="A12142" t="str">
            <v>75H42Y</v>
          </cell>
          <cell r="C12142" t="str">
            <v>KABEL ZÁVĚSNÝ OPTICKÝ DO 7 KN - DEMONTÁŽ</v>
          </cell>
          <cell r="D12142" t="str">
            <v>M</v>
          </cell>
          <cell r="E12142">
            <v>58</v>
          </cell>
          <cell r="F1214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42">
            <v>363905</v>
          </cell>
        </row>
        <row r="12143">
          <cell r="A12143" t="str">
            <v>75H42Z</v>
          </cell>
          <cell r="C12143" t="str">
            <v>KABEL ZÁVĚSNÝ OPTICKÝ DO 7 KN - PRONÁJEM</v>
          </cell>
          <cell r="D12143" t="str">
            <v>KMVLÁKNO/M</v>
          </cell>
          <cell r="E12143">
            <v>593</v>
          </cell>
          <cell r="F12143"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43">
            <v>363932</v>
          </cell>
        </row>
        <row r="12144">
          <cell r="A12144" t="str">
            <v>75H511</v>
          </cell>
          <cell r="C12144" t="str">
            <v>KABEL ZÁVĚSNÝ KOMBINOVANÝ S PE PLÁŠTEM NA OCELOVÉM LANU DO 5XN 0,8 + 12 VLÁKEN</v>
          </cell>
          <cell r="D12144" t="str">
            <v>M</v>
          </cell>
          <cell r="E12144">
            <v>189</v>
          </cell>
          <cell r="F12144"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metrech.</v>
          </cell>
          <cell r="G12144">
            <v>363967</v>
          </cell>
        </row>
        <row r="12145">
          <cell r="A12145" t="str">
            <v>75H512</v>
          </cell>
          <cell r="C12145" t="str">
            <v>KABEL ZÁVĚSNÝ KOMBINOVANÝ S PE PLÁŠTEM NA OCELOVÉM LANU PŘES 5XN 0,8 + 12 VLÁKEN</v>
          </cell>
          <cell r="D12145" t="str">
            <v>M</v>
          </cell>
          <cell r="E12145">
            <v>280</v>
          </cell>
          <cell r="F12145"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metrech.</v>
          </cell>
          <cell r="G12145">
            <v>363995</v>
          </cell>
        </row>
        <row r="12146">
          <cell r="A12146" t="str">
            <v>75H51X</v>
          </cell>
          <cell r="C12146" t="str">
            <v>KABEL ZÁVĚSNÝ KOMBINOVANÝ S PE PLÁŠTEM NA OCELOVÉM LANU - MONTÁŽ</v>
          </cell>
          <cell r="D12146" t="str">
            <v>M</v>
          </cell>
          <cell r="E12146">
            <v>69</v>
          </cell>
          <cell r="F12146"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146">
            <v>364023</v>
          </cell>
        </row>
        <row r="12147">
          <cell r="A12147" t="str">
            <v>75H51Y</v>
          </cell>
          <cell r="C12147" t="str">
            <v>KABEL ZÁVĚSNÝ KOMBINOVANÝ S PE PLÁŠTEM NA OCELOVÉM LANU - DEMONTÁŽ</v>
          </cell>
          <cell r="D12147" t="str">
            <v>M</v>
          </cell>
          <cell r="E12147">
            <v>43</v>
          </cell>
          <cell r="F1214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47">
            <v>364049</v>
          </cell>
        </row>
        <row r="12148">
          <cell r="A12148" t="str">
            <v>75H51Z</v>
          </cell>
          <cell r="C12148" t="str">
            <v>KABEL ZÁVĚSNÝ KOMBINOVANÝ S PE PLÁŠTEM NA OCELOVÉM LANU - PRONÁJEM</v>
          </cell>
          <cell r="D12148" t="str">
            <v>m/měsíc</v>
          </cell>
          <cell r="E12148">
            <v>42</v>
          </cell>
          <cell r="F12148" t="str">
            <v>1. Položka obsahuje: – veškeré práce a materiál obsažený v názvu položky2. Položka neobsahuje: X3. Způsob měření:Měří se vždy běžný metr za každý započatý měsíc pronájmu.</v>
          </cell>
          <cell r="G12148">
            <v>364076</v>
          </cell>
        </row>
        <row r="12149">
          <cell r="A12149" t="str">
            <v>75H611</v>
          </cell>
          <cell r="C12149" t="str">
            <v>KABEL ZÁVĚSNÝ KOAXIÁLNÍ</v>
          </cell>
          <cell r="D12149" t="str">
            <v>M</v>
          </cell>
          <cell r="E12149">
            <v>142</v>
          </cell>
          <cell r="F12149"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metrech.</v>
          </cell>
          <cell r="G12149">
            <v>364109</v>
          </cell>
        </row>
        <row r="12150">
          <cell r="A12150" t="str">
            <v>75H61X</v>
          </cell>
          <cell r="C12150" t="str">
            <v>KABEL ZÁVĚSNÝ KOAXIÁLNÍ - MONTÁŽ</v>
          </cell>
          <cell r="D12150" t="str">
            <v>M</v>
          </cell>
          <cell r="E12150">
            <v>69</v>
          </cell>
          <cell r="F12150"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150">
            <v>364137</v>
          </cell>
        </row>
        <row r="12151">
          <cell r="A12151" t="str">
            <v>75H61Y</v>
          </cell>
          <cell r="C12151" t="str">
            <v>KABEL ZÁVĚSNÝ KOAXIÁLNÍ - DEMONTÁŽ</v>
          </cell>
          <cell r="D12151" t="str">
            <v>M</v>
          </cell>
          <cell r="E12151">
            <v>43</v>
          </cell>
          <cell r="F1215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51">
            <v>364163</v>
          </cell>
        </row>
        <row r="12152">
          <cell r="A12152" t="str">
            <v>75H61Z</v>
          </cell>
          <cell r="C12152" t="str">
            <v>KABEL ZÁVĚSNÝ KOAXIÁLNÍ - PRONÁJEM</v>
          </cell>
          <cell r="D12152" t="str">
            <v>m/měsíc</v>
          </cell>
          <cell r="E12152">
            <v>14.4</v>
          </cell>
          <cell r="F12152" t="str">
            <v>1. Položka obsahuje: – veškeré práce a materiál obsažený v názvu položky2. Položka neobsahuje: X3. Způsob měření:Měří se vždy běžný metr za každý započatý měsíc pronájmu.</v>
          </cell>
          <cell r="G12152">
            <v>364190</v>
          </cell>
        </row>
        <row r="12153">
          <cell r="A12153" t="str">
            <v>75H621</v>
          </cell>
          <cell r="C12153" t="str">
            <v>ZÁVĚSNÉ OCELOVÉ LANO</v>
          </cell>
          <cell r="D12153" t="str">
            <v>M</v>
          </cell>
          <cell r="E12153">
            <v>166</v>
          </cell>
          <cell r="F12153"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metrech.</v>
          </cell>
          <cell r="G12153">
            <v>364219</v>
          </cell>
        </row>
        <row r="12154">
          <cell r="A12154" t="str">
            <v>75H62X</v>
          </cell>
          <cell r="C12154" t="str">
            <v>ZÁVĚSNÉ OCELOVÉ LANO - MONTÁŽ</v>
          </cell>
          <cell r="D12154" t="str">
            <v>M</v>
          </cell>
          <cell r="E12154">
            <v>93</v>
          </cell>
          <cell r="F12154"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154">
            <v>364247</v>
          </cell>
        </row>
        <row r="12155">
          <cell r="A12155" t="str">
            <v>75H62Y</v>
          </cell>
          <cell r="C12155" t="str">
            <v>ZÁVĚSNÉ OCELOVÉ LANO - DEMONTÁŽ</v>
          </cell>
          <cell r="D12155" t="str">
            <v>M</v>
          </cell>
          <cell r="E12155">
            <v>43</v>
          </cell>
          <cell r="F12155"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55">
            <v>364273</v>
          </cell>
        </row>
        <row r="12156">
          <cell r="A12156" t="str">
            <v>75H62Z</v>
          </cell>
          <cell r="C12156" t="str">
            <v>ZÁVĚSNÉ OCELOVÉ LANO - PRONÁJEM</v>
          </cell>
          <cell r="D12156" t="str">
            <v>m/měsíc</v>
          </cell>
          <cell r="E12156">
            <v>19.899999999999999</v>
          </cell>
          <cell r="F12156" t="str">
            <v>1. Položka obsahuje: – veškeré práce a materiál obsažený v názvu položky2. Položka neobsahuje: X3. Způsob měření:Měří se vždy běžný metr za každý započatý měsíc pronájmu.</v>
          </cell>
          <cell r="G12156">
            <v>364300</v>
          </cell>
        </row>
        <row r="12157">
          <cell r="A12157" t="str">
            <v>75I111</v>
          </cell>
          <cell r="C12157" t="str">
            <v>KABEL ZEMNÍ JEDNOPLÁŠŤOVÝ BEZ PANCÍŘE PRŮMĚRU ŽÍLY 0,6 MM DO 5XN</v>
          </cell>
          <cell r="D12157" t="str">
            <v>KMČTYŘKA</v>
          </cell>
          <cell r="E12157">
            <v>7380</v>
          </cell>
          <cell r="F12157"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57">
            <v>364337</v>
          </cell>
        </row>
        <row r="12158">
          <cell r="A12158" t="str">
            <v>75I112</v>
          </cell>
          <cell r="C12158" t="str">
            <v>KABEL ZEMNÍ JEDNOPLÁŠŤOVÝ BEZ PANCÍŘE PRŮMĚRU ŽÍLY 0,6 MM DO 25XN</v>
          </cell>
          <cell r="D12158" t="str">
            <v>KMČTYŘKA</v>
          </cell>
          <cell r="E12158">
            <v>6720</v>
          </cell>
          <cell r="F12158"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58">
            <v>364365</v>
          </cell>
        </row>
        <row r="12159">
          <cell r="A12159" t="str">
            <v>75I113</v>
          </cell>
          <cell r="C12159" t="str">
            <v>KABEL ZEMNÍ JEDNOPLÁŠŤOVÝ BEZ PANCÍŘE PRŮMĚRU ŽÍLY 0,6 MM DO 50XN</v>
          </cell>
          <cell r="D12159" t="str">
            <v>KMČTYŘKA</v>
          </cell>
          <cell r="E12159">
            <v>5010</v>
          </cell>
          <cell r="F12159"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59">
            <v>364393</v>
          </cell>
        </row>
        <row r="12160">
          <cell r="A12160" t="str">
            <v>75I114</v>
          </cell>
          <cell r="C12160" t="str">
            <v>KABEL ZEMNÍ JEDNOPLÁŠŤOVÝ BEZ PANCÍŘE PRŮMĚRU ŽÍLY 0,6 MM PŘES 50XN</v>
          </cell>
          <cell r="D12160" t="str">
            <v>KMČTYŘKA</v>
          </cell>
          <cell r="E12160">
            <v>4530</v>
          </cell>
          <cell r="F12160"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60">
            <v>364421</v>
          </cell>
        </row>
        <row r="12161">
          <cell r="A12161" t="str">
            <v>75I11X</v>
          </cell>
          <cell r="C12161" t="str">
            <v>KABEL ZEMNÍ JEDNOPLÁŠŤOVÝ BEZ PANCÍŘE PRŮMĚRU ŽÍLY 0,6 MM - MONTÁŽ</v>
          </cell>
          <cell r="D12161" t="str">
            <v>M</v>
          </cell>
          <cell r="E12161">
            <v>88</v>
          </cell>
          <cell r="F12161"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161">
            <v>364449</v>
          </cell>
        </row>
        <row r="12162">
          <cell r="A12162" t="str">
            <v>75I11Y</v>
          </cell>
          <cell r="C12162" t="str">
            <v>KABEL ZEMNÍ JEDNOPLÁŠŤOVÝ BEZ PANCÍŘE PRŮMĚRU ŽÍLY 0,6 MM - DEMONTÁŽ</v>
          </cell>
          <cell r="D12162" t="str">
            <v>M</v>
          </cell>
          <cell r="E12162">
            <v>36</v>
          </cell>
          <cell r="F1216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62">
            <v>364475</v>
          </cell>
        </row>
        <row r="12163">
          <cell r="A12163" t="str">
            <v>75I11Z</v>
          </cell>
          <cell r="C12163" t="str">
            <v>KABEL ZEMNÍ JEDNOPLÁŠŤOVÝ BEZ PANCÍŘE PRŮMĚRU ŽÍLY 0,6 MM - PRONÁJEM</v>
          </cell>
          <cell r="D12163" t="str">
            <v>KMČTYŘKA/M</v>
          </cell>
          <cell r="E12163">
            <v>1340</v>
          </cell>
          <cell r="F12163"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63">
            <v>364502</v>
          </cell>
        </row>
        <row r="12164">
          <cell r="A12164" t="str">
            <v>75I121</v>
          </cell>
          <cell r="C12164" t="str">
            <v>KABEL ZEMNÍ JEDNOPLÁŠŤOVÝ BEZ PANCÍŘE PRŮMĚRU ŽÍLY 0,8 MM DO 5XN</v>
          </cell>
          <cell r="D12164" t="str">
            <v>KMČTYŘKA</v>
          </cell>
          <cell r="E12164">
            <v>12800</v>
          </cell>
          <cell r="F12164"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64">
            <v>364533</v>
          </cell>
        </row>
        <row r="12165">
          <cell r="A12165" t="str">
            <v>75I122</v>
          </cell>
          <cell r="C12165" t="str">
            <v>KABEL ZEMNÍ JEDNOPLÁŠŤOVÝ BEZ PANCÍŘE PRŮMĚRU ŽÍLY 0,8 MM DO 25XN</v>
          </cell>
          <cell r="D12165" t="str">
            <v>KMČTYŘKA</v>
          </cell>
          <cell r="E12165">
            <v>9480</v>
          </cell>
          <cell r="F12165"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65">
            <v>364561</v>
          </cell>
        </row>
        <row r="12166">
          <cell r="A12166" t="str">
            <v>75I123</v>
          </cell>
          <cell r="C12166" t="str">
            <v>KABEL ZEMNÍ JEDNOPLÁŠŤOVÝ BEZ PANCÍŘE PRŮMĚRU ŽÍLY 0,8 MM DO 50XN</v>
          </cell>
          <cell r="D12166" t="str">
            <v>KMČTYŘKA</v>
          </cell>
          <cell r="E12166">
            <v>7760</v>
          </cell>
          <cell r="F12166"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66">
            <v>364589</v>
          </cell>
        </row>
        <row r="12167">
          <cell r="A12167" t="str">
            <v>75I124</v>
          </cell>
          <cell r="C12167" t="str">
            <v>KABEL ZEMNÍ JEDNOPLÁŠŤOVÝ BEZ PANCÍŘE PRŮMĚRU ŽÍLY 0,8 MM PŘES 50XN</v>
          </cell>
          <cell r="D12167" t="str">
            <v>KMČTYŘKA</v>
          </cell>
          <cell r="E12167">
            <v>7280</v>
          </cell>
          <cell r="F12167"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67">
            <v>364617</v>
          </cell>
        </row>
        <row r="12168">
          <cell r="A12168" t="str">
            <v>75I12X</v>
          </cell>
          <cell r="C12168" t="str">
            <v>KABEL ZEMNÍ JEDNOPLÁŠŤOVÝ BEZ PANCÍŘE PRŮMĚRU ŽÍLY 0,8 MM - MONTÁŽ</v>
          </cell>
          <cell r="D12168" t="str">
            <v>M</v>
          </cell>
          <cell r="E12168">
            <v>36</v>
          </cell>
          <cell r="F12168"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168">
            <v>364645</v>
          </cell>
        </row>
        <row r="12169">
          <cell r="A12169" t="str">
            <v>75I12Y</v>
          </cell>
          <cell r="C12169" t="str">
            <v>KABEL ZEMNÍ JEDNOPLÁŠŤOVÝ BEZ PANCÍŘE PRŮMĚRU ŽÍLY 0,8 MM - DEMONTÁŽ</v>
          </cell>
          <cell r="D12169" t="str">
            <v>M</v>
          </cell>
          <cell r="E12169">
            <v>24</v>
          </cell>
          <cell r="F12169"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69">
            <v>364671</v>
          </cell>
        </row>
        <row r="12170">
          <cell r="A12170" t="str">
            <v>75I12Z</v>
          </cell>
          <cell r="C12170" t="str">
            <v>KABEL ZEMNÍ JEDNOPLÁŠŤOVÝ BEZ PANCÍŘE PRŮMĚRU ŽÍLY 0,8 MM - PRONÁJEM</v>
          </cell>
          <cell r="D12170" t="str">
            <v>KMČTYŘKA/M</v>
          </cell>
          <cell r="E12170">
            <v>1910</v>
          </cell>
          <cell r="F12170"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70">
            <v>364698</v>
          </cell>
        </row>
        <row r="12171">
          <cell r="A12171" t="str">
            <v>75I211</v>
          </cell>
          <cell r="C12171" t="str">
            <v>KABEL ZEMNÍ DVOUPLÁŠŤOVÝ BEZ PANCÍŘE PRŮMĚRU ŽÍLY 0,6 MM DO 5XN</v>
          </cell>
          <cell r="D12171" t="str">
            <v>KMČTYŘKA</v>
          </cell>
          <cell r="E12171">
            <v>32</v>
          </cell>
          <cell r="F12171"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71">
            <v>364733</v>
          </cell>
        </row>
        <row r="12172">
          <cell r="A12172" t="str">
            <v>75I212</v>
          </cell>
          <cell r="C12172" t="str">
            <v>KABEL ZEMNÍ DVOUPLÁŠŤOVÝ BEZ PANCÍŘE PRŮMĚRU ŽÍLY 0,6 MM DO 25XN</v>
          </cell>
          <cell r="D12172" t="str">
            <v>KMČTYŘKA</v>
          </cell>
          <cell r="E12172">
            <v>7560</v>
          </cell>
          <cell r="F12172"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72">
            <v>364761</v>
          </cell>
        </row>
        <row r="12173">
          <cell r="A12173" t="str">
            <v>75I213</v>
          </cell>
          <cell r="C12173" t="str">
            <v>KABEL ZEMNÍ DVOUPLÁŠŤOVÝ BEZ PANCÍŘE PRŮMĚRU ŽÍLY 0,6 MM DO 50XN</v>
          </cell>
          <cell r="D12173" t="str">
            <v>KMČTYŘKA</v>
          </cell>
          <cell r="E12173">
            <v>5660</v>
          </cell>
          <cell r="F12173"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73">
            <v>364789</v>
          </cell>
        </row>
        <row r="12174">
          <cell r="A12174" t="str">
            <v>75I214</v>
          </cell>
          <cell r="C12174" t="str">
            <v>KABEL ZEMNÍ DVOUPLÁŠŤOVÝ BEZ PANCÍŘE PRŮMĚRU ŽÍLY 0,6 MM PŘES 50XN</v>
          </cell>
          <cell r="D12174" t="str">
            <v>KMČTYŘKA</v>
          </cell>
          <cell r="E12174">
            <v>5030</v>
          </cell>
          <cell r="F12174"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74">
            <v>364817</v>
          </cell>
        </row>
        <row r="12175">
          <cell r="A12175" t="str">
            <v>75I21X</v>
          </cell>
          <cell r="C12175" t="str">
            <v>KABEL ZEMNÍ DVOUPLÁŠŤOVÝ BEZ PANCÍŘE PRŮMĚRU ŽÍLY 0,6 MM - MONTÁŽ</v>
          </cell>
          <cell r="D12175" t="str">
            <v>M</v>
          </cell>
          <cell r="E12175">
            <v>74</v>
          </cell>
          <cell r="F12175"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175">
            <v>364845</v>
          </cell>
        </row>
        <row r="12176">
          <cell r="A12176" t="str">
            <v>75I21Y</v>
          </cell>
          <cell r="C12176" t="str">
            <v>KABEL ZEMNÍ DVOUPLÁŠŤOVÝ BEZ PANCÍŘE PRŮMĚRU ŽÍLY 0,6 MM - DEMONTÁŽ</v>
          </cell>
          <cell r="D12176" t="str">
            <v>M</v>
          </cell>
          <cell r="E12176">
            <v>39</v>
          </cell>
          <cell r="F1217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76">
            <v>364871</v>
          </cell>
        </row>
        <row r="12177">
          <cell r="A12177" t="str">
            <v>75I21Z</v>
          </cell>
          <cell r="C12177" t="str">
            <v>KABEL ZEMNÍ DVOUPLÁŠŤOVÝ BEZ PANCÍŘE PRŮMĚRU ŽÍLY 0,6 MM - PRONÁJEM</v>
          </cell>
          <cell r="D12177" t="str">
            <v>KMČTYŘKA/M</v>
          </cell>
          <cell r="E12177">
            <v>1680</v>
          </cell>
          <cell r="F12177"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77">
            <v>364898</v>
          </cell>
        </row>
        <row r="12178">
          <cell r="A12178" t="str">
            <v>75I221</v>
          </cell>
          <cell r="C12178" t="str">
            <v>KABEL ZEMNÍ DVOUPLÁŠŤOVÝ BEZ PANCÍŘE PRŮMĚRU ŽÍLY 0,8 MM DO 5XN</v>
          </cell>
          <cell r="D12178" t="str">
            <v>KMČTYŘKA</v>
          </cell>
          <cell r="E12178">
            <v>17500</v>
          </cell>
          <cell r="F12178"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78">
            <v>364929</v>
          </cell>
        </row>
        <row r="12179">
          <cell r="A12179" t="str">
            <v>75I222</v>
          </cell>
          <cell r="C12179" t="str">
            <v>KABEL ZEMNÍ DVOUPLÁŠŤOVÝ BEZ PANCÍŘE PRŮMĚRU ŽÍLY 0,8 MM DO 25XN</v>
          </cell>
          <cell r="D12179" t="str">
            <v>KMČTYŘKA</v>
          </cell>
          <cell r="E12179">
            <v>8160</v>
          </cell>
          <cell r="F12179"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79">
            <v>364957</v>
          </cell>
        </row>
        <row r="12180">
          <cell r="A12180" t="str">
            <v>75I223</v>
          </cell>
          <cell r="C12180" t="str">
            <v>KABEL ZEMNÍ DVOUPLÁŠŤOVÝ BEZ PANCÍŘE PRŮMĚRU ŽÍLY 0,8 MM DO 50XN</v>
          </cell>
          <cell r="D12180" t="str">
            <v>KMČTYŘKA</v>
          </cell>
          <cell r="E12180">
            <v>7780</v>
          </cell>
          <cell r="F12180"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80">
            <v>364985</v>
          </cell>
        </row>
        <row r="12181">
          <cell r="A12181" t="str">
            <v>75I224</v>
          </cell>
          <cell r="C12181" t="str">
            <v>KABEL ZEMNÍ DVOUPLÁŠŤOVÝ BEZ PANCÍŘE PRŮMĚRU ŽÍLY 0,8 MM PŘES 50XN</v>
          </cell>
          <cell r="D12181" t="str">
            <v>KMČTYŘKA</v>
          </cell>
          <cell r="E12181">
            <v>8340</v>
          </cell>
          <cell r="F12181"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81">
            <v>365013</v>
          </cell>
        </row>
        <row r="12182">
          <cell r="A12182" t="str">
            <v>75I22X</v>
          </cell>
          <cell r="C12182" t="str">
            <v>KABEL ZEMNÍ DVOUPLÁŠŤOVÝ BEZ PANCÍŘE PRŮMĚRU ŽÍLY 0,8 MM - MONTÁŽ</v>
          </cell>
          <cell r="D12182" t="str">
            <v>M</v>
          </cell>
          <cell r="E12182">
            <v>39</v>
          </cell>
          <cell r="F12182"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182">
            <v>365041</v>
          </cell>
        </row>
        <row r="12183">
          <cell r="A12183" t="str">
            <v>75I22Y</v>
          </cell>
          <cell r="C12183" t="str">
            <v>KABEL ZEMNÍ DVOUPLÁŠŤOVÝ BEZ PANCÍŘE PRŮMĚRU ŽÍLY 0,8 MM - DEMONTÁŽ</v>
          </cell>
          <cell r="D12183" t="str">
            <v>M</v>
          </cell>
          <cell r="E12183">
            <v>32</v>
          </cell>
          <cell r="F12183"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83">
            <v>365067</v>
          </cell>
        </row>
        <row r="12184">
          <cell r="A12184" t="str">
            <v>75I22Z</v>
          </cell>
          <cell r="C12184" t="str">
            <v>KABEL ZEMNÍ DVOUPLÁŠŤOVÝ BEZ PANCÍŘE PRŮMĚRU ŽÍLY 0,8 MM - PRONÁJEM</v>
          </cell>
          <cell r="D12184" t="str">
            <v>KMČTYŘKA/M</v>
          </cell>
          <cell r="E12184">
            <v>2460</v>
          </cell>
          <cell r="F12184"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84">
            <v>365094</v>
          </cell>
        </row>
        <row r="12185">
          <cell r="A12185" t="str">
            <v>75I311</v>
          </cell>
          <cell r="C12185" t="str">
            <v>KABEL ZEMNÍ DVOUPLÁŠŤOVÝ S PANCÍŘEM PRŮMĚRU ŽÍLY 0,6 MM DO 5XN</v>
          </cell>
          <cell r="D12185" t="str">
            <v>KMČTYŘKA</v>
          </cell>
          <cell r="E12185">
            <v>20900</v>
          </cell>
          <cell r="F12185"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85">
            <v>365129</v>
          </cell>
        </row>
        <row r="12186">
          <cell r="A12186" t="str">
            <v>75I312</v>
          </cell>
          <cell r="C12186" t="str">
            <v>KABEL ZEMNÍ DVOUPLÁŠŤOVÝ S PANCÍŘEM PRŮMĚRU ŽÍLY 0,6 MM DO 25XN</v>
          </cell>
          <cell r="D12186" t="str">
            <v>KMČTYŘKA</v>
          </cell>
          <cell r="E12186">
            <v>7010</v>
          </cell>
          <cell r="F12186"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86">
            <v>365157</v>
          </cell>
        </row>
        <row r="12187">
          <cell r="A12187" t="str">
            <v>75I313</v>
          </cell>
          <cell r="C12187" t="str">
            <v>KABEL ZEMNÍ DVOUPLÁŠŤOVÝ S PANCÍŘEM PRŮMĚRU ŽÍLY 0,6 MM DO 50XN</v>
          </cell>
          <cell r="D12187" t="str">
            <v>KMČTYŘKA</v>
          </cell>
          <cell r="E12187">
            <v>6260</v>
          </cell>
          <cell r="F12187"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87">
            <v>365185</v>
          </cell>
        </row>
        <row r="12188">
          <cell r="A12188" t="str">
            <v>75I314</v>
          </cell>
          <cell r="C12188" t="str">
            <v>KABEL ZEMNÍ DVOUPLÁŠŤOVÝ S PANCÍŘEM PRŮMĚRU ŽÍLY 0,6 MM PŘES 50XN</v>
          </cell>
          <cell r="D12188" t="str">
            <v>KMČTYŘKA</v>
          </cell>
          <cell r="E12188">
            <v>4000</v>
          </cell>
          <cell r="F12188"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88">
            <v>365213</v>
          </cell>
        </row>
        <row r="12189">
          <cell r="A12189" t="str">
            <v>75I31X</v>
          </cell>
          <cell r="C12189" t="str">
            <v>KABEL ZEMNÍ DVOUPLÁŠŤOVÝ S PANCÍŘEM PRŮMĚRU ŽÍLY 0,6 MM - MONTÁŽ</v>
          </cell>
          <cell r="D12189" t="str">
            <v>M</v>
          </cell>
          <cell r="E12189">
            <v>32</v>
          </cell>
          <cell r="F12189"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189">
            <v>365241</v>
          </cell>
        </row>
        <row r="12190">
          <cell r="A12190" t="str">
            <v>75I31Y</v>
          </cell>
          <cell r="C12190" t="str">
            <v>KABEL ZEMNÍ DVOUPLÁŠŤOVÝ S PANCÍŘEM PRŮMĚRU ŽÍLY 0,6 MM - DEMONTÁŽ</v>
          </cell>
          <cell r="D12190" t="str">
            <v>M</v>
          </cell>
          <cell r="E12190">
            <v>24</v>
          </cell>
          <cell r="F12190"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90">
            <v>365267</v>
          </cell>
        </row>
        <row r="12191">
          <cell r="A12191" t="str">
            <v>75I31Z</v>
          </cell>
          <cell r="C12191" t="str">
            <v>KABEL ZEMNÍ DVOUPLÁŠŤOVÝ S PANCÍŘEM PRŮMĚRU ŽÍLY 0,6 MM - PRONÁJEM</v>
          </cell>
          <cell r="D12191" t="str">
            <v>KMČTYŘKA/M</v>
          </cell>
          <cell r="E12191">
            <v>3310</v>
          </cell>
          <cell r="F12191"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91">
            <v>365294</v>
          </cell>
        </row>
        <row r="12192">
          <cell r="A12192" t="str">
            <v>75I321</v>
          </cell>
          <cell r="C12192" t="str">
            <v>KABEL ZEMNÍ DVOUPLÁŠŤOVÝ S PANCÍŘEM PRŮMĚRU ŽÍLY 0,8 MM DO 5XN</v>
          </cell>
          <cell r="D12192" t="str">
            <v>KMČTYŘKA</v>
          </cell>
          <cell r="E12192">
            <v>26300</v>
          </cell>
          <cell r="F12192"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92">
            <v>365325</v>
          </cell>
        </row>
        <row r="12193">
          <cell r="A12193" t="str">
            <v>75I322</v>
          </cell>
          <cell r="C12193" t="str">
            <v>KABEL ZEMNÍ DVOUPLÁŠŤOVÝ S PANCÍŘEM PRŮMĚRU ŽÍLY 0,8 MM DO 25XN</v>
          </cell>
          <cell r="D12193" t="str">
            <v>KMČTYŘKA</v>
          </cell>
          <cell r="E12193">
            <v>12600</v>
          </cell>
          <cell r="F12193"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93">
            <v>365353</v>
          </cell>
        </row>
        <row r="12194">
          <cell r="A12194" t="str">
            <v>75I323</v>
          </cell>
          <cell r="C12194" t="str">
            <v>KABEL ZEMNÍ DVOUPLÁŠŤOVÝ S PANCÍŘEM PRŮMĚRU ŽÍLY 0,8 MM DO 50XN</v>
          </cell>
          <cell r="D12194" t="str">
            <v>KMČTYŘKA</v>
          </cell>
          <cell r="E12194">
            <v>12000</v>
          </cell>
          <cell r="F12194"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94">
            <v>365381</v>
          </cell>
        </row>
        <row r="12195">
          <cell r="A12195" t="str">
            <v>75I324</v>
          </cell>
          <cell r="C12195" t="str">
            <v>KABEL ZEMNÍ DVOUPLÁŠŤOVÝ S PANCÍŘEM PRŮMĚRU ŽÍLY 0,8 MM PŘES 50XN</v>
          </cell>
          <cell r="D12195" t="str">
            <v>KMČTYŘKA</v>
          </cell>
          <cell r="E12195">
            <v>9060</v>
          </cell>
          <cell r="F12195"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měření:Dodávkaa montáž specifikované kabelizace se měří v délce udané v kmčtyřkách.</v>
          </cell>
          <cell r="G12195">
            <v>365409</v>
          </cell>
        </row>
        <row r="12196">
          <cell r="A12196" t="str">
            <v>75I32X</v>
          </cell>
          <cell r="C12196" t="str">
            <v>KABEL ZEMNÍ DVOUPLÁŠŤOVÝ S PANCÍŘEM PRŮMĚRU ŽÍLY 0,8 MM - MONTÁŽ</v>
          </cell>
          <cell r="D12196" t="str">
            <v>M</v>
          </cell>
          <cell r="E12196">
            <v>31</v>
          </cell>
          <cell r="F12196"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196">
            <v>365437</v>
          </cell>
        </row>
        <row r="12197">
          <cell r="A12197" t="str">
            <v>75I32Y</v>
          </cell>
          <cell r="C12197" t="str">
            <v>KABEL ZEMNÍ DVOUPLÁŠŤOVÝ S PANCÍŘEM PRŮMĚRU ŽÍLY 0,8 MM - DEMONTÁŽ</v>
          </cell>
          <cell r="D12197" t="str">
            <v>M</v>
          </cell>
          <cell r="E12197">
            <v>32</v>
          </cell>
          <cell r="F1219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197">
            <v>365463</v>
          </cell>
        </row>
        <row r="12198">
          <cell r="A12198" t="str">
            <v>75I32Z</v>
          </cell>
          <cell r="C12198" t="str">
            <v>KABEL ZEMNÍ DVOUPLÁŠŤOVÝ S PANCÍŘEM PRŮMĚRU ŽÍLY 0,8 MM - PRONÁJEM</v>
          </cell>
          <cell r="D12198" t="str">
            <v>KMČTYŘKA/M</v>
          </cell>
          <cell r="E12198">
            <v>4250</v>
          </cell>
          <cell r="F12198"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198">
            <v>365490</v>
          </cell>
        </row>
        <row r="12199">
          <cell r="A12199" t="str">
            <v>75I411</v>
          </cell>
          <cell r="C12199" t="str">
            <v>KABEL ZEMNÍ DATOVÝ PRŮMĚRU ŽÍLY 0,6 MM DO 4 PÁRŮ</v>
          </cell>
          <cell r="D12199" t="str">
            <v>KMPÁR</v>
          </cell>
          <cell r="E12199">
            <v>3240</v>
          </cell>
          <cell r="F12199"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kmpárech.</v>
          </cell>
          <cell r="G12199">
            <v>365525</v>
          </cell>
        </row>
        <row r="12200">
          <cell r="A12200" t="str">
            <v>75I412</v>
          </cell>
          <cell r="C12200" t="str">
            <v>KABEL ZEMNÍ DATOVÝ PRŮMĚRU ŽÍLY 0,6 MM PŘES 4 PÁRY</v>
          </cell>
          <cell r="D12200" t="str">
            <v>KMPÁR</v>
          </cell>
          <cell r="E12200">
            <v>13300</v>
          </cell>
          <cell r="F12200"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kmpárech.</v>
          </cell>
          <cell r="G12200">
            <v>365553</v>
          </cell>
        </row>
        <row r="12201">
          <cell r="A12201" t="str">
            <v>75I41X</v>
          </cell>
          <cell r="C12201" t="str">
            <v>KABEL ZEMNÍ DATOVÝ PRŮMĚRU ŽÍLY 0,6 MM - MONTÁŽ</v>
          </cell>
          <cell r="D12201" t="str">
            <v>M</v>
          </cell>
          <cell r="E12201">
            <v>59</v>
          </cell>
          <cell r="F12201"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01">
            <v>365581</v>
          </cell>
        </row>
        <row r="12202">
          <cell r="A12202" t="str">
            <v>75I41Y</v>
          </cell>
          <cell r="C12202" t="str">
            <v>KABEL ZEMNÍ DATOVÝ PRŮMĚRU ŽÍLY 0,6 MM - DEMONTÁŽ</v>
          </cell>
          <cell r="D12202" t="str">
            <v>M</v>
          </cell>
          <cell r="E12202">
            <v>36</v>
          </cell>
          <cell r="F1220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02">
            <v>365607</v>
          </cell>
        </row>
        <row r="12203">
          <cell r="A12203" t="str">
            <v>75I41Z</v>
          </cell>
          <cell r="C12203" t="str">
            <v>KABEL ZEMNÍ DATOVÝ PRŮMĚRU ŽÍLY 0,6 MM - PRONÁJEM</v>
          </cell>
          <cell r="D12203" t="str">
            <v>KMPÁR/MĚ</v>
          </cell>
          <cell r="E12203">
            <v>1210</v>
          </cell>
          <cell r="F12203"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kmpárech za měsíc.</v>
          </cell>
          <cell r="G12203">
            <v>365634</v>
          </cell>
        </row>
        <row r="12204">
          <cell r="A12204" t="str">
            <v>75I421</v>
          </cell>
          <cell r="C12204" t="str">
            <v>KABEL ZEMNÍ DATOVÝ PRŮMĚRU ŽÍLY 0,8 MM DO 4 PÁRŮ</v>
          </cell>
          <cell r="D12204" t="str">
            <v>KMPÁR</v>
          </cell>
          <cell r="E12204">
            <v>8020</v>
          </cell>
          <cell r="F12204"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kmpárech.</v>
          </cell>
          <cell r="G12204">
            <v>365665</v>
          </cell>
        </row>
        <row r="12205">
          <cell r="A12205" t="str">
            <v>75I422</v>
          </cell>
          <cell r="C12205" t="str">
            <v>KABEL ZEMNÍ DATOVÝ PRŮMĚRU ŽÍLY 0,8 MM PŘES 4 PÁRY</v>
          </cell>
          <cell r="D12205" t="str">
            <v>KMPÁR</v>
          </cell>
          <cell r="E12205">
            <v>17300</v>
          </cell>
          <cell r="F12205"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měření:Dodávkaa montáž specifikované kabelizace se měří v délce udané v kmpárech.</v>
          </cell>
          <cell r="G12205">
            <v>365693</v>
          </cell>
        </row>
        <row r="12206">
          <cell r="A12206" t="str">
            <v>75I42X</v>
          </cell>
          <cell r="C12206" t="str">
            <v>KABEL ZEMNÍ DATOVÝ PRŮMĚRU ŽÍLY 0,8 MM - MONTÁŽ</v>
          </cell>
          <cell r="D12206" t="str">
            <v>M</v>
          </cell>
          <cell r="E12206">
            <v>76</v>
          </cell>
          <cell r="F12206"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06">
            <v>365721</v>
          </cell>
        </row>
        <row r="12207">
          <cell r="A12207" t="str">
            <v>75I42Y</v>
          </cell>
          <cell r="C12207" t="str">
            <v>KABEL ZEMNÍ DATOVÝ PRŮMĚRU ŽÍLY 0,8 MM - DEMONTÁŽ</v>
          </cell>
          <cell r="D12207" t="str">
            <v>M</v>
          </cell>
          <cell r="E12207">
            <v>36</v>
          </cell>
          <cell r="F1220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07">
            <v>365747</v>
          </cell>
        </row>
        <row r="12208">
          <cell r="A12208" t="str">
            <v>75I42Z</v>
          </cell>
          <cell r="C12208" t="str">
            <v>KABEL ZEMNÍ DATOVÝ PRŮMĚRU ŽÍLY 0,8 MM - PRONÁJEM</v>
          </cell>
          <cell r="D12208" t="str">
            <v>KMPÁR/MĚ</v>
          </cell>
          <cell r="E12208">
            <v>1970</v>
          </cell>
          <cell r="F12208"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kmpárech za měsíc.</v>
          </cell>
          <cell r="G12208">
            <v>365774</v>
          </cell>
        </row>
        <row r="12209">
          <cell r="A12209" t="str">
            <v>75I511</v>
          </cell>
          <cell r="C12209" t="str">
            <v>KABEL ZEMNÍ KOMBINOVANÝ DVOUPLÁŠŤOVÝ BEZ PANCÍŘE DO 5XN 0,8 + 12 VLÁKEN</v>
          </cell>
          <cell r="D12209" t="str">
            <v>M</v>
          </cell>
          <cell r="E12209">
            <v>114</v>
          </cell>
          <cell r="F12209"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09">
            <v>365809</v>
          </cell>
        </row>
        <row r="12210">
          <cell r="A12210" t="str">
            <v>75I512</v>
          </cell>
          <cell r="C12210" t="str">
            <v>KABEL ZEMNÍ KOMBINOVANÝ DVOUPLÁŠŤOVÝ BEZ PANCÍŘE PŘES 5XN 0,8 + 12 VLÁKEN</v>
          </cell>
          <cell r="D12210" t="str">
            <v>M</v>
          </cell>
          <cell r="E12210">
            <v>204</v>
          </cell>
          <cell r="F12210"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10">
            <v>365837</v>
          </cell>
        </row>
        <row r="12211">
          <cell r="A12211" t="str">
            <v>75I51X</v>
          </cell>
          <cell r="C12211" t="str">
            <v>KABEL ZEMNÍ KOMBINOVANÝ DVOUPLÁŠŤOVÝ BEZ PANCÍŘE - MONTÁŽ</v>
          </cell>
          <cell r="D12211" t="str">
            <v>M</v>
          </cell>
          <cell r="E12211">
            <v>36</v>
          </cell>
          <cell r="F12211"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11">
            <v>365865</v>
          </cell>
        </row>
        <row r="12212">
          <cell r="A12212" t="str">
            <v>75I51Y</v>
          </cell>
          <cell r="C12212" t="str">
            <v>KABEL ZEMNÍ KOMBINOVANÝ DVOUPLÁŠŤOVÝ BEZ PANCÍŘE - DEMONTÁŽ</v>
          </cell>
          <cell r="D12212" t="str">
            <v>M</v>
          </cell>
          <cell r="E12212">
            <v>40</v>
          </cell>
          <cell r="F1221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12">
            <v>365891</v>
          </cell>
        </row>
        <row r="12213">
          <cell r="A12213" t="str">
            <v>75I51Z</v>
          </cell>
          <cell r="C12213" t="str">
            <v>KABEL ZEMNÍ KOMBINOVANÝ DVOUPLÁŠŤOVÝ BEZ PANCÍŘE - PRONÁJEM</v>
          </cell>
          <cell r="D12213" t="str">
            <v>m/měsíc</v>
          </cell>
          <cell r="E12213">
            <v>33</v>
          </cell>
          <cell r="F12213"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13">
            <v>365918</v>
          </cell>
        </row>
        <row r="12214">
          <cell r="A12214" t="str">
            <v>75I521</v>
          </cell>
          <cell r="C12214" t="str">
            <v>KABEL ZEMNÍ KOMBINOVANÝ DVOUPLÁŠŤOVÝ S PANCÍŘEM DO 5XN 0,8 + 12 VLÁKEN</v>
          </cell>
          <cell r="D12214" t="str">
            <v>M</v>
          </cell>
          <cell r="E12214">
            <v>175</v>
          </cell>
          <cell r="F12214"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14">
            <v>365949</v>
          </cell>
        </row>
        <row r="12215">
          <cell r="A12215" t="str">
            <v>75I522</v>
          </cell>
          <cell r="C12215" t="str">
            <v>KABEL ZEMNÍ KOMBINOVANÝ DVOUPLÁŠŤOVÝ S PANCÍŘEM PŘES 5XN 0,8 + 12 VLÁKEN</v>
          </cell>
          <cell r="D12215" t="str">
            <v>M</v>
          </cell>
          <cell r="E12215">
            <v>364</v>
          </cell>
          <cell r="F12215"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15">
            <v>365977</v>
          </cell>
        </row>
        <row r="12216">
          <cell r="A12216" t="str">
            <v>75I52X</v>
          </cell>
          <cell r="C12216" t="str">
            <v>KABEL ZEMNÍ KOMBINOVANÝ DVOUPLÁŠŤOVÝ S PANCÍŘEM - MONTÁŽ</v>
          </cell>
          <cell r="D12216" t="str">
            <v>M</v>
          </cell>
          <cell r="E12216">
            <v>36</v>
          </cell>
          <cell r="F12216"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16">
            <v>366005</v>
          </cell>
        </row>
        <row r="12217">
          <cell r="A12217" t="str">
            <v>75I52Y</v>
          </cell>
          <cell r="C12217" t="str">
            <v>KABEL ZEMNÍ KOMBINOVANÝ DVOUPLÁŠŤOVÝ S PANCÍŘEM - DEMONTÁŽ</v>
          </cell>
          <cell r="D12217" t="str">
            <v>M</v>
          </cell>
          <cell r="E12217">
            <v>40</v>
          </cell>
          <cell r="F1221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17">
            <v>366031</v>
          </cell>
        </row>
        <row r="12218">
          <cell r="A12218" t="str">
            <v>75I52Z</v>
          </cell>
          <cell r="C12218" t="str">
            <v>KABEL ZEMNÍ KOMBINOVANÝ DVOUPLÁŠŤOVÝ S PANCÍŘEM - PRONÁJEM</v>
          </cell>
          <cell r="D12218" t="str">
            <v>m/měsíc</v>
          </cell>
          <cell r="E12218">
            <v>66</v>
          </cell>
          <cell r="F12218"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18">
            <v>366058</v>
          </cell>
        </row>
        <row r="12219">
          <cell r="A12219" t="str">
            <v>75I611</v>
          </cell>
          <cell r="C12219" t="str">
            <v>KABEL ZEMNÍ KOAXIÁLNÍ PRŮMĚR DO 10 CM</v>
          </cell>
          <cell r="D12219" t="str">
            <v>M</v>
          </cell>
          <cell r="E12219">
            <v>63</v>
          </cell>
          <cell r="F12219"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19">
            <v>366093</v>
          </cell>
        </row>
        <row r="12220">
          <cell r="A12220" t="str">
            <v>75I61X</v>
          </cell>
          <cell r="C12220" t="str">
            <v>KABEL ZEMNÍ KOAXIÁLNÍ PRŮMĚR DO 10 CM - MONTÁŽ</v>
          </cell>
          <cell r="D12220" t="str">
            <v>M</v>
          </cell>
          <cell r="E12220">
            <v>51</v>
          </cell>
          <cell r="F12220"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20">
            <v>366121</v>
          </cell>
        </row>
        <row r="12221">
          <cell r="A12221" t="str">
            <v>75I61Y</v>
          </cell>
          <cell r="C12221" t="str">
            <v>KABEL ZEMNÍ KOAXIÁLNÍ PRŮMĚR DO 10 CM - DEMONTÁŽ</v>
          </cell>
          <cell r="D12221" t="str">
            <v>M</v>
          </cell>
          <cell r="E12221">
            <v>24</v>
          </cell>
          <cell r="F1222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21">
            <v>366147</v>
          </cell>
        </row>
        <row r="12222">
          <cell r="A12222" t="str">
            <v>75I61Z</v>
          </cell>
          <cell r="C12222" t="str">
            <v>KABEL ZEMNÍ KOAXIÁLNÍ PRŮMĚR DO 10 CM - PRONÁJEM</v>
          </cell>
          <cell r="D12222" t="str">
            <v>m/měsíc</v>
          </cell>
          <cell r="E12222">
            <v>67</v>
          </cell>
          <cell r="F12222"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22">
            <v>366174</v>
          </cell>
        </row>
        <row r="12223">
          <cell r="A12223" t="str">
            <v>75I621</v>
          </cell>
          <cell r="C12223" t="str">
            <v>KABEL ZEMNÍ KOAXIÁLNÍ PRŮMĚR PŘES 10 CM</v>
          </cell>
          <cell r="D12223" t="str">
            <v>M</v>
          </cell>
          <cell r="E12223">
            <v>1010</v>
          </cell>
          <cell r="F12223"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23">
            <v>366205</v>
          </cell>
        </row>
        <row r="12224">
          <cell r="A12224" t="str">
            <v>75I62X</v>
          </cell>
          <cell r="C12224" t="str">
            <v>KABEL ZEMNÍ KOAXIÁLNÍ PRŮMĚR PŘES 10 CM - MONTÁŽ</v>
          </cell>
          <cell r="D12224" t="str">
            <v>M</v>
          </cell>
          <cell r="E12224">
            <v>36</v>
          </cell>
          <cell r="F12224"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24">
            <v>366233</v>
          </cell>
        </row>
        <row r="12225">
          <cell r="A12225" t="str">
            <v>75I62Y</v>
          </cell>
          <cell r="C12225" t="str">
            <v>KABEL ZEMNÍ KOAXIÁLNÍ PRŮMĚR PŘES 10 CM - DEMONTÁŽ</v>
          </cell>
          <cell r="D12225" t="str">
            <v>M</v>
          </cell>
          <cell r="E12225">
            <v>36</v>
          </cell>
          <cell r="F12225"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25">
            <v>366259</v>
          </cell>
        </row>
        <row r="12226">
          <cell r="A12226" t="str">
            <v>75I62Z</v>
          </cell>
          <cell r="C12226" t="str">
            <v>KABEL ZEMNÍ KOAXIÁLNÍ PRŮMĚR PŘES 10 CM - PRONÁJEM</v>
          </cell>
          <cell r="D12226" t="str">
            <v>m/měsíc</v>
          </cell>
          <cell r="E12226">
            <v>194</v>
          </cell>
          <cell r="F12226"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26">
            <v>366286</v>
          </cell>
        </row>
        <row r="12227">
          <cell r="A12227" t="str">
            <v>75I711</v>
          </cell>
          <cell r="C12227" t="str">
            <v>KABEL KLASICKÝ DÁLKOVÝ DVOUPLÁŠŤOVÝ DO 5 ČTYŘEK</v>
          </cell>
          <cell r="D12227" t="str">
            <v>KMČTYŘKA</v>
          </cell>
          <cell r="E12227">
            <v>57100</v>
          </cell>
          <cell r="F12227"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amontáž specifikované kabelizace se měří v délce udané v kmčtyřkách.</v>
          </cell>
          <cell r="G12227">
            <v>366321</v>
          </cell>
        </row>
        <row r="12228">
          <cell r="A12228" t="str">
            <v>75I712</v>
          </cell>
          <cell r="C12228" t="str">
            <v>KABEL KLASICKÝ DÁLKOVÝ DVOUPLÁŠŤOVÝ DO 19 ČTYŘEK</v>
          </cell>
          <cell r="D12228" t="str">
            <v>KMČTYŘKA</v>
          </cell>
          <cell r="E12228">
            <v>30600</v>
          </cell>
          <cell r="F12228"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amontáž specifikované kabelizace se měří v délce udané v kmčtyřkách.</v>
          </cell>
          <cell r="G12228">
            <v>366349</v>
          </cell>
        </row>
        <row r="12229">
          <cell r="A12229" t="str">
            <v>75I713</v>
          </cell>
          <cell r="C12229" t="str">
            <v>KABEL KLASICKÝ DÁLKOVÝ DVOUPLÁŠŤOVÝ DO 37 ČTYŘEK</v>
          </cell>
          <cell r="D12229" t="str">
            <v>KMČTYŘKA</v>
          </cell>
          <cell r="E12229">
            <v>34800</v>
          </cell>
          <cell r="F12229"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amontáž specifikované kabelizace se měří v délce udané v kmčtyřkách.</v>
          </cell>
          <cell r="G12229">
            <v>366377</v>
          </cell>
        </row>
        <row r="12230">
          <cell r="A12230" t="str">
            <v>75I714</v>
          </cell>
          <cell r="C12230" t="str">
            <v>KABEL KLASICKÝ DÁLKOVÝ DVOUPLÁŠŤOVÝ PŘES 37 ČTYŘEK</v>
          </cell>
          <cell r="D12230" t="str">
            <v>KMČTYŘKA</v>
          </cell>
          <cell r="E12230">
            <v>35100</v>
          </cell>
          <cell r="F12230"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amontáž specifikované kabelizace se měří v délce udané v kmčtyřkách.</v>
          </cell>
          <cell r="G12230">
            <v>366405</v>
          </cell>
        </row>
        <row r="12231">
          <cell r="A12231" t="str">
            <v>75I71X</v>
          </cell>
          <cell r="C12231" t="str">
            <v>KABEL KLASICKÝ DÁLKOVÝ DVOUPLÁŠŤOVÝ - MONTÁŽ</v>
          </cell>
          <cell r="D12231" t="str">
            <v>M</v>
          </cell>
          <cell r="E12231">
            <v>36</v>
          </cell>
          <cell r="F12231"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31">
            <v>366433</v>
          </cell>
        </row>
        <row r="12232">
          <cell r="A12232" t="str">
            <v>75I71Y</v>
          </cell>
          <cell r="C12232" t="str">
            <v>KABEL KLASICKÝ DÁLKOVÝ DVOUPLÁŠŤOVÝ - DEMONTÁŽ</v>
          </cell>
          <cell r="D12232" t="str">
            <v>M</v>
          </cell>
          <cell r="E12232">
            <v>35</v>
          </cell>
          <cell r="F1223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32">
            <v>366459</v>
          </cell>
        </row>
        <row r="12233">
          <cell r="A12233" t="str">
            <v>75I71Z</v>
          </cell>
          <cell r="C12233" t="str">
            <v>KABEL KLASICKÝ DÁLKOVÝ DVOUPLÁŠŤOVÝ - PRONÁJEM</v>
          </cell>
          <cell r="D12233" t="str">
            <v>KMČTYŘKA/M</v>
          </cell>
          <cell r="E12233">
            <v>9930</v>
          </cell>
          <cell r="F12233"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233">
            <v>366486</v>
          </cell>
        </row>
        <row r="12234">
          <cell r="A12234" t="str">
            <v>75I721</v>
          </cell>
          <cell r="C12234" t="str">
            <v>KABEL KLASICKÝ DÁLKOVÝ DVOUPLÁŠŤOVÝ S PANCÍŘEM DO 5 ČTYŘEK</v>
          </cell>
          <cell r="D12234" t="str">
            <v>KMČTYŘKA</v>
          </cell>
          <cell r="E12234">
            <v>61900</v>
          </cell>
          <cell r="F12234"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amontáž specifikované kabelizace se měří v délce udané v kmčtyřkách.</v>
          </cell>
          <cell r="G12234">
            <v>366517</v>
          </cell>
        </row>
        <row r="12235">
          <cell r="A12235" t="str">
            <v>75I722</v>
          </cell>
          <cell r="C12235" t="str">
            <v>KABEL KLASICKÝ DÁLKOVÝ DVOUPLÁŠŤOVÝ S PANCÍŘEM DO 19 ČTYŘEK</v>
          </cell>
          <cell r="D12235" t="str">
            <v>KMČTYŘKA</v>
          </cell>
          <cell r="E12235">
            <v>23000</v>
          </cell>
          <cell r="F12235"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amontáž specifikované kabelizace se měří v délce udané v kmčtyřkách.</v>
          </cell>
          <cell r="G12235">
            <v>366545</v>
          </cell>
        </row>
        <row r="12236">
          <cell r="A12236" t="str">
            <v>75I723</v>
          </cell>
          <cell r="C12236" t="str">
            <v>KABEL KLASICKÝ DÁLKOVÝ DVOUPLÁŠŤOVÝ S PANCÍŘEM DO 37 ČTYŘEK</v>
          </cell>
          <cell r="D12236" t="str">
            <v>KMČTYŘKA</v>
          </cell>
          <cell r="E12236">
            <v>40000</v>
          </cell>
          <cell r="F12236"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amontáž specifikované kabelizace se měří v délce udané v kmčtyřkách.</v>
          </cell>
          <cell r="G12236">
            <v>366573</v>
          </cell>
        </row>
        <row r="12237">
          <cell r="A12237" t="str">
            <v>75I724</v>
          </cell>
          <cell r="C12237" t="str">
            <v>KABEL KLASICKÝ DÁLKOVÝ DVOUPLÁŠŤOVÝ S PANCÍŘEM PŘES 37 ČTYŘEK</v>
          </cell>
          <cell r="D12237" t="str">
            <v>KMČTYŘKA</v>
          </cell>
          <cell r="E12237">
            <v>32500</v>
          </cell>
          <cell r="F12237"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amontáž specifikované kabelizace se měří v délce udané v kmčtyřkách.</v>
          </cell>
          <cell r="G12237">
            <v>366601</v>
          </cell>
        </row>
        <row r="12238">
          <cell r="A12238" t="str">
            <v>75I72X</v>
          </cell>
          <cell r="C12238" t="str">
            <v>KABEL KLASICKÝ DÁLKOVÝ DVOUPLÁŠŤOVÝ S PANCÍŘEM - MONTÁŽ</v>
          </cell>
          <cell r="D12238" t="str">
            <v>M</v>
          </cell>
          <cell r="E12238">
            <v>32</v>
          </cell>
          <cell r="F12238"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38">
            <v>366629</v>
          </cell>
        </row>
        <row r="12239">
          <cell r="A12239" t="str">
            <v>75I72Y</v>
          </cell>
          <cell r="C12239" t="str">
            <v>KABEL KLASICKÝ DÁLKOVÝ DVOUPLÁŠŤOVÝ S PANCÍŘEM - DEMONTÁŽ</v>
          </cell>
          <cell r="D12239" t="str">
            <v>M</v>
          </cell>
          <cell r="E12239">
            <v>32</v>
          </cell>
          <cell r="F12239"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39">
            <v>366655</v>
          </cell>
        </row>
        <row r="12240">
          <cell r="A12240" t="str">
            <v>75I72Z</v>
          </cell>
          <cell r="C12240" t="str">
            <v>KABEL KLASICKÝ DÁLKOVÝ DVOUPLÁŠŤOVÝ S PANCÍŘEM - PRONÁJEM</v>
          </cell>
          <cell r="D12240" t="str">
            <v>KMČTYŘKA/M</v>
          </cell>
          <cell r="E12240">
            <v>10900</v>
          </cell>
          <cell r="F12240"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kmčtyřkách za měsíc.</v>
          </cell>
          <cell r="G12240">
            <v>366682</v>
          </cell>
        </row>
        <row r="12241">
          <cell r="A12241" t="str">
            <v>75I811</v>
          </cell>
          <cell r="C12241" t="str">
            <v>KABEL OPTICKÝ SINGLEMODE DO 12 VLÁKEN</v>
          </cell>
          <cell r="D12241" t="str">
            <v>KMVLÁKNO</v>
          </cell>
          <cell r="E12241">
            <v>2590</v>
          </cell>
          <cell r="F12241"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41">
            <v>366717</v>
          </cell>
        </row>
        <row r="12242">
          <cell r="A12242" t="str">
            <v>75I812</v>
          </cell>
          <cell r="C12242" t="str">
            <v>KABEL OPTICKÝ SINGLEMODE DO 36 VLÁKEN</v>
          </cell>
          <cell r="D12242" t="str">
            <v>KMVLÁKNO</v>
          </cell>
          <cell r="E12242">
            <v>1440</v>
          </cell>
          <cell r="F12242"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42">
            <v>366745</v>
          </cell>
        </row>
        <row r="12243">
          <cell r="A12243" t="str">
            <v>75I813</v>
          </cell>
          <cell r="C12243" t="str">
            <v>KABEL OPTICKÝ SINGLEMODE DO 72 VLÁKEN</v>
          </cell>
          <cell r="D12243" t="str">
            <v>KMVLÁKNO</v>
          </cell>
          <cell r="E12243">
            <v>1190</v>
          </cell>
          <cell r="F12243"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43">
            <v>366773</v>
          </cell>
        </row>
        <row r="12244">
          <cell r="A12244" t="str">
            <v>75I814</v>
          </cell>
          <cell r="C12244" t="str">
            <v>KABEL OPTICKÝ SINGLEMODE DO 144 VLÁKEN</v>
          </cell>
          <cell r="D12244" t="str">
            <v>KMVLÁKNO</v>
          </cell>
          <cell r="E12244">
            <v>820</v>
          </cell>
          <cell r="F12244"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44">
            <v>366801</v>
          </cell>
        </row>
        <row r="12245">
          <cell r="A12245" t="str">
            <v>75I815</v>
          </cell>
          <cell r="C12245" t="str">
            <v>KABEL OPTICKÝ SINGLEMODE - MONTÁŽ DO OBSAZENÉ TRUBKY</v>
          </cell>
          <cell r="D12245" t="str">
            <v>M</v>
          </cell>
          <cell r="E12245">
            <v>39</v>
          </cell>
          <cell r="F12245" t="str">
            <v>1. Položka obsahuje: – práce spojené s montáží specifikované kabelizace specifikovaným způsobem (zafouknutí do obsazené trubky) – veškeré potřebné mechanizmy, včetně obsluhy, náklady na mzdy a přibližné (průměrné) náklady na pořízení potřebných materiálů2. Položka neobsahuje: X3. Způsob měření:Práce specifikovaného se měří délce kabelizace udané v metrech.</v>
          </cell>
          <cell r="G12245">
            <v>366829</v>
          </cell>
        </row>
        <row r="12246">
          <cell r="A12246" t="str">
            <v>75I819</v>
          </cell>
          <cell r="C12246" t="str">
            <v>KABEL OPTICKÝ SINGLEMODE - MONTÁŽ DO OSAZENÉ TRUBKY</v>
          </cell>
          <cell r="D12246" t="str">
            <v>M</v>
          </cell>
          <cell r="E12246">
            <v>93</v>
          </cell>
          <cell r="F12246" t="str">
            <v>1. Položka obsahuje: – práce spojené s montáží specifikované kabelizace specifikovaným způsobem (zafouknutí do obsazené trubky) – veškeré potřebné mechanizmy, včetně obsluhy, náklady na mzdy a přibližné (průměrné) náklady na pořízení potřebných ma</v>
          </cell>
          <cell r="G12246">
            <v>366855</v>
          </cell>
        </row>
        <row r="12247">
          <cell r="A12247" t="str">
            <v>75I81X</v>
          </cell>
          <cell r="C12247" t="str">
            <v>KABEL OPTICKÝ SINGLEMODE - MONTÁŽ</v>
          </cell>
          <cell r="D12247" t="str">
            <v>M</v>
          </cell>
          <cell r="E12247">
            <v>33</v>
          </cell>
          <cell r="F12247" t="str">
            <v>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47">
            <v>366877</v>
          </cell>
        </row>
        <row r="12248">
          <cell r="A12248" t="str">
            <v>75I81Y</v>
          </cell>
          <cell r="C12248" t="str">
            <v>KABEL OPTICKÝ SINGLEMODE - DEMONTÁŽ</v>
          </cell>
          <cell r="D12248" t="str">
            <v>M</v>
          </cell>
          <cell r="E12248">
            <v>32</v>
          </cell>
          <cell r="F12248"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48">
            <v>366903</v>
          </cell>
        </row>
        <row r="12249">
          <cell r="A12249" t="str">
            <v>75I81Z</v>
          </cell>
          <cell r="C12249" t="str">
            <v>KABEL OPTICKÝ SINGLEMODE - PRONÁJEM</v>
          </cell>
          <cell r="D12249" t="str">
            <v>KMVLÁKNO/M</v>
          </cell>
          <cell r="E12249">
            <v>385</v>
          </cell>
          <cell r="F12249"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kmvláknech za měsíc.</v>
          </cell>
          <cell r="G12249">
            <v>366930</v>
          </cell>
        </row>
        <row r="12250">
          <cell r="A12250" t="str">
            <v>75I816</v>
          </cell>
          <cell r="C12250" t="str">
            <v>KABEL OPTICKÝ SINGLEMODE PŘES 144 VLÁKEN</v>
          </cell>
          <cell r="D12250" t="str">
            <v>KMVLÁKNO</v>
          </cell>
          <cell r="E12250">
            <v>640</v>
          </cell>
          <cell r="F12250"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50">
            <v>366957</v>
          </cell>
        </row>
        <row r="12251">
          <cell r="A12251" t="str">
            <v>75I821</v>
          </cell>
          <cell r="C12251" t="str">
            <v>KABEL OPTICKÝ MULTIMODE DO 12 VLÁKEN</v>
          </cell>
          <cell r="D12251" t="str">
            <v>KMVLÁKNO</v>
          </cell>
          <cell r="E12251">
            <v>15100</v>
          </cell>
          <cell r="F12251"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51">
            <v>366989</v>
          </cell>
        </row>
        <row r="12252">
          <cell r="A12252" t="str">
            <v>75I822</v>
          </cell>
          <cell r="C12252" t="str">
            <v>KABEL OPTICKÝ MULTIMODE DO 36 VLÁKEN</v>
          </cell>
          <cell r="D12252" t="str">
            <v>KMVLÁKNO</v>
          </cell>
          <cell r="E12252">
            <v>4700</v>
          </cell>
          <cell r="F12252"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52">
            <v>367017</v>
          </cell>
        </row>
        <row r="12253">
          <cell r="A12253" t="str">
            <v>75I823</v>
          </cell>
          <cell r="C12253" t="str">
            <v>KABEL OPTICKÝ MULTIMODE DO 72 VLÁKEN</v>
          </cell>
          <cell r="D12253" t="str">
            <v>KMVLÁKNO</v>
          </cell>
          <cell r="E12253">
            <v>2830</v>
          </cell>
          <cell r="F12253"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53">
            <v>367045</v>
          </cell>
        </row>
        <row r="12254">
          <cell r="A12254" t="str">
            <v>75I824</v>
          </cell>
          <cell r="C12254" t="str">
            <v>KABEL OPTICKÝ MULTIMODE PŘES 72 VLÁKEN</v>
          </cell>
          <cell r="D12254" t="str">
            <v>KMVLÁKNO</v>
          </cell>
          <cell r="E12254">
            <v>1980</v>
          </cell>
          <cell r="F12254"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54">
            <v>367073</v>
          </cell>
        </row>
        <row r="12255">
          <cell r="A12255" t="str">
            <v>75I825</v>
          </cell>
          <cell r="C12255" t="str">
            <v>KABEL OPTICKÝ MULTIMODE - MONTÁŽ DO OBSAZENÉ TRUBKY</v>
          </cell>
          <cell r="D12255" t="str">
            <v>M</v>
          </cell>
          <cell r="E12255">
            <v>93</v>
          </cell>
          <cell r="F12255" t="str">
            <v>1. Položka obsahuje: – práce spojené s montáží specifikované kabelizace specifikovaným způsobem (zafouknutí do obsazené trubky) – veškeré potřebné mechanizmy, včetně obsluhy, náklady na mzdy a přibližné (průměrné) náklady na pořízení potřebných materiálů2. Položka neobsahuje: X3. Způsob měření:Práce specifikovaného se měří délce kabelizace udané v metrech.</v>
          </cell>
          <cell r="G12255">
            <v>367101</v>
          </cell>
        </row>
        <row r="12256">
          <cell r="A12256" t="str">
            <v>75I829</v>
          </cell>
          <cell r="C12256" t="str">
            <v>KABEL OPTICKÝ MULTIMODE - MONTÁŽ DO OSAZENÉ TRUBKY</v>
          </cell>
          <cell r="D12256" t="str">
            <v>M</v>
          </cell>
          <cell r="E12256">
            <v>93</v>
          </cell>
          <cell r="F12256" t="str">
            <v>1. Položka obsahuje: – práce spojené s montáží specifikované kabelizace specifikovaným způsobem (zafouknutí do obsazené trubky) – veškeré potřebné mechanizmy, včetně obsluhy, náklady na mzdy a přibližné (průměrné) náklady na pořízení potřebných ma</v>
          </cell>
          <cell r="G12256">
            <v>367127</v>
          </cell>
        </row>
        <row r="12257">
          <cell r="A12257" t="str">
            <v>75I82X</v>
          </cell>
          <cell r="C12257" t="str">
            <v>KABEL OPTICKÝ MULTIMODE - MONTÁŽ</v>
          </cell>
          <cell r="D12257" t="str">
            <v>M</v>
          </cell>
          <cell r="E12257">
            <v>32</v>
          </cell>
          <cell r="F12257" t="str">
            <v>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57">
            <v>367149</v>
          </cell>
        </row>
        <row r="12258">
          <cell r="A12258" t="str">
            <v>75I82Y</v>
          </cell>
          <cell r="C12258" t="str">
            <v>KABEL OPTICKÝ MULTIMODE - DEMONTÁŽ</v>
          </cell>
          <cell r="D12258" t="str">
            <v>M</v>
          </cell>
          <cell r="E12258">
            <v>25</v>
          </cell>
          <cell r="F12258"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58">
            <v>367175</v>
          </cell>
        </row>
        <row r="12259">
          <cell r="A12259" t="str">
            <v>75I82Z</v>
          </cell>
          <cell r="C12259" t="str">
            <v>KABEL OPTICKÝ MULTIMODE - PRONÁJEM</v>
          </cell>
          <cell r="D12259" t="str">
            <v>KMVLÁKNO/M</v>
          </cell>
          <cell r="E12259">
            <v>436</v>
          </cell>
          <cell r="F12259"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kmvláknech za měsíc.</v>
          </cell>
          <cell r="G12259">
            <v>367202</v>
          </cell>
        </row>
        <row r="12260">
          <cell r="A12260" t="str">
            <v>75I831</v>
          </cell>
          <cell r="C12260" t="str">
            <v>KABEL OPTICKÝ MIKROKABEL DO 12 VLÁKEN</v>
          </cell>
          <cell r="D12260" t="str">
            <v>KMVLÁKNO</v>
          </cell>
          <cell r="E12260">
            <v>4540</v>
          </cell>
          <cell r="F12260"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60">
            <v>367233</v>
          </cell>
        </row>
        <row r="12261">
          <cell r="A12261" t="str">
            <v>75I832</v>
          </cell>
          <cell r="C12261" t="str">
            <v>KABEL OPTICKÝ MIKROKABEL DO 36 VLÁKEN</v>
          </cell>
          <cell r="D12261" t="str">
            <v>KMVLÁKNO</v>
          </cell>
          <cell r="E12261">
            <v>4310</v>
          </cell>
          <cell r="F12261"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61">
            <v>367261</v>
          </cell>
        </row>
        <row r="12262">
          <cell r="A12262" t="str">
            <v>75I833</v>
          </cell>
          <cell r="C12262" t="str">
            <v>KABEL OPTICKÝ MIKROKABEL DO 72 VLÁKEN</v>
          </cell>
          <cell r="D12262" t="str">
            <v>KMVLÁKNO</v>
          </cell>
          <cell r="E12262">
            <v>2420</v>
          </cell>
          <cell r="F12262"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62">
            <v>367289</v>
          </cell>
        </row>
        <row r="12263">
          <cell r="A12263" t="str">
            <v>75I834</v>
          </cell>
          <cell r="C12263" t="str">
            <v>KABEL OPTICKÝ MIKROKABEL PŘES 72 VLÁKEN</v>
          </cell>
          <cell r="D12263" t="str">
            <v>KMVLÁKNO</v>
          </cell>
          <cell r="E12263">
            <v>1770</v>
          </cell>
          <cell r="F12263" t="str">
            <v>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materiálů2. Položka neobsahuje: X3. Způsob měření:Dodávka a montáž specifikované kabelizace se měří v délce udané v kmvláknech.</v>
          </cell>
          <cell r="G12263">
            <v>367317</v>
          </cell>
        </row>
        <row r="12264">
          <cell r="A12264" t="str">
            <v>75I835</v>
          </cell>
          <cell r="C12264" t="str">
            <v>KABEL OPTICKÝ MIKROKABEL - MONTÁŽ DO OBSAZENÉ TRUBKY</v>
          </cell>
          <cell r="D12264" t="str">
            <v>M</v>
          </cell>
          <cell r="E12264">
            <v>93</v>
          </cell>
          <cell r="F12264" t="str">
            <v>1. Položka obsahuje: – práce spojené s montáží specifikované kabelizace specifikovaným způsobem (zafouknutí do obsazené trubky) – veškeré potřebné mechanizmy, včetně obsluhy, náklady na mzdy a přibližné (průměrné) náklady na pořízení potřebných materiálů2. Položka neobsahuje: X3. Způsob měření:Práce specifikovaného se měří délce kabelizace udané v metrech.</v>
          </cell>
          <cell r="G12264">
            <v>367345</v>
          </cell>
        </row>
        <row r="12265">
          <cell r="A12265" t="str">
            <v>75I83X</v>
          </cell>
          <cell r="C12265" t="str">
            <v>KABEL OPTICKÝ MIKROKABEL - MONTÁŽ</v>
          </cell>
          <cell r="D12265" t="str">
            <v>M</v>
          </cell>
          <cell r="E12265">
            <v>28</v>
          </cell>
          <cell r="F12265" t="str">
            <v>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65">
            <v>367371</v>
          </cell>
        </row>
        <row r="12266">
          <cell r="A12266" t="str">
            <v>75I83Y</v>
          </cell>
          <cell r="C12266" t="str">
            <v>KABEL OPTICKÝ MIKROKABEL - DEMONTÁŽ</v>
          </cell>
          <cell r="D12266" t="str">
            <v>M</v>
          </cell>
          <cell r="E12266">
            <v>36</v>
          </cell>
          <cell r="F1226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66">
            <v>367397</v>
          </cell>
        </row>
        <row r="12267">
          <cell r="A12267" t="str">
            <v>75I83Z</v>
          </cell>
          <cell r="C12267" t="str">
            <v>KABEL OPTICKÝ MIKROKABEL - PRONÁJEM</v>
          </cell>
          <cell r="D12267" t="str">
            <v>KMVLÁKNO/M</v>
          </cell>
          <cell r="E12267">
            <v>311</v>
          </cell>
          <cell r="F12267" t="str">
            <v>1. Položka obsahuje: – pronájem specifikované kabelizace včetně drobného potřebného montážního materiálu – dopravu a skladování – odvoz demontované kabelizace a skladování2. Položka neobsahuje: X3. Způsob měření:Pronájem specifikované kabelizace se měří v délce udané v kmvláknech za měsíc.</v>
          </cell>
          <cell r="G12267">
            <v>367424</v>
          </cell>
        </row>
        <row r="12268">
          <cell r="A12268" t="str">
            <v>75I841</v>
          </cell>
          <cell r="C12268" t="str">
            <v>KABEL OPTICKÝ - REZERVA DO 500 MM</v>
          </cell>
          <cell r="D12268" t="str">
            <v>KUS</v>
          </cell>
          <cell r="E12268">
            <v>3010</v>
          </cell>
          <cell r="F1226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268">
            <v>367455</v>
          </cell>
        </row>
        <row r="12269">
          <cell r="A12269" t="str">
            <v>75I84X</v>
          </cell>
          <cell r="C12269" t="str">
            <v>KABEL OPTICKÝ - REZERVA DO 500 MM - MONTÁŽ</v>
          </cell>
          <cell r="D12269" t="str">
            <v>KUS</v>
          </cell>
          <cell r="E12269">
            <v>356</v>
          </cell>
          <cell r="F1226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269">
            <v>367484</v>
          </cell>
        </row>
        <row r="12270">
          <cell r="A12270" t="str">
            <v>75I84Y</v>
          </cell>
          <cell r="C12270" t="str">
            <v>KABEL OPTICKÝ - REZERVA DO 500 MM - DEMONTÁŽ</v>
          </cell>
          <cell r="D12270" t="str">
            <v>KUS</v>
          </cell>
          <cell r="E12270">
            <v>502</v>
          </cell>
          <cell r="F1227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270">
            <v>367510</v>
          </cell>
        </row>
        <row r="12271">
          <cell r="A12271" t="str">
            <v>75I851</v>
          </cell>
          <cell r="C12271" t="str">
            <v>KABEL OPTICKÝ - REZERVA PŘES 500 MM</v>
          </cell>
          <cell r="D12271" t="str">
            <v>KUS</v>
          </cell>
          <cell r="E12271">
            <v>6530</v>
          </cell>
          <cell r="F1227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271">
            <v>367541</v>
          </cell>
        </row>
        <row r="12272">
          <cell r="A12272" t="str">
            <v>75I85X</v>
          </cell>
          <cell r="C12272" t="str">
            <v>KABEL OPTICKÝ - REZERVA PŘES 500 MM - MONTÁŽ</v>
          </cell>
          <cell r="D12272" t="str">
            <v>KUS</v>
          </cell>
          <cell r="E12272">
            <v>1090</v>
          </cell>
          <cell r="F1227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272">
            <v>367570</v>
          </cell>
        </row>
        <row r="12273">
          <cell r="A12273" t="str">
            <v>75I85Y</v>
          </cell>
          <cell r="C12273" t="str">
            <v>KABEL OPTICKÝ - REZERVA PŘES 500 MM - DEMONTÁŽ</v>
          </cell>
          <cell r="D12273" t="str">
            <v>KUS</v>
          </cell>
          <cell r="E12273">
            <v>738</v>
          </cell>
          <cell r="F1227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273">
            <v>367596</v>
          </cell>
        </row>
        <row r="12274">
          <cell r="A12274" t="str">
            <v>75I911</v>
          </cell>
          <cell r="C12274" t="str">
            <v>OPTOTRUBKA HDPE PRŮMĚRU DO 40 MM</v>
          </cell>
          <cell r="D12274" t="str">
            <v>M</v>
          </cell>
          <cell r="E12274">
            <v>32</v>
          </cell>
          <cell r="F12274"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74">
            <v>367631</v>
          </cell>
        </row>
        <row r="12275">
          <cell r="A12275" t="str">
            <v>75I912</v>
          </cell>
          <cell r="C12275" t="str">
            <v>OPTOTRUBKA HDPE PRŮMĚRU PŘES 40 MM</v>
          </cell>
          <cell r="D12275" t="str">
            <v>M</v>
          </cell>
          <cell r="E12275">
            <v>73</v>
          </cell>
          <cell r="F12275"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75">
            <v>367659</v>
          </cell>
        </row>
        <row r="12276">
          <cell r="A12276" t="str">
            <v>75I91X</v>
          </cell>
          <cell r="C12276" t="str">
            <v>OPTOTRUBKA HDPE - MONTÁŽ</v>
          </cell>
          <cell r="D12276" t="str">
            <v>M</v>
          </cell>
          <cell r="E12276">
            <v>33</v>
          </cell>
          <cell r="F12276"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76">
            <v>367687</v>
          </cell>
        </row>
        <row r="12277">
          <cell r="A12277" t="str">
            <v>75I91Y</v>
          </cell>
          <cell r="C12277" t="str">
            <v>OPTOTRUBKA HDPE - DEMONTÁŽ</v>
          </cell>
          <cell r="D12277" t="str">
            <v>M</v>
          </cell>
          <cell r="E12277">
            <v>40</v>
          </cell>
          <cell r="F1227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77">
            <v>367713</v>
          </cell>
        </row>
        <row r="12278">
          <cell r="A12278" t="str">
            <v>75I91Z</v>
          </cell>
          <cell r="C12278" t="str">
            <v>OPTOTRUBKA HDPE - PRONÁJEM</v>
          </cell>
          <cell r="D12278" t="str">
            <v>m/měsíc</v>
          </cell>
          <cell r="E12278">
            <v>7.8</v>
          </cell>
          <cell r="F12278"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78">
            <v>367740</v>
          </cell>
        </row>
        <row r="12279">
          <cell r="A12279" t="str">
            <v>75I921</v>
          </cell>
          <cell r="C12279" t="str">
            <v>OPTOTRUBKA HDPE S LANKEM PRŮMĚRU DO 40 MM</v>
          </cell>
          <cell r="D12279" t="str">
            <v>M</v>
          </cell>
          <cell r="E12279">
            <v>88</v>
          </cell>
          <cell r="F12279"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79">
            <v>367771</v>
          </cell>
        </row>
        <row r="12280">
          <cell r="A12280" t="str">
            <v>75I922</v>
          </cell>
          <cell r="C12280" t="str">
            <v>OPTOTRUBKA HDPE S LANKEM PRŮMĚRU PŘES 40 MM</v>
          </cell>
          <cell r="D12280" t="str">
            <v>M</v>
          </cell>
          <cell r="E12280">
            <v>105</v>
          </cell>
          <cell r="F12280"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80">
            <v>367799</v>
          </cell>
        </row>
        <row r="12281">
          <cell r="A12281" t="str">
            <v>75I92X</v>
          </cell>
          <cell r="C12281" t="str">
            <v>OPTOTRUBKA HDPE S LANKEM - MONTÁŽ</v>
          </cell>
          <cell r="D12281" t="str">
            <v>M</v>
          </cell>
          <cell r="E12281">
            <v>57</v>
          </cell>
          <cell r="F12281"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81">
            <v>367827</v>
          </cell>
        </row>
        <row r="12282">
          <cell r="A12282" t="str">
            <v>75I92Y</v>
          </cell>
          <cell r="C12282" t="str">
            <v>OPTOTRUBKA HDPE S LANKEM - DEMONTÁŽ</v>
          </cell>
          <cell r="D12282" t="str">
            <v>M</v>
          </cell>
          <cell r="E12282">
            <v>36</v>
          </cell>
          <cell r="F1228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82">
            <v>367853</v>
          </cell>
        </row>
        <row r="12283">
          <cell r="A12283" t="str">
            <v>75I92Z</v>
          </cell>
          <cell r="C12283" t="str">
            <v>OPTOTRUBKA HDPE S LANKEM - PRONÁJEM</v>
          </cell>
          <cell r="D12283" t="str">
            <v>m/měsíc</v>
          </cell>
          <cell r="E12283">
            <v>13.2</v>
          </cell>
          <cell r="F12283"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83">
            <v>367880</v>
          </cell>
        </row>
        <row r="12284">
          <cell r="A12284" t="str">
            <v>75I931</v>
          </cell>
          <cell r="C12284" t="str">
            <v>OPTOTRUBKA HDPE NEHOŘLAVÁ PRŮMĚRU DO 40 MM</v>
          </cell>
          <cell r="D12284" t="str">
            <v>M</v>
          </cell>
          <cell r="E12284">
            <v>29</v>
          </cell>
          <cell r="F12284"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84">
            <v>367911</v>
          </cell>
        </row>
        <row r="12285">
          <cell r="A12285" t="str">
            <v>75I932</v>
          </cell>
          <cell r="C12285" t="str">
            <v>OPTOTRUBKA HDPE NEHOŘLAVÁ PRŮMĚRU PŘES 40 MM</v>
          </cell>
          <cell r="D12285" t="str">
            <v>M</v>
          </cell>
          <cell r="E12285">
            <v>86</v>
          </cell>
          <cell r="F12285"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85">
            <v>367939</v>
          </cell>
        </row>
        <row r="12286">
          <cell r="A12286" t="str">
            <v>75I93X</v>
          </cell>
          <cell r="C12286" t="str">
            <v>OPTOTRUBKA HDPE NEHOŘLAVÁ - MONTÁŽ</v>
          </cell>
          <cell r="D12286" t="str">
            <v>M</v>
          </cell>
          <cell r="E12286">
            <v>76</v>
          </cell>
          <cell r="F12286"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86">
            <v>367967</v>
          </cell>
        </row>
        <row r="12287">
          <cell r="A12287" t="str">
            <v>75I93Y</v>
          </cell>
          <cell r="C12287" t="str">
            <v>OPTOTRUBKA HDPE NEHOŘLAVÁ - DEMONTÁŽ</v>
          </cell>
          <cell r="D12287" t="str">
            <v>M</v>
          </cell>
          <cell r="E12287">
            <v>36</v>
          </cell>
          <cell r="F1228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87">
            <v>367993</v>
          </cell>
        </row>
        <row r="12288">
          <cell r="A12288" t="str">
            <v>75I93Z</v>
          </cell>
          <cell r="C12288" t="str">
            <v>OPTOTRUBKA HDPE NEHOŘLAVÁ - PRONÁJEM</v>
          </cell>
          <cell r="D12288" t="str">
            <v>m/měsíc</v>
          </cell>
          <cell r="E12288">
            <v>9.9</v>
          </cell>
          <cell r="F12288"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88">
            <v>368020</v>
          </cell>
        </row>
        <row r="12289">
          <cell r="A12289" t="str">
            <v>75I941</v>
          </cell>
          <cell r="C12289" t="str">
            <v>OPTOTRUBKA HDPE NEHOŘLAVÁ BEZHALOGENOVÁ PRŮMĚRU DO 40 MM</v>
          </cell>
          <cell r="D12289" t="str">
            <v>M</v>
          </cell>
          <cell r="E12289">
            <v>93</v>
          </cell>
          <cell r="F12289"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89">
            <v>368051</v>
          </cell>
        </row>
        <row r="12290">
          <cell r="A12290" t="str">
            <v>75I942</v>
          </cell>
          <cell r="C12290" t="str">
            <v>OPTOTRUBKA HDPE NEHOŘLAVÁ BEZHALOGENOVÁ PRŮMĚRU PŘES 40 MM</v>
          </cell>
          <cell r="D12290" t="str">
            <v>M</v>
          </cell>
          <cell r="E12290">
            <v>105</v>
          </cell>
          <cell r="F12290"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90">
            <v>368079</v>
          </cell>
        </row>
        <row r="12291">
          <cell r="A12291" t="str">
            <v>75I94X</v>
          </cell>
          <cell r="C12291" t="str">
            <v>OPTOTRUBKA HDPE NEHOŘLAVÁ BEZHALOGENOVÁ - MONTÁŽ</v>
          </cell>
          <cell r="D12291" t="str">
            <v>M</v>
          </cell>
          <cell r="E12291">
            <v>36</v>
          </cell>
          <cell r="F12291"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91">
            <v>368107</v>
          </cell>
        </row>
        <row r="12292">
          <cell r="A12292" t="str">
            <v>75I94Y</v>
          </cell>
          <cell r="C12292" t="str">
            <v>OPTOTRUBKA HDPE NEHOŘLAVÁ BEZHALOGENOVÁ - DEMONTÁŽ</v>
          </cell>
          <cell r="D12292" t="str">
            <v>M</v>
          </cell>
          <cell r="E12292">
            <v>36</v>
          </cell>
          <cell r="F1229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92">
            <v>368133</v>
          </cell>
        </row>
        <row r="12293">
          <cell r="A12293" t="str">
            <v>75I94Z</v>
          </cell>
          <cell r="C12293" t="str">
            <v>OPTOTRUBKA HDPE NEHOŘLAVÁ BEZHALOGENOVÁ - PRONÁJEM</v>
          </cell>
          <cell r="D12293" t="str">
            <v>m/měsíc</v>
          </cell>
          <cell r="E12293">
            <v>13.2</v>
          </cell>
          <cell r="F12293"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93">
            <v>368160</v>
          </cell>
        </row>
        <row r="12294">
          <cell r="A12294" t="str">
            <v>75I951</v>
          </cell>
          <cell r="C12294" t="str">
            <v>OPTOTRUBKA HDPE DĚLENÁ PRŮMĚRU DO 40 MM</v>
          </cell>
          <cell r="D12294" t="str">
            <v>M</v>
          </cell>
          <cell r="E12294">
            <v>366</v>
          </cell>
          <cell r="F12294"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94">
            <v>368191</v>
          </cell>
        </row>
        <row r="12295">
          <cell r="A12295" t="str">
            <v>75I952</v>
          </cell>
          <cell r="C12295" t="str">
            <v>OPTOTRUBKA HDPE DĚLENÁ PRŮMĚRU PŘES 40 MM</v>
          </cell>
          <cell r="D12295" t="str">
            <v>M</v>
          </cell>
          <cell r="E12295">
            <v>4420</v>
          </cell>
          <cell r="F12295" t="str">
            <v>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295">
            <v>368219</v>
          </cell>
        </row>
        <row r="12296">
          <cell r="A12296" t="str">
            <v>75I95X</v>
          </cell>
          <cell r="C12296" t="str">
            <v>OPTOTRUBKA HDPE DĚLENÁ - MONTÁŽ</v>
          </cell>
          <cell r="D12296" t="str">
            <v>M</v>
          </cell>
          <cell r="E12296">
            <v>31</v>
          </cell>
          <cell r="F12296" t="str">
            <v>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296">
            <v>368247</v>
          </cell>
        </row>
        <row r="12297">
          <cell r="A12297" t="str">
            <v>75I95Y</v>
          </cell>
          <cell r="C12297" t="str">
            <v>OPTOTRUBKA HDPE DĚLENÁ - DEMONTÁŽ</v>
          </cell>
          <cell r="D12297" t="str">
            <v>M</v>
          </cell>
          <cell r="E12297">
            <v>36</v>
          </cell>
          <cell r="F1229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297">
            <v>368273</v>
          </cell>
        </row>
        <row r="12298">
          <cell r="A12298" t="str">
            <v>75I95Z</v>
          </cell>
          <cell r="C12298" t="str">
            <v>OPTOTRUBKA HDPE DĚLENÁ - PRONÁJEM</v>
          </cell>
          <cell r="D12298" t="str">
            <v>m/měsíc</v>
          </cell>
          <cell r="E12298">
            <v>877</v>
          </cell>
          <cell r="F12298"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298">
            <v>368300</v>
          </cell>
        </row>
        <row r="12299">
          <cell r="A12299" t="str">
            <v>75I961</v>
          </cell>
          <cell r="C12299" t="str">
            <v>OPTOTRUBKA - HERMETIZACE ÚSEKU DO 2000 M</v>
          </cell>
          <cell r="D12299" t="str">
            <v>ÚSEK</v>
          </cell>
          <cell r="E12299">
            <v>4300</v>
          </cell>
          <cell r="F12299"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úseků.</v>
          </cell>
          <cell r="G12299">
            <v>368331</v>
          </cell>
        </row>
        <row r="12300">
          <cell r="A12300" t="str">
            <v>75I962</v>
          </cell>
          <cell r="C12300" t="str">
            <v>OPTOTRUBKA - KALIBRACE</v>
          </cell>
          <cell r="D12300" t="str">
            <v>M</v>
          </cell>
          <cell r="E12300">
            <v>4.4000000000000004</v>
          </cell>
          <cell r="F12300"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metrů.</v>
          </cell>
          <cell r="G12300">
            <v>368357</v>
          </cell>
        </row>
        <row r="12301">
          <cell r="A12301" t="str">
            <v>75IA11</v>
          </cell>
          <cell r="C12301" t="str">
            <v>OPTOTRUBKOVÁ SPOJKAPRŮMĚRU DO 40 MM</v>
          </cell>
          <cell r="D12301" t="str">
            <v>KUS</v>
          </cell>
          <cell r="E12301">
            <v>215</v>
          </cell>
          <cell r="F1230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01">
            <v>368391</v>
          </cell>
        </row>
        <row r="12302">
          <cell r="A12302" t="str">
            <v>75IA12</v>
          </cell>
          <cell r="C12302" t="str">
            <v>OPTOTRUBKOVÁ SPOJKAPRŮMĚRU PŘES 40 MM</v>
          </cell>
          <cell r="D12302" t="str">
            <v>KUS</v>
          </cell>
          <cell r="E12302">
            <v>283</v>
          </cell>
          <cell r="F1230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02">
            <v>368420</v>
          </cell>
        </row>
        <row r="12303">
          <cell r="A12303" t="str">
            <v>75IA1X</v>
          </cell>
          <cell r="C12303" t="str">
            <v>OPTOTRUBKOVÁ SPOJKA- MONTÁŽ</v>
          </cell>
          <cell r="D12303" t="str">
            <v>KUS</v>
          </cell>
          <cell r="E12303">
            <v>182</v>
          </cell>
          <cell r="F1230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03">
            <v>368449</v>
          </cell>
        </row>
        <row r="12304">
          <cell r="A12304" t="str">
            <v>75IA1Y</v>
          </cell>
          <cell r="C12304" t="str">
            <v>OPTOTRUBKOVÁ SPOJKA- DEMONTÁŽ</v>
          </cell>
          <cell r="D12304" t="str">
            <v>KUS</v>
          </cell>
          <cell r="E12304">
            <v>127</v>
          </cell>
          <cell r="F1230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04">
            <v>368475</v>
          </cell>
        </row>
        <row r="12305">
          <cell r="A12305" t="str">
            <v>75IA21</v>
          </cell>
          <cell r="C12305" t="str">
            <v>OPTOTRUBKOVÁ SPOJKA OPRAVNÁ PRŮMĚRU DO 40 MM</v>
          </cell>
          <cell r="D12305" t="str">
            <v>KUS</v>
          </cell>
          <cell r="E12305">
            <v>254</v>
          </cell>
          <cell r="F1230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05">
            <v>368506</v>
          </cell>
        </row>
        <row r="12306">
          <cell r="A12306" t="str">
            <v>75IA22</v>
          </cell>
          <cell r="C12306" t="str">
            <v>OPTOTRUBKOVÁ SPOJKA OPRAVNÁ PRŮMĚRU PŘES 40 MM</v>
          </cell>
          <cell r="D12306" t="str">
            <v>KUS</v>
          </cell>
          <cell r="E12306">
            <v>640</v>
          </cell>
          <cell r="F1230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06">
            <v>368535</v>
          </cell>
        </row>
        <row r="12307">
          <cell r="A12307" t="str">
            <v>75IA2X</v>
          </cell>
          <cell r="C12307" t="str">
            <v>OPTOTRUBKOVÁ SPOJKA OPRAVNÁ - MONTÁŽ</v>
          </cell>
          <cell r="D12307" t="str">
            <v>KUS</v>
          </cell>
          <cell r="E12307">
            <v>237</v>
          </cell>
          <cell r="F12307"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07">
            <v>368564</v>
          </cell>
        </row>
        <row r="12308">
          <cell r="A12308" t="str">
            <v>75IA2Y</v>
          </cell>
          <cell r="C12308" t="str">
            <v>OPTOTRUBKOVÁ SPOJKA OPRAVNÁ - DEMONTÁŽ</v>
          </cell>
          <cell r="D12308" t="str">
            <v>KUS</v>
          </cell>
          <cell r="E12308">
            <v>99</v>
          </cell>
          <cell r="F1230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08">
            <v>368590</v>
          </cell>
        </row>
        <row r="12309">
          <cell r="A12309" t="str">
            <v>75IA31</v>
          </cell>
          <cell r="C12309" t="str">
            <v>OPTOTRUBKOVÁ SPOJKA Y PRŮMĚRU DO 40 MM</v>
          </cell>
          <cell r="D12309" t="str">
            <v>KUS</v>
          </cell>
          <cell r="E12309">
            <v>1150</v>
          </cell>
          <cell r="F1230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09">
            <v>368621</v>
          </cell>
        </row>
        <row r="12310">
          <cell r="A12310" t="str">
            <v>75IA32</v>
          </cell>
          <cell r="C12310" t="str">
            <v>OPTOTRUBKOVÁ SPOJKA Y PRŮMĚRU PŘES 40 MM</v>
          </cell>
          <cell r="D12310" t="str">
            <v>KUS</v>
          </cell>
          <cell r="E12310">
            <v>2660</v>
          </cell>
          <cell r="F1231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10">
            <v>368650</v>
          </cell>
        </row>
        <row r="12311">
          <cell r="A12311" t="str">
            <v>75IA3X</v>
          </cell>
          <cell r="C12311" t="str">
            <v>OPTOTRUBKOVÁ SPOJKA Y - MONTÁŽ</v>
          </cell>
          <cell r="D12311" t="str">
            <v>KUS</v>
          </cell>
          <cell r="E12311">
            <v>218</v>
          </cell>
          <cell r="F1231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11">
            <v>368679</v>
          </cell>
        </row>
        <row r="12312">
          <cell r="A12312" t="str">
            <v>75IA3Y</v>
          </cell>
          <cell r="C12312" t="str">
            <v>OPTOTRUBKOVÁ SPOJKA Y - DEMONTÁŽ</v>
          </cell>
          <cell r="D12312" t="str">
            <v>KUS</v>
          </cell>
          <cell r="E12312">
            <v>224</v>
          </cell>
          <cell r="F1231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12">
            <v>368705</v>
          </cell>
        </row>
        <row r="12313">
          <cell r="A12313" t="str">
            <v>75IA41</v>
          </cell>
          <cell r="C12313" t="str">
            <v>OPTOTRUBKOVÁ SPOJKA DILATAČNÍ PRŮMĚRU DO 40 MM</v>
          </cell>
          <cell r="D12313" t="str">
            <v>KUS</v>
          </cell>
          <cell r="E12313">
            <v>722</v>
          </cell>
          <cell r="F1231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13">
            <v>368736</v>
          </cell>
        </row>
        <row r="12314">
          <cell r="A12314" t="str">
            <v>75IA42</v>
          </cell>
          <cell r="C12314" t="str">
            <v>OPTOTRUBKOVÁ SPOJKA DILATAČNÍ PRŮMĚRU PŘES 40 MM</v>
          </cell>
          <cell r="D12314" t="str">
            <v>KUS</v>
          </cell>
          <cell r="E12314">
            <v>870</v>
          </cell>
          <cell r="F1231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14">
            <v>368765</v>
          </cell>
        </row>
        <row r="12315">
          <cell r="A12315" t="str">
            <v>75IA4X</v>
          </cell>
          <cell r="C12315" t="str">
            <v>OPTOTRUBKOVÁ SPOJKA DILATAČNÍ - MONTÁŽ</v>
          </cell>
          <cell r="D12315" t="str">
            <v>KUS</v>
          </cell>
          <cell r="E12315">
            <v>150</v>
          </cell>
          <cell r="F1231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15">
            <v>368794</v>
          </cell>
        </row>
        <row r="12316">
          <cell r="A12316" t="str">
            <v>75IA4Y</v>
          </cell>
          <cell r="C12316" t="str">
            <v>OPTOTRUBKOVÁ SPOJKA DILATAČNÍ - DEMONTÁŽ</v>
          </cell>
          <cell r="D12316" t="str">
            <v>KUS</v>
          </cell>
          <cell r="E12316">
            <v>99</v>
          </cell>
          <cell r="F1231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16">
            <v>368820</v>
          </cell>
        </row>
        <row r="12317">
          <cell r="A12317" t="str">
            <v>75IA51</v>
          </cell>
          <cell r="C12317" t="str">
            <v>OPTOTRUBKOVÁ KONCOVKA PRŮMĚRU DO 40 MM</v>
          </cell>
          <cell r="D12317" t="str">
            <v>KUS</v>
          </cell>
          <cell r="E12317">
            <v>188</v>
          </cell>
          <cell r="F1231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17">
            <v>368851</v>
          </cell>
        </row>
        <row r="12318">
          <cell r="A12318" t="str">
            <v>75IA52</v>
          </cell>
          <cell r="C12318" t="str">
            <v>OPTOTRUBKOVÁ KONCOVKA PRŮMĚRU PŘES 40 MM</v>
          </cell>
          <cell r="D12318" t="str">
            <v>KUS</v>
          </cell>
          <cell r="E12318">
            <v>232</v>
          </cell>
          <cell r="F1231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18">
            <v>368880</v>
          </cell>
        </row>
        <row r="12319">
          <cell r="A12319" t="str">
            <v>75IA5X</v>
          </cell>
          <cell r="C12319" t="str">
            <v>OPTOTRUBKOVÁ KONCOVKA - MONTÁŽ</v>
          </cell>
          <cell r="D12319" t="str">
            <v>KUS</v>
          </cell>
          <cell r="E12319">
            <v>87</v>
          </cell>
          <cell r="F1231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19">
            <v>368909</v>
          </cell>
        </row>
        <row r="12320">
          <cell r="A12320" t="str">
            <v>75IA5Y</v>
          </cell>
          <cell r="C12320" t="str">
            <v>OPTOTRUBKOVÁ KONCOVKA - DEMONTÁŽ</v>
          </cell>
          <cell r="D12320" t="str">
            <v>KUS</v>
          </cell>
          <cell r="E12320">
            <v>36</v>
          </cell>
          <cell r="F1232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20">
            <v>368935</v>
          </cell>
        </row>
        <row r="12321">
          <cell r="A12321" t="str">
            <v>75IA61</v>
          </cell>
          <cell r="C12321" t="str">
            <v>OPTOTRUBKOVÁ KONCOKA S VENTILKEM PRŮMĚRU DO 40 MM</v>
          </cell>
          <cell r="D12321" t="str">
            <v>KUS</v>
          </cell>
          <cell r="E12321">
            <v>218</v>
          </cell>
          <cell r="F1232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21">
            <v>368966</v>
          </cell>
        </row>
        <row r="12322">
          <cell r="A12322" t="str">
            <v>75IA62</v>
          </cell>
          <cell r="C12322" t="str">
            <v>OPTOTRUBKOVÁ KONCOKA S VENTILKEM PRŮMĚRU PŘES 40 MM</v>
          </cell>
          <cell r="D12322" t="str">
            <v>KUS</v>
          </cell>
          <cell r="E12322">
            <v>327</v>
          </cell>
          <cell r="F1232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22">
            <v>368995</v>
          </cell>
        </row>
        <row r="12323">
          <cell r="A12323" t="str">
            <v>75IA6X</v>
          </cell>
          <cell r="C12323" t="str">
            <v>OPTOTRUBKOVÁ KONCOKA S VENTILKEM - MONTÁŽ</v>
          </cell>
          <cell r="D12323" t="str">
            <v>KUS</v>
          </cell>
          <cell r="E12323">
            <v>96</v>
          </cell>
          <cell r="F1232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23">
            <v>369024</v>
          </cell>
        </row>
        <row r="12324">
          <cell r="A12324" t="str">
            <v>75IA6Y</v>
          </cell>
          <cell r="C12324" t="str">
            <v>OPTOTRUBKOVÁ KONCOKA S VENTILKEM - DEMONTÁŽ</v>
          </cell>
          <cell r="D12324" t="str">
            <v>KUS</v>
          </cell>
          <cell r="E12324">
            <v>379</v>
          </cell>
          <cell r="F1232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24">
            <v>369050</v>
          </cell>
        </row>
        <row r="12325">
          <cell r="A12325" t="str">
            <v>75IA71</v>
          </cell>
          <cell r="C12325" t="str">
            <v>OPTOTRUBKOVÁ PRŮCHODKA PRŮMĚRU DO 40 MM</v>
          </cell>
          <cell r="D12325" t="str">
            <v>KUS</v>
          </cell>
          <cell r="E12325">
            <v>198</v>
          </cell>
          <cell r="F1232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25">
            <v>369081</v>
          </cell>
        </row>
        <row r="12326">
          <cell r="A12326" t="str">
            <v>75IA72</v>
          </cell>
          <cell r="C12326" t="str">
            <v>OPTOTRUBKOVÁ PRŮCHODKA PRŮMĚRU PŘES 40 MM</v>
          </cell>
          <cell r="D12326" t="str">
            <v>KUS</v>
          </cell>
          <cell r="E12326">
            <v>597</v>
          </cell>
          <cell r="F1232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26">
            <v>369110</v>
          </cell>
        </row>
        <row r="12327">
          <cell r="A12327" t="str">
            <v>75IA7X</v>
          </cell>
          <cell r="C12327" t="str">
            <v>OPTOTRUBKOVÁ PRŮCHODKA - MONTÁŽ</v>
          </cell>
          <cell r="D12327" t="str">
            <v>KUS</v>
          </cell>
          <cell r="E12327">
            <v>107</v>
          </cell>
          <cell r="F12327"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27">
            <v>369139</v>
          </cell>
        </row>
        <row r="12328">
          <cell r="A12328" t="str">
            <v>75IA7Y</v>
          </cell>
          <cell r="C12328" t="str">
            <v>OPTOTRUBKOVÁ PRŮCHODKA - DEMONTÁŽ</v>
          </cell>
          <cell r="D12328" t="str">
            <v>KUS</v>
          </cell>
          <cell r="E12328">
            <v>66</v>
          </cell>
          <cell r="F1232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28">
            <v>369165</v>
          </cell>
        </row>
        <row r="12329">
          <cell r="A12329" t="str">
            <v>75IA81</v>
          </cell>
          <cell r="C12329" t="str">
            <v>OPTOTRUBKOVÁ REDUKCE PRŮMĚRU DO 40 MM</v>
          </cell>
          <cell r="D12329" t="str">
            <v>KUS</v>
          </cell>
          <cell r="E12329">
            <v>298</v>
          </cell>
          <cell r="F1232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29">
            <v>369196</v>
          </cell>
        </row>
        <row r="12330">
          <cell r="A12330" t="str">
            <v>75IA82</v>
          </cell>
          <cell r="C12330" t="str">
            <v>OPTOTRUBKOVÁ REDUKCE PRŮMĚRU PŘES 40 MM</v>
          </cell>
          <cell r="D12330" t="str">
            <v>KUS</v>
          </cell>
          <cell r="E12330">
            <v>460</v>
          </cell>
          <cell r="F1233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30">
            <v>369225</v>
          </cell>
        </row>
        <row r="12331">
          <cell r="A12331" t="str">
            <v>75IA8X</v>
          </cell>
          <cell r="C12331" t="str">
            <v>OPTOTRUBKOVÁ REDUKCE - MONTÁŽ</v>
          </cell>
          <cell r="D12331" t="str">
            <v>KUS</v>
          </cell>
          <cell r="E12331">
            <v>150</v>
          </cell>
          <cell r="F1233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31">
            <v>369254</v>
          </cell>
        </row>
        <row r="12332">
          <cell r="A12332" t="str">
            <v>75IA8Y</v>
          </cell>
          <cell r="C12332" t="str">
            <v>OPTOTRUBKOVÁ REDUKCE - DEMONTÁŽ</v>
          </cell>
          <cell r="D12332" t="str">
            <v>KUS</v>
          </cell>
          <cell r="E12332">
            <v>99</v>
          </cell>
          <cell r="F1233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32">
            <v>369280</v>
          </cell>
        </row>
        <row r="12333">
          <cell r="A12333" t="str">
            <v>75IB11</v>
          </cell>
          <cell r="C12333" t="str">
            <v>MIKROTRUBIČKA DO 10/8 MM</v>
          </cell>
          <cell r="D12333" t="str">
            <v>M</v>
          </cell>
          <cell r="E12333">
            <v>43</v>
          </cell>
          <cell r="F12333" t="str">
            <v>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333">
            <v>369315</v>
          </cell>
        </row>
        <row r="12334">
          <cell r="A12334" t="str">
            <v>75IB1X</v>
          </cell>
          <cell r="C12334" t="str">
            <v>MIKROTRUBIČKA DO 10/8 MM - MONTÁŽ</v>
          </cell>
          <cell r="D12334" t="str">
            <v>M</v>
          </cell>
          <cell r="E12334">
            <v>29</v>
          </cell>
          <cell r="F12334" t="str">
            <v>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334">
            <v>369343</v>
          </cell>
        </row>
        <row r="12335">
          <cell r="A12335" t="str">
            <v>75IB1Y</v>
          </cell>
          <cell r="C12335" t="str">
            <v>MIKROTRUBIČKA DO 10/8 MM - DEMONTÁŽ</v>
          </cell>
          <cell r="D12335" t="str">
            <v>M</v>
          </cell>
          <cell r="E12335">
            <v>36</v>
          </cell>
          <cell r="F12335"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335">
            <v>369369</v>
          </cell>
        </row>
        <row r="12336">
          <cell r="A12336" t="str">
            <v>75IB1Z</v>
          </cell>
          <cell r="C12336" t="str">
            <v>MIKROTRUBIČKA DO 10/8 MM - PRONÁJEM</v>
          </cell>
          <cell r="D12336" t="str">
            <v>m/měsíc</v>
          </cell>
          <cell r="E12336">
            <v>1.1000000000000001</v>
          </cell>
          <cell r="F12336"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336">
            <v>369396</v>
          </cell>
        </row>
        <row r="12337">
          <cell r="A12337" t="str">
            <v>75IB21</v>
          </cell>
          <cell r="C12337" t="str">
            <v>MIKROTRUBIČKA PŘES 10/8 MM</v>
          </cell>
          <cell r="D12337" t="str">
            <v>M</v>
          </cell>
          <cell r="E12337">
            <v>47</v>
          </cell>
          <cell r="F12337" t="str">
            <v>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337">
            <v>369427</v>
          </cell>
        </row>
        <row r="12338">
          <cell r="A12338" t="str">
            <v>75IB2X</v>
          </cell>
          <cell r="C12338" t="str">
            <v>MIKROTRUBIČKA PŘES 10/8 MM - MONTÁŽ</v>
          </cell>
          <cell r="D12338" t="str">
            <v>M</v>
          </cell>
          <cell r="E12338">
            <v>36</v>
          </cell>
          <cell r="F12338" t="str">
            <v>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338">
            <v>369455</v>
          </cell>
        </row>
        <row r="12339">
          <cell r="A12339" t="str">
            <v>75IB2Y</v>
          </cell>
          <cell r="C12339" t="str">
            <v>MIKROTRUBIČKA PŘES 10/8 MM - DEMONTÁŽ</v>
          </cell>
          <cell r="D12339" t="str">
            <v>M</v>
          </cell>
          <cell r="E12339">
            <v>36</v>
          </cell>
          <cell r="F12339"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339">
            <v>369481</v>
          </cell>
        </row>
        <row r="12340">
          <cell r="A12340" t="str">
            <v>75IB2Z</v>
          </cell>
          <cell r="C12340" t="str">
            <v>MIKROTRUBIČKA PŘES 10/8 MM - PRONÁJEM</v>
          </cell>
          <cell r="D12340" t="str">
            <v>m/měsíc</v>
          </cell>
          <cell r="E12340">
            <v>2.2000000000000002</v>
          </cell>
          <cell r="F12340"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340">
            <v>369508</v>
          </cell>
        </row>
        <row r="12341">
          <cell r="A12341" t="str">
            <v>75IB31</v>
          </cell>
          <cell r="C12341" t="str">
            <v>MIKROTRUBIČKA ZODOLNĚNÁ DO 10/5,5 MM</v>
          </cell>
          <cell r="D12341" t="str">
            <v>M</v>
          </cell>
          <cell r="E12341">
            <v>47</v>
          </cell>
          <cell r="F12341" t="str">
            <v>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341">
            <v>369539</v>
          </cell>
        </row>
        <row r="12342">
          <cell r="A12342" t="str">
            <v>75IB3X</v>
          </cell>
          <cell r="C12342" t="str">
            <v>MIKROTRUBIČKA ZODOLNĚNÁ DO 10/5,5 MM - MONTÁŽ</v>
          </cell>
          <cell r="D12342" t="str">
            <v>M</v>
          </cell>
          <cell r="E12342">
            <v>36</v>
          </cell>
          <cell r="F12342" t="str">
            <v>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342">
            <v>369567</v>
          </cell>
        </row>
        <row r="12343">
          <cell r="A12343" t="str">
            <v>75IB3Y</v>
          </cell>
          <cell r="C12343" t="str">
            <v>MIKROTRUBIČKA ZODOLNĚNÁ DO 10/5,5 MM - DEMONTÁŽ</v>
          </cell>
          <cell r="D12343" t="str">
            <v>M</v>
          </cell>
          <cell r="E12343">
            <v>36</v>
          </cell>
          <cell r="F12343"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343">
            <v>369593</v>
          </cell>
        </row>
        <row r="12344">
          <cell r="A12344" t="str">
            <v>75IB3Z</v>
          </cell>
          <cell r="C12344" t="str">
            <v>MIKROTRUBIČKA ZODOLNĚNÁ DO 10/5,5 MM - PRONÁJEM</v>
          </cell>
          <cell r="D12344" t="str">
            <v>m/měsíc</v>
          </cell>
          <cell r="E12344">
            <v>2.2000000000000002</v>
          </cell>
          <cell r="F12344"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344">
            <v>369620</v>
          </cell>
        </row>
        <row r="12345">
          <cell r="A12345" t="str">
            <v>75IB41</v>
          </cell>
          <cell r="C12345" t="str">
            <v>MIKROTRUBIČKA ZODOLNĚNÁ PŘES 10/5,5 MM</v>
          </cell>
          <cell r="D12345" t="str">
            <v>M</v>
          </cell>
          <cell r="E12345">
            <v>51</v>
          </cell>
          <cell r="F12345" t="str">
            <v>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345">
            <v>369651</v>
          </cell>
        </row>
        <row r="12346">
          <cell r="A12346" t="str">
            <v>75IB4X</v>
          </cell>
          <cell r="C12346" t="str">
            <v>MIKROTRUBIČKA ZODOLNĚNÁ PŘES 10/5,5 MM - MONTÁŽ</v>
          </cell>
          <cell r="D12346" t="str">
            <v>M</v>
          </cell>
          <cell r="E12346">
            <v>29</v>
          </cell>
          <cell r="F12346" t="str">
            <v>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materiálů2. Položka neobsahuje: X3. Způsob měření:Práce specifikovaného se měří délce kabelizace udané v metrech.</v>
          </cell>
          <cell r="G12346">
            <v>369679</v>
          </cell>
        </row>
        <row r="12347">
          <cell r="A12347" t="str">
            <v>75IB4Y</v>
          </cell>
          <cell r="C12347" t="str">
            <v>MIKROTRUBIČKA ZODOLNĚNÁ PŘES 10/5,5 MM - DEMONTÁŽ</v>
          </cell>
          <cell r="D12347" t="str">
            <v>M</v>
          </cell>
          <cell r="E12347">
            <v>36</v>
          </cell>
          <cell r="F1234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347">
            <v>369705</v>
          </cell>
        </row>
        <row r="12348">
          <cell r="A12348" t="str">
            <v>75IB4Z</v>
          </cell>
          <cell r="C12348" t="str">
            <v>MIKROTRUBIČKA ZODOLNĚNÁ PŘES 10/5,5 MM - PRONÁJEM</v>
          </cell>
          <cell r="D12348" t="str">
            <v>m/měsíc</v>
          </cell>
          <cell r="E12348">
            <v>2.2000000000000002</v>
          </cell>
          <cell r="F12348" t="str">
            <v>1. Položka obsahuje: – pronájem specifikované kabelizace včetně drobného potřebného montážního materiálu– dopravu a skladování– odvoz demontované kabelizace a skladování2. Položka neobsahuje: X3. Způsob měření:Pronájem specifikované kabelizace se měří v délce udané v metrech za měsíc.</v>
          </cell>
          <cell r="G12348">
            <v>369732</v>
          </cell>
        </row>
        <row r="12349">
          <cell r="A12349" t="str">
            <v>75IC11</v>
          </cell>
          <cell r="C12349" t="str">
            <v>MIKROTRUBIČKOVÁ SPOJKA PRŮMĚRU DO 10 MM</v>
          </cell>
          <cell r="D12349" t="str">
            <v>KUS</v>
          </cell>
          <cell r="E12349">
            <v>169</v>
          </cell>
          <cell r="F1234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49">
            <v>369767</v>
          </cell>
        </row>
        <row r="12350">
          <cell r="A12350" t="str">
            <v>75IC12</v>
          </cell>
          <cell r="C12350" t="str">
            <v>MIKROTRUBIČKOVÁ SPOJKA PRŮMĚRU PŘES 10 MM</v>
          </cell>
          <cell r="D12350" t="str">
            <v>KUS</v>
          </cell>
          <cell r="E12350">
            <v>219</v>
          </cell>
          <cell r="F1235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50">
            <v>369796</v>
          </cell>
        </row>
        <row r="12351">
          <cell r="A12351" t="str">
            <v>75IC1X</v>
          </cell>
          <cell r="C12351" t="str">
            <v>MIKROTRUBIČKOVÁ SPOJKA - MONTÁŽ</v>
          </cell>
          <cell r="D12351" t="str">
            <v>KUS</v>
          </cell>
          <cell r="E12351">
            <v>69</v>
          </cell>
          <cell r="F1235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51">
            <v>369825</v>
          </cell>
        </row>
        <row r="12352">
          <cell r="A12352" t="str">
            <v>75IC1Y</v>
          </cell>
          <cell r="C12352" t="str">
            <v>MIKROTRUBIČKOVÁ SPOJKA - DEMONTÁŽ</v>
          </cell>
          <cell r="D12352" t="str">
            <v>KUS</v>
          </cell>
          <cell r="E12352">
            <v>36</v>
          </cell>
          <cell r="F1235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52">
            <v>369851</v>
          </cell>
        </row>
        <row r="12353">
          <cell r="A12353" t="str">
            <v>75IC21</v>
          </cell>
          <cell r="C12353" t="str">
            <v>MIKROTRUBIČKOVÁ KONCOVKA PRŮMĚRU DO 10 MM</v>
          </cell>
          <cell r="D12353" t="str">
            <v>KUS</v>
          </cell>
          <cell r="E12353">
            <v>165</v>
          </cell>
          <cell r="F1235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53">
            <v>369882</v>
          </cell>
        </row>
        <row r="12354">
          <cell r="A12354" t="str">
            <v>75IC22</v>
          </cell>
          <cell r="C12354" t="str">
            <v>MIKROTRUBIČKOVÁ KONCOVKA PRŮMĚRU PŘES 10 MM</v>
          </cell>
          <cell r="D12354" t="str">
            <v>KUS</v>
          </cell>
          <cell r="E12354">
            <v>200</v>
          </cell>
          <cell r="F1235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54">
            <v>369911</v>
          </cell>
        </row>
        <row r="12355">
          <cell r="A12355" t="str">
            <v>75IC2X</v>
          </cell>
          <cell r="C12355" t="str">
            <v>MIKROTRUBIČKOVÁ KONCOVKA - MONTÁŽ</v>
          </cell>
          <cell r="D12355" t="str">
            <v>KUS</v>
          </cell>
          <cell r="E12355">
            <v>69</v>
          </cell>
          <cell r="F1235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55">
            <v>369940</v>
          </cell>
        </row>
        <row r="12356">
          <cell r="A12356" t="str">
            <v>75IC2Y</v>
          </cell>
          <cell r="C12356" t="str">
            <v>MIKROTRUBIČKOVÁ KONCOVKA - DEMONTÁŽ</v>
          </cell>
          <cell r="D12356" t="str">
            <v>KUS</v>
          </cell>
          <cell r="E12356">
            <v>36</v>
          </cell>
          <cell r="F1235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56">
            <v>369966</v>
          </cell>
        </row>
        <row r="12357">
          <cell r="A12357" t="str">
            <v>75IC31</v>
          </cell>
          <cell r="C12357" t="str">
            <v>MIKROTRUBIČKOVÁ PRŮCHODKA PRŮMĚRU DO 10 MM</v>
          </cell>
          <cell r="D12357" t="str">
            <v>KUS</v>
          </cell>
          <cell r="E12357">
            <v>179</v>
          </cell>
          <cell r="F1235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57">
            <v>369997</v>
          </cell>
        </row>
        <row r="12358">
          <cell r="A12358" t="str">
            <v>75IC32</v>
          </cell>
          <cell r="C12358" t="str">
            <v>MIKROTRUBIČKOVÁ PRŮCHODKA PRŮMĚRU PŘES 10 MM</v>
          </cell>
          <cell r="D12358" t="str">
            <v>KUS</v>
          </cell>
          <cell r="E12358">
            <v>225</v>
          </cell>
          <cell r="F1235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58">
            <v>370026</v>
          </cell>
        </row>
        <row r="12359">
          <cell r="A12359" t="str">
            <v>75IC3X</v>
          </cell>
          <cell r="C12359" t="str">
            <v>MIKROTRUBIČKOVÁ PRŮCHODKA - MONTÁŽ</v>
          </cell>
          <cell r="D12359" t="str">
            <v>KUS</v>
          </cell>
          <cell r="E12359">
            <v>69</v>
          </cell>
          <cell r="F1235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59">
            <v>370055</v>
          </cell>
        </row>
        <row r="12360">
          <cell r="A12360" t="str">
            <v>75IC3Y</v>
          </cell>
          <cell r="C12360" t="str">
            <v>MIKROTRUBIČKOVÁ PRŮCHODKA - DEMONTÁŽ</v>
          </cell>
          <cell r="D12360" t="str">
            <v>KUS</v>
          </cell>
          <cell r="E12360">
            <v>36</v>
          </cell>
          <cell r="F1236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60">
            <v>370081</v>
          </cell>
        </row>
        <row r="12361">
          <cell r="A12361" t="str">
            <v>75IC41</v>
          </cell>
          <cell r="C12361" t="str">
            <v>MIKROTRUBIČKOVÁ REDUKCE PRŮMĚRU DO 10 MM</v>
          </cell>
          <cell r="D12361" t="str">
            <v>KUS</v>
          </cell>
          <cell r="E12361">
            <v>207</v>
          </cell>
          <cell r="F1236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61">
            <v>370112</v>
          </cell>
        </row>
        <row r="12362">
          <cell r="A12362" t="str">
            <v>75IC42</v>
          </cell>
          <cell r="C12362" t="str">
            <v>MIKROTRUBIČKOVÁ REDUKCE PRŮMĚRU PŘES 10 MM</v>
          </cell>
          <cell r="D12362" t="str">
            <v>KUS</v>
          </cell>
          <cell r="E12362">
            <v>260</v>
          </cell>
          <cell r="F1236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62">
            <v>370141</v>
          </cell>
        </row>
        <row r="12363">
          <cell r="A12363" t="str">
            <v>75IC4X</v>
          </cell>
          <cell r="C12363" t="str">
            <v>MIKROTRUBIČKOVÁ REDUKCE - MONTÁŽ</v>
          </cell>
          <cell r="D12363" t="str">
            <v>KUS</v>
          </cell>
          <cell r="E12363">
            <v>69</v>
          </cell>
          <cell r="F1236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63">
            <v>370170</v>
          </cell>
        </row>
        <row r="12364">
          <cell r="A12364" t="str">
            <v>75IC4Y</v>
          </cell>
          <cell r="C12364" t="str">
            <v>MIKROTRUBIČKOVÁ REDUKCE - DEMONTÁŽ</v>
          </cell>
          <cell r="D12364" t="str">
            <v>KUS</v>
          </cell>
          <cell r="E12364">
            <v>36</v>
          </cell>
          <cell r="F1236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64">
            <v>370196</v>
          </cell>
        </row>
        <row r="12365">
          <cell r="A12365" t="str">
            <v>75ID11</v>
          </cell>
          <cell r="C12365" t="str">
            <v>PLASTOVÁ ZEMNÍ KOMORA PRO ULOŽENÍ REZERVY</v>
          </cell>
          <cell r="D12365" t="str">
            <v>KUS</v>
          </cell>
          <cell r="E12365">
            <v>11700</v>
          </cell>
          <cell r="F1236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65">
            <v>370231</v>
          </cell>
        </row>
        <row r="12366">
          <cell r="A12366" t="str">
            <v>75ID1X</v>
          </cell>
          <cell r="C12366" t="str">
            <v>PLASTOVÁ ZEMNÍ KOMORA PRO ULOŽENÍ REZERVY - MONTÁŽ</v>
          </cell>
          <cell r="D12366" t="str">
            <v>KUS</v>
          </cell>
          <cell r="E12366">
            <v>2030</v>
          </cell>
          <cell r="F1236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66">
            <v>370260</v>
          </cell>
        </row>
        <row r="12367">
          <cell r="A12367" t="str">
            <v>75ID1Y</v>
          </cell>
          <cell r="C12367" t="str">
            <v>PLASTOVÁ ZEMNÍ KOMORA PRO ULOŽENÍ REZERVY - DEMONTÁŽ</v>
          </cell>
          <cell r="D12367" t="str">
            <v>KUS</v>
          </cell>
          <cell r="E12367">
            <v>1560</v>
          </cell>
          <cell r="F1236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67">
            <v>370286</v>
          </cell>
        </row>
        <row r="12368">
          <cell r="A12368" t="str">
            <v>75ID1Z</v>
          </cell>
          <cell r="C12368" t="str">
            <v>PLASTOVÁ ZEMNÍ KOMORA PRO ULOŽENÍ REZERVY - PRONÁJEM</v>
          </cell>
          <cell r="D12368" t="str">
            <v>kus/měsíc</v>
          </cell>
          <cell r="E12368">
            <v>1870</v>
          </cell>
          <cell r="F1236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368">
            <v>370313</v>
          </cell>
        </row>
        <row r="12369">
          <cell r="A12369" t="str">
            <v>75ID21</v>
          </cell>
          <cell r="C12369" t="str">
            <v>PLASTOVÁ ZEMNÍ KOMORA PRO ULOŽENÍ SPOJKY</v>
          </cell>
          <cell r="D12369" t="str">
            <v>KUS</v>
          </cell>
          <cell r="E12369">
            <v>15900</v>
          </cell>
          <cell r="F1236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69">
            <v>370344</v>
          </cell>
        </row>
        <row r="12370">
          <cell r="A12370" t="str">
            <v>75ID2X</v>
          </cell>
          <cell r="C12370" t="str">
            <v>PLASTOVÁ ZEMNÍ KOMORA PRO ULOŽENÍ SPOJKY - MONTÁŽ</v>
          </cell>
          <cell r="D12370" t="str">
            <v>KUS</v>
          </cell>
          <cell r="E12370">
            <v>4270</v>
          </cell>
          <cell r="F1237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70">
            <v>370373</v>
          </cell>
        </row>
        <row r="12371">
          <cell r="A12371" t="str">
            <v>75ID2Y</v>
          </cell>
          <cell r="C12371" t="str">
            <v>PLASTOVÁ ZEMNÍ KOMORA PRO ULOŽENÍ SPOJKY - DEMONTÁŽ</v>
          </cell>
          <cell r="D12371" t="str">
            <v>KUS</v>
          </cell>
          <cell r="E12371">
            <v>2740</v>
          </cell>
          <cell r="F1237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71">
            <v>370399</v>
          </cell>
        </row>
        <row r="12372">
          <cell r="A12372" t="str">
            <v>75ID2Z</v>
          </cell>
          <cell r="C12372" t="str">
            <v>PLASTOVÁ ZEMNÍ KOMORA PRO ULOŽENÍ SPOJKY - PRONÁJEM</v>
          </cell>
          <cell r="D12372" t="str">
            <v>kus/měsíc</v>
          </cell>
          <cell r="E12372">
            <v>3920</v>
          </cell>
          <cell r="F1237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372">
            <v>370426</v>
          </cell>
        </row>
        <row r="12373">
          <cell r="A12373" t="str">
            <v>75ID31</v>
          </cell>
          <cell r="C12373" t="str">
            <v>PLASTOVÁ ZEMNÍ KOMORA TĚSNENÍ PRO HDPE TRUBKU DO 40 MM</v>
          </cell>
          <cell r="D12373" t="str">
            <v>KUS</v>
          </cell>
          <cell r="E12373">
            <v>216</v>
          </cell>
          <cell r="F1237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73">
            <v>370457</v>
          </cell>
        </row>
        <row r="12374">
          <cell r="A12374" t="str">
            <v>75ID3X</v>
          </cell>
          <cell r="C12374" t="str">
            <v>PLASTOVÁ ZEMNÍ KOMORA TĚSNENÍ PRO HDPE TRUBKU DO 40 MM - MONTÁŽ</v>
          </cell>
          <cell r="D12374" t="str">
            <v>KUS</v>
          </cell>
          <cell r="E12374">
            <v>466</v>
          </cell>
          <cell r="F1237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74">
            <v>370486</v>
          </cell>
        </row>
        <row r="12375">
          <cell r="A12375" t="str">
            <v>75ID3Y</v>
          </cell>
          <cell r="C12375" t="str">
            <v>PLASTOVÁ ZEMNÍ KOMORA TĚSNENÍ PRO HDPE TRUBKU DO 40 MM - DEMONTÁŽ</v>
          </cell>
          <cell r="D12375" t="str">
            <v>KUS</v>
          </cell>
          <cell r="E12375">
            <v>260</v>
          </cell>
          <cell r="F1237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75">
            <v>370512</v>
          </cell>
        </row>
        <row r="12376">
          <cell r="A12376" t="str">
            <v>75ID3Z</v>
          </cell>
          <cell r="C12376" t="str">
            <v>PLASTOVÁ ZEMNÍ KOMORA TĚSNENÍ PRO HDPE TRUBKU DO 40 MM - PRONÁJEM</v>
          </cell>
          <cell r="D12376" t="str">
            <v>kus/měsíc</v>
          </cell>
          <cell r="E12376">
            <v>29</v>
          </cell>
          <cell r="F12376"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376">
            <v>370539</v>
          </cell>
        </row>
        <row r="12377">
          <cell r="A12377" t="str">
            <v>75ID41</v>
          </cell>
          <cell r="C12377" t="str">
            <v>PLASTOVÁ ZEMNÍ KOMORA TĚSNENÍ PRO HDPE TRUBKU PŘES 40 MM</v>
          </cell>
          <cell r="D12377" t="str">
            <v>KUS</v>
          </cell>
          <cell r="E12377">
            <v>472</v>
          </cell>
          <cell r="F1237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77">
            <v>370570</v>
          </cell>
        </row>
        <row r="12378">
          <cell r="A12378" t="str">
            <v>75ID4X</v>
          </cell>
          <cell r="C12378" t="str">
            <v>PLASTOVÁ ZEMNÍ KOMORA TĚSNENÍ PRO HDPE TRUBKU PŘES 40 MM - MONTÁŽ</v>
          </cell>
          <cell r="D12378" t="str">
            <v>KUS</v>
          </cell>
          <cell r="E12378">
            <v>150</v>
          </cell>
          <cell r="F1237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78">
            <v>370599</v>
          </cell>
        </row>
        <row r="12379">
          <cell r="A12379" t="str">
            <v>75ID4Y</v>
          </cell>
          <cell r="C12379" t="str">
            <v>PLASTOVÁ ZEMNÍ KOMORA TĚSNENÍ PRO HDPE TRUBKU PŘES 40 MM - DEMONTÁŽ</v>
          </cell>
          <cell r="D12379" t="str">
            <v>KUS</v>
          </cell>
          <cell r="E12379">
            <v>99</v>
          </cell>
          <cell r="F1237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79">
            <v>370625</v>
          </cell>
        </row>
        <row r="12380">
          <cell r="A12380" t="str">
            <v>75ID4Z</v>
          </cell>
          <cell r="C12380" t="str">
            <v>PLASTOVÁ ZEMNÍ KOMORA TĚSNENÍ PRO HDPE TRUBKU PŘES 40 MM - PRONÁJEM</v>
          </cell>
          <cell r="D12380" t="str">
            <v>kus/měsíc</v>
          </cell>
          <cell r="E12380">
            <v>66</v>
          </cell>
          <cell r="F12380"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380">
            <v>370652</v>
          </cell>
        </row>
        <row r="12381">
          <cell r="A12381" t="str">
            <v>75IE11</v>
          </cell>
          <cell r="C12381" t="str">
            <v>SKŘÍŇ ROZVODNÁ DO 20 PÁRŮ</v>
          </cell>
          <cell r="D12381" t="str">
            <v>KUS</v>
          </cell>
          <cell r="E12381">
            <v>1040</v>
          </cell>
          <cell r="F1238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81">
            <v>370687</v>
          </cell>
        </row>
        <row r="12382">
          <cell r="A12382" t="str">
            <v>75IE1X</v>
          </cell>
          <cell r="C12382" t="str">
            <v>SKŘÍŇ ROZVODNÁ DO 20 PÁRŮ - MONTÁŽ</v>
          </cell>
          <cell r="D12382" t="str">
            <v>KUS</v>
          </cell>
          <cell r="E12382">
            <v>348</v>
          </cell>
          <cell r="F1238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82">
            <v>370716</v>
          </cell>
        </row>
        <row r="12383">
          <cell r="A12383" t="str">
            <v>75IE1Y</v>
          </cell>
          <cell r="C12383" t="str">
            <v>SKŘÍŇ ROZVODNÁ DO 20 PÁRŮ - DEMONTÁŽ</v>
          </cell>
          <cell r="D12383" t="str">
            <v>KUS</v>
          </cell>
          <cell r="E12383">
            <v>141</v>
          </cell>
          <cell r="F1238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83">
            <v>370742</v>
          </cell>
        </row>
        <row r="12384">
          <cell r="A12384" t="str">
            <v>75IE1Z</v>
          </cell>
          <cell r="C12384" t="str">
            <v>SKŘÍŇ ROZVODNÁ DO 20 PÁRŮ - PRONÁJEM</v>
          </cell>
          <cell r="D12384" t="str">
            <v>kus/měsíc</v>
          </cell>
          <cell r="E12384">
            <v>167</v>
          </cell>
          <cell r="F12384"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384">
            <v>370769</v>
          </cell>
        </row>
        <row r="12385">
          <cell r="A12385" t="str">
            <v>75IE21</v>
          </cell>
          <cell r="C12385" t="str">
            <v>SKŘÍŇ ROZVODNÁ DO 100 PÁRŮ</v>
          </cell>
          <cell r="D12385" t="str">
            <v>KUS</v>
          </cell>
          <cell r="E12385">
            <v>2100</v>
          </cell>
          <cell r="F1238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85">
            <v>370800</v>
          </cell>
        </row>
        <row r="12386">
          <cell r="A12386" t="str">
            <v>75IE2X</v>
          </cell>
          <cell r="C12386" t="str">
            <v>SKŘÍŇ ROZVODNÁ DO 100 PÁRŮ - MONTÁŽ</v>
          </cell>
          <cell r="D12386" t="str">
            <v>KUS</v>
          </cell>
          <cell r="E12386">
            <v>388</v>
          </cell>
          <cell r="F1238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86">
            <v>370829</v>
          </cell>
        </row>
        <row r="12387">
          <cell r="A12387" t="str">
            <v>75IE2Y</v>
          </cell>
          <cell r="C12387" t="str">
            <v>SKŘÍŇ ROZVODNÁ DO 100 PÁRŮ - DEMONTÁŽ</v>
          </cell>
          <cell r="D12387" t="str">
            <v>KUS</v>
          </cell>
          <cell r="E12387">
            <v>329</v>
          </cell>
          <cell r="F1238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87">
            <v>370855</v>
          </cell>
        </row>
        <row r="12388">
          <cell r="A12388" t="str">
            <v>75IE2Z</v>
          </cell>
          <cell r="C12388" t="str">
            <v>SKŘÍŇ ROZVODNÁ DO 100 PÁRŮ - PRONÁJEM</v>
          </cell>
          <cell r="D12388" t="str">
            <v>kus/měsíc</v>
          </cell>
          <cell r="E12388">
            <v>336</v>
          </cell>
          <cell r="F1238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388">
            <v>370882</v>
          </cell>
        </row>
        <row r="12389">
          <cell r="A12389" t="str">
            <v>75IE31</v>
          </cell>
          <cell r="C12389" t="str">
            <v>SKŘÍŇ ROZVODNÁ PŘES 100 PÁRŮ</v>
          </cell>
          <cell r="D12389" t="str">
            <v>KUS</v>
          </cell>
          <cell r="E12389">
            <v>17900</v>
          </cell>
          <cell r="F1238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89">
            <v>370913</v>
          </cell>
        </row>
        <row r="12390">
          <cell r="A12390" t="str">
            <v>75IE3X</v>
          </cell>
          <cell r="C12390" t="str">
            <v>SKŘÍŇ ROZVODNÁ PŘES 100 PÁRŮ - MONTÁŽ</v>
          </cell>
          <cell r="D12390" t="str">
            <v>KUS</v>
          </cell>
          <cell r="E12390">
            <v>3580</v>
          </cell>
          <cell r="F1239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90">
            <v>370942</v>
          </cell>
        </row>
        <row r="12391">
          <cell r="A12391" t="str">
            <v>75IE3Y</v>
          </cell>
          <cell r="C12391" t="str">
            <v>SKŘÍŇ ROZVODNÁ PŘES 100 PÁRŮ - DEMONTÁŽ</v>
          </cell>
          <cell r="D12391" t="str">
            <v>KUS</v>
          </cell>
          <cell r="E12391">
            <v>2480</v>
          </cell>
          <cell r="F1239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91">
            <v>370968</v>
          </cell>
        </row>
        <row r="12392">
          <cell r="A12392" t="str">
            <v>75IE3Z</v>
          </cell>
          <cell r="C12392" t="str">
            <v>SKŘÍŇ ROZVODNÁ PŘES 100 PÁRŮ - PRONÁJEM</v>
          </cell>
          <cell r="D12392" t="str">
            <v>kus/měsíc</v>
          </cell>
          <cell r="E12392">
            <v>2860</v>
          </cell>
          <cell r="F1239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392">
            <v>370995</v>
          </cell>
        </row>
        <row r="12393">
          <cell r="A12393" t="str">
            <v>75IE41</v>
          </cell>
          <cell r="C12393" t="str">
            <v>SLOUPKOVÝ ROZVADĚČ DO 100 PÁRŮ</v>
          </cell>
          <cell r="D12393" t="str">
            <v>KUS</v>
          </cell>
          <cell r="E12393">
            <v>9340</v>
          </cell>
          <cell r="F1239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93">
            <v>371026</v>
          </cell>
        </row>
        <row r="12394">
          <cell r="A12394" t="str">
            <v>75IE4X</v>
          </cell>
          <cell r="C12394" t="str">
            <v>SLOUPKOVÝ ROZVADĚČ DO 100 PÁRŮ - MONTÁŽ</v>
          </cell>
          <cell r="D12394" t="str">
            <v>KUS</v>
          </cell>
          <cell r="E12394">
            <v>1850</v>
          </cell>
          <cell r="F1239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94">
            <v>371055</v>
          </cell>
        </row>
        <row r="12395">
          <cell r="A12395" t="str">
            <v>75IE4Y</v>
          </cell>
          <cell r="C12395" t="str">
            <v>SLOUPKOVÝ ROZVADĚČ DO 100 PÁRŮ - DEMONTÁŽ</v>
          </cell>
          <cell r="D12395" t="str">
            <v>KUS</v>
          </cell>
          <cell r="E12395">
            <v>1230</v>
          </cell>
          <cell r="F1239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95">
            <v>371081</v>
          </cell>
        </row>
        <row r="12396">
          <cell r="A12396" t="str">
            <v>75IE4Z</v>
          </cell>
          <cell r="C12396" t="str">
            <v>SLOUPKOVÝ ROZVADĚČ DO 100 PÁRŮ - PRONÁJEM</v>
          </cell>
          <cell r="D12396" t="str">
            <v>kus/měsíc</v>
          </cell>
          <cell r="E12396">
            <v>1500</v>
          </cell>
          <cell r="F12396"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396">
            <v>371108</v>
          </cell>
        </row>
        <row r="12397">
          <cell r="A12397" t="str">
            <v>75IE51</v>
          </cell>
          <cell r="C12397" t="str">
            <v>SLOUPKOVÝ ROZVADĚČ PŘES 100 PÁRŮ - DODÁVKA</v>
          </cell>
          <cell r="D12397" t="str">
            <v>KUS</v>
          </cell>
          <cell r="E12397">
            <v>10500</v>
          </cell>
          <cell r="F1239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397">
            <v>371139</v>
          </cell>
        </row>
        <row r="12398">
          <cell r="A12398" t="str">
            <v>75IE5X</v>
          </cell>
          <cell r="C12398" t="str">
            <v>SLOUPKOVÝ ROZVADĚČ PŘES 100 PÁRŮ - MONTÁŽ</v>
          </cell>
          <cell r="D12398" t="str">
            <v>KUS</v>
          </cell>
          <cell r="E12398">
            <v>6650</v>
          </cell>
          <cell r="F1239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398">
            <v>371168</v>
          </cell>
        </row>
        <row r="12399">
          <cell r="A12399" t="str">
            <v>75IE5Y</v>
          </cell>
          <cell r="C12399" t="str">
            <v>SLOUPKOVÝ ROZVADĚČ PŘES 100 PÁRŮ - DEMONTÁŽ</v>
          </cell>
          <cell r="D12399" t="str">
            <v>KUS</v>
          </cell>
          <cell r="E12399">
            <v>4550</v>
          </cell>
          <cell r="F1239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399">
            <v>371194</v>
          </cell>
        </row>
        <row r="12400">
          <cell r="A12400" t="str">
            <v>75IE5Z</v>
          </cell>
          <cell r="C12400" t="str">
            <v>SLOUPKOVÝ ROZVADĚČ PŘES 100 PÁRŮ - PRONÁJEM</v>
          </cell>
          <cell r="D12400" t="str">
            <v>kus/měsíc</v>
          </cell>
          <cell r="E12400">
            <v>5330</v>
          </cell>
          <cell r="F12400"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00">
            <v>371221</v>
          </cell>
        </row>
        <row r="12401">
          <cell r="A12401" t="str">
            <v>75IE61</v>
          </cell>
          <cell r="C12401" t="str">
            <v>SKŘÍŇ KLIMATIZOVANÁ JEDNODUCHÁ DO 25 U</v>
          </cell>
          <cell r="D12401" t="str">
            <v>KUS</v>
          </cell>
          <cell r="E12401">
            <v>48300</v>
          </cell>
          <cell r="F1240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01">
            <v>371252</v>
          </cell>
        </row>
        <row r="12402">
          <cell r="A12402" t="str">
            <v>75IE6X</v>
          </cell>
          <cell r="C12402" t="str">
            <v>SKŘÍŇ KLIMATIZOVANÁ JEDNODUCHÁ DO 25 U - MONTÁŽ</v>
          </cell>
          <cell r="D12402" t="str">
            <v>KUS</v>
          </cell>
          <cell r="E12402">
            <v>15000</v>
          </cell>
          <cell r="F1240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02">
            <v>371281</v>
          </cell>
        </row>
        <row r="12403">
          <cell r="A12403" t="str">
            <v>75IE6Y</v>
          </cell>
          <cell r="C12403" t="str">
            <v>SKŘÍŇ KLIMATIZOVANÁ JEDNODUCHÁ DO 25 U - DEMONTÁŽ</v>
          </cell>
          <cell r="D12403" t="str">
            <v>KUS</v>
          </cell>
          <cell r="E12403">
            <v>33200</v>
          </cell>
          <cell r="F1240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03">
            <v>371307</v>
          </cell>
        </row>
        <row r="12404">
          <cell r="A12404" t="str">
            <v>75IE6Z</v>
          </cell>
          <cell r="C12404" t="str">
            <v>SKŘÍŇ KLIMATIZOVANÁ JEDNODUCHÁ DO 25 U - PRONÁJEM</v>
          </cell>
          <cell r="D12404" t="str">
            <v>kus/měsíc</v>
          </cell>
          <cell r="E12404">
            <v>39900</v>
          </cell>
          <cell r="F12404"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04">
            <v>371334</v>
          </cell>
        </row>
        <row r="12405">
          <cell r="A12405" t="str">
            <v>75IE71</v>
          </cell>
          <cell r="C12405" t="str">
            <v>SKŘÍŇ KLIMATIZOVANÁ JEDNODUCHÁ PŘES 25 U</v>
          </cell>
          <cell r="D12405" t="str">
            <v>KUS</v>
          </cell>
          <cell r="E12405">
            <v>304800</v>
          </cell>
          <cell r="F1240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05">
            <v>371365</v>
          </cell>
        </row>
        <row r="12406">
          <cell r="A12406" t="str">
            <v>75IE7X</v>
          </cell>
          <cell r="C12406" t="str">
            <v>SKŘÍŇ KLIMATIZOVANÁ JEDNODUCHÁ PŘES 25 U - MONTÁŽ</v>
          </cell>
          <cell r="D12406" t="str">
            <v>KUS</v>
          </cell>
          <cell r="E12406">
            <v>1880</v>
          </cell>
          <cell r="F1240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06">
            <v>371394</v>
          </cell>
        </row>
        <row r="12407">
          <cell r="A12407" t="str">
            <v>75IE7Y</v>
          </cell>
          <cell r="C12407" t="str">
            <v>SKŘÍŇ KLIMATIZOVANÁ JEDNODUCHÁ PŘES 25 U - DEMONTÁŽ</v>
          </cell>
          <cell r="D12407" t="str">
            <v>KUS</v>
          </cell>
          <cell r="E12407">
            <v>37300</v>
          </cell>
          <cell r="F1240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07">
            <v>371420</v>
          </cell>
        </row>
        <row r="12408">
          <cell r="A12408" t="str">
            <v>75IE7Z</v>
          </cell>
          <cell r="C12408" t="str">
            <v>SKŘÍŇ KLIMATIZOVANÁ JEDNODUCHÁ PŘES 25 U - PRONÁJEM</v>
          </cell>
          <cell r="D12408" t="str">
            <v>kus/měsíc</v>
          </cell>
          <cell r="E12408">
            <v>44800</v>
          </cell>
          <cell r="F1240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08">
            <v>371447</v>
          </cell>
        </row>
        <row r="12409">
          <cell r="A12409" t="str">
            <v>75IE81</v>
          </cell>
          <cell r="C12409" t="str">
            <v>SKŘÍŇ TEMPEROVANÁ JEDNODUCHÁ DO 25 U</v>
          </cell>
          <cell r="D12409" t="str">
            <v>KUS</v>
          </cell>
          <cell r="E12409">
            <v>155500</v>
          </cell>
          <cell r="F1240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09">
            <v>371478</v>
          </cell>
        </row>
        <row r="12410">
          <cell r="A12410" t="str">
            <v>75IE8X</v>
          </cell>
          <cell r="C12410" t="str">
            <v>SKŘÍŇ TEMPEROVANÁ JEDNODUCHÁ DO 25 U - MONTÁŽ</v>
          </cell>
          <cell r="D12410" t="str">
            <v>KUS</v>
          </cell>
          <cell r="E12410">
            <v>28500</v>
          </cell>
          <cell r="F1241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10">
            <v>371507</v>
          </cell>
        </row>
        <row r="12411">
          <cell r="A12411" t="str">
            <v>75IE8Y</v>
          </cell>
          <cell r="C12411" t="str">
            <v>SKŘÍŇ TEMPEROVANÁ JEDNODUCHÁ DO 25 U - DEMONTÁŽ</v>
          </cell>
          <cell r="D12411" t="str">
            <v>KUS</v>
          </cell>
          <cell r="E12411">
            <v>33200</v>
          </cell>
          <cell r="F1241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11">
            <v>371533</v>
          </cell>
        </row>
        <row r="12412">
          <cell r="A12412" t="str">
            <v>75IE8Z</v>
          </cell>
          <cell r="C12412" t="str">
            <v>SKŘÍŇ TEMPEROVANÁ JEDNODUCHÁ DO 25 U - PRONÁJEM</v>
          </cell>
          <cell r="D12412" t="str">
            <v>kus/měsíc</v>
          </cell>
          <cell r="E12412">
            <v>39900</v>
          </cell>
          <cell r="F1241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12">
            <v>371560</v>
          </cell>
        </row>
        <row r="12413">
          <cell r="A12413" t="str">
            <v>75IE91</v>
          </cell>
          <cell r="C12413" t="str">
            <v>SKŘÍŇ TEMPEROVANÁ JEDNODUCHÁ PŘES 25 U</v>
          </cell>
          <cell r="D12413" t="str">
            <v>KUS</v>
          </cell>
          <cell r="E12413">
            <v>180400</v>
          </cell>
          <cell r="F1241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13">
            <v>371591</v>
          </cell>
        </row>
        <row r="12414">
          <cell r="A12414" t="str">
            <v>75IE9X</v>
          </cell>
          <cell r="C12414" t="str">
            <v>SKŘÍŇ TEMPEROVANÁ JEDNODUCHÁ PŘES 25 U - MONTÁŽ</v>
          </cell>
          <cell r="D12414" t="str">
            <v>KUS</v>
          </cell>
          <cell r="E12414">
            <v>56000</v>
          </cell>
          <cell r="F1241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14">
            <v>371620</v>
          </cell>
        </row>
        <row r="12415">
          <cell r="A12415" t="str">
            <v>75IE9Y</v>
          </cell>
          <cell r="C12415" t="str">
            <v>SKŘÍŇ TEMPEROVANÁ JEDNODUCHÁ PŘES 25 U - DEMONTÁŽ</v>
          </cell>
          <cell r="D12415" t="str">
            <v>KUS</v>
          </cell>
          <cell r="E12415">
            <v>37300</v>
          </cell>
          <cell r="F1241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15">
            <v>371646</v>
          </cell>
        </row>
        <row r="12416">
          <cell r="A12416" t="str">
            <v>75IE9Z</v>
          </cell>
          <cell r="C12416" t="str">
            <v>SKŘÍŇ TEMPEROVANÁ JEDNODUCHÁ PŘES 25 U - PRONÁJEM</v>
          </cell>
          <cell r="D12416" t="str">
            <v>kus/měsíc</v>
          </cell>
          <cell r="E12416">
            <v>44800</v>
          </cell>
          <cell r="F12416"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16">
            <v>371673</v>
          </cell>
        </row>
        <row r="12417">
          <cell r="A12417" t="str">
            <v>75IEA1</v>
          </cell>
          <cell r="C12417" t="str">
            <v>SKŘÍŇ KLIMATIZOVANÁ DVOJITÁ DO 24 U</v>
          </cell>
          <cell r="D12417" t="str">
            <v>KUS</v>
          </cell>
          <cell r="E12417">
            <v>304800</v>
          </cell>
          <cell r="F1241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17">
            <v>371704</v>
          </cell>
        </row>
        <row r="12418">
          <cell r="A12418" t="str">
            <v>75IEAX</v>
          </cell>
          <cell r="C12418" t="str">
            <v>SKŘÍŇ KLIMATIZOVANÁ DVOJITÁ DO 25 U - MONTÁŽ</v>
          </cell>
          <cell r="D12418" t="str">
            <v>KUS</v>
          </cell>
          <cell r="E12418">
            <v>56000</v>
          </cell>
          <cell r="F1241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18">
            <v>371733</v>
          </cell>
        </row>
        <row r="12419">
          <cell r="A12419" t="str">
            <v>75IEAY</v>
          </cell>
          <cell r="C12419" t="str">
            <v>SKŘÍŇ KLIMATIZOVANÁ DVOJITÁ DO 25 U - DEMONTÁŽ</v>
          </cell>
          <cell r="D12419" t="str">
            <v>KUS</v>
          </cell>
          <cell r="E12419">
            <v>37300</v>
          </cell>
          <cell r="F1241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19">
            <v>371759</v>
          </cell>
        </row>
        <row r="12420">
          <cell r="A12420" t="str">
            <v>75IEAZ</v>
          </cell>
          <cell r="C12420" t="str">
            <v>SKŘÍŇ KLIMATIZOVANÁ DVOJITÁ DO 25 U - PRONÁJEM</v>
          </cell>
          <cell r="D12420" t="str">
            <v>kus/měsíc</v>
          </cell>
          <cell r="E12420">
            <v>44800</v>
          </cell>
          <cell r="F12420"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20">
            <v>371786</v>
          </cell>
        </row>
        <row r="12421">
          <cell r="A12421" t="str">
            <v>75IEB1</v>
          </cell>
          <cell r="C12421" t="str">
            <v>SKŘÍŇ KLIMATIZOVANÁ DVOJITÁ PŘES 25 U</v>
          </cell>
          <cell r="D12421" t="str">
            <v>KUS</v>
          </cell>
          <cell r="E12421">
            <v>354500</v>
          </cell>
          <cell r="F1242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21">
            <v>371817</v>
          </cell>
        </row>
        <row r="12422">
          <cell r="A12422" t="str">
            <v>75IEBX</v>
          </cell>
          <cell r="C12422" t="str">
            <v>SKŘÍŇ KLIMATIZOVANÁ DVOJITÁ PŘES 245U - MONTÁŽ</v>
          </cell>
          <cell r="D12422" t="str">
            <v>KUS</v>
          </cell>
          <cell r="E12422">
            <v>62200</v>
          </cell>
          <cell r="F1242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22">
            <v>371846</v>
          </cell>
        </row>
        <row r="12423">
          <cell r="A12423" t="str">
            <v>75IEBY</v>
          </cell>
          <cell r="C12423" t="str">
            <v>SKŘÍŇ KLIMATIZOVANÁ DVOJITÁ PŘES 25 U - DEMONTÁŽ</v>
          </cell>
          <cell r="D12423" t="str">
            <v>KUS</v>
          </cell>
          <cell r="E12423">
            <v>41500</v>
          </cell>
          <cell r="F1242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23">
            <v>371872</v>
          </cell>
        </row>
        <row r="12424">
          <cell r="A12424" t="str">
            <v>75IEBZ</v>
          </cell>
          <cell r="C12424" t="str">
            <v>SKŘÍŇ KLIMATIZOVANÁ DVOJITÁ PŘES 25 U - PRONÁJEM</v>
          </cell>
          <cell r="D12424" t="str">
            <v>kus/měsíc</v>
          </cell>
          <cell r="E12424">
            <v>49800</v>
          </cell>
          <cell r="F12424"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24">
            <v>371899</v>
          </cell>
        </row>
        <row r="12425">
          <cell r="A12425" t="str">
            <v>75IEC1</v>
          </cell>
          <cell r="C12425" t="str">
            <v>VENKOVNÍ TELEFONNÍ OBJEKT NA SLOUPKU</v>
          </cell>
          <cell r="D12425" t="str">
            <v>KUS</v>
          </cell>
          <cell r="E12425">
            <v>34600</v>
          </cell>
          <cell r="F1242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25">
            <v>371930</v>
          </cell>
        </row>
        <row r="12426">
          <cell r="A12426" t="str">
            <v>75IEC2</v>
          </cell>
          <cell r="C12426" t="str">
            <v>VENKOVNÍ TELEFONNÍ OBJEKT NA ZDI</v>
          </cell>
          <cell r="D12426" t="str">
            <v>KUS</v>
          </cell>
          <cell r="E12426">
            <v>45800</v>
          </cell>
          <cell r="F1242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26">
            <v>371957</v>
          </cell>
        </row>
        <row r="12427">
          <cell r="A12427" t="str">
            <v>75IEC3</v>
          </cell>
          <cell r="C12427" t="str">
            <v>VENKOVNÍ TELEFONNÍ OBJEKT NA OBJEKTU</v>
          </cell>
          <cell r="D12427" t="str">
            <v>KUS</v>
          </cell>
          <cell r="E12427">
            <v>29500</v>
          </cell>
          <cell r="F1242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27">
            <v>371984</v>
          </cell>
        </row>
        <row r="12428">
          <cell r="A12428" t="str">
            <v>75IECX</v>
          </cell>
          <cell r="C12428" t="str">
            <v>VENKOVNÍ TELEFONNÍ OBJEKT - MONTÁŽ</v>
          </cell>
          <cell r="D12428" t="str">
            <v>KUS</v>
          </cell>
          <cell r="E12428">
            <v>7570</v>
          </cell>
          <cell r="F1242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28">
            <v>372011</v>
          </cell>
        </row>
        <row r="12429">
          <cell r="A12429" t="str">
            <v>75IECY</v>
          </cell>
          <cell r="C12429" t="str">
            <v>VENKOVNÍ TELEFONNÍ OBJEKT - DEMONTÁŽ</v>
          </cell>
          <cell r="D12429" t="str">
            <v>KUS</v>
          </cell>
          <cell r="E12429">
            <v>4920</v>
          </cell>
          <cell r="F1242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29">
            <v>372037</v>
          </cell>
        </row>
        <row r="12430">
          <cell r="A12430" t="str">
            <v>75IECZ</v>
          </cell>
          <cell r="C12430" t="str">
            <v>VENKOVNÍ TELEFONNÍ OBJEKT - PRONÁJEM</v>
          </cell>
          <cell r="D12430" t="str">
            <v>kus/měsíc</v>
          </cell>
          <cell r="E12430">
            <v>6970</v>
          </cell>
          <cell r="F12430"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30">
            <v>372064</v>
          </cell>
        </row>
        <row r="12431">
          <cell r="A12431" t="str">
            <v>75IED1</v>
          </cell>
          <cell r="C12431" t="str">
            <v>TO HLASITÝ MB NA SLOUPKU</v>
          </cell>
          <cell r="D12431" t="str">
            <v>KUS</v>
          </cell>
          <cell r="E12431">
            <v>34800</v>
          </cell>
          <cell r="F1243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31">
            <v>372095</v>
          </cell>
        </row>
        <row r="12432">
          <cell r="A12432" t="str">
            <v>75IED2</v>
          </cell>
          <cell r="C12432" t="str">
            <v>TO HLASITÝ MB NA ZDI</v>
          </cell>
          <cell r="D12432" t="str">
            <v>KUS</v>
          </cell>
          <cell r="E12432">
            <v>28500</v>
          </cell>
          <cell r="F1243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32">
            <v>372122</v>
          </cell>
        </row>
        <row r="12433">
          <cell r="A12433" t="str">
            <v>75IED3</v>
          </cell>
          <cell r="C12433" t="str">
            <v>TO HLASITÝ MB NA OBJEKTU</v>
          </cell>
          <cell r="D12433" t="str">
            <v>KUS</v>
          </cell>
          <cell r="E12433">
            <v>31100</v>
          </cell>
          <cell r="F1243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33">
            <v>372149</v>
          </cell>
        </row>
        <row r="12434">
          <cell r="A12434" t="str">
            <v>75IEDX</v>
          </cell>
          <cell r="C12434" t="str">
            <v>TO HLASITÝ MB - MONTÁŽ</v>
          </cell>
          <cell r="D12434" t="str">
            <v>KUS</v>
          </cell>
          <cell r="E12434">
            <v>7570</v>
          </cell>
          <cell r="F1243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34">
            <v>372176</v>
          </cell>
        </row>
        <row r="12435">
          <cell r="A12435" t="str">
            <v>75IEDY</v>
          </cell>
          <cell r="C12435" t="str">
            <v>TO HLASITÝ MB - DEMONTÁŽ</v>
          </cell>
          <cell r="D12435" t="str">
            <v>KUS</v>
          </cell>
          <cell r="E12435">
            <v>5030</v>
          </cell>
          <cell r="F1243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35">
            <v>372202</v>
          </cell>
        </row>
        <row r="12436">
          <cell r="A12436" t="str">
            <v>75IEDZ</v>
          </cell>
          <cell r="C12436" t="str">
            <v>TO HLASITÝ MB - PRONÁJEM</v>
          </cell>
          <cell r="D12436" t="str">
            <v>kus/měsíc</v>
          </cell>
          <cell r="E12436">
            <v>6970</v>
          </cell>
          <cell r="F12436"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36">
            <v>372229</v>
          </cell>
        </row>
        <row r="12437">
          <cell r="A12437" t="str">
            <v>75IEE1</v>
          </cell>
          <cell r="C12437" t="str">
            <v>OPTICKÝ ROZVADĚČ 19" PROVEDENÍ DO 12 VLÁKEN</v>
          </cell>
          <cell r="D12437" t="str">
            <v>KUS</v>
          </cell>
          <cell r="E12437">
            <v>16500</v>
          </cell>
          <cell r="F1243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37">
            <v>372260</v>
          </cell>
        </row>
        <row r="12438">
          <cell r="A12438" t="str">
            <v>75IEE2</v>
          </cell>
          <cell r="C12438" t="str">
            <v>OPTICKÝ ROZVADĚČ 19" PROVEDENÍ 24 VLÁKEN</v>
          </cell>
          <cell r="D12438" t="str">
            <v>KUS</v>
          </cell>
          <cell r="E12438">
            <v>32500</v>
          </cell>
          <cell r="F1243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38">
            <v>372287</v>
          </cell>
        </row>
        <row r="12439">
          <cell r="A12439" t="str">
            <v>75IEE3</v>
          </cell>
          <cell r="C12439" t="str">
            <v>OPTICKÝ ROZVADĚČ 19" PROVEDENÍ 36 VLÁKEN</v>
          </cell>
          <cell r="D12439" t="str">
            <v>KUS</v>
          </cell>
          <cell r="E12439">
            <v>64000</v>
          </cell>
          <cell r="F1243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39">
            <v>372314</v>
          </cell>
        </row>
        <row r="12440">
          <cell r="A12440" t="str">
            <v>75IEE4</v>
          </cell>
          <cell r="C12440" t="str">
            <v>OPTICKÝ ROZVADĚČ 19" PROVEDENÍ 48 VLÁKEN</v>
          </cell>
          <cell r="D12440" t="str">
            <v>KUS</v>
          </cell>
          <cell r="E12440">
            <v>64900</v>
          </cell>
          <cell r="F1244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40">
            <v>372341</v>
          </cell>
        </row>
        <row r="12441">
          <cell r="A12441" t="str">
            <v>75IEE5</v>
          </cell>
          <cell r="C12441" t="str">
            <v>OPTICKÝ ROZVADĚČ 19" PROVEDENÍ DO 144 VLÁKEN</v>
          </cell>
          <cell r="D12441" t="str">
            <v>KUS</v>
          </cell>
          <cell r="E12441">
            <v>154200</v>
          </cell>
          <cell r="F1244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41">
            <v>372368</v>
          </cell>
        </row>
        <row r="12442">
          <cell r="A12442" t="str">
            <v>75IEEX</v>
          </cell>
          <cell r="C12442" t="str">
            <v>OPTICKÝ ROZVADĚČ 19" PROVEDENÍ - MONTÁŽ</v>
          </cell>
          <cell r="D12442" t="str">
            <v>KUS</v>
          </cell>
          <cell r="E12442">
            <v>11100</v>
          </cell>
          <cell r="F1244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42">
            <v>372395</v>
          </cell>
        </row>
        <row r="12443">
          <cell r="A12443" t="str">
            <v>75IEEY</v>
          </cell>
          <cell r="C12443" t="str">
            <v>OPTICKÝ ROZVADĚČ 19" PROVEDENÍ - DEMONTÁŽ</v>
          </cell>
          <cell r="D12443" t="str">
            <v>KUS</v>
          </cell>
          <cell r="E12443">
            <v>10500</v>
          </cell>
          <cell r="F1244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43">
            <v>372421</v>
          </cell>
        </row>
        <row r="12444">
          <cell r="A12444" t="str">
            <v>75IEEZ</v>
          </cell>
          <cell r="C12444" t="str">
            <v>OPTICKÝ ROZVADĚČ 19" PROVEDENÍ - PRONÁJEM</v>
          </cell>
          <cell r="D12444" t="str">
            <v>kus/měsíc</v>
          </cell>
          <cell r="E12444">
            <v>11000</v>
          </cell>
          <cell r="F12444"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44">
            <v>372448</v>
          </cell>
        </row>
        <row r="12445">
          <cell r="A12445" t="str">
            <v>75IEF1</v>
          </cell>
          <cell r="C12445" t="str">
            <v>OPTICKÝ ROZVADĚČ NA ZEĎ DO 12 VLÁKEN</v>
          </cell>
          <cell r="D12445" t="str">
            <v>KUS</v>
          </cell>
          <cell r="E12445">
            <v>3240</v>
          </cell>
          <cell r="F1244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45">
            <v>372479</v>
          </cell>
        </row>
        <row r="12446">
          <cell r="A12446" t="str">
            <v>75IEF2</v>
          </cell>
          <cell r="C12446" t="str">
            <v>OPTICKÝ ROZVADĚČ NA ZEĎ 24 VLÁKEN</v>
          </cell>
          <cell r="D12446" t="str">
            <v>KUS</v>
          </cell>
          <cell r="E12446">
            <v>39100</v>
          </cell>
          <cell r="F1244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46">
            <v>372506</v>
          </cell>
        </row>
        <row r="12447">
          <cell r="A12447" t="str">
            <v>75IEF3</v>
          </cell>
          <cell r="C12447" t="str">
            <v>OPTICKÝ ROZVADĚČ NA ZEĎ 36 VLÁKEN</v>
          </cell>
          <cell r="D12447" t="str">
            <v>KUS</v>
          </cell>
          <cell r="E12447">
            <v>58300</v>
          </cell>
          <cell r="F1244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47">
            <v>372533</v>
          </cell>
        </row>
        <row r="12448">
          <cell r="A12448" t="str">
            <v>75IEF4</v>
          </cell>
          <cell r="C12448" t="str">
            <v>OPTICKÝ ROZVADĚČ NA ZEĎ 48 VLÁKEN</v>
          </cell>
          <cell r="D12448" t="str">
            <v>KUS</v>
          </cell>
          <cell r="E12448">
            <v>68000</v>
          </cell>
          <cell r="F1244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48">
            <v>372560</v>
          </cell>
        </row>
        <row r="12449">
          <cell r="A12449" t="str">
            <v>75IEF5</v>
          </cell>
          <cell r="C12449" t="str">
            <v>OPTICKÝ ROZVADĚČ NA ZEĎ DO 144 VLÁKEN</v>
          </cell>
          <cell r="D12449" t="str">
            <v>KUS</v>
          </cell>
          <cell r="E12449">
            <v>119900</v>
          </cell>
          <cell r="F1244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49">
            <v>372587</v>
          </cell>
        </row>
        <row r="12450">
          <cell r="A12450" t="str">
            <v>75IEFX</v>
          </cell>
          <cell r="C12450" t="str">
            <v>OPTICKÝ ROZVADĚČ NA ZEĎ - MONTÁŽ</v>
          </cell>
          <cell r="D12450" t="str">
            <v>KUS</v>
          </cell>
          <cell r="E12450">
            <v>715</v>
          </cell>
          <cell r="F1245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50">
            <v>372614</v>
          </cell>
        </row>
        <row r="12451">
          <cell r="A12451" t="str">
            <v>75IEFY</v>
          </cell>
          <cell r="C12451" t="str">
            <v>OPTICKÝ ROZVADĚČ NA ZEĎ - DEMONTÁŽ</v>
          </cell>
          <cell r="D12451" t="str">
            <v>KUS</v>
          </cell>
          <cell r="E12451">
            <v>650</v>
          </cell>
          <cell r="F1245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51">
            <v>372640</v>
          </cell>
        </row>
        <row r="12452">
          <cell r="A12452" t="str">
            <v>75IEFZ</v>
          </cell>
          <cell r="C12452" t="str">
            <v>OPTICKÝ ROZVADĚČ NA ZEĎ - PRONÁJEM</v>
          </cell>
          <cell r="D12452" t="str">
            <v>kus/měsíc</v>
          </cell>
          <cell r="E12452">
            <v>13700</v>
          </cell>
          <cell r="F1245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52">
            <v>372667</v>
          </cell>
        </row>
        <row r="12453">
          <cell r="A12453" t="str">
            <v>75IEG1</v>
          </cell>
          <cell r="C12453" t="str">
            <v>KAZETA PRO ULOŽENÍ SVÁRŮ - DODÁVKA</v>
          </cell>
          <cell r="D12453" t="str">
            <v>KUS</v>
          </cell>
          <cell r="E12453">
            <v>135</v>
          </cell>
          <cell r="F1245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53">
            <v>372698</v>
          </cell>
        </row>
        <row r="12454">
          <cell r="A12454" t="str">
            <v>75IEGX</v>
          </cell>
          <cell r="C12454" t="str">
            <v>KAZETA PRO ULOŽENÍ SVÁRŮ - MONTÁŽ</v>
          </cell>
          <cell r="D12454" t="str">
            <v>KUS</v>
          </cell>
          <cell r="E12454">
            <v>247</v>
          </cell>
          <cell r="F1245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54">
            <v>372725</v>
          </cell>
        </row>
        <row r="12455">
          <cell r="A12455" t="str">
            <v>75IEGY</v>
          </cell>
          <cell r="C12455" t="str">
            <v>KAZETA PRO ULOŽENÍ SVÁRŮ - DEMONTÁŽ</v>
          </cell>
          <cell r="D12455" t="str">
            <v>KUS</v>
          </cell>
          <cell r="E12455">
            <v>32</v>
          </cell>
          <cell r="F1245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55">
            <v>372751</v>
          </cell>
        </row>
        <row r="12456">
          <cell r="A12456" t="str">
            <v>75IEGZ</v>
          </cell>
          <cell r="C12456" t="str">
            <v>KAZETA PRO ULOŽENÍ SVÁRŮ - PRONÁJEM</v>
          </cell>
          <cell r="D12456" t="str">
            <v>kus/měsíc</v>
          </cell>
          <cell r="E12456">
            <v>197</v>
          </cell>
          <cell r="F12456"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56">
            <v>372778</v>
          </cell>
        </row>
        <row r="12457">
          <cell r="A12457" t="str">
            <v>75IEH1</v>
          </cell>
          <cell r="C12457" t="str">
            <v>KONEKTOROVÝ MODUL 12 VLÁKEN - DODÁVKA</v>
          </cell>
          <cell r="D12457" t="str">
            <v>KUS</v>
          </cell>
          <cell r="E12457">
            <v>2360</v>
          </cell>
          <cell r="F1245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57">
            <v>372809</v>
          </cell>
        </row>
        <row r="12458">
          <cell r="A12458" t="str">
            <v>75IEHX</v>
          </cell>
          <cell r="C12458" t="str">
            <v>KONEKTOROVÝ MODUL 12 VLÁKEN - MONTÁŽ</v>
          </cell>
          <cell r="D12458" t="str">
            <v>KUS</v>
          </cell>
          <cell r="E12458">
            <v>571</v>
          </cell>
          <cell r="F1245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58">
            <v>372836</v>
          </cell>
        </row>
        <row r="12459">
          <cell r="A12459" t="str">
            <v>75IEHY</v>
          </cell>
          <cell r="C12459" t="str">
            <v>KONEKTOROVÝ MODUL 12 VLÁKEN - DEMONTÁŽ</v>
          </cell>
          <cell r="D12459" t="str">
            <v>KUS</v>
          </cell>
          <cell r="E12459">
            <v>333</v>
          </cell>
          <cell r="F1245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59">
            <v>372862</v>
          </cell>
        </row>
        <row r="12460">
          <cell r="A12460" t="str">
            <v>75IEHZ</v>
          </cell>
          <cell r="C12460" t="str">
            <v>KONEKTOROVÝ MODUL 12 VLÁKEN - PRONÁJEM</v>
          </cell>
          <cell r="D12460" t="str">
            <v>kus/měsíc</v>
          </cell>
          <cell r="E12460">
            <v>470</v>
          </cell>
          <cell r="F12460"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60">
            <v>372889</v>
          </cell>
        </row>
        <row r="12461">
          <cell r="A12461" t="str">
            <v>75IEI1</v>
          </cell>
          <cell r="C12461" t="str">
            <v>SPOJOVACÍ MODUL 12 VLÁKEN - DODÁVKA</v>
          </cell>
          <cell r="D12461" t="str">
            <v>KUS</v>
          </cell>
          <cell r="E12461">
            <v>1980</v>
          </cell>
          <cell r="F1246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61">
            <v>372920</v>
          </cell>
        </row>
        <row r="12462">
          <cell r="A12462" t="str">
            <v>75IEIX</v>
          </cell>
          <cell r="C12462" t="str">
            <v>SPOJOVACÍ MODUL 12 VLÁKEN - MONTÁŽ</v>
          </cell>
          <cell r="D12462" t="str">
            <v>KUS</v>
          </cell>
          <cell r="E12462">
            <v>440</v>
          </cell>
          <cell r="F1246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62">
            <v>372947</v>
          </cell>
        </row>
        <row r="12463">
          <cell r="A12463" t="str">
            <v>75IEIY</v>
          </cell>
          <cell r="C12463" t="str">
            <v>SPOJOVACÍ MODUL 12 VLÁKEN - DEMONTÁŽ</v>
          </cell>
          <cell r="D12463" t="str">
            <v>KUS</v>
          </cell>
          <cell r="E12463">
            <v>454</v>
          </cell>
          <cell r="F1246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63">
            <v>372973</v>
          </cell>
        </row>
        <row r="12464">
          <cell r="A12464" t="str">
            <v>75IEIZ</v>
          </cell>
          <cell r="C12464" t="str">
            <v>SPOJOVACÍ MODUL 12 VLÁKEN - PRONÁJEM</v>
          </cell>
          <cell r="D12464" t="str">
            <v>kus/měsíc</v>
          </cell>
          <cell r="E12464">
            <v>394</v>
          </cell>
          <cell r="F12464"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64">
            <v>373000</v>
          </cell>
        </row>
        <row r="12465">
          <cell r="A12465" t="str">
            <v>75IEJ1</v>
          </cell>
          <cell r="C12465" t="str">
            <v>ZASLEPOVACÍ MODUL 12 VLÁKEN - DODÁVKA</v>
          </cell>
          <cell r="D12465" t="str">
            <v>KUS</v>
          </cell>
          <cell r="E12465">
            <v>430</v>
          </cell>
          <cell r="F1246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465">
            <v>373031</v>
          </cell>
        </row>
        <row r="12466">
          <cell r="A12466" t="str">
            <v>75IEJX</v>
          </cell>
          <cell r="C12466" t="str">
            <v>ZASLEPOVACÍ MODUL 12 VLÁKEN - MONTÁŽ</v>
          </cell>
          <cell r="D12466" t="str">
            <v>KUS</v>
          </cell>
          <cell r="E12466">
            <v>111</v>
          </cell>
          <cell r="F1246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66">
            <v>373058</v>
          </cell>
        </row>
        <row r="12467">
          <cell r="A12467" t="str">
            <v>75IEJY</v>
          </cell>
          <cell r="C12467" t="str">
            <v>ZASLEPOVACÍ MODUL 12 VLÁKEN - DEMONTÁŽ</v>
          </cell>
          <cell r="D12467" t="str">
            <v>KUS</v>
          </cell>
          <cell r="E12467">
            <v>60</v>
          </cell>
          <cell r="F1246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67">
            <v>373084</v>
          </cell>
        </row>
        <row r="12468">
          <cell r="A12468" t="str">
            <v>75IEJZ</v>
          </cell>
          <cell r="C12468" t="str">
            <v>ZASLEPOVACÍ MODUL 12 VLÁKEN - PRONÁJEM</v>
          </cell>
          <cell r="D12468" t="str">
            <v>kus/měsíc</v>
          </cell>
          <cell r="E12468">
            <v>90</v>
          </cell>
          <cell r="F1246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68">
            <v>373111</v>
          </cell>
        </row>
        <row r="12469">
          <cell r="A12469" t="str">
            <v>75IF11</v>
          </cell>
          <cell r="C12469" t="str">
            <v>SPOJOVACÍ SVORKOVNICE 2/10</v>
          </cell>
          <cell r="D12469" t="str">
            <v>KUS</v>
          </cell>
          <cell r="E12469">
            <v>201</v>
          </cell>
          <cell r="F1246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69">
            <v>373146</v>
          </cell>
        </row>
        <row r="12470">
          <cell r="A12470" t="str">
            <v>75IF1X</v>
          </cell>
          <cell r="C12470" t="str">
            <v>SPOJOVACÍ SVORKOVNICE 2/10 - MONTÁŽ</v>
          </cell>
          <cell r="D12470" t="str">
            <v>KUS</v>
          </cell>
          <cell r="E12470">
            <v>370</v>
          </cell>
          <cell r="F1247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70">
            <v>373175</v>
          </cell>
        </row>
        <row r="12471">
          <cell r="A12471" t="str">
            <v>75IF1Y</v>
          </cell>
          <cell r="C12471" t="str">
            <v>SPOJOVACÍ SVORKOVNICE 2/10 - DEMONTÁŽ</v>
          </cell>
          <cell r="D12471" t="str">
            <v>KUS</v>
          </cell>
          <cell r="E12471">
            <v>64</v>
          </cell>
          <cell r="F1247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71">
            <v>373201</v>
          </cell>
        </row>
        <row r="12472">
          <cell r="A12472" t="str">
            <v>75IF1Z</v>
          </cell>
          <cell r="C12472" t="str">
            <v>SPOJOVACÍ SVORKOVNICE 2/10 - PRONÁJEM</v>
          </cell>
          <cell r="D12472" t="str">
            <v>kus/měsíc</v>
          </cell>
          <cell r="E12472">
            <v>26</v>
          </cell>
          <cell r="F1247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72">
            <v>373228</v>
          </cell>
        </row>
        <row r="12473">
          <cell r="A12473" t="str">
            <v>75IF21</v>
          </cell>
          <cell r="C12473" t="str">
            <v>ROZPOJOVACÍ SVORKOVNICE 2/10, 2/8</v>
          </cell>
          <cell r="D12473" t="str">
            <v>KUS</v>
          </cell>
          <cell r="E12473">
            <v>269</v>
          </cell>
          <cell r="F1247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73">
            <v>373259</v>
          </cell>
        </row>
        <row r="12474">
          <cell r="A12474" t="str">
            <v>75IF2X</v>
          </cell>
          <cell r="C12474" t="str">
            <v>ROZPOJOVACÍ SVORKOVNICE 2/10, 2/8 - MONTÁŽ</v>
          </cell>
          <cell r="D12474" t="str">
            <v>KUS</v>
          </cell>
          <cell r="E12474">
            <v>14.4</v>
          </cell>
          <cell r="F1247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74">
            <v>373288</v>
          </cell>
        </row>
        <row r="12475">
          <cell r="A12475" t="str">
            <v>75IF2Y</v>
          </cell>
          <cell r="C12475" t="str">
            <v>ROZPOJOVACÍ SVORKOVNICE 2/10, 2/8 - DEMONTÁŽ</v>
          </cell>
          <cell r="D12475" t="str">
            <v>KUS</v>
          </cell>
          <cell r="E12475">
            <v>36</v>
          </cell>
          <cell r="F1247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75">
            <v>373314</v>
          </cell>
        </row>
        <row r="12476">
          <cell r="A12476" t="str">
            <v>75IF2Z</v>
          </cell>
          <cell r="C12476" t="str">
            <v>ROZPOJOVACÍ SVORKOVNICE 2/10, 2/8 - PRONÁJEM</v>
          </cell>
          <cell r="D12476" t="str">
            <v>kus/měsíc</v>
          </cell>
          <cell r="E12476">
            <v>26</v>
          </cell>
          <cell r="F12476"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76">
            <v>373341</v>
          </cell>
        </row>
        <row r="12477">
          <cell r="A12477" t="str">
            <v>75IF31</v>
          </cell>
          <cell r="C12477" t="str">
            <v>ZEMNÍCÍ SVORKOVNICE</v>
          </cell>
          <cell r="D12477" t="str">
            <v>KUS</v>
          </cell>
          <cell r="E12477">
            <v>343</v>
          </cell>
          <cell r="F1247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77">
            <v>373372</v>
          </cell>
        </row>
        <row r="12478">
          <cell r="A12478" t="str">
            <v>75IF3X</v>
          </cell>
          <cell r="C12478" t="str">
            <v>ZEMNÍCÍ SVORKOVNICE - MONTÁŽ</v>
          </cell>
          <cell r="D12478" t="str">
            <v>KUS</v>
          </cell>
          <cell r="E12478">
            <v>37</v>
          </cell>
          <cell r="F1247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78">
            <v>373401</v>
          </cell>
        </row>
        <row r="12479">
          <cell r="A12479" t="str">
            <v>75IF3Y</v>
          </cell>
          <cell r="C12479" t="str">
            <v>ZEMNÍCÍ SVORKOVNICE - DEMONTÁŽ</v>
          </cell>
          <cell r="D12479" t="str">
            <v>KUS</v>
          </cell>
          <cell r="E12479">
            <v>36</v>
          </cell>
          <cell r="F1247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79">
            <v>373427</v>
          </cell>
        </row>
        <row r="12480">
          <cell r="A12480" t="str">
            <v>75IF3Z</v>
          </cell>
          <cell r="C12480" t="str">
            <v>ZEMNÍCÍ SVORKOVNICE - PRONÁJEM</v>
          </cell>
          <cell r="D12480" t="str">
            <v>kus/měsíc</v>
          </cell>
          <cell r="E12480">
            <v>56</v>
          </cell>
          <cell r="F12480"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80">
            <v>373454</v>
          </cell>
        </row>
        <row r="12481">
          <cell r="A12481" t="str">
            <v>75IF41</v>
          </cell>
          <cell r="C12481" t="str">
            <v>MONTÁŽNÍ RÁM DO 10+1</v>
          </cell>
          <cell r="D12481" t="str">
            <v>KUS</v>
          </cell>
          <cell r="E12481">
            <v>460</v>
          </cell>
          <cell r="F1248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81">
            <v>373485</v>
          </cell>
        </row>
        <row r="12482">
          <cell r="A12482" t="str">
            <v>75IF4X</v>
          </cell>
          <cell r="C12482" t="str">
            <v>MONTÁŽNÍ RÁM DO 10+1 - MONTÁŽ</v>
          </cell>
          <cell r="D12482" t="str">
            <v>KUS</v>
          </cell>
          <cell r="E12482">
            <v>131</v>
          </cell>
          <cell r="F1248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82">
            <v>373514</v>
          </cell>
        </row>
        <row r="12483">
          <cell r="A12483" t="str">
            <v>75IF4Y</v>
          </cell>
          <cell r="C12483" t="str">
            <v>MONTÁŽNÍ RÁM DO 10+1 - DEMONTÁŽ</v>
          </cell>
          <cell r="D12483" t="str">
            <v>KUS</v>
          </cell>
          <cell r="E12483">
            <v>85</v>
          </cell>
          <cell r="F1248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83">
            <v>373540</v>
          </cell>
        </row>
        <row r="12484">
          <cell r="A12484" t="str">
            <v>75IF4Z</v>
          </cell>
          <cell r="C12484" t="str">
            <v>MONTÁŽNÍ RÁM DO 10+1 - PRONÁJEM</v>
          </cell>
          <cell r="D12484" t="str">
            <v>kus/měsíc</v>
          </cell>
          <cell r="E12484">
            <v>63</v>
          </cell>
          <cell r="F12484"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84">
            <v>373567</v>
          </cell>
        </row>
        <row r="12485">
          <cell r="A12485" t="str">
            <v>75IF51</v>
          </cell>
          <cell r="C12485" t="str">
            <v>MONTÁŽNÍ RÁM 15+1</v>
          </cell>
          <cell r="D12485" t="str">
            <v>KUS</v>
          </cell>
          <cell r="E12485">
            <v>601</v>
          </cell>
          <cell r="F1248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85">
            <v>373598</v>
          </cell>
        </row>
        <row r="12486">
          <cell r="A12486" t="str">
            <v>75IF5X</v>
          </cell>
          <cell r="C12486" t="str">
            <v>MONTÁŽNÍ RÁM 15+1 - MONTÁŽ</v>
          </cell>
          <cell r="D12486" t="str">
            <v>KUS</v>
          </cell>
          <cell r="E12486">
            <v>129</v>
          </cell>
          <cell r="F1248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86">
            <v>373627</v>
          </cell>
        </row>
        <row r="12487">
          <cell r="A12487" t="str">
            <v>75IF5Y</v>
          </cell>
          <cell r="C12487" t="str">
            <v>MONTÁŽNÍ RÁM 15+1 - DEMONTÁŽ</v>
          </cell>
          <cell r="D12487" t="str">
            <v>KUS</v>
          </cell>
          <cell r="E12487">
            <v>85</v>
          </cell>
          <cell r="F1248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87">
            <v>373653</v>
          </cell>
        </row>
        <row r="12488">
          <cell r="A12488" t="str">
            <v>75IF5Z</v>
          </cell>
          <cell r="C12488" t="str">
            <v>MONTÁŽNÍ RÁM 15+1 - PRONÁJEM</v>
          </cell>
          <cell r="D12488" t="str">
            <v>kus/měsíc</v>
          </cell>
          <cell r="E12488">
            <v>91</v>
          </cell>
          <cell r="F1248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88">
            <v>373680</v>
          </cell>
        </row>
        <row r="12489">
          <cell r="A12489" t="str">
            <v>75IF61</v>
          </cell>
          <cell r="C12489" t="str">
            <v>MONTÁŽNÍ RÁM 20+1</v>
          </cell>
          <cell r="D12489" t="str">
            <v>KUS</v>
          </cell>
          <cell r="E12489">
            <v>739</v>
          </cell>
          <cell r="F1248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89">
            <v>373711</v>
          </cell>
        </row>
        <row r="12490">
          <cell r="A12490" t="str">
            <v>75IF6X</v>
          </cell>
          <cell r="C12490" t="str">
            <v>MONTÁŽNÍ RÁM 20+1 - MONTÁŽ</v>
          </cell>
          <cell r="D12490" t="str">
            <v>KUS</v>
          </cell>
          <cell r="E12490">
            <v>85</v>
          </cell>
          <cell r="F1249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90">
            <v>373740</v>
          </cell>
        </row>
        <row r="12491">
          <cell r="A12491" t="str">
            <v>75IF6Y</v>
          </cell>
          <cell r="C12491" t="str">
            <v>MONTÁŽNÍ RÁM 20+1 - DEMONTÁŽ</v>
          </cell>
          <cell r="D12491" t="str">
            <v>KUS</v>
          </cell>
          <cell r="E12491">
            <v>127</v>
          </cell>
          <cell r="F1249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91">
            <v>373766</v>
          </cell>
        </row>
        <row r="12492">
          <cell r="A12492" t="str">
            <v>75IF6Z</v>
          </cell>
          <cell r="C12492" t="str">
            <v>MONTÁŽNÍ RÁM 20+1 - PRONÁJEM</v>
          </cell>
          <cell r="D12492" t="str">
            <v>kus/měsíc</v>
          </cell>
          <cell r="E12492">
            <v>118</v>
          </cell>
          <cell r="F1249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92">
            <v>373793</v>
          </cell>
        </row>
        <row r="12493">
          <cell r="A12493" t="str">
            <v>75IF71</v>
          </cell>
          <cell r="C12493" t="str">
            <v>MONTÁŽNÍ RÁM 30+1</v>
          </cell>
          <cell r="D12493" t="str">
            <v>KUS</v>
          </cell>
          <cell r="E12493">
            <v>1090</v>
          </cell>
          <cell r="F1249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93">
            <v>373824</v>
          </cell>
        </row>
        <row r="12494">
          <cell r="A12494" t="str">
            <v>75IF7X</v>
          </cell>
          <cell r="C12494" t="str">
            <v>MONTÁŽNÍ RÁM 30+1 - MONTÁŽ</v>
          </cell>
          <cell r="D12494" t="str">
            <v>KUS</v>
          </cell>
          <cell r="E12494">
            <v>155</v>
          </cell>
          <cell r="F1249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94">
            <v>373853</v>
          </cell>
        </row>
        <row r="12495">
          <cell r="A12495" t="str">
            <v>75IF7Y</v>
          </cell>
          <cell r="C12495" t="str">
            <v>MONTÁŽNÍ RÁM 30+1 - DEMONTÁŽ</v>
          </cell>
          <cell r="D12495" t="str">
            <v>KUS</v>
          </cell>
          <cell r="E12495">
            <v>145</v>
          </cell>
          <cell r="F1249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95">
            <v>373879</v>
          </cell>
        </row>
        <row r="12496">
          <cell r="A12496" t="str">
            <v>75IF7Z</v>
          </cell>
          <cell r="C12496" t="str">
            <v>MONTÁŽNÍ RÁM 30+1 - PRONÁJEM</v>
          </cell>
          <cell r="D12496" t="str">
            <v>kus/měsíc</v>
          </cell>
          <cell r="E12496">
            <v>175</v>
          </cell>
          <cell r="F12496"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496">
            <v>373906</v>
          </cell>
        </row>
        <row r="12497">
          <cell r="A12497" t="str">
            <v>75IF81</v>
          </cell>
          <cell r="C12497" t="str">
            <v>MONTÁŽNÍ RÁM 40+1</v>
          </cell>
          <cell r="D12497" t="str">
            <v>KUS</v>
          </cell>
          <cell r="E12497">
            <v>1790</v>
          </cell>
          <cell r="F1249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497">
            <v>373937</v>
          </cell>
        </row>
        <row r="12498">
          <cell r="A12498" t="str">
            <v>75IF8X</v>
          </cell>
          <cell r="C12498" t="str">
            <v>MONTÁŽNÍ RÁM 40+1 - MONTÁŽ</v>
          </cell>
          <cell r="D12498" t="str">
            <v>KUS</v>
          </cell>
          <cell r="E12498">
            <v>358</v>
          </cell>
          <cell r="F1249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498">
            <v>373966</v>
          </cell>
        </row>
        <row r="12499">
          <cell r="A12499" t="str">
            <v>75IF8Y</v>
          </cell>
          <cell r="C12499" t="str">
            <v>MONTÁŽNÍ RÁM 40+1 - DEMONTÁŽ</v>
          </cell>
          <cell r="D12499" t="str">
            <v>KUS</v>
          </cell>
          <cell r="E12499">
            <v>239</v>
          </cell>
          <cell r="F1249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499">
            <v>373992</v>
          </cell>
        </row>
        <row r="12500">
          <cell r="A12500" t="str">
            <v>75IF8Z</v>
          </cell>
          <cell r="C12500" t="str">
            <v>MONTÁŽNÍ RÁM 40+1 - PRONÁJEM</v>
          </cell>
          <cell r="D12500" t="str">
            <v>kus/měsíc</v>
          </cell>
          <cell r="E12500">
            <v>286</v>
          </cell>
          <cell r="F12500"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500">
            <v>374019</v>
          </cell>
        </row>
        <row r="12501">
          <cell r="A12501" t="str">
            <v>75IF91</v>
          </cell>
          <cell r="C12501" t="str">
            <v>KONSTRUKCE DO SKŘÍNĚ 19" PRO UPEVNĚNÍ ZAŘÍZENÍ</v>
          </cell>
          <cell r="D12501" t="str">
            <v>KUS</v>
          </cell>
          <cell r="E12501">
            <v>1530</v>
          </cell>
          <cell r="F1250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01">
            <v>374050</v>
          </cell>
        </row>
        <row r="12502">
          <cell r="A12502" t="str">
            <v>75IF9X</v>
          </cell>
          <cell r="C12502" t="str">
            <v>KONSTRUKCE DO SKŘÍNĚ 19" PRO UPEVNĚNÍ ZAŘÍZENÍ - MONTÁŽ</v>
          </cell>
          <cell r="D12502" t="str">
            <v>KUS</v>
          </cell>
          <cell r="E12502">
            <v>348</v>
          </cell>
          <cell r="F1250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02">
            <v>374079</v>
          </cell>
        </row>
        <row r="12503">
          <cell r="A12503" t="str">
            <v>75IF9Y</v>
          </cell>
          <cell r="C12503" t="str">
            <v>KONSTRUKCE DO SKŘÍNĚ 19" PRO UPEVNĚNÍ ZAŘÍZENÍ - DEMONTÁŽ</v>
          </cell>
          <cell r="D12503" t="str">
            <v>KUS</v>
          </cell>
          <cell r="E12503">
            <v>202</v>
          </cell>
          <cell r="F1250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03">
            <v>374105</v>
          </cell>
        </row>
        <row r="12504">
          <cell r="A12504" t="str">
            <v>75IF9Z</v>
          </cell>
          <cell r="C12504" t="str">
            <v>KONSTRUKCE DO SKŘÍNĚ 19" PRO UPEVNĚNÍ ZAŘÍZENÍ - PRONÁJEM</v>
          </cell>
          <cell r="D12504" t="str">
            <v>kus/měsíc</v>
          </cell>
          <cell r="E12504">
            <v>245</v>
          </cell>
          <cell r="F12504"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504">
            <v>374132</v>
          </cell>
        </row>
        <row r="12505">
          <cell r="A12505" t="str">
            <v>75IFA1</v>
          </cell>
          <cell r="C12505" t="str">
            <v>NOSNÍK BLESKOJISTEK</v>
          </cell>
          <cell r="D12505" t="str">
            <v>KUS</v>
          </cell>
          <cell r="E12505">
            <v>422</v>
          </cell>
          <cell r="F1250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05">
            <v>374163</v>
          </cell>
        </row>
        <row r="12506">
          <cell r="A12506" t="str">
            <v>75IFAX</v>
          </cell>
          <cell r="C12506" t="str">
            <v>NOSNÍK BLESKOJISTEK - MONTÁŽ</v>
          </cell>
          <cell r="D12506" t="str">
            <v>KUS</v>
          </cell>
          <cell r="E12506">
            <v>132</v>
          </cell>
          <cell r="F1250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06">
            <v>374192</v>
          </cell>
        </row>
        <row r="12507">
          <cell r="A12507" t="str">
            <v>75IFAY</v>
          </cell>
          <cell r="C12507" t="str">
            <v>NOSNÍK BLESKOJISTEK - DEMONTÁŽ</v>
          </cell>
          <cell r="D12507" t="str">
            <v>KUS</v>
          </cell>
          <cell r="E12507">
            <v>85</v>
          </cell>
          <cell r="F1250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07">
            <v>374218</v>
          </cell>
        </row>
        <row r="12508">
          <cell r="A12508" t="str">
            <v>75IFAZ</v>
          </cell>
          <cell r="C12508" t="str">
            <v>NOSNÍK BLESKOJISTEK - PRONÁJEM</v>
          </cell>
          <cell r="D12508" t="str">
            <v>kus/měsíc</v>
          </cell>
          <cell r="E12508">
            <v>56</v>
          </cell>
          <cell r="F1250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508">
            <v>374245</v>
          </cell>
        </row>
        <row r="12509">
          <cell r="A12509" t="str">
            <v>75IFB1</v>
          </cell>
          <cell r="C12509" t="str">
            <v>BLESKOJISTKA</v>
          </cell>
          <cell r="D12509" t="str">
            <v>KUS</v>
          </cell>
          <cell r="E12509">
            <v>156</v>
          </cell>
          <cell r="F1250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09">
            <v>374276</v>
          </cell>
        </row>
        <row r="12510">
          <cell r="A12510" t="str">
            <v>75IFBX</v>
          </cell>
          <cell r="C12510" t="str">
            <v>BLESKOJISTKA - MONTÁŽ</v>
          </cell>
          <cell r="D12510" t="str">
            <v>KUS</v>
          </cell>
          <cell r="E12510">
            <v>62</v>
          </cell>
          <cell r="F1251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10">
            <v>374305</v>
          </cell>
        </row>
        <row r="12511">
          <cell r="A12511" t="str">
            <v>75IFBY</v>
          </cell>
          <cell r="C12511" t="str">
            <v>BLESKOJISTKA - DEMONTÁŽ</v>
          </cell>
          <cell r="D12511" t="str">
            <v>KUS</v>
          </cell>
          <cell r="E12511">
            <v>403</v>
          </cell>
          <cell r="F1251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11">
            <v>374331</v>
          </cell>
        </row>
        <row r="12512">
          <cell r="A12512" t="str">
            <v>75IFBZ</v>
          </cell>
          <cell r="C12512" t="str">
            <v>BLESKOJISTKA - PRONÁJEM</v>
          </cell>
          <cell r="D12512" t="str">
            <v>kus/měsíc</v>
          </cell>
          <cell r="E12512">
            <v>17.7</v>
          </cell>
          <cell r="F1251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512">
            <v>374358</v>
          </cell>
        </row>
        <row r="12513">
          <cell r="A12513" t="str">
            <v>75IFC1</v>
          </cell>
          <cell r="C12513" t="str">
            <v>KABELOVÝ ZÁVĚR DO 20 ŽIL</v>
          </cell>
          <cell r="D12513" t="str">
            <v>KUS</v>
          </cell>
          <cell r="E12513">
            <v>1870</v>
          </cell>
          <cell r="F1251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13">
            <v>374389</v>
          </cell>
        </row>
        <row r="12514">
          <cell r="A12514" t="str">
            <v>75IFC2</v>
          </cell>
          <cell r="C12514" t="str">
            <v>KABELOVÝ ZÁVĚR DO 100 ŽIL</v>
          </cell>
          <cell r="D12514" t="str">
            <v>KUS</v>
          </cell>
          <cell r="E12514">
            <v>1800</v>
          </cell>
          <cell r="F1251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14">
            <v>374418</v>
          </cell>
        </row>
        <row r="12515">
          <cell r="A12515" t="str">
            <v>75IFC3</v>
          </cell>
          <cell r="C12515" t="str">
            <v>KABELOVÝ ZÁVĚR DO 200 ŽIL</v>
          </cell>
          <cell r="D12515" t="str">
            <v>KUS</v>
          </cell>
          <cell r="E12515">
            <v>2460</v>
          </cell>
          <cell r="F1251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15">
            <v>374447</v>
          </cell>
        </row>
        <row r="12516">
          <cell r="A12516" t="str">
            <v>75IFCX</v>
          </cell>
          <cell r="C12516" t="str">
            <v>KABELOVÝ ZÁVĚR - MONTÁŽ</v>
          </cell>
          <cell r="D12516" t="str">
            <v>KUS</v>
          </cell>
          <cell r="E12516">
            <v>750</v>
          </cell>
          <cell r="F1251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16">
            <v>374476</v>
          </cell>
        </row>
        <row r="12517">
          <cell r="A12517" t="str">
            <v>75IFCY</v>
          </cell>
          <cell r="C12517" t="str">
            <v>KABELOVÝ ZÁVĚR - DEMONTÁŽ</v>
          </cell>
          <cell r="D12517" t="str">
            <v>KUS</v>
          </cell>
          <cell r="E12517">
            <v>397</v>
          </cell>
          <cell r="F1251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17">
            <v>374502</v>
          </cell>
        </row>
        <row r="12518">
          <cell r="A12518" t="str">
            <v>75IFCZ</v>
          </cell>
          <cell r="C12518" t="str">
            <v>KABELOVÝ ZÁVĚR - PRONÁJEM</v>
          </cell>
          <cell r="D12518" t="str">
            <v>kus/měsíc</v>
          </cell>
          <cell r="E12518">
            <v>391</v>
          </cell>
          <cell r="F1251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518">
            <v>374529</v>
          </cell>
        </row>
        <row r="12519">
          <cell r="A12519" t="str">
            <v>75IFD1</v>
          </cell>
          <cell r="C12519" t="str">
            <v>KONSTRUKCE STOJANOVÉ ŘADY</v>
          </cell>
          <cell r="D12519" t="str">
            <v>M</v>
          </cell>
          <cell r="E12519">
            <v>10500</v>
          </cell>
          <cell r="F12519" t="str">
            <v>1. Položka obsahuje: – dodávku specifikovaného bloku/zařízení/konstrukce včetně potřebného drobného montážního materiálu – dodávku souvisejícího příslušenství pro specifikovaný blok/zařízení/konstrukce – dopravu a skladování – kompletní montáž, kotvení a natření konstrukce, rozměření a nařezání U železa, vyvrtání otvorů, sešroubování podle výkresu a postavenído stojanové řady, zakotvení a zavěšení ochranných plechů. Provedení nátěru U železa a oprava nátěru konstrukce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měření:Dodávka a montáž specifikovaného bloku/zařízení/konstrukce se měří v délce udané v metrech.</v>
          </cell>
          <cell r="G12519">
            <v>374560</v>
          </cell>
        </row>
        <row r="12520">
          <cell r="A12520" t="str">
            <v>75IFDX</v>
          </cell>
          <cell r="C12520" t="str">
            <v>KONSTRUKCE STOJANOVÉ ŘADY - MONTÁŽ</v>
          </cell>
          <cell r="D12520" t="str">
            <v>M</v>
          </cell>
          <cell r="E12520">
            <v>2640</v>
          </cell>
          <cell r="F12520" t="str">
            <v>1. Položka obsahuje: – kompletní montáž, kotvení a natření konstrukce, rozměření a nařezání U železa, vyvrtání otvorů, sešroubování podle výkresu a postavenído stojanové řady, zakotvení a zavěšení ochranných plechů. Provedení nátěru U železa a oprava nátěru konstrukce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měření:Měří se metr délkový.</v>
          </cell>
          <cell r="G12520">
            <v>374589</v>
          </cell>
        </row>
        <row r="12521">
          <cell r="A12521" t="str">
            <v>75IFDY</v>
          </cell>
          <cell r="C12521" t="str">
            <v>KONSTRUKCE STOJANOVÉ ŘADY - DEMONTÁŽ</v>
          </cell>
          <cell r="D12521" t="str">
            <v>M</v>
          </cell>
          <cell r="E12521">
            <v>1630</v>
          </cell>
          <cell r="F1252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měření:Měří se metr délkový.</v>
          </cell>
          <cell r="G12521">
            <v>374615</v>
          </cell>
        </row>
        <row r="12522">
          <cell r="A12522" t="str">
            <v>75IFDZ</v>
          </cell>
          <cell r="C12522" t="str">
            <v>KONSTRUKCE STOJANOVÉ ŘADY - PRONÁJEM</v>
          </cell>
          <cell r="D12522" t="str">
            <v>m/měsíc</v>
          </cell>
          <cell r="E12522">
            <v>2110</v>
          </cell>
          <cell r="F1252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metrech za měsíc.</v>
          </cell>
          <cell r="G12522">
            <v>374642</v>
          </cell>
        </row>
        <row r="12523">
          <cell r="A12523" t="str">
            <v>75IG11</v>
          </cell>
          <cell r="C12523" t="str">
            <v>TYČ UZEMŇOVACÍ</v>
          </cell>
          <cell r="D12523" t="str">
            <v>KUS</v>
          </cell>
          <cell r="E12523">
            <v>482</v>
          </cell>
          <cell r="F12523"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23">
            <v>374677</v>
          </cell>
        </row>
        <row r="12524">
          <cell r="A12524" t="str">
            <v>75IG1X</v>
          </cell>
          <cell r="C12524" t="str">
            <v>TYČ UZEMŇOVACÍ - MONTÁŽ</v>
          </cell>
          <cell r="D12524" t="str">
            <v>KUS</v>
          </cell>
          <cell r="E12524">
            <v>179</v>
          </cell>
          <cell r="F1252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24">
            <v>374705</v>
          </cell>
        </row>
        <row r="12525">
          <cell r="A12525" t="str">
            <v>75IG1Y</v>
          </cell>
          <cell r="C12525" t="str">
            <v>TYČ UZEMŇOVACÍ - DEMONTÁŽ</v>
          </cell>
          <cell r="D12525" t="str">
            <v>KUS</v>
          </cell>
          <cell r="E12525">
            <v>66</v>
          </cell>
          <cell r="F1252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25">
            <v>374731</v>
          </cell>
        </row>
        <row r="12526">
          <cell r="A12526" t="str">
            <v>75IG21</v>
          </cell>
          <cell r="C12526" t="str">
            <v>SVORKA ROZPOJOVACÍ ZKUŠEBNÍ</v>
          </cell>
          <cell r="D12526" t="str">
            <v>KUS</v>
          </cell>
          <cell r="E12526">
            <v>66</v>
          </cell>
          <cell r="F12526"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26">
            <v>374762</v>
          </cell>
        </row>
        <row r="12527">
          <cell r="A12527" t="str">
            <v>75IG2X</v>
          </cell>
          <cell r="C12527" t="str">
            <v>SVORKA ROZPOJOVACÍ ZKUŠEBNÍ - MONTÁŽ</v>
          </cell>
          <cell r="D12527" t="str">
            <v>KUS</v>
          </cell>
          <cell r="E12527">
            <v>18.8</v>
          </cell>
          <cell r="F12527"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27">
            <v>374790</v>
          </cell>
        </row>
        <row r="12528">
          <cell r="A12528" t="str">
            <v>75IG2Y</v>
          </cell>
          <cell r="C12528" t="str">
            <v>SVORKA ROZPOJOVACÍ ZKUŠEBNÍ - DEMONTÁŽ</v>
          </cell>
          <cell r="D12528" t="str">
            <v>KUS</v>
          </cell>
          <cell r="E12528">
            <v>14.4</v>
          </cell>
          <cell r="F1252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28">
            <v>374816</v>
          </cell>
        </row>
        <row r="12529">
          <cell r="A12529" t="str">
            <v>75IG31</v>
          </cell>
          <cell r="C12529" t="str">
            <v>ZEMNICÍ DESKA FEZN 2000 X 250 X 3 MM</v>
          </cell>
          <cell r="D12529" t="str">
            <v>KUS</v>
          </cell>
          <cell r="E12529">
            <v>665</v>
          </cell>
          <cell r="F12529"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29">
            <v>374847</v>
          </cell>
        </row>
        <row r="12530">
          <cell r="A12530" t="str">
            <v>75IG3X</v>
          </cell>
          <cell r="C12530" t="str">
            <v>ZEMNICÍ DESKA FEZN 2000 X 250 X 3 MM - MONTÁŽ</v>
          </cell>
          <cell r="D12530" t="str">
            <v>KUS</v>
          </cell>
          <cell r="E12530">
            <v>337</v>
          </cell>
          <cell r="F1253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30">
            <v>374875</v>
          </cell>
        </row>
        <row r="12531">
          <cell r="A12531" t="str">
            <v>75IG3Y</v>
          </cell>
          <cell r="C12531" t="str">
            <v>ZEMNICÍ DESKA FEZN 2000 X 250 X 3 MM - DEMONTÁŽ</v>
          </cell>
          <cell r="D12531" t="str">
            <v>KUS</v>
          </cell>
          <cell r="E12531">
            <v>88</v>
          </cell>
          <cell r="F1253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31">
            <v>374901</v>
          </cell>
        </row>
        <row r="12532">
          <cell r="A12532" t="str">
            <v>75IG41</v>
          </cell>
          <cell r="C12532" t="str">
            <v>VODIČ SVODOVÝ Z FEZN DRÁTU Ř 10 MM</v>
          </cell>
          <cell r="D12532" t="str">
            <v>M</v>
          </cell>
          <cell r="E12532">
            <v>82</v>
          </cell>
          <cell r="F12532"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532">
            <v>374932</v>
          </cell>
        </row>
        <row r="12533">
          <cell r="A12533" t="str">
            <v>75IG4X</v>
          </cell>
          <cell r="C12533" t="str">
            <v>VODIČ SVODOVÝ Z FEZN DRÁTU Ř 10 MM - MONTÁŽ</v>
          </cell>
          <cell r="D12533" t="str">
            <v>M</v>
          </cell>
          <cell r="E12533">
            <v>51</v>
          </cell>
          <cell r="F12533"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533">
            <v>374960</v>
          </cell>
        </row>
        <row r="12534">
          <cell r="A12534" t="str">
            <v>75IG4Y</v>
          </cell>
          <cell r="C12534" t="str">
            <v>VODIČ SVODOVÝ Z FEZN DRÁTU Ř 10 MM - DEMONTÁŽ</v>
          </cell>
          <cell r="D12534" t="str">
            <v>M</v>
          </cell>
          <cell r="E12534">
            <v>36</v>
          </cell>
          <cell r="F12534"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534">
            <v>374986</v>
          </cell>
        </row>
        <row r="12535">
          <cell r="A12535" t="str">
            <v>75IG51</v>
          </cell>
          <cell r="C12535" t="str">
            <v>VEDENÍ UZEMŇOVACÍ NA POVRCHU Z FEZN DRÁTU DO 120 MM2</v>
          </cell>
          <cell r="D12535" t="str">
            <v>M</v>
          </cell>
          <cell r="E12535">
            <v>85</v>
          </cell>
          <cell r="F12535"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535">
            <v>375017</v>
          </cell>
        </row>
        <row r="12536">
          <cell r="A12536" t="str">
            <v>75IG5X</v>
          </cell>
          <cell r="C12536" t="str">
            <v>VEDENÍ UZEMŇOVACÍ NA POVRCHU Z FEZN DRÁTU DO 120 MM2 - MONTÁŽ</v>
          </cell>
          <cell r="D12536" t="str">
            <v>M</v>
          </cell>
          <cell r="E12536">
            <v>64</v>
          </cell>
          <cell r="F12536"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536">
            <v>375045</v>
          </cell>
        </row>
        <row r="12537">
          <cell r="A12537" t="str">
            <v>75IG5Y</v>
          </cell>
          <cell r="C12537" t="str">
            <v>VEDENÍ UZEMŇOVACÍ NA POVRCHU Z FEZN DRÁTU DO 120 MM2 - DEMONTÁŽ</v>
          </cell>
          <cell r="D12537" t="str">
            <v>M</v>
          </cell>
          <cell r="E12537">
            <v>36</v>
          </cell>
          <cell r="F1253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537">
            <v>375071</v>
          </cell>
        </row>
        <row r="12538">
          <cell r="A12538" t="str">
            <v>75IG61</v>
          </cell>
          <cell r="C12538" t="str">
            <v>VEDENÍ UZEMŇOVACÍ V ZEMI Z FEZN DRÁTU DO 120 MM2</v>
          </cell>
          <cell r="D12538" t="str">
            <v>M</v>
          </cell>
          <cell r="E12538">
            <v>37</v>
          </cell>
          <cell r="F12538"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538">
            <v>375102</v>
          </cell>
        </row>
        <row r="12539">
          <cell r="A12539" t="str">
            <v>75IG6X</v>
          </cell>
          <cell r="C12539" t="str">
            <v>VEDENÍ UZEMŇOVACÍ V ZEMI Z FEZN DRÁTU DO 120 MM2- MONTÁŽ</v>
          </cell>
          <cell r="D12539" t="str">
            <v>M</v>
          </cell>
          <cell r="E12539">
            <v>45</v>
          </cell>
          <cell r="F12539"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539">
            <v>375130</v>
          </cell>
        </row>
        <row r="12540">
          <cell r="A12540" t="str">
            <v>75IG6Y</v>
          </cell>
          <cell r="C12540" t="str">
            <v>VEDENÍ UZEMŇOVACÍ V ZEMI Z FEZN DRÁTU DO 120 MM2- DEMONTÁŽ</v>
          </cell>
          <cell r="D12540" t="str">
            <v>M</v>
          </cell>
          <cell r="E12540">
            <v>36</v>
          </cell>
          <cell r="F12540"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540">
            <v>375156</v>
          </cell>
        </row>
        <row r="12541">
          <cell r="A12541" t="str">
            <v>75IG71</v>
          </cell>
          <cell r="C12541" t="str">
            <v>VEDENÍ UZEMŇOVACÍ V ZEMI Z FEZN DRÁTU PRŮMĚRU DO 10 MM</v>
          </cell>
          <cell r="D12541" t="str">
            <v>M</v>
          </cell>
          <cell r="E12541">
            <v>37</v>
          </cell>
          <cell r="F12541" t="str">
            <v>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metrech.</v>
          </cell>
          <cell r="G12541">
            <v>375187</v>
          </cell>
        </row>
        <row r="12542">
          <cell r="A12542" t="str">
            <v>75IG7X</v>
          </cell>
          <cell r="C12542" t="str">
            <v>VEDENÍ UZEMŇOVACÍ V ZEMI Z FEZN DRÁTU PRŮMĚRU DO 10 MM - MONTÁŽ</v>
          </cell>
          <cell r="D12542" t="str">
            <v>M</v>
          </cell>
          <cell r="E12542">
            <v>43</v>
          </cell>
          <cell r="F12542"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542">
            <v>375215</v>
          </cell>
        </row>
        <row r="12543">
          <cell r="A12543" t="str">
            <v>75IG7Y</v>
          </cell>
          <cell r="C12543" t="str">
            <v>VEDENÍ UZEMŇOVACÍ V ZEMI Z FEZN DRÁTU PRŮMĚRU DO 10 MM - DEMONTÁŽ</v>
          </cell>
          <cell r="D12543" t="str">
            <v>M</v>
          </cell>
          <cell r="E12543">
            <v>36</v>
          </cell>
          <cell r="F12543"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543">
            <v>375241</v>
          </cell>
        </row>
        <row r="12544">
          <cell r="A12544" t="str">
            <v>75IH11</v>
          </cell>
          <cell r="C12544" t="str">
            <v>UKONČENÍ KABELU CELOPLASTOVÉHO BEZ PANCÍŘE DO 40 ŽIL</v>
          </cell>
          <cell r="D12544" t="str">
            <v>KUS</v>
          </cell>
          <cell r="E12544">
            <v>1240</v>
          </cell>
          <cell r="F12544"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44">
            <v>375276</v>
          </cell>
        </row>
        <row r="12545">
          <cell r="A12545" t="str">
            <v>75IH12</v>
          </cell>
          <cell r="C12545" t="str">
            <v>UKONČENÍ KABELU CELOPLASTOVÉHO BEZ PANCÍŘE DO 100 ŽIL</v>
          </cell>
          <cell r="D12545" t="str">
            <v>KUS</v>
          </cell>
          <cell r="E12545">
            <v>1930</v>
          </cell>
          <cell r="F12545"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45">
            <v>375302</v>
          </cell>
        </row>
        <row r="12546">
          <cell r="A12546" t="str">
            <v>75IH13</v>
          </cell>
          <cell r="C12546" t="str">
            <v>UKONČENÍ KABELU CELOPLASTOVÉHO BEZ PANCÍŘE DO 200 ŽIL</v>
          </cell>
          <cell r="D12546" t="str">
            <v>KUS</v>
          </cell>
          <cell r="E12546">
            <v>334</v>
          </cell>
          <cell r="F12546"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46">
            <v>375328</v>
          </cell>
        </row>
        <row r="12547">
          <cell r="A12547" t="str">
            <v>75IH14</v>
          </cell>
          <cell r="C12547" t="str">
            <v>UKONČENÍ KABELU CELOPLASTOVÉHO BEZ PANCÍŘE PŘES 200 ŽIL</v>
          </cell>
          <cell r="D12547" t="str">
            <v>KUS</v>
          </cell>
          <cell r="E12547">
            <v>446</v>
          </cell>
          <cell r="F12547"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47">
            <v>375354</v>
          </cell>
        </row>
        <row r="12548">
          <cell r="A12548" t="str">
            <v>75IH1Y</v>
          </cell>
          <cell r="C12548" t="str">
            <v>UKONČENÍ KABELU CELOPLASTOVÉHO BEZ PANCÍŘE - DEMONTÁŽ</v>
          </cell>
          <cell r="D12548" t="str">
            <v>KUS</v>
          </cell>
          <cell r="E12548">
            <v>54</v>
          </cell>
          <cell r="F1254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48">
            <v>375380</v>
          </cell>
        </row>
        <row r="12549">
          <cell r="A12549" t="str">
            <v>75IH21</v>
          </cell>
          <cell r="C12549" t="str">
            <v>UKONČENÍ KABELU CELOPLASTOVÝHO S PANCÍŘEM DO 40 ŽIL</v>
          </cell>
          <cell r="D12549" t="str">
            <v>KUS</v>
          </cell>
          <cell r="E12549">
            <v>1650</v>
          </cell>
          <cell r="F12549"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49">
            <v>375411</v>
          </cell>
        </row>
        <row r="12550">
          <cell r="A12550" t="str">
            <v>75IH22</v>
          </cell>
          <cell r="C12550" t="str">
            <v>UKONČENÍ KABELU CELOPLASTOVÝHO S PANCÍŘEM DO 100 ŽIL</v>
          </cell>
          <cell r="D12550" t="str">
            <v>KUS</v>
          </cell>
          <cell r="E12550">
            <v>1910</v>
          </cell>
          <cell r="F12550"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50">
            <v>375437</v>
          </cell>
        </row>
        <row r="12551">
          <cell r="A12551" t="str">
            <v>75IH23</v>
          </cell>
          <cell r="C12551" t="str">
            <v>UKONČENÍ KABELU CELOPLASTOVÝHO S PANCÍŘEM DO 200 ŽIL</v>
          </cell>
          <cell r="D12551" t="str">
            <v>KUS</v>
          </cell>
          <cell r="E12551">
            <v>3010</v>
          </cell>
          <cell r="F12551"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51">
            <v>375463</v>
          </cell>
        </row>
        <row r="12552">
          <cell r="A12552" t="str">
            <v>75IH24</v>
          </cell>
          <cell r="C12552" t="str">
            <v>UKONČENÍ KABELU CELOPLASTOVÝHO S PANCÍŘEM PŘES 200 ŽIL</v>
          </cell>
          <cell r="D12552" t="str">
            <v>KUS</v>
          </cell>
          <cell r="E12552">
            <v>5540</v>
          </cell>
          <cell r="F12552"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52">
            <v>375489</v>
          </cell>
        </row>
        <row r="12553">
          <cell r="A12553" t="str">
            <v>75IH2Y</v>
          </cell>
          <cell r="C12553" t="str">
            <v>UKONČENÍ KABELU CELOPLASTOVÝHO S PANCÍŘEM - DEMONTÁŽ</v>
          </cell>
          <cell r="D12553" t="str">
            <v>KUS</v>
          </cell>
          <cell r="E12553">
            <v>749</v>
          </cell>
          <cell r="F1255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53">
            <v>375515</v>
          </cell>
        </row>
        <row r="12554">
          <cell r="A12554" t="str">
            <v>75IH31</v>
          </cell>
          <cell r="C12554" t="str">
            <v>UKONČENÍ KABELU FORMA KABELOVÁ DÉLKY DO 0,5 M DO 5XN</v>
          </cell>
          <cell r="D12554" t="str">
            <v>KUS</v>
          </cell>
          <cell r="E12554">
            <v>570</v>
          </cell>
          <cell r="F12554"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54">
            <v>375546</v>
          </cell>
        </row>
        <row r="12555">
          <cell r="A12555" t="str">
            <v>75IH32</v>
          </cell>
          <cell r="C12555" t="str">
            <v>UKONČENÍ KABELU FORMA KABELOVÁ DÉLKY DO 0,5 M DO 25XN</v>
          </cell>
          <cell r="D12555" t="str">
            <v>KUS</v>
          </cell>
          <cell r="E12555">
            <v>1190</v>
          </cell>
          <cell r="F12555"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55">
            <v>375572</v>
          </cell>
        </row>
        <row r="12556">
          <cell r="A12556" t="str">
            <v>75IH33</v>
          </cell>
          <cell r="C12556" t="str">
            <v>UKONČENÍ KABELU FORMA KABELOVÁ DÉLKY DO 0,5 M DO 50XN</v>
          </cell>
          <cell r="D12556" t="str">
            <v>KUS</v>
          </cell>
          <cell r="E12556">
            <v>2040</v>
          </cell>
          <cell r="F12556"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56">
            <v>375598</v>
          </cell>
        </row>
        <row r="12557">
          <cell r="A12557" t="str">
            <v>75IH34</v>
          </cell>
          <cell r="C12557" t="str">
            <v>UKONČENÍ KABELU FORMA KABELOVÁ DÉLKY DO 0,5 M PŘES 50XN</v>
          </cell>
          <cell r="D12557" t="str">
            <v>KUS</v>
          </cell>
          <cell r="E12557">
            <v>2630</v>
          </cell>
          <cell r="F12557"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57">
            <v>375624</v>
          </cell>
        </row>
        <row r="12558">
          <cell r="A12558" t="str">
            <v>75IH3Y</v>
          </cell>
          <cell r="C12558" t="str">
            <v>UKONČENÍ KABELU FORMA KABELOVÁ DÉLKY DO 0,5 M - DEMONTÁŽ</v>
          </cell>
          <cell r="D12558" t="str">
            <v>KUS</v>
          </cell>
          <cell r="E12558">
            <v>517</v>
          </cell>
          <cell r="F1255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58">
            <v>375650</v>
          </cell>
        </row>
        <row r="12559">
          <cell r="A12559" t="str">
            <v>75IH41</v>
          </cell>
          <cell r="C12559" t="str">
            <v>UKONČENÍ KABELU FORMA KABELOVÁ DÉLKY PŘES 0,5 M DO 5XN</v>
          </cell>
          <cell r="D12559" t="str">
            <v>KUS</v>
          </cell>
          <cell r="E12559">
            <v>557</v>
          </cell>
          <cell r="F12559"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59">
            <v>375681</v>
          </cell>
        </row>
        <row r="12560">
          <cell r="A12560" t="str">
            <v>75IH42</v>
          </cell>
          <cell r="C12560" t="str">
            <v>UKONČENÍ KABELU FORMA KABELOVÁ DÉLKY PŘES 0,5 M DO 25XN</v>
          </cell>
          <cell r="D12560" t="str">
            <v>KUS</v>
          </cell>
          <cell r="E12560">
            <v>1170</v>
          </cell>
          <cell r="F12560"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60">
            <v>375707</v>
          </cell>
        </row>
        <row r="12561">
          <cell r="A12561" t="str">
            <v>75IH43</v>
          </cell>
          <cell r="C12561" t="str">
            <v>UKONČENÍ KABELU FORMA KABELOVÁ DÉLKY PŘES 0,5 M DO 50XN</v>
          </cell>
          <cell r="D12561" t="str">
            <v>KUS</v>
          </cell>
          <cell r="E12561">
            <v>2490</v>
          </cell>
          <cell r="F12561"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61">
            <v>375733</v>
          </cell>
        </row>
        <row r="12562">
          <cell r="A12562" t="str">
            <v>75IH44</v>
          </cell>
          <cell r="C12562" t="str">
            <v>UKONČENÍ KABELU FORMA KABELOVÁ DÉLKY PŘES 0,5 M PŘES 50XN</v>
          </cell>
          <cell r="D12562" t="str">
            <v>KUS</v>
          </cell>
          <cell r="E12562">
            <v>3110</v>
          </cell>
          <cell r="F12562"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62">
            <v>375759</v>
          </cell>
        </row>
        <row r="12563">
          <cell r="A12563" t="str">
            <v>75IH4Y</v>
          </cell>
          <cell r="C12563" t="str">
            <v>UKONČENÍ KABELU FORMA KABELOVÁ DÉLKY PŘES 0,5 M - DEMONTÁŽ</v>
          </cell>
          <cell r="D12563" t="str">
            <v>KUS</v>
          </cell>
          <cell r="E12563">
            <v>888</v>
          </cell>
          <cell r="F1256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63">
            <v>375785</v>
          </cell>
        </row>
        <row r="12564">
          <cell r="A12564" t="str">
            <v>75IH51</v>
          </cell>
          <cell r="C12564" t="str">
            <v>UKONČENÍ KABELU DÁLKOVÉHO DO 20 ŽIL</v>
          </cell>
          <cell r="D12564" t="str">
            <v>KUS</v>
          </cell>
          <cell r="E12564">
            <v>1340</v>
          </cell>
          <cell r="F12564"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64">
            <v>375816</v>
          </cell>
        </row>
        <row r="12565">
          <cell r="A12565" t="str">
            <v>75IH52</v>
          </cell>
          <cell r="C12565" t="str">
            <v>UKONČENÍ KABELU DÁLKOVÉHO DO 100 ŽIL</v>
          </cell>
          <cell r="D12565" t="str">
            <v>KUS</v>
          </cell>
          <cell r="E12565">
            <v>1560</v>
          </cell>
          <cell r="F12565"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65">
            <v>375842</v>
          </cell>
        </row>
        <row r="12566">
          <cell r="A12566" t="str">
            <v>75IH53</v>
          </cell>
          <cell r="C12566" t="str">
            <v>UKONČENÍ KABELU DÁLKOVÉHO DO 200 ŽIL</v>
          </cell>
          <cell r="D12566" t="str">
            <v>KUS</v>
          </cell>
          <cell r="E12566">
            <v>3420</v>
          </cell>
          <cell r="F12566"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66">
            <v>375868</v>
          </cell>
        </row>
        <row r="12567">
          <cell r="A12567" t="str">
            <v>75IH5Y</v>
          </cell>
          <cell r="C12567" t="str">
            <v>UKONČENÍ KABELU DÁLKOVÉHO - DEMONTÁŽ</v>
          </cell>
          <cell r="D12567" t="str">
            <v>KUS</v>
          </cell>
          <cell r="E12567">
            <v>492</v>
          </cell>
          <cell r="F1256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67">
            <v>375894</v>
          </cell>
        </row>
        <row r="12568">
          <cell r="A12568" t="str">
            <v>75IH61</v>
          </cell>
          <cell r="C12568" t="str">
            <v>UKONČENÍ KABELU OPTICKÉHO DO 12 VLÁKEN</v>
          </cell>
          <cell r="D12568" t="str">
            <v>KUS</v>
          </cell>
          <cell r="E12568">
            <v>6670</v>
          </cell>
          <cell r="F12568"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68">
            <v>375925</v>
          </cell>
        </row>
        <row r="12569">
          <cell r="A12569" t="str">
            <v>75IH62</v>
          </cell>
          <cell r="C12569" t="str">
            <v>UKONČENÍ KABELU OPTICKÉHO DO 36 VLÁKEN</v>
          </cell>
          <cell r="D12569" t="str">
            <v>KUS</v>
          </cell>
          <cell r="E12569">
            <v>29900</v>
          </cell>
          <cell r="F12569"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69">
            <v>375951</v>
          </cell>
        </row>
        <row r="12570">
          <cell r="A12570" t="str">
            <v>75IH63</v>
          </cell>
          <cell r="C12570" t="str">
            <v>UKONČENÍ KABELU OPTICKÉHO DO 72 VLÁKEN</v>
          </cell>
          <cell r="D12570" t="str">
            <v>KUS</v>
          </cell>
          <cell r="E12570">
            <v>38100</v>
          </cell>
          <cell r="F12570"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70">
            <v>375977</v>
          </cell>
        </row>
        <row r="12571">
          <cell r="A12571" t="str">
            <v>75IH64</v>
          </cell>
          <cell r="C12571" t="str">
            <v>UKONČENÍ KABELU OPTICKÉHO PŘES 72 VLÁKEN</v>
          </cell>
          <cell r="D12571" t="str">
            <v>KUS</v>
          </cell>
          <cell r="E12571">
            <v>55100</v>
          </cell>
          <cell r="F12571" t="str">
            <v>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71">
            <v>376003</v>
          </cell>
        </row>
        <row r="12572">
          <cell r="A12572" t="str">
            <v>75IH6Y</v>
          </cell>
          <cell r="C12572" t="str">
            <v>UKONČENÍ KABELU OPTICKÉHO - DEMONTÁŽ</v>
          </cell>
          <cell r="D12572" t="str">
            <v>KUS</v>
          </cell>
          <cell r="E12572">
            <v>6270</v>
          </cell>
          <cell r="F1257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72">
            <v>376029</v>
          </cell>
        </row>
        <row r="12573">
          <cell r="A12573" t="str">
            <v>75IH71</v>
          </cell>
          <cell r="C12573" t="str">
            <v>UKONČENÍ KABELU SMRŠŤOVACÍ KONCOVKADO 40 MM</v>
          </cell>
          <cell r="D12573" t="str">
            <v>KUS</v>
          </cell>
          <cell r="E12573">
            <v>592</v>
          </cell>
          <cell r="F12573"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73">
            <v>376060</v>
          </cell>
        </row>
        <row r="12574">
          <cell r="A12574" t="str">
            <v>75IH72</v>
          </cell>
          <cell r="C12574" t="str">
            <v>UKONČENÍ KABELU SMRŠŤOVACÍ KONCOVKAPŘES 40 MM</v>
          </cell>
          <cell r="D12574" t="str">
            <v>KUS</v>
          </cell>
          <cell r="E12574">
            <v>307</v>
          </cell>
          <cell r="F12574"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74">
            <v>376088</v>
          </cell>
        </row>
        <row r="12575">
          <cell r="A12575" t="str">
            <v>75IH7X</v>
          </cell>
          <cell r="C12575" t="str">
            <v>UKONČENÍ KABELU SMRŠŤOVACÍ KONCOVKA- MONTÁŽ</v>
          </cell>
          <cell r="D12575" t="str">
            <v>KUS</v>
          </cell>
          <cell r="E12575">
            <v>60</v>
          </cell>
          <cell r="F1257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75">
            <v>376116</v>
          </cell>
        </row>
        <row r="12576">
          <cell r="A12576" t="str">
            <v>75IH7Y</v>
          </cell>
          <cell r="C12576" t="str">
            <v>UKONČENÍ KABELU SMRŠŤOVACÍ KONCOVKA- DEMONTÁŽ</v>
          </cell>
          <cell r="D12576" t="str">
            <v>KUS</v>
          </cell>
          <cell r="E12576">
            <v>36</v>
          </cell>
          <cell r="F1257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76">
            <v>376142</v>
          </cell>
        </row>
        <row r="12577">
          <cell r="A12577" t="str">
            <v>75IH81</v>
          </cell>
          <cell r="C12577" t="str">
            <v>UKONČENÍ KABELU OBJÍMKA KABELOVÁ</v>
          </cell>
          <cell r="D12577" t="str">
            <v>KUS</v>
          </cell>
          <cell r="E12577">
            <v>76</v>
          </cell>
          <cell r="F12577"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77">
            <v>376173</v>
          </cell>
        </row>
        <row r="12578">
          <cell r="A12578" t="str">
            <v>75IH8X</v>
          </cell>
          <cell r="C12578" t="str">
            <v>UKONČENÍ KABELU OBJÍMKA KABELOVÁ - MONTÁŽ</v>
          </cell>
          <cell r="D12578" t="str">
            <v>KUS</v>
          </cell>
          <cell r="E12578">
            <v>36</v>
          </cell>
          <cell r="F1257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78">
            <v>376201</v>
          </cell>
        </row>
        <row r="12579">
          <cell r="A12579" t="str">
            <v>75IH8Y</v>
          </cell>
          <cell r="C12579" t="str">
            <v>UKONČENÍ KABELU OBJÍMKA KABELOVÁ - DEMONTÁŽ</v>
          </cell>
          <cell r="D12579" t="str">
            <v>KUS</v>
          </cell>
          <cell r="E12579">
            <v>34</v>
          </cell>
          <cell r="F1257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79">
            <v>376227</v>
          </cell>
        </row>
        <row r="12580">
          <cell r="A12580" t="str">
            <v>75IH91</v>
          </cell>
          <cell r="C12580" t="str">
            <v>UKONČENÍ KABELU ŠTÍTEK KABELOVÝ</v>
          </cell>
          <cell r="D12580" t="str">
            <v>KUS</v>
          </cell>
          <cell r="E12580">
            <v>97</v>
          </cell>
          <cell r="F12580"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80">
            <v>376258</v>
          </cell>
        </row>
        <row r="12581">
          <cell r="A12581" t="str">
            <v>75IH9X</v>
          </cell>
          <cell r="C12581" t="str">
            <v>UKONČENÍ KABELU ŠTÍTEK KABELOVÝ - MONTÁŽ</v>
          </cell>
          <cell r="D12581" t="str">
            <v>KUS</v>
          </cell>
          <cell r="E12581">
            <v>19.899999999999999</v>
          </cell>
          <cell r="F1258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81">
            <v>376286</v>
          </cell>
        </row>
        <row r="12582">
          <cell r="A12582" t="str">
            <v>75IH9Y</v>
          </cell>
          <cell r="C12582" t="str">
            <v>UKONČENÍ KABELU ŠTÍTEK KABELOVÝ - DEMONTÁŽ</v>
          </cell>
          <cell r="D12582" t="str">
            <v>KUS</v>
          </cell>
          <cell r="E12582">
            <v>19.899999999999999</v>
          </cell>
          <cell r="F1258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82">
            <v>376312</v>
          </cell>
        </row>
        <row r="12583">
          <cell r="A12583" t="str">
            <v>75II11</v>
          </cell>
          <cell r="C12583" t="str">
            <v>SPOJKA PRO CELOPLASTOVÉ KABELY BEZ PANCÍŘE DO 100 ŽIL</v>
          </cell>
          <cell r="D12583" t="str">
            <v>KUS</v>
          </cell>
          <cell r="E12583">
            <v>2520</v>
          </cell>
          <cell r="F12583"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83">
            <v>376347</v>
          </cell>
        </row>
        <row r="12584">
          <cell r="A12584" t="str">
            <v>75II12</v>
          </cell>
          <cell r="C12584" t="str">
            <v>SPOJKA PRO CELOPLASTOVÉ KABELY BEZ PANCÍŘE PŘES 100 ŽIL</v>
          </cell>
          <cell r="D12584" t="str">
            <v>KUS</v>
          </cell>
          <cell r="E12584">
            <v>4910</v>
          </cell>
          <cell r="F12584"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84">
            <v>376375</v>
          </cell>
        </row>
        <row r="12585">
          <cell r="A12585" t="str">
            <v>75II1X</v>
          </cell>
          <cell r="C12585" t="str">
            <v>SPOJKA PRO CELOPLASTOVÉ KABELY BEZ PANCÍŘE - MONTÁŽ</v>
          </cell>
          <cell r="D12585" t="str">
            <v>KUS</v>
          </cell>
          <cell r="E12585">
            <v>7110</v>
          </cell>
          <cell r="F1258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85">
            <v>376403</v>
          </cell>
        </row>
        <row r="12586">
          <cell r="A12586" t="str">
            <v>75II1Y</v>
          </cell>
          <cell r="C12586" t="str">
            <v>SPOJKA PRO CELOPLASTOVÉ KABELY BEZ PANCÍŘE - DEMONTÁŽ</v>
          </cell>
          <cell r="D12586" t="str">
            <v>KUS</v>
          </cell>
          <cell r="E12586">
            <v>743</v>
          </cell>
          <cell r="F1258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86">
            <v>376429</v>
          </cell>
        </row>
        <row r="12587">
          <cell r="A12587" t="str">
            <v>75II1Z</v>
          </cell>
          <cell r="C12587" t="str">
            <v>SPOJKA PRO CELOPLASTOVÉ KABELY BEZ PANCÍŘE - PRONÁJEM</v>
          </cell>
          <cell r="D12587" t="str">
            <v>kus/měsíc</v>
          </cell>
          <cell r="E12587">
            <v>759</v>
          </cell>
          <cell r="F12587"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587">
            <v>376456</v>
          </cell>
        </row>
        <row r="12588">
          <cell r="A12588" t="str">
            <v>75II21</v>
          </cell>
          <cell r="C12588" t="str">
            <v>SPOJKA PRO CELOPLASTOVÉ KABELY S PANCÍŘEM DO 100 ŽIL</v>
          </cell>
          <cell r="D12588" t="str">
            <v>KUS</v>
          </cell>
          <cell r="E12588">
            <v>3700</v>
          </cell>
          <cell r="F12588"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88">
            <v>376487</v>
          </cell>
        </row>
        <row r="12589">
          <cell r="A12589" t="str">
            <v>75II22</v>
          </cell>
          <cell r="C12589" t="str">
            <v>SPOJKA PRO CELOPLASTOVÉ KABELY S PANCÍŘEM PŘES 100 ŽIL</v>
          </cell>
          <cell r="D12589" t="str">
            <v>KUS</v>
          </cell>
          <cell r="E12589">
            <v>4080</v>
          </cell>
          <cell r="F12589"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89">
            <v>376515</v>
          </cell>
        </row>
        <row r="12590">
          <cell r="A12590" t="str">
            <v>75II2X</v>
          </cell>
          <cell r="C12590" t="str">
            <v>SPOJKA PRO CELOPLASTOVÉ KABELY S PANCÍŘEM - MONTÁŽ</v>
          </cell>
          <cell r="D12590" t="str">
            <v>KUS</v>
          </cell>
          <cell r="E12590">
            <v>6170</v>
          </cell>
          <cell r="F1259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90">
            <v>376543</v>
          </cell>
        </row>
        <row r="12591">
          <cell r="A12591" t="str">
            <v>75II2Y</v>
          </cell>
          <cell r="C12591" t="str">
            <v>SPOJKA PRO CELOPLASTOVÉ KABELY S PANCÍŘEM - DEMONTÁŽ</v>
          </cell>
          <cell r="D12591" t="str">
            <v>KUS</v>
          </cell>
          <cell r="E12591">
            <v>3570</v>
          </cell>
          <cell r="F1259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91">
            <v>376569</v>
          </cell>
        </row>
        <row r="12592">
          <cell r="A12592" t="str">
            <v>75II2Z</v>
          </cell>
          <cell r="C12592" t="str">
            <v>SPOJKA PRO CELOPLASTOVÉ KABELY S PANCÍŘEM - PRONÁJEM</v>
          </cell>
          <cell r="D12592" t="str">
            <v>kus/měsíc</v>
          </cell>
          <cell r="E12592">
            <v>1270</v>
          </cell>
          <cell r="F1259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592">
            <v>376596</v>
          </cell>
        </row>
        <row r="12593">
          <cell r="A12593" t="str">
            <v>75II31</v>
          </cell>
          <cell r="C12593" t="str">
            <v>SPOJKA DÁLKOVÉHO KABELU DO 100 ŽIL</v>
          </cell>
          <cell r="D12593" t="str">
            <v>KUS</v>
          </cell>
          <cell r="E12593">
            <v>8850</v>
          </cell>
          <cell r="F12593"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93">
            <v>376627</v>
          </cell>
        </row>
        <row r="12594">
          <cell r="A12594" t="str">
            <v>75II32</v>
          </cell>
          <cell r="C12594" t="str">
            <v>SPOJKA DÁLKOVÉHO KABELU PŘES 100 ŽIL</v>
          </cell>
          <cell r="D12594" t="str">
            <v>KUS</v>
          </cell>
          <cell r="E12594">
            <v>11100</v>
          </cell>
          <cell r="F12594"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94">
            <v>376655</v>
          </cell>
        </row>
        <row r="12595">
          <cell r="A12595" t="str">
            <v>75II3X</v>
          </cell>
          <cell r="C12595" t="str">
            <v>SPOJKA DÁLKOVÉHO KABELU - MONTÁŽ</v>
          </cell>
          <cell r="D12595" t="str">
            <v>KUS</v>
          </cell>
          <cell r="E12595">
            <v>7280</v>
          </cell>
          <cell r="F1259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595">
            <v>376683</v>
          </cell>
        </row>
        <row r="12596">
          <cell r="A12596" t="str">
            <v>75II3Y</v>
          </cell>
          <cell r="C12596" t="str">
            <v>SPOJKA DÁLKOVÉHO KABELU - DEMONTÁŽ</v>
          </cell>
          <cell r="D12596" t="str">
            <v>KUS</v>
          </cell>
          <cell r="E12596">
            <v>6250</v>
          </cell>
          <cell r="F1259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596">
            <v>376709</v>
          </cell>
        </row>
        <row r="12597">
          <cell r="A12597" t="str">
            <v>75II3Z</v>
          </cell>
          <cell r="C12597" t="str">
            <v>SPOJKA DÁLKOVÉHO KABELU - PRONÁJEM</v>
          </cell>
          <cell r="D12597" t="str">
            <v>kus/měsíc</v>
          </cell>
          <cell r="E12597">
            <v>2230</v>
          </cell>
          <cell r="F12597"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597">
            <v>376736</v>
          </cell>
        </row>
        <row r="12598">
          <cell r="A12598" t="str">
            <v>75II41</v>
          </cell>
          <cell r="C12598" t="str">
            <v>SPOJKA MECHANICKÁ HRNCOVÁ DO 100 ŽIL</v>
          </cell>
          <cell r="D12598" t="str">
            <v>KUS</v>
          </cell>
          <cell r="E12598">
            <v>10600</v>
          </cell>
          <cell r="F12598"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98">
            <v>376767</v>
          </cell>
        </row>
        <row r="12599">
          <cell r="A12599" t="str">
            <v>75II42</v>
          </cell>
          <cell r="C12599" t="str">
            <v>SPOJKA MECHANICKÁ HRNCOVÁ PŘES 100 ŽIL</v>
          </cell>
          <cell r="D12599" t="str">
            <v>KUS</v>
          </cell>
          <cell r="E12599">
            <v>13400</v>
          </cell>
          <cell r="F12599"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599">
            <v>376795</v>
          </cell>
        </row>
        <row r="12600">
          <cell r="A12600" t="str">
            <v>75II4X</v>
          </cell>
          <cell r="C12600" t="str">
            <v>SPOJKA MECHANICKÁ HRNCOVÁ - MONTÁŽ</v>
          </cell>
          <cell r="D12600" t="str">
            <v>KUS</v>
          </cell>
          <cell r="E12600">
            <v>8460</v>
          </cell>
          <cell r="F1260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600">
            <v>376823</v>
          </cell>
        </row>
        <row r="12601">
          <cell r="A12601" t="str">
            <v>75II4Y</v>
          </cell>
          <cell r="C12601" t="str">
            <v>SPOJKA MECHANICKÁ HRNCOVÁ - DEMONTÁŽ</v>
          </cell>
          <cell r="D12601" t="str">
            <v>KUS</v>
          </cell>
          <cell r="E12601">
            <v>3900</v>
          </cell>
          <cell r="F1260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601">
            <v>376849</v>
          </cell>
        </row>
        <row r="12602">
          <cell r="A12602" t="str">
            <v>75II4Z</v>
          </cell>
          <cell r="C12602" t="str">
            <v>SPOJKA MECHANICKÁ HRNCOVÁ - PRONÁJEM</v>
          </cell>
          <cell r="D12602" t="str">
            <v>kus/měsíc</v>
          </cell>
          <cell r="E12602">
            <v>494</v>
          </cell>
          <cell r="F12602"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602">
            <v>376876</v>
          </cell>
        </row>
        <row r="12603">
          <cell r="A12603" t="str">
            <v>75II51</v>
          </cell>
          <cell r="C12603" t="str">
            <v>SPOJKA ROZDĚLOVACÍ VNITŘNÍDO 10 ODBOČNÝCH KABELŮ</v>
          </cell>
          <cell r="D12603" t="str">
            <v>KUS</v>
          </cell>
          <cell r="E12603">
            <v>10900</v>
          </cell>
          <cell r="F12603"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03">
            <v>376907</v>
          </cell>
        </row>
        <row r="12604">
          <cell r="A12604" t="str">
            <v>75II52</v>
          </cell>
          <cell r="C12604" t="str">
            <v>SPOJKA ROZDĚLOVACÍ VNITŘNÍDO 12 ODBOČNÝCH KABELŮ</v>
          </cell>
          <cell r="D12604" t="str">
            <v>KUS</v>
          </cell>
          <cell r="E12604">
            <v>20100</v>
          </cell>
          <cell r="F12604"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04">
            <v>376935</v>
          </cell>
        </row>
        <row r="12605">
          <cell r="A12605" t="str">
            <v>75II53</v>
          </cell>
          <cell r="C12605" t="str">
            <v>SPOJKA ROZDĚLOVACÍ VNITŘNÍDO 20 ODBOČNÝCH KABELŮ</v>
          </cell>
          <cell r="D12605" t="str">
            <v>KUS</v>
          </cell>
          <cell r="E12605">
            <v>22700</v>
          </cell>
          <cell r="F12605"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05">
            <v>376963</v>
          </cell>
        </row>
        <row r="12606">
          <cell r="A12606" t="str">
            <v>75II5X</v>
          </cell>
          <cell r="C12606" t="str">
            <v>SPOJKA ROZDĚLOVACÍ VNITŘNÍ- MONTÁŽ</v>
          </cell>
          <cell r="D12606" t="str">
            <v>KUS</v>
          </cell>
          <cell r="E12606">
            <v>4050</v>
          </cell>
          <cell r="F1260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606">
            <v>376991</v>
          </cell>
        </row>
        <row r="12607">
          <cell r="A12607" t="str">
            <v>75II5Y</v>
          </cell>
          <cell r="C12607" t="str">
            <v>SPOJKA ROZDĚLOVACÍ VNITŘNÍ- DEMONTÁŽ</v>
          </cell>
          <cell r="D12607" t="str">
            <v>KUS</v>
          </cell>
          <cell r="E12607">
            <v>2900</v>
          </cell>
          <cell r="F1260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607">
            <v>377017</v>
          </cell>
        </row>
        <row r="12608">
          <cell r="A12608" t="str">
            <v>75II5Z</v>
          </cell>
          <cell r="C12608" t="str">
            <v>SPOJKA ROZDĚLOVACÍ VNITŘNÍ- PRONÁJEM</v>
          </cell>
          <cell r="D12608" t="str">
            <v>kus/měsíc</v>
          </cell>
          <cell r="E12608">
            <v>3080</v>
          </cell>
          <cell r="F1260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608">
            <v>377044</v>
          </cell>
        </row>
        <row r="12609">
          <cell r="A12609" t="str">
            <v>75II61</v>
          </cell>
          <cell r="C12609" t="str">
            <v>SPOJKA - ODBOČOVACÍ SOUPRAVA MALÁ</v>
          </cell>
          <cell r="D12609" t="str">
            <v>KUS</v>
          </cell>
          <cell r="E12609">
            <v>165</v>
          </cell>
          <cell r="F12609"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09">
            <v>377075</v>
          </cell>
        </row>
        <row r="12610">
          <cell r="A12610" t="str">
            <v>75II62</v>
          </cell>
          <cell r="C12610" t="str">
            <v>SPOJKA - ODBOČOVACÍ SOUPRAVA STŘEDNÍ</v>
          </cell>
          <cell r="D12610" t="str">
            <v>KUS</v>
          </cell>
          <cell r="E12610">
            <v>4720</v>
          </cell>
          <cell r="F12610"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10">
            <v>377103</v>
          </cell>
        </row>
        <row r="12611">
          <cell r="A12611" t="str">
            <v>75II63</v>
          </cell>
          <cell r="C12611" t="str">
            <v>SPOJKA - ODBOČOVACÍ SOUPRAVA VELKÁ</v>
          </cell>
          <cell r="D12611" t="str">
            <v>KUS</v>
          </cell>
          <cell r="E12611">
            <v>639</v>
          </cell>
          <cell r="F12611"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11">
            <v>377131</v>
          </cell>
        </row>
        <row r="12612">
          <cell r="A12612" t="str">
            <v>75II6X</v>
          </cell>
          <cell r="C12612" t="str">
            <v>SPOJKA - ODBOČOVACÍ SOUPRAVA - MONTÁŽ</v>
          </cell>
          <cell r="D12612" t="str">
            <v>KUS</v>
          </cell>
          <cell r="E12612">
            <v>165</v>
          </cell>
          <cell r="F1261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612">
            <v>377159</v>
          </cell>
        </row>
        <row r="12613">
          <cell r="A12613" t="str">
            <v>75II6Y</v>
          </cell>
          <cell r="C12613" t="str">
            <v>SPOJKA - ODBOČOVACÍ SOUPRAVA - DEMONTÁŽ</v>
          </cell>
          <cell r="D12613" t="str">
            <v>KUS</v>
          </cell>
          <cell r="E12613">
            <v>158</v>
          </cell>
          <cell r="F1261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613">
            <v>377185</v>
          </cell>
        </row>
        <row r="12614">
          <cell r="A12614" t="str">
            <v>75II71</v>
          </cell>
          <cell r="C12614" t="str">
            <v>SPOJKA OPTICKÁ DO 72 VLÁKEN</v>
          </cell>
          <cell r="D12614" t="str">
            <v>KUS</v>
          </cell>
          <cell r="E12614">
            <v>10300</v>
          </cell>
          <cell r="F12614"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14">
            <v>377216</v>
          </cell>
        </row>
        <row r="12615">
          <cell r="A12615" t="str">
            <v>75II72</v>
          </cell>
          <cell r="C12615" t="str">
            <v>SPOJKA OPTICKÁ PŘES 72 VLÁKEN</v>
          </cell>
          <cell r="D12615" t="str">
            <v>KUS</v>
          </cell>
          <cell r="E12615">
            <v>14500</v>
          </cell>
          <cell r="F12615"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15">
            <v>377244</v>
          </cell>
        </row>
        <row r="12616">
          <cell r="A12616" t="str">
            <v>75II7X</v>
          </cell>
          <cell r="C12616" t="str">
            <v>SPOJKA OPTICKÁ - MONTÁŽ</v>
          </cell>
          <cell r="D12616" t="str">
            <v>KUS</v>
          </cell>
          <cell r="E12616">
            <v>40200</v>
          </cell>
          <cell r="F1261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616">
            <v>377272</v>
          </cell>
        </row>
        <row r="12617">
          <cell r="A12617" t="str">
            <v>75II7Y</v>
          </cell>
          <cell r="C12617" t="str">
            <v>SPOJKA OPTICKÁ - DEMONTÁŽ</v>
          </cell>
          <cell r="D12617" t="str">
            <v>KUS</v>
          </cell>
          <cell r="E12617">
            <v>22600</v>
          </cell>
          <cell r="F1261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617">
            <v>377298</v>
          </cell>
        </row>
        <row r="12618">
          <cell r="A12618" t="str">
            <v>75II7Z</v>
          </cell>
          <cell r="C12618" t="str">
            <v>SPOJKA OPTICKÁ - PRONÁJEM</v>
          </cell>
          <cell r="D12618" t="str">
            <v>kus/měsíc</v>
          </cell>
          <cell r="E12618">
            <v>8690</v>
          </cell>
          <cell r="F12618"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618">
            <v>377325</v>
          </cell>
        </row>
        <row r="12619">
          <cell r="A12619" t="str">
            <v>75II81</v>
          </cell>
          <cell r="C12619" t="str">
            <v>SPOJKA OPTICKÁ NA ZÁVĚSNÝ KABEL DO 72 VLÁKEN</v>
          </cell>
          <cell r="D12619" t="str">
            <v>KUS</v>
          </cell>
          <cell r="E12619">
            <v>64900</v>
          </cell>
          <cell r="F12619"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19">
            <v>377356</v>
          </cell>
        </row>
        <row r="12620">
          <cell r="A12620" t="str">
            <v>75II82</v>
          </cell>
          <cell r="C12620" t="str">
            <v>SPOJKA OPTICKÁ NA ZÁVĚSNÝ KABEL PŘES 72 VLÁKEN</v>
          </cell>
          <cell r="D12620" t="str">
            <v>KUS</v>
          </cell>
          <cell r="E12620">
            <v>71400</v>
          </cell>
          <cell r="F12620" t="str">
            <v>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620">
            <v>377384</v>
          </cell>
        </row>
        <row r="12621">
          <cell r="A12621" t="str">
            <v>75II8X</v>
          </cell>
          <cell r="C12621" t="str">
            <v>SPOJKA OPTICKÁ NA ZÁVĚSNÝ KABEL - MONTÁŽ</v>
          </cell>
          <cell r="D12621" t="str">
            <v>KUS</v>
          </cell>
          <cell r="E12621">
            <v>49700</v>
          </cell>
          <cell r="F1262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621">
            <v>377412</v>
          </cell>
        </row>
        <row r="12622">
          <cell r="A12622" t="str">
            <v>75II8Y</v>
          </cell>
          <cell r="C12622" t="str">
            <v>SPOJKA OPTICKÁ NA ZÁVĚSNÝ KABEL - DEMONTÁŽ</v>
          </cell>
          <cell r="D12622" t="str">
            <v>KUS</v>
          </cell>
          <cell r="E12622">
            <v>24200</v>
          </cell>
          <cell r="F1262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622">
            <v>377438</v>
          </cell>
        </row>
        <row r="12623">
          <cell r="A12623" t="str">
            <v>75II8Z</v>
          </cell>
          <cell r="C12623" t="str">
            <v>SPOJKA OPTICKÁ NA ZÁVĚSNÝ KABEL - PRONÁJEM</v>
          </cell>
          <cell r="D12623" t="str">
            <v>kus/měsíc</v>
          </cell>
          <cell r="E12623">
            <v>9950</v>
          </cell>
          <cell r="F12623" t="str">
            <v>1. Položka obsahuje: – pronájem specifikovaného bloku/zařízení včetně potřebného drobného montážního materiálu – dopravu a skladování – odvoz demontovaného bloku/zařízení a skladování2. Položka neobsahuje: X3. Způsob měření:Pronájem specifikovaného zařízení se udává v kusech za měsíc.</v>
          </cell>
          <cell r="G12623">
            <v>377465</v>
          </cell>
        </row>
        <row r="12624">
          <cell r="A12624" t="str">
            <v>75IJ11</v>
          </cell>
          <cell r="C12624" t="str">
            <v>MĚŘENÍ - ZŘÍZENÍ VÝVODU KABELOVÉHO PLÁŠTĚ PRO MĚŘENÍ</v>
          </cell>
          <cell r="D12624" t="str">
            <v>KUS</v>
          </cell>
          <cell r="E12624">
            <v>767</v>
          </cell>
          <cell r="F12624" t="str">
            <v>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624">
            <v>377500</v>
          </cell>
        </row>
        <row r="12625">
          <cell r="A12625" t="str">
            <v>75IJ12</v>
          </cell>
          <cell r="C12625" t="str">
            <v>MĚŘENÍ JEDNOSMĚRNÉ NA SDĚLOVACÍM KABELU</v>
          </cell>
          <cell r="D12625" t="str">
            <v>KUS</v>
          </cell>
          <cell r="E12625">
            <v>45</v>
          </cell>
          <cell r="F12625"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kusů, jeden kus odpovídá měřenému páru v kabelu.</v>
          </cell>
          <cell r="G12625">
            <v>377526</v>
          </cell>
        </row>
        <row r="12626">
          <cell r="A12626" t="str">
            <v>75IJ13</v>
          </cell>
          <cell r="C12626" t="str">
            <v>MĚŘENÍ ÚTLUMU PŘESLECHU NA BLÍZKÉM KONCI NA MÍSTNÍM SDĚL. KABELU ZA 1 ČTYŘKU XN A 1 MĚŘENÝ ÚSEK</v>
          </cell>
          <cell r="D12626" t="str">
            <v>KUS</v>
          </cell>
          <cell r="E12626">
            <v>308</v>
          </cell>
          <cell r="F12626"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v>
          </cell>
          <cell r="G12626">
            <v>377552</v>
          </cell>
        </row>
        <row r="12627">
          <cell r="A12627" t="str">
            <v>75IJ14</v>
          </cell>
          <cell r="C12627" t="str">
            <v>MĚŘENÍ ÚTLUMU PŘESLECHU NA BLÍZKÉM KONCI NA MÍSTNÍM SDĚL. KABELU ZA 1 ČTYŘKU XN A 1 MĚŘENÝ ÚSEK</v>
          </cell>
          <cell r="D12627" t="str">
            <v>KUS</v>
          </cell>
          <cell r="E12627">
            <v>368</v>
          </cell>
          <cell r="F12627"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kusů.</v>
          </cell>
          <cell r="G12627">
            <v>377574</v>
          </cell>
        </row>
        <row r="12628">
          <cell r="A12628" t="str">
            <v>75IJ15</v>
          </cell>
          <cell r="C12628" t="str">
            <v>MĚŘENÍ A VYROVNÁNÍ KAPACITNÍCH NEROVNOVÁH NA MÍSTNÍM SDĚLOVACÍM KABELU, KABEL DO 4 KM DÉLKY, 1 ČTYŘKA</v>
          </cell>
          <cell r="D12628" t="str">
            <v>ÚSEK</v>
          </cell>
          <cell r="E12628">
            <v>380</v>
          </cell>
          <cell r="F12628"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úseků.</v>
          </cell>
          <cell r="G12628">
            <v>377600</v>
          </cell>
        </row>
        <row r="12629">
          <cell r="A12629" t="str">
            <v>75IJ16</v>
          </cell>
          <cell r="C12629" t="str">
            <v>MĚŘENÍ A VYROVNÁNÍ KAPACITNÍCH NEROVNOVÁH NA MÍSTNÍM SDĚLOVACÍM KABELU, KABEL DO 8 KM DÉLKY, 1 ČTYŘKA</v>
          </cell>
          <cell r="D12629" t="str">
            <v>ÚSEK</v>
          </cell>
          <cell r="E12629">
            <v>224</v>
          </cell>
          <cell r="F12629"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úseků.</v>
          </cell>
          <cell r="G12629">
            <v>377626</v>
          </cell>
        </row>
        <row r="12630">
          <cell r="A12630" t="str">
            <v>75IJ21</v>
          </cell>
          <cell r="C12630" t="str">
            <v>MĚŘENÍ ZKRÁCENÉ ZÁVĚREČNÉ DÁLKOVÉHO KABELU V OBOU SMĚRECH ZA PROVOZU</v>
          </cell>
          <cell r="D12630" t="str">
            <v>ČTYŘKA</v>
          </cell>
          <cell r="E12630">
            <v>2860</v>
          </cell>
          <cell r="F12630"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čtyřek.</v>
          </cell>
          <cell r="G12630">
            <v>377656</v>
          </cell>
        </row>
        <row r="12631">
          <cell r="A12631" t="str">
            <v>75IJ22</v>
          </cell>
          <cell r="C12631" t="str">
            <v>MĚŘENÍ ZKRÁCENÉ ZÁVĚREČNÉ DÁLKOVÉHO KABELU V JEDNOM SMĚRU ZA PROVOZU</v>
          </cell>
          <cell r="D12631" t="str">
            <v>ČTYŘKA</v>
          </cell>
          <cell r="E12631">
            <v>1300</v>
          </cell>
          <cell r="F12631"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čtyřek.</v>
          </cell>
          <cell r="G12631">
            <v>377682</v>
          </cell>
        </row>
        <row r="12632">
          <cell r="A12632" t="str">
            <v>75IJ23</v>
          </cell>
          <cell r="C12632" t="str">
            <v>MĚŘENÍ ZÁVĚREČNÉ DÁLKOVÝCH KABELŮ V OBOU SMĚRECH V PLNÉM ROZSAHU BEZ PROVOZU</v>
          </cell>
          <cell r="D12632" t="str">
            <v>ČTYŘKA</v>
          </cell>
          <cell r="E12632">
            <v>930</v>
          </cell>
          <cell r="F12632"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čtyřek.</v>
          </cell>
          <cell r="G12632">
            <v>377708</v>
          </cell>
        </row>
        <row r="12633">
          <cell r="A12633" t="str">
            <v>75IJ24</v>
          </cell>
          <cell r="C12633" t="str">
            <v>MĚŘENÍ ZÁVĚREČNÉ DÁLKOVÝCH KABELŮ V JEDNOM SMĚRU V PLNÉM ROZSAHU BEZ PROVOZU</v>
          </cell>
          <cell r="D12633" t="str">
            <v>ČTYŘKA</v>
          </cell>
          <cell r="E12633">
            <v>793</v>
          </cell>
          <cell r="F12633"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čtyřek.</v>
          </cell>
          <cell r="G12633">
            <v>377734</v>
          </cell>
        </row>
        <row r="12634">
          <cell r="A12634" t="str">
            <v>75IJ31</v>
          </cell>
          <cell r="C12634" t="str">
            <v>MĚŘENÍ ZÁVĚREČNÉ KOAXIÁLNÍHO KABELU</v>
          </cell>
          <cell r="D12634" t="str">
            <v>ÚSEK</v>
          </cell>
          <cell r="E12634">
            <v>794</v>
          </cell>
          <cell r="F12634" t="str">
            <v>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úseků.</v>
          </cell>
          <cell r="G12634">
            <v>377764</v>
          </cell>
        </row>
        <row r="12635">
          <cell r="A12635" t="str">
            <v>75IK11</v>
          </cell>
          <cell r="C12635" t="str">
            <v>MĚŘENÍ STÁVAJÍCÍHO OPTICKÉHO KABELU</v>
          </cell>
          <cell r="D12635" t="str">
            <v>VLÁKNO</v>
          </cell>
          <cell r="E12635">
            <v>1560</v>
          </cell>
          <cell r="F12635" t="str">
            <v>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optických vláken.</v>
          </cell>
          <cell r="G12635">
            <v>377798</v>
          </cell>
        </row>
        <row r="12636">
          <cell r="A12636" t="str">
            <v>75IK21</v>
          </cell>
          <cell r="C12636" t="str">
            <v>MĚŘENÍ KOMPLEXNÍ OPTICKÉHO KABELU</v>
          </cell>
          <cell r="D12636" t="str">
            <v>VLÁKNO</v>
          </cell>
          <cell r="E12636">
            <v>0</v>
          </cell>
          <cell r="F12636" t="str">
            <v>1. Položka obsahuje: – práce spojené s měřením optické kabelizace splňující„Základní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optických vláken.</v>
          </cell>
          <cell r="G12636">
            <v>377829</v>
          </cell>
        </row>
        <row r="12637">
          <cell r="A12637" t="str">
            <v>75J111</v>
          </cell>
          <cell r="C12637" t="str">
            <v>NOSNÁ LIŠTA PLASTOVÁ</v>
          </cell>
          <cell r="D12637" t="str">
            <v>M</v>
          </cell>
          <cell r="E12637">
            <v>123</v>
          </cell>
          <cell r="F12637" t="str">
            <v>1. Položka obsahuje: – dodávku specifikovaného bloku/zařízení včetně potřebného drobného montážního materiálu – dodávku souvisejícího příslušenství pro specifikovaný blok/zařízení – dopravu a skladování2. Položka neobsahuje: X3. Způsob měření:Dodávka specifikované kabelizace se měří v délce udané v metrech.</v>
          </cell>
          <cell r="G12637">
            <v>377883</v>
          </cell>
        </row>
        <row r="12638">
          <cell r="A12638" t="str">
            <v>75J11X</v>
          </cell>
          <cell r="C12638" t="str">
            <v>NOSNÁ LIŠTA PLASTOVÁ - MONTÁŽ</v>
          </cell>
          <cell r="D12638" t="str">
            <v>M</v>
          </cell>
          <cell r="E12638">
            <v>186</v>
          </cell>
          <cell r="F1263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metrů kompletní konstrukce nebo práce.</v>
          </cell>
          <cell r="G12638">
            <v>377910</v>
          </cell>
        </row>
        <row r="12639">
          <cell r="A12639" t="str">
            <v>75J11Y</v>
          </cell>
          <cell r="C12639" t="str">
            <v>NOSNÁ LIŠTA PLASTOVÁ - DEMONTÁŽ</v>
          </cell>
          <cell r="D12639" t="str">
            <v>M</v>
          </cell>
          <cell r="E12639">
            <v>6.7</v>
          </cell>
          <cell r="F1263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2639">
            <v>377936</v>
          </cell>
        </row>
        <row r="12640">
          <cell r="A12640" t="str">
            <v>75J121</v>
          </cell>
          <cell r="C12640" t="str">
            <v>NOSNÁ LIŠTA KOVOVÁ</v>
          </cell>
          <cell r="D12640" t="str">
            <v>M</v>
          </cell>
          <cell r="E12640">
            <v>502</v>
          </cell>
          <cell r="F12640" t="str">
            <v>1. Položka obsahuje: – dodávku specifikovaného bloku/zařízení včetně potřebného drobného montážního materiálu – dodávku souvisejícího příslušenství pro specifikovaný blok/zařízení – dopravu a skladování2. Položka neobsahuje: X3. Způsob měření:Dodávka specifikované kabelizace se měří v délce udané v metrech.</v>
          </cell>
          <cell r="G12640">
            <v>377967</v>
          </cell>
        </row>
        <row r="12641">
          <cell r="A12641" t="str">
            <v>75J12X</v>
          </cell>
          <cell r="C12641" t="str">
            <v>NOSNÁ LIŠTA KOVOVÁ - MONTÁŽ</v>
          </cell>
          <cell r="D12641" t="str">
            <v>M</v>
          </cell>
          <cell r="E12641">
            <v>502</v>
          </cell>
          <cell r="F1264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metrů kompletní konstrukce nebo práce.</v>
          </cell>
          <cell r="G12641">
            <v>377994</v>
          </cell>
        </row>
        <row r="12642">
          <cell r="A12642" t="str">
            <v>75J12Y</v>
          </cell>
          <cell r="C12642" t="str">
            <v>NOSNÁ LIŠTA KOVOVÁ - DEMONTÁŽ</v>
          </cell>
          <cell r="D12642" t="str">
            <v>M</v>
          </cell>
          <cell r="E12642">
            <v>9.9</v>
          </cell>
          <cell r="F1264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2642">
            <v>378020</v>
          </cell>
        </row>
        <row r="12643">
          <cell r="A12643" t="str">
            <v>75J131</v>
          </cell>
          <cell r="C12643" t="str">
            <v>NOSNÁ LIŠTA DIN</v>
          </cell>
          <cell r="D12643" t="str">
            <v>M</v>
          </cell>
          <cell r="E12643">
            <v>44</v>
          </cell>
          <cell r="F12643" t="str">
            <v>1. Položka obsahuje: – dodávku specifikovaného bloku/zařízení včetně potřebného drobného montážního materiálu – dodávku souvisejícího příslušenství pro specifikovaný blok/zařízení – dopravu a skladování2. Položka neobsahuje: X3. Způsob měření:Dodávka specifikované kabelizace se měří v délce udané v metrech.</v>
          </cell>
          <cell r="G12643">
            <v>378051</v>
          </cell>
        </row>
        <row r="12644">
          <cell r="A12644" t="str">
            <v>75J13X</v>
          </cell>
          <cell r="C12644" t="str">
            <v>NOSNÁ LIŠTA DIN - MONTÁŽ</v>
          </cell>
          <cell r="D12644" t="str">
            <v>M</v>
          </cell>
          <cell r="E12644">
            <v>74</v>
          </cell>
          <cell r="F1264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metrů kompletní konstrukce nebo práce.</v>
          </cell>
          <cell r="G12644">
            <v>378078</v>
          </cell>
        </row>
        <row r="12645">
          <cell r="A12645" t="str">
            <v>75J13Y</v>
          </cell>
          <cell r="C12645" t="str">
            <v>NOSNÁ LIŠTA DIN - DEMONTÁŽ</v>
          </cell>
          <cell r="D12645" t="str">
            <v>M</v>
          </cell>
          <cell r="E12645">
            <v>8.9</v>
          </cell>
          <cell r="F1264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2645">
            <v>378104</v>
          </cell>
        </row>
        <row r="12646">
          <cell r="A12646" t="str">
            <v>75J211</v>
          </cell>
          <cell r="C12646" t="str">
            <v>KABEL SDĚLOVACÍ PRO VNITŘNÍ POUŽITÍ DO 10 PÁRŮ PRŮMĚRU 0,2 MM</v>
          </cell>
          <cell r="D12646" t="str">
            <v>KMPÁR</v>
          </cell>
          <cell r="E12646">
            <v>3390</v>
          </cell>
          <cell r="F12646"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46">
            <v>378139</v>
          </cell>
        </row>
        <row r="12647">
          <cell r="A12647" t="str">
            <v>75J212</v>
          </cell>
          <cell r="C12647" t="str">
            <v>KABEL SDĚLOVACÍ PRO VNITŘNÍ POUŽITÍ DO 10 PÁRŮ PRŮMĚRU 0,5 MM</v>
          </cell>
          <cell r="D12647" t="str">
            <v>KMPÁR</v>
          </cell>
          <cell r="E12647">
            <v>2590</v>
          </cell>
          <cell r="F12647"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47">
            <v>378167</v>
          </cell>
        </row>
        <row r="12648">
          <cell r="A12648" t="str">
            <v>75J213</v>
          </cell>
          <cell r="C12648" t="str">
            <v>KABEL SDĚLOVACÍ PRO VNITŘNÍ POUŽITÍ DO 10 PÁRŮ PRŮMĚRU 0,8 MM</v>
          </cell>
          <cell r="D12648" t="str">
            <v>KMPÁR</v>
          </cell>
          <cell r="E12648">
            <v>4780</v>
          </cell>
          <cell r="F12648"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48">
            <v>378195</v>
          </cell>
        </row>
        <row r="12649">
          <cell r="A12649" t="str">
            <v>75J221</v>
          </cell>
          <cell r="C12649" t="str">
            <v>KABEL SDĚLOVACÍ PRO VNITŘNÍ POUŽITÍ DO 20 PÁRŮ PRŮMĚRU 0,2 MM</v>
          </cell>
          <cell r="D12649" t="str">
            <v>KMPÁR</v>
          </cell>
          <cell r="E12649">
            <v>3830</v>
          </cell>
          <cell r="F12649"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49">
            <v>378227</v>
          </cell>
        </row>
        <row r="12650">
          <cell r="A12650" t="str">
            <v>75J222</v>
          </cell>
          <cell r="C12650" t="str">
            <v>KABEL SDĚLOVACÍ PRO VNITŘNÍ POUŽITÍ DO 20 PÁRŮ PRŮMĚRU 0,5 MM</v>
          </cell>
          <cell r="D12650" t="str">
            <v>KMPÁR</v>
          </cell>
          <cell r="E12650">
            <v>3800</v>
          </cell>
          <cell r="F12650"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50">
            <v>378255</v>
          </cell>
        </row>
        <row r="12651">
          <cell r="A12651" t="str">
            <v>75J223</v>
          </cell>
          <cell r="C12651" t="str">
            <v>KABEL SDĚLOVACÍ PRO VNITŘNÍ POUŽITÍ DO 20 PÁRŮ PRŮMĚRU 0,8 MM</v>
          </cell>
          <cell r="D12651" t="str">
            <v>KMPÁR</v>
          </cell>
          <cell r="E12651">
            <v>4770</v>
          </cell>
          <cell r="F12651"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51">
            <v>378283</v>
          </cell>
        </row>
        <row r="12652">
          <cell r="A12652" t="str">
            <v>75J231</v>
          </cell>
          <cell r="C12652" t="str">
            <v>KABEL SDĚLOVACÍ PRO VNITŘNÍ POUŽITÍ PŘES 20 PÁRŮ PRŮMĚRU 0,2 MM</v>
          </cell>
          <cell r="D12652" t="str">
            <v>KMPÁR</v>
          </cell>
          <cell r="E12652">
            <v>3670</v>
          </cell>
          <cell r="F12652"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52">
            <v>378315</v>
          </cell>
        </row>
        <row r="12653">
          <cell r="A12653" t="str">
            <v>75J232</v>
          </cell>
          <cell r="C12653" t="str">
            <v>KABEL SDĚLOVACÍ PRO VNITŘNÍ POUŽITÍ PŘES 20 PÁRŮ PRŮMĚRU 0,5 MM</v>
          </cell>
          <cell r="D12653" t="str">
            <v>KMPÁR</v>
          </cell>
          <cell r="E12653">
            <v>3990</v>
          </cell>
          <cell r="F12653"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53">
            <v>378343</v>
          </cell>
        </row>
        <row r="12654">
          <cell r="A12654" t="str">
            <v>75J233</v>
          </cell>
          <cell r="C12654" t="str">
            <v>KABEL SDĚLOVACÍ PRO VNITŘNÍ POUŽITÍ PŘES 20 PÁRŮ PRŮMĚRU 0,8 MM</v>
          </cell>
          <cell r="D12654" t="str">
            <v>KMPÁR</v>
          </cell>
          <cell r="E12654">
            <v>4800</v>
          </cell>
          <cell r="F12654"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specifikovaného kabelu se měří v délce kabelu udané v kmpárech.</v>
          </cell>
          <cell r="G12654">
            <v>378371</v>
          </cell>
        </row>
        <row r="12655">
          <cell r="A12655" t="str">
            <v>75J23X</v>
          </cell>
          <cell r="C12655" t="str">
            <v>KABEL SDĚLOVACÍ, MONTÁŽ A UPEVNĚNÍ</v>
          </cell>
          <cell r="D12655" t="str">
            <v>M</v>
          </cell>
          <cell r="E12655">
            <v>11</v>
          </cell>
          <cell r="F1265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655">
            <v>378399</v>
          </cell>
        </row>
        <row r="12656">
          <cell r="A12656" t="str">
            <v>75J311</v>
          </cell>
          <cell r="C12656" t="str">
            <v>KABEL SDĚLOVACÍ PRO STRUKTUROVANOU KABELÁŽ UTP</v>
          </cell>
          <cell r="D12656" t="str">
            <v>KMPÁR</v>
          </cell>
          <cell r="E12656">
            <v>4980</v>
          </cell>
          <cell r="F12656" t="str">
            <v>1. Položka obsahuje: – dodávku specifikované kabelizace včetně potřebného drobného montážního materiálu – dopravu a skladování2. Položka neobsahuje: X3. Způsob měření:Dodávka specifikované kabelizace se měří v délce udané v kmpárech.</v>
          </cell>
          <cell r="G12656">
            <v>378433</v>
          </cell>
        </row>
        <row r="12657">
          <cell r="A12657" t="str">
            <v>75J31X</v>
          </cell>
          <cell r="C12657" t="str">
            <v>KABEL SDĚLOVACÍ PRO STRUKTUROVANOU KABELÁŽ UTP - MONTÁŽ</v>
          </cell>
          <cell r="D12657" t="str">
            <v>KMPÁR</v>
          </cell>
          <cell r="E12657">
            <v>443</v>
          </cell>
          <cell r="F12657"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657">
            <v>378459</v>
          </cell>
        </row>
        <row r="12658">
          <cell r="A12658" t="str">
            <v>75J31Y</v>
          </cell>
          <cell r="C12658" t="str">
            <v>KABEL SDĚLOVACÍ PRO STRUKTUROVANOU KABELÁŽ UTP - DEMONTÁŽ</v>
          </cell>
          <cell r="D12658" t="str">
            <v>KMPÁR</v>
          </cell>
          <cell r="E12658">
            <v>495</v>
          </cell>
          <cell r="F12658"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v>
          </cell>
          <cell r="G12658">
            <v>378485</v>
          </cell>
        </row>
        <row r="12659">
          <cell r="A12659" t="str">
            <v>75J321</v>
          </cell>
          <cell r="C12659" t="str">
            <v>KABEL SDĚLOVACÍ PRO STRUKTUROVANOU KABELÁŽ FTP/STP</v>
          </cell>
          <cell r="D12659" t="str">
            <v>KMPÁR</v>
          </cell>
          <cell r="E12659">
            <v>5220</v>
          </cell>
          <cell r="F12659" t="str">
            <v>1. Položka obsahuje: – dodávku specifikované kabelizace včetně potřebného drobného montážního materiálu – dopravu a skladování2. Položka neobsahuje: X3. Způsob měření:Dodávka specifikované kabelizace se měří v délce udané v kmpárech.</v>
          </cell>
          <cell r="G12659">
            <v>378516</v>
          </cell>
        </row>
        <row r="12660">
          <cell r="A12660" t="str">
            <v>75J32X</v>
          </cell>
          <cell r="C12660" t="str">
            <v>KABEL SDĚLOVACÍ PRO STRUKTUROVANOU KABELÁŽ FTP/STP - MONTÁŽ</v>
          </cell>
          <cell r="D12660" t="str">
            <v>KMPÁR</v>
          </cell>
          <cell r="E12660">
            <v>6460</v>
          </cell>
          <cell r="F12660"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660">
            <v>378542</v>
          </cell>
        </row>
        <row r="12661">
          <cell r="A12661" t="str">
            <v>75J32Y</v>
          </cell>
          <cell r="C12661" t="str">
            <v>KABEL SDĚLOVACÍ PRO STRUKTUROVANOU KABELÁŽ FTP/STP - DEMONTÁŽ</v>
          </cell>
          <cell r="D12661" t="str">
            <v>KMPÁR</v>
          </cell>
          <cell r="E12661">
            <v>5470</v>
          </cell>
          <cell r="F1266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v>
          </cell>
          <cell r="G12661">
            <v>378568</v>
          </cell>
        </row>
        <row r="12662">
          <cell r="A12662" t="str">
            <v>75J411</v>
          </cell>
          <cell r="C12662" t="str">
            <v>KABEL SDĚLOVACÍ SE ZVÝŠENOU ODOLNOSTÍ PROTI ŠÍŘENÍ PLAMENE A S FUNKČNÍ SCHOPNOSTÍ PŘI POŽÁRU DO 10 PÁRŮ PRŮMĚRU 0,2 MM</v>
          </cell>
          <cell r="D12662" t="str">
            <v>KMPÁR</v>
          </cell>
          <cell r="E12662">
            <v>6850</v>
          </cell>
          <cell r="F12662" t="str">
            <v>1. Položka obsahuje: – dodávku specifikované kabelizace včetně potřebného drobného montážního materiálu – dopravu a skladování2. Položka neobsahuje: X3. Způsob měření:Dodávka specifikované kabelizace se měří v délce udané v kmpárech.</v>
          </cell>
          <cell r="G12662">
            <v>378603</v>
          </cell>
        </row>
        <row r="12663">
          <cell r="A12663" t="str">
            <v>75J412</v>
          </cell>
          <cell r="C12663" t="str">
            <v>KABEL SDĚLOVACÍ SE ZVÝŠENOU ODOLNOSTÍ PROTI ŠÍŘENÍ PLAMENE A S FUNKČNÍ SCHOPNOSTÍ PŘI POŽÁRU DO 10 PÁRŮ PRŮMĚRU 0,5 MM</v>
          </cell>
          <cell r="D12663" t="str">
            <v>KMPÁR</v>
          </cell>
          <cell r="E12663">
            <v>9130</v>
          </cell>
          <cell r="F12663" t="str">
            <v>1. Položka obsahuje: – dodávku specifikované kabelizace včetně potřebného drobného montážního materiálu – dopravu a skladování2. Položka neobsahuje: X3. Způsob měření:Dodávka specifikované kabelizace se měří v délce udané v kmpárech.</v>
          </cell>
          <cell r="G12663">
            <v>378629</v>
          </cell>
        </row>
        <row r="12664">
          <cell r="A12664" t="str">
            <v>75J413</v>
          </cell>
          <cell r="C12664" t="str">
            <v>KABEL SDĚLOVACÍ SE ZVÝŠENOU ODOLNOSTÍ PROTI ŠÍŘENÍ PLAMENE A S FUNKČNÍ SCHOPNOSTÍ PŘI POŽÁRU DO 10 PÁRŮ PRŮMĚRU 0,8 MM</v>
          </cell>
          <cell r="D12664" t="str">
            <v>KMPÁR</v>
          </cell>
          <cell r="E12664">
            <v>8950</v>
          </cell>
          <cell r="F12664" t="str">
            <v>1. Položka obsahuje: – dodávku specifikované kabelizace včetně potřebného drobného montážního materiálu – dopravu a skladování2. Položka neobsahuje: X3. Způsob měření:Dodávka specifikované kabelizace se měří v délce udané v kmpárech.</v>
          </cell>
          <cell r="G12664">
            <v>378655</v>
          </cell>
        </row>
        <row r="12665">
          <cell r="A12665" t="str">
            <v>75J41X</v>
          </cell>
          <cell r="C12665" t="str">
            <v>KABEL SDĚLOVACÍ SE ZVÝŠENOU ODOLNOSTÍ PROTI ŠÍŘENÍ PLAMENE A S FUNKČNÍ SCHOPNOSTÍ PŘI POŽÁRU DO 10 PÁRŮ - MONTÁŽ</v>
          </cell>
          <cell r="D12665" t="str">
            <v>KMPÁR</v>
          </cell>
          <cell r="E12665">
            <v>2980</v>
          </cell>
          <cell r="F1266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665">
            <v>378681</v>
          </cell>
        </row>
        <row r="12666">
          <cell r="A12666" t="str">
            <v>75J41Y</v>
          </cell>
          <cell r="C12666" t="str">
            <v>KABEL SDĚLOVACÍ SE ZVÝŠENOU ODOLNOSTÍ PROTI ŠÍŘENÍ PLAMENE A S FUNKČNÍ SCHOPNOSTÍ PŘI POŽÁRU DO 10 PÁRŮ - DEMONTÁŽ</v>
          </cell>
          <cell r="D12666" t="str">
            <v>KMPÁR</v>
          </cell>
          <cell r="E12666">
            <v>2740</v>
          </cell>
          <cell r="F1266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v>
          </cell>
          <cell r="G12666">
            <v>378707</v>
          </cell>
        </row>
        <row r="12667">
          <cell r="A12667" t="str">
            <v>75J421</v>
          </cell>
          <cell r="C12667" t="str">
            <v>KABEL SDĚLOVACÍ SE ZVÝŠENOU ODOLNOSTÍ PROTI ŠÍŘENÍ PLAMENE A S FUNKČNÍ SCHOPNOSTÍ PŘI POŽÁRU DO 20 PÁRŮ PRŮMĚRU 0,2 MM</v>
          </cell>
          <cell r="D12667" t="str">
            <v>KMPÁR</v>
          </cell>
          <cell r="E12667">
            <v>5370</v>
          </cell>
          <cell r="F12667" t="str">
            <v>1. Položka obsahuje: – dodávku specifikované kabelizace včetně potřebného drobného montážního materiálu – dopravu a skladování2. Položka neobsahuje: X3. Způsob měření:Dodávka specifikované kabelizace se měří v délce udané v kmpárech.</v>
          </cell>
          <cell r="G12667">
            <v>378738</v>
          </cell>
        </row>
        <row r="12668">
          <cell r="A12668" t="str">
            <v>75J422</v>
          </cell>
          <cell r="C12668" t="str">
            <v>KABEL SDĚLOVACÍ SE ZVÝŠENOU ODOLNOSTÍ PROTI ŠÍŘENÍ PLAMENE A S FUNKČNÍ SCHOPNOSTÍ PŘI POŽÁRU DO 20 PÁRŮ PRŮMĚRU 0,5 MM</v>
          </cell>
          <cell r="D12668" t="str">
            <v>KMPÁR</v>
          </cell>
          <cell r="E12668">
            <v>7980</v>
          </cell>
          <cell r="F12668" t="str">
            <v>1. Položka obsahuje: – dodávku specifikované kabelizace včetně potřebného drobného montážního materiálu – dopravu a skladování2. Položka neobsahuje: X3. Způsob měření:Dodávka specifikované kabelizace se měří v délce udané v kmpárech.</v>
          </cell>
          <cell r="G12668">
            <v>378764</v>
          </cell>
        </row>
        <row r="12669">
          <cell r="A12669" t="str">
            <v>75J423</v>
          </cell>
          <cell r="C12669" t="str">
            <v>KABEL SDĚLOVACÍ SE ZVÝŠENOU ODOLNOSTÍ PROTI ŠÍŘENÍ PLAMENE A S FUNKČNÍ SCHOPNOSTÍ PŘI POŽÁRU DO 20 PÁRŮ PRŮMĚRU 0,8 MM</v>
          </cell>
          <cell r="D12669" t="str">
            <v>KMPÁR</v>
          </cell>
          <cell r="E12669">
            <v>10600</v>
          </cell>
          <cell r="F12669" t="str">
            <v>1. Položka obsahuje: – dodávku specifikované kabelizace včetně potřebného drobného montážního materiálu – dopravu a skladování2. Položka neobsahuje: X3. Způsob měření:Dodávka specifikované kabelizace se měří v délce udané v kmpárech.</v>
          </cell>
          <cell r="G12669">
            <v>378790</v>
          </cell>
        </row>
        <row r="12670">
          <cell r="A12670" t="str">
            <v>75J42X</v>
          </cell>
          <cell r="C12670" t="str">
            <v>KABEL SDĚLOVACÍ SE ZVÝŠENOU ODOLNOSTÍ PROTI ŠÍŘENÍ PLAMENE A S FUNKČNÍ SCHOPNOSTÍ PŘI POŽÁRU DO 20 PÁRŮ - MONTÁŽ</v>
          </cell>
          <cell r="D12670" t="str">
            <v>KMPÁR</v>
          </cell>
          <cell r="E12670">
            <v>2390</v>
          </cell>
          <cell r="F12670"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670">
            <v>378816</v>
          </cell>
        </row>
        <row r="12671">
          <cell r="A12671" t="str">
            <v>75J42Y</v>
          </cell>
          <cell r="C12671" t="str">
            <v>KABEL SDĚLOVACÍ SE ZVÝŠENOU ODOLNOSTÍ PROTI ŠÍŘENÍ PLAMENE A S FUNKČNÍ SCHOPNOSTÍ PŘI POŽÁRU DO 20 PÁRŮ - DEMONTÁŽ</v>
          </cell>
          <cell r="D12671" t="str">
            <v>KMPÁR</v>
          </cell>
          <cell r="E12671">
            <v>1430</v>
          </cell>
          <cell r="F1267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v>
          </cell>
          <cell r="G12671">
            <v>378842</v>
          </cell>
        </row>
        <row r="12672">
          <cell r="A12672" t="str">
            <v>75J431</v>
          </cell>
          <cell r="C12672" t="str">
            <v>KABEL SDĚLOVACÍ SE ZVÝŠENOU ODOLNOSTÍ PROTI ŠÍŘENÍ PLAMENE A S FUNKČNÍ SCHOPNOSTÍ PŘI POŽÁRU PŘES 20 PÁRŮ PRŮMĚRU 0,2 MM</v>
          </cell>
          <cell r="D12672" t="str">
            <v>KMPÁR</v>
          </cell>
          <cell r="E12672">
            <v>5130</v>
          </cell>
          <cell r="F12672" t="str">
            <v>1. Položka obsahuje: – dodávku specifikované kabelizace včetně potřebného drobného montážního materiálu – dopravu a skladování2. Položka neobsahuje: X3. Způsob měření:Dodávka specifikované kabelizace se měří v délce udané v kmpárech.</v>
          </cell>
          <cell r="G12672">
            <v>378873</v>
          </cell>
        </row>
        <row r="12673">
          <cell r="A12673" t="str">
            <v>75J432</v>
          </cell>
          <cell r="C12673" t="str">
            <v>KABEL SDĚLOVACÍ SE ZVÝŠENOU ODOLNOSTÍ PROTI ŠÍŘENÍ PLAMENE A S FUNKČNÍ SCHOPNOSTÍ PŘI POŽÁRU PŘES 20 PÁRŮ PRŮMĚRU 0,5 MM</v>
          </cell>
          <cell r="D12673" t="str">
            <v>KMPÁR</v>
          </cell>
          <cell r="E12673">
            <v>7510</v>
          </cell>
          <cell r="F12673" t="str">
            <v>1. Položka obsahuje: – dodávku specifikované kabelizace včetně potřebného drobného montážního materiálu – dopravu a skladování2. Položka neobsahuje: X3. Způsob měření:Dodávka specifikované kabelizace se měří v délce udané v kmpárech.</v>
          </cell>
          <cell r="G12673">
            <v>378899</v>
          </cell>
        </row>
        <row r="12674">
          <cell r="A12674" t="str">
            <v>75J433</v>
          </cell>
          <cell r="C12674" t="str">
            <v>KABEL SDĚLOVACÍ SE ZVÝŠENOU ODOLNOSTÍ PROTI ŠÍŘENÍ PLAMENE A S FUNKČNÍ SCHOPNOSTÍ PŘI POŽÁRU PŘES 20 PÁRŮ PRŮMĚRU 0,8 MM</v>
          </cell>
          <cell r="D12674" t="str">
            <v>KMPÁR</v>
          </cell>
          <cell r="E12674">
            <v>9920</v>
          </cell>
          <cell r="F12674" t="str">
            <v>1. Položka obsahuje: – dodávku specifikované kabelizace včetně potřebného drobného montážního materiálu – dopravu a skladování2. Položka neobsahuje: X3. Způsob měření:Dodávka specifikované kabelizace se měří v délce udané v kmpárech.</v>
          </cell>
          <cell r="G12674">
            <v>378925</v>
          </cell>
        </row>
        <row r="12675">
          <cell r="A12675" t="str">
            <v>75J43X</v>
          </cell>
          <cell r="C12675" t="str">
            <v>KABEL SDĚLOVACÍ SE ZVÝŠENOU ODOLNOSTÍ PROTI ŠÍŘENÍ PLAMENE A S FUNKČNÍ SCHOPNOSTÍ PŘI POŽÁRU PŘES 20 PÁRŮ - MONTÁŽ</v>
          </cell>
          <cell r="D12675" t="str">
            <v>KMPÁR</v>
          </cell>
          <cell r="E12675">
            <v>2250</v>
          </cell>
          <cell r="F1267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675">
            <v>378951</v>
          </cell>
        </row>
        <row r="12676">
          <cell r="A12676" t="str">
            <v>75J43Y</v>
          </cell>
          <cell r="C12676" t="str">
            <v>KABEL SDĚLOVACÍ SE ZVÝŠENOU ODOLNOSTÍ PROTI ŠÍŘENÍ PLAMENE A S FUNKČNÍ SCHOPNOSTÍ PŘI POŽÁRU PŘES 20 PÁRŮ - DEMONTÁŽ</v>
          </cell>
          <cell r="D12676" t="str">
            <v>KMPÁR</v>
          </cell>
          <cell r="E12676">
            <v>2250</v>
          </cell>
          <cell r="F1267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v>
          </cell>
          <cell r="G12676">
            <v>378977</v>
          </cell>
        </row>
        <row r="12677">
          <cell r="A12677" t="str">
            <v>75J511</v>
          </cell>
          <cell r="C12677" t="str">
            <v>KABEL SILOVÝ PRO EPS OHNIODOLNÝ, BEZHALOGENOVÝ PRŮMĚRU DO 1,5 MM2</v>
          </cell>
          <cell r="D12677" t="str">
            <v>kmžíla</v>
          </cell>
          <cell r="E12677">
            <v>8150</v>
          </cell>
          <cell r="F12677" t="str">
            <v>1. Položka obsahuje: – dodávku specifikované kabelizace včetně potřebného drobného montážního materiálu – dopravu a skladování2. Položka neobsahuje: X3. Způsob měření:Dodávka specifikované kabelizace se měří v délce udané v kmžíla.</v>
          </cell>
          <cell r="G12677">
            <v>379012</v>
          </cell>
        </row>
        <row r="12678">
          <cell r="A12678" t="str">
            <v>75J512</v>
          </cell>
          <cell r="C12678" t="str">
            <v>KABEL SILOVÝ PRO EPS OHNIODOLNÝ, BEZHALOGENOVÝ PRŮMĚRU DO 2,5 MM2</v>
          </cell>
          <cell r="D12678" t="str">
            <v>kmžíla</v>
          </cell>
          <cell r="E12678">
            <v>15400</v>
          </cell>
          <cell r="F12678" t="str">
            <v>1. Položka obsahuje: – dodávku specifikované kabelizace včetně potřebného drobného montážního materiálu – dopravu a skladování2. Položka neobsahuje: X3. Způsob měření:Dodávka specifikované kabelizace se měří v délce udané v kmžíla.</v>
          </cell>
          <cell r="G12678">
            <v>379038</v>
          </cell>
        </row>
        <row r="12679">
          <cell r="A12679" t="str">
            <v>75J513</v>
          </cell>
          <cell r="C12679" t="str">
            <v>KABEL SILOVÝ PRO EPS OHNIODOLNÝ, BEZHALOGENOVÝ PRŮMĚR PŘES 2,5 MM2</v>
          </cell>
          <cell r="D12679" t="str">
            <v>kmžíla</v>
          </cell>
          <cell r="E12679">
            <v>21800</v>
          </cell>
          <cell r="F12679" t="str">
            <v>1. Položka obsahuje: – dodávku specifikované kabelizace včetně potřebného drobného montážního materiálu – dopravu a skladování2. Položka neobsahuje: X3. Způsob měření:Dodávka specifikované kabelizace se měří v délce udané v kmžíla.</v>
          </cell>
          <cell r="G12679">
            <v>379064</v>
          </cell>
        </row>
        <row r="12680">
          <cell r="A12680" t="str">
            <v>75J51X</v>
          </cell>
          <cell r="C12680" t="str">
            <v>KABEL SILOVÝ PRO EPS OHNIODOLNÝ, BEZHALOGENOVÝ - MONTÁŽ</v>
          </cell>
          <cell r="D12680" t="str">
            <v>kmžíla</v>
          </cell>
          <cell r="E12680">
            <v>4460</v>
          </cell>
          <cell r="F12680"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kmžíla.</v>
          </cell>
          <cell r="G12680">
            <v>379090</v>
          </cell>
        </row>
        <row r="12681">
          <cell r="A12681" t="str">
            <v>75J51Y</v>
          </cell>
          <cell r="C12681" t="str">
            <v>KABEL SILOVÝ PRO EPS OHNIODOLNÝ, BEZHALOGENOVÝ - DEMONTÁŽ</v>
          </cell>
          <cell r="D12681" t="str">
            <v>kmžíla</v>
          </cell>
          <cell r="E12681">
            <v>325</v>
          </cell>
          <cell r="F1268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kmžíla kompletní konstrukce nebo práce.</v>
          </cell>
          <cell r="G12681">
            <v>379116</v>
          </cell>
        </row>
        <row r="12682">
          <cell r="A12682" t="str">
            <v>75J521</v>
          </cell>
          <cell r="C12682" t="str">
            <v>KABEL SILOVÝ PRO EPS BEZHALOGENOVÝ S FUNKČNÍ ODOLNOSTÍ PRŮMĚRU DO 1,5 MM2</v>
          </cell>
          <cell r="D12682" t="str">
            <v>kmžíla</v>
          </cell>
          <cell r="E12682">
            <v>46000</v>
          </cell>
          <cell r="F12682" t="str">
            <v>1. Položka obsahuje: – dodávku specifikované kabelizace včetně potřebného drobného montážního materiálu – dopravu a skladování2. Položka neobsahuje: X3. Způsob měření:Dodávka specifikované kabelizace se měří v délce udané v kmžíla.</v>
          </cell>
          <cell r="G12682">
            <v>379147</v>
          </cell>
        </row>
        <row r="12683">
          <cell r="A12683" t="str">
            <v>75J522</v>
          </cell>
          <cell r="C12683" t="str">
            <v>KABEL SILOVÝ PRO EPS BEZHALOGENOVÝ S FUNKČNÍ ODOLNOSTÍ PRŮMĚRU DO 2,5 MM2</v>
          </cell>
          <cell r="D12683" t="str">
            <v>kmžíla</v>
          </cell>
          <cell r="E12683">
            <v>2020</v>
          </cell>
          <cell r="F12683" t="str">
            <v>1. Položka obsahuje: – dodávku specifikované kabelizace včetně potřebného drobného montážního materiálu – dopravu a skladování2. Položka neobsahuje: X3. Způsob měření:Dodávka specifikované kabelizace se měří v délce udané v kmžíla.</v>
          </cell>
          <cell r="G12683">
            <v>379173</v>
          </cell>
        </row>
        <row r="12684">
          <cell r="A12684" t="str">
            <v>75J523</v>
          </cell>
          <cell r="C12684" t="str">
            <v>KABEL SILOVÝ PRO EPS BEZHALOGENOVÝ S FUNKČNÍ ODOLNOSTÍ PRŮMĚR PŘES 2,5 MM2</v>
          </cell>
          <cell r="D12684" t="str">
            <v>kmžíla</v>
          </cell>
          <cell r="E12684">
            <v>2480</v>
          </cell>
          <cell r="F12684" t="str">
            <v>1. Položka obsahuje: – dodávku specifikované kabelizace včetně potřebného drobného montážního materiálu – dopravu a skladování2. Položka neobsahuje: X3. Způsob měření:Dodávka specifikované kabelizace se měří v délce udané v kmžíla.</v>
          </cell>
          <cell r="G12684">
            <v>379199</v>
          </cell>
        </row>
        <row r="12685">
          <cell r="A12685" t="str">
            <v>75J52X</v>
          </cell>
          <cell r="C12685" t="str">
            <v>KABEL SILOVÝ PRO EPS BEZHALOGENOVÝ S FUNKČNÍ ODOLNOSTÍ - MONTÁŽ</v>
          </cell>
          <cell r="D12685" t="str">
            <v>kmžíla</v>
          </cell>
          <cell r="E12685">
            <v>423</v>
          </cell>
          <cell r="F1268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kmžíla.</v>
          </cell>
          <cell r="G12685">
            <v>379225</v>
          </cell>
        </row>
        <row r="12686">
          <cell r="A12686" t="str">
            <v>75J52Y</v>
          </cell>
          <cell r="C12686" t="str">
            <v>KABEL SILOVÝ PRO EPS BEZHALOGENOVÝ S FUNKČNÍ ODOLNOSTÍ - DEMONTÁŽ</v>
          </cell>
          <cell r="D12686" t="str">
            <v>kmžíla</v>
          </cell>
          <cell r="E12686">
            <v>423</v>
          </cell>
          <cell r="F1268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kmžíla kompletní konstrukce nebo práce.</v>
          </cell>
          <cell r="G12686">
            <v>379251</v>
          </cell>
        </row>
        <row r="12687">
          <cell r="A12687" t="str">
            <v>75J531</v>
          </cell>
          <cell r="C12687" t="str">
            <v>KABEL SILOVÝ PRO EPS OHNIODOLNÝ PRŮMĚRU DO 1,5 MM2</v>
          </cell>
          <cell r="D12687" t="str">
            <v>kmžíla</v>
          </cell>
          <cell r="E12687">
            <v>8150</v>
          </cell>
          <cell r="F12687" t="str">
            <v>1. Položka obsahuje: – dodávku specifikované kabelizace včetně potřebného drobného montážního materiálu – dopravu a skladování2. Položka neobsahuje: X3. Způsob měření:Dodávka specifikované kabelizace se měří v délce udané v kmžíla.</v>
          </cell>
          <cell r="G12687">
            <v>379282</v>
          </cell>
        </row>
        <row r="12688">
          <cell r="A12688" t="str">
            <v>75J532</v>
          </cell>
          <cell r="C12688" t="str">
            <v>KABEL SILOVÝ PRO EPS OHNIODOLNÝ PRŮMĚRU DO 2,5 MM2</v>
          </cell>
          <cell r="D12688" t="str">
            <v>kmžíla</v>
          </cell>
          <cell r="E12688">
            <v>15400</v>
          </cell>
          <cell r="F12688" t="str">
            <v>1. Položka obsahuje: – dodávku specifikované kabelizace včetně potřebného drobného montážního materiálu – dopravu a skladování2. Položka neobsahuje: X3. Způsob měření:Dodávka specifikované kabelizace se měří v délce udané v kmžíla.</v>
          </cell>
          <cell r="G12688">
            <v>379308</v>
          </cell>
        </row>
        <row r="12689">
          <cell r="A12689" t="str">
            <v>75J533</v>
          </cell>
          <cell r="C12689" t="str">
            <v>KABEL SILOVÝ PRO EPS OHNIODOLNÝ PRŮMĚR PŘES 2,5 MM2</v>
          </cell>
          <cell r="D12689" t="str">
            <v>kmžíla</v>
          </cell>
          <cell r="E12689">
            <v>21800</v>
          </cell>
          <cell r="F12689" t="str">
            <v>1. Položka obsahuje: – dodávku specifikované kabelizace včetně potřebného drobného montážního materiálu – dopravu a skladování2. Položka neobsahuje: X3. Způsob měření:Dodávka specifikované kabelizace se měří v délce udané v kmžíla.</v>
          </cell>
          <cell r="G12689">
            <v>379334</v>
          </cell>
        </row>
        <row r="12690">
          <cell r="A12690" t="str">
            <v>75J53X</v>
          </cell>
          <cell r="C12690" t="str">
            <v>KABEL SILOVÝ PRO EPS OHNIODOLNÝ - MONTÁŽ</v>
          </cell>
          <cell r="D12690" t="str">
            <v>kmžíla</v>
          </cell>
          <cell r="E12690">
            <v>4460</v>
          </cell>
          <cell r="F12690"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kmžíla.</v>
          </cell>
          <cell r="G12690">
            <v>379360</v>
          </cell>
        </row>
        <row r="12691">
          <cell r="A12691" t="str">
            <v>75J53Y</v>
          </cell>
          <cell r="C12691" t="str">
            <v>KABEL SILOVÝ PRO EPS OHNIODOLNÝ - DEMONTÁŽ</v>
          </cell>
          <cell r="D12691" t="str">
            <v>kmžíla</v>
          </cell>
          <cell r="E12691">
            <v>405</v>
          </cell>
          <cell r="F1269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kmžíla kompletní konstrukce nebo práce.</v>
          </cell>
          <cell r="G12691">
            <v>379386</v>
          </cell>
        </row>
        <row r="12692">
          <cell r="A12692" t="str">
            <v>75J611</v>
          </cell>
          <cell r="C12692" t="str">
            <v>KABEL SDĚLOVACÍ PRO EPS STÍNĚNÝ PRŮMĚRU DO 0,8 MM</v>
          </cell>
          <cell r="D12692" t="str">
            <v>KMPÁR</v>
          </cell>
          <cell r="E12692">
            <v>4150</v>
          </cell>
          <cell r="F12692" t="str">
            <v>1. Položka obsahuje: – dodávku specifikované kabelizace včetně potřebného drobného montážního materiálu – dopravu a skladování2. Položka neobsahuje: X3. Způsob měření:Dodávka specifikované kabelizace se měří v délce udané v kmpárech.</v>
          </cell>
          <cell r="G12692">
            <v>379421</v>
          </cell>
        </row>
        <row r="12693">
          <cell r="A12693" t="str">
            <v>75J612</v>
          </cell>
          <cell r="C12693" t="str">
            <v>KABEL SDĚLOVACÍ PRO EPS STÍNĚNÝ PRŮMĚRU DO 1,0 MM2</v>
          </cell>
          <cell r="D12693" t="str">
            <v>KMPÁR</v>
          </cell>
          <cell r="E12693">
            <v>7430</v>
          </cell>
          <cell r="F12693" t="str">
            <v>1. Položka obsahuje: – dodávku specifikované kabelizace včetně potřebného drobného montážního materiálu – dopravu a skladování2. Položka neobsahuje: X3. Způsob měření:Dodávka specifikované kabelizace se měří v délce udané v kmpárech.</v>
          </cell>
          <cell r="G12693">
            <v>379447</v>
          </cell>
        </row>
        <row r="12694">
          <cell r="A12694" t="str">
            <v>75J613</v>
          </cell>
          <cell r="C12694" t="str">
            <v>KABEL SDĚLOVACÍ PRO EPS STÍNĚNÝ PRŮMĚRU PŘES 1,0 MM2</v>
          </cell>
          <cell r="D12694" t="str">
            <v>KMPÁR</v>
          </cell>
          <cell r="E12694">
            <v>9750</v>
          </cell>
          <cell r="F12694" t="str">
            <v>1. Položka obsahuje: – dodávku specifikované kabelizace včetně potřebného drobného montážního materiálu – dopravu a skladování2. Položka neobsahuje: X3. Způsob měření:Dodávka specifikované kabelizace se měří v délce udané v kmpárech.</v>
          </cell>
          <cell r="G12694">
            <v>379473</v>
          </cell>
        </row>
        <row r="12695">
          <cell r="A12695" t="str">
            <v>75J61X</v>
          </cell>
          <cell r="C12695" t="str">
            <v>KABEL SDĚLOVACÍ PRO EPS STÍNĚNÝ - MONTÁŽ</v>
          </cell>
          <cell r="D12695" t="str">
            <v>KMPÁR</v>
          </cell>
          <cell r="E12695">
            <v>10000</v>
          </cell>
          <cell r="F1269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695">
            <v>379499</v>
          </cell>
        </row>
        <row r="12696">
          <cell r="A12696" t="str">
            <v>75J61Y</v>
          </cell>
          <cell r="C12696" t="str">
            <v>KABEL SDĚLOVACÍ PRO EPS STÍNĚNÝ - DEMONTÁŽ</v>
          </cell>
          <cell r="D12696" t="str">
            <v>KMPÁR</v>
          </cell>
          <cell r="E12696">
            <v>390</v>
          </cell>
          <cell r="F1269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v>
          </cell>
          <cell r="G12696">
            <v>379525</v>
          </cell>
        </row>
        <row r="12697">
          <cell r="A12697" t="str">
            <v>75J621</v>
          </cell>
          <cell r="C12697" t="str">
            <v>KABEL SDĚLOVACÍ PRO EPS STÍNĚNÝ OHNIODOLNÝ, BEZHALOGENOVÝ PRŮMĚRU DO 0,8 MM</v>
          </cell>
          <cell r="D12697" t="str">
            <v>KMPÁR</v>
          </cell>
          <cell r="E12697">
            <v>8150</v>
          </cell>
          <cell r="F12697" t="str">
            <v>1. Položka obsahuje: – dodávku specifikované kabelizace včetně potřebného drobného montážního materiálu – dopravu a skladování2. Položka neobsahuje: X3. Způsob měření:Dodávka specifikované kabelizace se měří v délce udané v kmpárech.</v>
          </cell>
          <cell r="G12697">
            <v>379556</v>
          </cell>
        </row>
        <row r="12698">
          <cell r="A12698" t="str">
            <v>75J622</v>
          </cell>
          <cell r="C12698" t="str">
            <v>KABEL SDĚLOVACÍ PRO EPS STÍNĚNÝ OHNIODOLNÝ, BEZHALOGENOVÝ PRŮMĚRU DO 1,0 MM2</v>
          </cell>
          <cell r="D12698" t="str">
            <v>KMPÁR</v>
          </cell>
          <cell r="E12698">
            <v>15400</v>
          </cell>
          <cell r="F12698" t="str">
            <v>1. Položka obsahuje: – dodávku specifikované kabelizace včetně potřebného drobného montážního materiálu – dopravu a skladování2. Položka neobsahuje: X3. Způsob měření:Dodávka specifikované kabelizace se měří v délce udané v kmpárech.</v>
          </cell>
          <cell r="G12698">
            <v>379582</v>
          </cell>
        </row>
        <row r="12699">
          <cell r="A12699" t="str">
            <v>75J623</v>
          </cell>
          <cell r="C12699" t="str">
            <v>KABEL SDĚLOVACÍ PRO EPS STÍNĚNÝ OHNIODOLNÝ, BEZHALOGENOVÝ PRŮMĚRU PŘES 1,0 MM2</v>
          </cell>
          <cell r="D12699" t="str">
            <v>KMPÁR</v>
          </cell>
          <cell r="E12699">
            <v>21800</v>
          </cell>
          <cell r="F12699" t="str">
            <v>1. Položka obsahuje: – dodávku specifikované kabelizace včetně potřebného drobného montážního materiálu – dopravu a skladování2. Položka neobsahuje: X3. Způsob měření:Dodávka specifikované kabelizace se měří v délce udané v kmpárech.</v>
          </cell>
          <cell r="G12699">
            <v>379608</v>
          </cell>
        </row>
        <row r="12700">
          <cell r="A12700" t="str">
            <v>75J62X</v>
          </cell>
          <cell r="C12700" t="str">
            <v>KABEL SDĚLOVACÍ PRO EPS STÍNĚNÝ OHNIODOLNÝ, BEZHALOGENOVÝ - MONTÁŽ</v>
          </cell>
          <cell r="D12700" t="str">
            <v>KMPÁR</v>
          </cell>
          <cell r="E12700">
            <v>4460</v>
          </cell>
          <cell r="F12700"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700">
            <v>379634</v>
          </cell>
        </row>
        <row r="12701">
          <cell r="A12701" t="str">
            <v>75J62Y</v>
          </cell>
          <cell r="C12701" t="str">
            <v>KABEL SDĚLOVACÍ PRO EPS STÍNĚNÝ OHNIODOLNÝ, BEZHALOGENOVÝ - DEMONTÁŽ</v>
          </cell>
          <cell r="D12701" t="str">
            <v>KMPÁR</v>
          </cell>
          <cell r="E12701">
            <v>506</v>
          </cell>
          <cell r="F1270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v>
          </cell>
          <cell r="G12701">
            <v>379660</v>
          </cell>
        </row>
        <row r="12702">
          <cell r="A12702" t="str">
            <v>75J631</v>
          </cell>
          <cell r="C12702" t="str">
            <v>KABEL SDĚLOVACÍ PRO EPS BEZHALOGENOVÝ S FUNKČNÍ ODOLNOSTÍ PRŮMĚRU DO 0,8 MM</v>
          </cell>
          <cell r="D12702" t="str">
            <v>KMPÁR</v>
          </cell>
          <cell r="E12702">
            <v>8150</v>
          </cell>
          <cell r="F12702" t="str">
            <v>1. Položka obsahuje: – dodávku specifikované kabelizace včetně potřebného drobného montážního materiálu – dopravu a skladování2. Položka neobsahuje: X3. Způsob měření:Dodávka specifikované kabelizace se měří v délce udané v kmpárech.</v>
          </cell>
          <cell r="G12702">
            <v>379691</v>
          </cell>
        </row>
        <row r="12703">
          <cell r="A12703" t="str">
            <v>75J632</v>
          </cell>
          <cell r="C12703" t="str">
            <v>KABEL SDĚLOVACÍ PRO EPS BEZHALOGENOVÝ S FUNKČNÍ ODOLNOSTÍ PRŮMĚRU DO 1,0 MM2</v>
          </cell>
          <cell r="D12703" t="str">
            <v>KMPÁR</v>
          </cell>
          <cell r="E12703">
            <v>15400</v>
          </cell>
          <cell r="F12703" t="str">
            <v>1. Položka obsahuje: – dodávku specifikované kabelizace včetně potřebného drobného montážního materiálu – dopravu a skladování2. Položka neobsahuje: X3. Způsob měření:Dodávka specifikované kabelizace se měří v délce udané v kmpárech.</v>
          </cell>
          <cell r="G12703">
            <v>379717</v>
          </cell>
        </row>
        <row r="12704">
          <cell r="A12704" t="str">
            <v>75J633</v>
          </cell>
          <cell r="C12704" t="str">
            <v>KABEL SDĚLOVACÍ PRO EPS BEZHALOGENOVÝ S FUNKČNÍ ODOLNOSTÍ PRŮMĚRU PŘES 1,0 MM2</v>
          </cell>
          <cell r="D12704" t="str">
            <v>KMPÁR</v>
          </cell>
          <cell r="E12704">
            <v>21800</v>
          </cell>
          <cell r="F12704" t="str">
            <v>1. Položka obsahuje: – dodávku specifikované kabelizace včetně potřebného drobného montážního materiálu – dopravu a skladování2. Položka neobsahuje: X3. Způsob měření:Dodávka specifikované kabelizace se měří v délce udané v kmpárech.</v>
          </cell>
          <cell r="G12704">
            <v>379743</v>
          </cell>
        </row>
        <row r="12705">
          <cell r="A12705" t="str">
            <v>75J63X</v>
          </cell>
          <cell r="C12705" t="str">
            <v>KABEL SDĚLOVACÍ PRO EPS BEZHALOGENOVÝ S FUNKČNÍ ODOLNOSTÍ - MONTÁŽ</v>
          </cell>
          <cell r="D12705" t="str">
            <v>KMPÁR</v>
          </cell>
          <cell r="E12705">
            <v>4480</v>
          </cell>
          <cell r="F1270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v>
          </cell>
          <cell r="G12705">
            <v>379769</v>
          </cell>
        </row>
        <row r="12706">
          <cell r="A12706" t="str">
            <v>75J63Y</v>
          </cell>
          <cell r="C12706" t="str">
            <v>KABEL SDĚLOVACÍ PRO EPS BEZHALOGENOVÝ S FUNKČNÍ ODOLNOSTÍ - DEMONTÁŽ</v>
          </cell>
          <cell r="D12706" t="str">
            <v>KMPÁR</v>
          </cell>
          <cell r="E12706">
            <v>526</v>
          </cell>
          <cell r="F1270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v>
          </cell>
          <cell r="G12706">
            <v>379795</v>
          </cell>
        </row>
        <row r="12707">
          <cell r="A12707" t="str">
            <v>75J711</v>
          </cell>
          <cell r="C12707" t="str">
            <v>KABEL KOAXIÁLNÍ PRO VNITŘNÍ POUŽITÍ PRŮMĚRU DO 5 MM</v>
          </cell>
          <cell r="D12707" t="str">
            <v>M</v>
          </cell>
          <cell r="E12707">
            <v>33</v>
          </cell>
          <cell r="F12707" t="str">
            <v>1. Položka obsahuje: – dodávku specifikované kabelizace včetně potřebného drobného montážního materiálu – dopravu a skladování2. Položka neobsahuje: X3. Způsob měření:Dodávka specifikované kabelizace se měří v délce udané v metrech.</v>
          </cell>
          <cell r="G12707">
            <v>379830</v>
          </cell>
        </row>
        <row r="12708">
          <cell r="A12708" t="str">
            <v>75J71X</v>
          </cell>
          <cell r="C12708" t="str">
            <v>KABEL KOAXIÁLNÍ PRO VNITŘNÍ POUŽITÍ PRŮMĚRU DO 5 MM - MONTÁŽ</v>
          </cell>
          <cell r="D12708" t="str">
            <v>M</v>
          </cell>
          <cell r="E12708">
            <v>8.9</v>
          </cell>
          <cell r="F12708"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708">
            <v>379856</v>
          </cell>
        </row>
        <row r="12709">
          <cell r="A12709" t="str">
            <v>75J71Y</v>
          </cell>
          <cell r="C12709" t="str">
            <v>KABEL KOAXIÁLNÍ PRO VNITŘNÍ POUŽITÍ PRŮMĚRU DO 5 MM - DEMONTÁŽ</v>
          </cell>
          <cell r="D12709" t="str">
            <v>M</v>
          </cell>
          <cell r="E12709">
            <v>8.9</v>
          </cell>
          <cell r="F12709"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709">
            <v>379882</v>
          </cell>
        </row>
        <row r="12710">
          <cell r="A12710" t="str">
            <v>75J721</v>
          </cell>
          <cell r="C12710" t="str">
            <v>KABEL KOAXIÁLNÍ PRO VNITŘNÍ POUŽITÍ PRŮMĚRU PŘES 5 MM</v>
          </cell>
          <cell r="D12710" t="str">
            <v>M</v>
          </cell>
          <cell r="E12710">
            <v>37</v>
          </cell>
          <cell r="F12710" t="str">
            <v>1. Položka obsahuje: – dodávku specifikované kabelizace včetně potřebného drobného montážního materiálu – dopravu a skladování2. Položka neobsahuje: X3. Způsob měření:Dodávka specifikované kabelizace se měří v délce udané v metrech.</v>
          </cell>
          <cell r="G12710">
            <v>379913</v>
          </cell>
        </row>
        <row r="12711">
          <cell r="A12711" t="str">
            <v>75J72X</v>
          </cell>
          <cell r="C12711" t="str">
            <v>KABEL KOAXIÁLNÍ PRO VNITŘNÍ POUŽITÍ PRŮMĚRU PŘES 5 MM - MONTÁŽ</v>
          </cell>
          <cell r="D12711" t="str">
            <v>M</v>
          </cell>
          <cell r="E12711">
            <v>8.9</v>
          </cell>
          <cell r="F12711"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711">
            <v>379939</v>
          </cell>
        </row>
        <row r="12712">
          <cell r="A12712" t="str">
            <v>75J72Y</v>
          </cell>
          <cell r="C12712" t="str">
            <v>KABEL KOAXIÁLNÍ PRO VNITŘNÍ POUŽITÍ PRŮMĚRU PŘES 5 MM - DEMONTÁŽ</v>
          </cell>
          <cell r="D12712" t="str">
            <v>M</v>
          </cell>
          <cell r="E12712">
            <v>8.9</v>
          </cell>
          <cell r="F1271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2712">
            <v>379965</v>
          </cell>
        </row>
        <row r="12713">
          <cell r="A12713" t="str">
            <v>75J811</v>
          </cell>
          <cell r="C12713" t="str">
            <v>OPTICKÝ PIGTAIL MULTIMODE DO 2 M</v>
          </cell>
          <cell r="D12713" t="str">
            <v>KUS</v>
          </cell>
          <cell r="E12713">
            <v>296</v>
          </cell>
          <cell r="F12713" t="str">
            <v>1. Položka obsahuje: – dodávku specifikované kabelizace včetně potřebného drobného montážního materiálu – dopravu a skladování2. Položka neobsahuje: X3. Způsob měření:Dodávka specifikované kabelizace se měří v délce udané v kusech.</v>
          </cell>
          <cell r="G12713">
            <v>380000</v>
          </cell>
        </row>
        <row r="12714">
          <cell r="A12714" t="str">
            <v>75J812</v>
          </cell>
          <cell r="C12714" t="str">
            <v>OPTICKÝ PIGTAIL MULTIMODE PŘES 2 M</v>
          </cell>
          <cell r="D12714" t="str">
            <v>KUS</v>
          </cell>
          <cell r="E12714">
            <v>394</v>
          </cell>
          <cell r="F12714" t="str">
            <v>1. Položka obsahuje: – dodávku specifikované kabelizace včetně potřebného drobného montážního materiálu – dopravu a skladování2. Položka neobsahuje: X3. Způsob měření:Dodávka specifikované kabelizace se měří v délce udané v kusech.</v>
          </cell>
          <cell r="G12714">
            <v>380026</v>
          </cell>
        </row>
        <row r="12715">
          <cell r="A12715" t="str">
            <v>75J81X</v>
          </cell>
          <cell r="C12715" t="str">
            <v>OPTICKÝ PIGTAIL MULTIMODE - MONTÁŽ</v>
          </cell>
          <cell r="D12715" t="str">
            <v>KUS</v>
          </cell>
          <cell r="E12715">
            <v>64</v>
          </cell>
          <cell r="F1271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v>
          </cell>
          <cell r="G12715">
            <v>380052</v>
          </cell>
        </row>
        <row r="12716">
          <cell r="A12716" t="str">
            <v>75J81Y</v>
          </cell>
          <cell r="C12716" t="str">
            <v>OPTICKÝ PIGTAIL MULTIMODE - DEMONTÁŽ</v>
          </cell>
          <cell r="D12716" t="str">
            <v>KUS</v>
          </cell>
          <cell r="E12716">
            <v>69</v>
          </cell>
          <cell r="F12716"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kusů kompletní konstrukce nebo práce.</v>
          </cell>
          <cell r="G12716">
            <v>380078</v>
          </cell>
        </row>
        <row r="12717">
          <cell r="A12717" t="str">
            <v>75J821</v>
          </cell>
          <cell r="C12717" t="str">
            <v>OPTICKÝ PIGTAIL SINGLEMODE DO 2 M</v>
          </cell>
          <cell r="D12717" t="str">
            <v>KUS</v>
          </cell>
          <cell r="E12717">
            <v>928</v>
          </cell>
          <cell r="F12717" t="str">
            <v>1. Položka obsahuje: – dodávku specifikované kabelizace včetně potřebného drobného montážního materiálu – dopravu a skladování2. Položka neobsahuje: X3. Způsob měření:Dodávka specifikované kabelizace se měří v délce udané v kusech.</v>
          </cell>
          <cell r="G12717">
            <v>380109</v>
          </cell>
        </row>
        <row r="12718">
          <cell r="A12718" t="str">
            <v>75J822</v>
          </cell>
          <cell r="C12718" t="str">
            <v>OPTICKÝ PIGTAIL SINGLEMODE PŘES 2 M</v>
          </cell>
          <cell r="D12718" t="str">
            <v>KUS</v>
          </cell>
          <cell r="E12718">
            <v>438</v>
          </cell>
          <cell r="F12718" t="str">
            <v>1. Položka obsahuje: – dodávku specifikované kabelizace včetně potřebného drobného montážního materiálu – dopravu a skladování2. Položka neobsahuje: X3. Způsob měření:Dodávka specifikované kabelizace se měří v délce udané v kusech.</v>
          </cell>
          <cell r="G12718">
            <v>380135</v>
          </cell>
        </row>
        <row r="12719">
          <cell r="A12719" t="str">
            <v>75J82X</v>
          </cell>
          <cell r="C12719" t="str">
            <v>OPTICKÝ PIGTAIL SINGLEMODE - MONTÁŽ</v>
          </cell>
          <cell r="D12719" t="str">
            <v>KUS</v>
          </cell>
          <cell r="E12719">
            <v>62</v>
          </cell>
          <cell r="F12719"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v>
          </cell>
          <cell r="G12719">
            <v>380161</v>
          </cell>
        </row>
        <row r="12720">
          <cell r="A12720" t="str">
            <v>75J82Y</v>
          </cell>
          <cell r="C12720" t="str">
            <v>OPTICKÝ PIGTAIL SINGLEMODE - DEMONTÁŽ</v>
          </cell>
          <cell r="D12720" t="str">
            <v>KUS</v>
          </cell>
          <cell r="E12720">
            <v>327</v>
          </cell>
          <cell r="F12720"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kusů kompletní konstrukce nebo práce.</v>
          </cell>
          <cell r="G12720">
            <v>380187</v>
          </cell>
        </row>
        <row r="12721">
          <cell r="A12721" t="str">
            <v>75J911</v>
          </cell>
          <cell r="C12721" t="str">
            <v>OPTICKÝ PATCHCORD MULTIMODE DO 5 M</v>
          </cell>
          <cell r="D12721" t="str">
            <v>KUS</v>
          </cell>
          <cell r="E12721">
            <v>626</v>
          </cell>
          <cell r="F12721" t="str">
            <v>1. Položka obsahuje: – dodávku specifikované kabelizace včetně potřebného drobného montážního materiálu – dopravu a skladování2. Položka neobsahuje: X3. Způsob měření:Dodávka specifikované kabelizace se měří v délce udané v kusech.</v>
          </cell>
          <cell r="G12721">
            <v>380222</v>
          </cell>
        </row>
        <row r="12722">
          <cell r="A12722" t="str">
            <v>75J912</v>
          </cell>
          <cell r="C12722" t="str">
            <v>OPTICKÝ PATCHCORD MULTIMODE PŘES 5 M</v>
          </cell>
          <cell r="D12722" t="str">
            <v>KUS</v>
          </cell>
          <cell r="E12722">
            <v>895</v>
          </cell>
          <cell r="F12722" t="str">
            <v>1. Položka obsahuje: – dodávku specifikované kabelizace včetně potřebného drobného montážního materiálu – dopravu a skladování2. Položka neobsahuje: X3. Způsob měření:Dodávka specifikované kabelizace se měří v délce udané v kusech.</v>
          </cell>
          <cell r="G12722">
            <v>380248</v>
          </cell>
        </row>
        <row r="12723">
          <cell r="A12723" t="str">
            <v>75J91X</v>
          </cell>
          <cell r="C12723" t="str">
            <v>OPTICKÝ PATCHCORD MULTIMODE - MONTÁŽ</v>
          </cell>
          <cell r="D12723" t="str">
            <v>KUS</v>
          </cell>
          <cell r="E12723">
            <v>56</v>
          </cell>
          <cell r="F12723"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v>
          </cell>
          <cell r="G12723">
            <v>380274</v>
          </cell>
        </row>
        <row r="12724">
          <cell r="A12724" t="str">
            <v>75J91Y</v>
          </cell>
          <cell r="C12724" t="str">
            <v>OPTICKÝ PATCHCORD MULTIMODE - DEMONTÁŽ</v>
          </cell>
          <cell r="D12724" t="str">
            <v>KUS</v>
          </cell>
          <cell r="E12724">
            <v>153</v>
          </cell>
          <cell r="F12724"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kusů kompletní konstrukce nebo práce.</v>
          </cell>
          <cell r="G12724">
            <v>380300</v>
          </cell>
        </row>
        <row r="12725">
          <cell r="A12725" t="str">
            <v>75J921</v>
          </cell>
          <cell r="C12725" t="str">
            <v>OPTICKÝ PATCHCORD SINGLEMODE DO 5 M</v>
          </cell>
          <cell r="D12725" t="str">
            <v>KUS</v>
          </cell>
          <cell r="E12725">
            <v>746</v>
          </cell>
          <cell r="F12725" t="str">
            <v>1. Položka obsahuje: – dodávku specifikované kabelizace včetně potřebného drobného montážního materiálu – dopravu a skladování2. Položka neobsahuje: X3. Způsob měření:Dodávka specifikované kabelizace se měří v délce udané v kusech.</v>
          </cell>
          <cell r="G12725">
            <v>380331</v>
          </cell>
        </row>
        <row r="12726">
          <cell r="A12726" t="str">
            <v>75J922</v>
          </cell>
          <cell r="C12726" t="str">
            <v>OPTICKÝ PATCHCORD SINGLEMODE PŘES 5 M</v>
          </cell>
          <cell r="D12726" t="str">
            <v>KUS</v>
          </cell>
          <cell r="E12726">
            <v>1670</v>
          </cell>
          <cell r="F12726" t="str">
            <v>1. Položka obsahuje: – dodávku specifikované kabelizace včetně potřebného drobného montážního materiálu – dopravu a skladování2. Položka neobsahuje: X3. Způsob měření:Dodávka specifikované kabelizace se měří v délce udané v kusech.</v>
          </cell>
          <cell r="G12726">
            <v>380357</v>
          </cell>
        </row>
        <row r="12727">
          <cell r="A12727" t="str">
            <v>75J92X</v>
          </cell>
          <cell r="C12727" t="str">
            <v>OPTICKÝ PATCHCORD SINGLEMODE - MONTÁŽ</v>
          </cell>
          <cell r="D12727" t="str">
            <v>KUS</v>
          </cell>
          <cell r="E12727">
            <v>58</v>
          </cell>
          <cell r="F12727"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v>
          </cell>
          <cell r="G12727">
            <v>380383</v>
          </cell>
        </row>
        <row r="12728">
          <cell r="A12728" t="str">
            <v>75J92Y</v>
          </cell>
          <cell r="C12728" t="str">
            <v>OPTICKÝ PATCHCORD SINGLEMODE - DEMONTÁŽ</v>
          </cell>
          <cell r="D12728" t="str">
            <v>KUS</v>
          </cell>
          <cell r="E12728">
            <v>58</v>
          </cell>
          <cell r="F12728"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kusů kompletní konstrukce nebo práce.</v>
          </cell>
          <cell r="G12728">
            <v>380409</v>
          </cell>
        </row>
        <row r="12729">
          <cell r="A12729" t="str">
            <v>75J931</v>
          </cell>
          <cell r="C12729" t="str">
            <v>METALICKÝ PATCHCORD DO 2M</v>
          </cell>
          <cell r="D12729" t="str">
            <v>KUS</v>
          </cell>
          <cell r="E12729">
            <v>115</v>
          </cell>
          <cell r="F12729" t="str">
            <v>1. Položka obsahuje:– dodávku specifikovaného bloku/zařízení/kabelu včetně potřebného drobného montážního materiálu– dodávku souvisejícího příslušenství pro specifikovaný blok/zařízení/kabel– dopravu a skladování 2. Položka neobsahuje:X 3. Způsob měření: Udává se počet kusů kompletní konstrukce nebo práce.</v>
          </cell>
          <cell r="G12729">
            <v>380439</v>
          </cell>
        </row>
        <row r="12730">
          <cell r="A12730" t="str">
            <v>75J932</v>
          </cell>
          <cell r="C12730" t="str">
            <v>METALICKÝ PATCHCORD DO 5M</v>
          </cell>
          <cell r="D12730" t="str">
            <v>KUS</v>
          </cell>
          <cell r="E12730">
            <v>205</v>
          </cell>
          <cell r="F12730" t="str">
            <v>1. Položka obsahuje:– dodávku specifikovaného bloku/zařízení/kabelu včetně potřebného drobného montážního materiálu– dodávku souvisejícího příslušenství pro specifikovaný blok/zařízení/kabel– dopravu a skladování 2. Položka neobsahuje:X 3. Způsob měření: Udává se počet kusů kompletní konstrukce nebo práce.</v>
          </cell>
          <cell r="G12730">
            <v>380458</v>
          </cell>
        </row>
        <row r="12731">
          <cell r="A12731" t="str">
            <v>75J933</v>
          </cell>
          <cell r="C12731" t="str">
            <v>METALICKÝ PATCHCORD PŘES 5M</v>
          </cell>
          <cell r="D12731" t="str">
            <v>KUS</v>
          </cell>
          <cell r="E12731">
            <v>240</v>
          </cell>
          <cell r="F12731" t="str">
            <v>1. Položka obsahuje:– dodávku specifikovaného bloku/zařízení/kabelu včetně potřebného drobného montážního materiálu– dodávku souvisejícího příslušenství pro specifikovaný blok/zařízení/kabel– dopravu a skladování 2. Položka neobsahuje:X 3. Způsob měření: Udává se počet kusů kompletní konstrukce nebo práce.</v>
          </cell>
          <cell r="G12731">
            <v>380477</v>
          </cell>
        </row>
        <row r="12732">
          <cell r="A12732" t="str">
            <v>75J93X</v>
          </cell>
          <cell r="C12732" t="str">
            <v>METALICKÝ PATCHCORD - MONTÁŽ</v>
          </cell>
          <cell r="D12732" t="str">
            <v>KUS</v>
          </cell>
          <cell r="E12732">
            <v>22</v>
          </cell>
          <cell r="F12732" t="str">
            <v>1. Položka obsahuje:– kompletní montáž (oživení, konfigurace, nastavení a uvedení do provozu) specifikovaného bloku/zařízení/kabelu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732">
            <v>380496</v>
          </cell>
        </row>
        <row r="12733">
          <cell r="A12733" t="str">
            <v>75J93Y</v>
          </cell>
          <cell r="C12733" t="str">
            <v>METALICKÝ PATCHCORD - DEMONTÁŽ</v>
          </cell>
          <cell r="D12733" t="str">
            <v>KUS</v>
          </cell>
          <cell r="E12733">
            <v>22</v>
          </cell>
          <cell r="F12733" t="str">
            <v>1. Položka obsahuje:– demontáž (pro další využití/do šrotu) specifikovaného bloku/zařízení/kabelu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bloku/zařízení/kabelu a skladování, případně ekologické likvidace bloku/zařízení 2. Položka neobsahuje:X 3. Způsob měření: Udává se počet kusů kompletní konstrukce nebo práce.</v>
          </cell>
          <cell r="G12733">
            <v>380515</v>
          </cell>
        </row>
        <row r="12734">
          <cell r="A12734" t="str">
            <v>75JA11</v>
          </cell>
          <cell r="C12734" t="str">
            <v>ZÁSUVKA TELEFONNÍ RJ11 POD OMÍTKU</v>
          </cell>
          <cell r="D12734" t="str">
            <v>KUS</v>
          </cell>
          <cell r="E12734">
            <v>124</v>
          </cell>
          <cell r="F1273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34">
            <v>380543</v>
          </cell>
        </row>
        <row r="12735">
          <cell r="A12735" t="str">
            <v>75JA12</v>
          </cell>
          <cell r="C12735" t="str">
            <v>ZÁSUVKA TELEFONNÍ RJ11 NA OMÍTKU</v>
          </cell>
          <cell r="D12735" t="str">
            <v>KUS</v>
          </cell>
          <cell r="E12735">
            <v>274</v>
          </cell>
          <cell r="F1273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35">
            <v>380570</v>
          </cell>
        </row>
        <row r="12736">
          <cell r="A12736" t="str">
            <v>75JA13</v>
          </cell>
          <cell r="C12736" t="str">
            <v>ZÁSUVKA TELEFONNÍ RJ11 DO LIŠTOVÉHO ROZVODU</v>
          </cell>
          <cell r="D12736" t="str">
            <v>KUS</v>
          </cell>
          <cell r="E12736">
            <v>96</v>
          </cell>
          <cell r="F1273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36">
            <v>380597</v>
          </cell>
        </row>
        <row r="12737">
          <cell r="A12737" t="str">
            <v>75JA1X</v>
          </cell>
          <cell r="C12737" t="str">
            <v>ZÁSUVKA TELEFONNÍ RJ11 - MONTÁŽ</v>
          </cell>
          <cell r="D12737" t="str">
            <v>KUS</v>
          </cell>
          <cell r="E12737">
            <v>33</v>
          </cell>
          <cell r="F1273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37">
            <v>380624</v>
          </cell>
        </row>
        <row r="12738">
          <cell r="A12738" t="str">
            <v>75JA1Y</v>
          </cell>
          <cell r="C12738" t="str">
            <v>ZÁSUVKA TELEFONNÍ RJ11 - DEMONTÁŽ</v>
          </cell>
          <cell r="D12738" t="str">
            <v>KUS</v>
          </cell>
          <cell r="E12738">
            <v>120</v>
          </cell>
          <cell r="F1273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38">
            <v>380650</v>
          </cell>
        </row>
        <row r="12739">
          <cell r="A12739" t="str">
            <v>75JA21</v>
          </cell>
          <cell r="C12739" t="str">
            <v>ZÁSUVKA DATOVÁ RJ45 POD OMÍTKU</v>
          </cell>
          <cell r="D12739" t="str">
            <v>KUS</v>
          </cell>
          <cell r="E12739">
            <v>185</v>
          </cell>
          <cell r="F1273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39">
            <v>380681</v>
          </cell>
        </row>
        <row r="12740">
          <cell r="A12740" t="str">
            <v>75JA22</v>
          </cell>
          <cell r="C12740" t="str">
            <v>ZÁSUVKA DATOVÁ RJ45 NA OMÍTKU</v>
          </cell>
          <cell r="D12740" t="str">
            <v>KUS</v>
          </cell>
          <cell r="E12740">
            <v>57</v>
          </cell>
          <cell r="F1274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40">
            <v>380708</v>
          </cell>
        </row>
        <row r="12741">
          <cell r="A12741" t="str">
            <v>75JA23</v>
          </cell>
          <cell r="C12741" t="str">
            <v>ZÁSUVKA DATOVÁ RJ45 DO LIŠTOVÉHO ROZVODU</v>
          </cell>
          <cell r="D12741" t="str">
            <v>KUS</v>
          </cell>
          <cell r="E12741">
            <v>155</v>
          </cell>
          <cell r="F1274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41">
            <v>380735</v>
          </cell>
        </row>
        <row r="12742">
          <cell r="A12742" t="str">
            <v>75JA2X</v>
          </cell>
          <cell r="C12742" t="str">
            <v>ZÁSUVKA DATOVÁ RJ45 - MONTÁŽ</v>
          </cell>
          <cell r="D12742" t="str">
            <v>KUS</v>
          </cell>
          <cell r="E12742">
            <v>305</v>
          </cell>
          <cell r="F1274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42">
            <v>380762</v>
          </cell>
        </row>
        <row r="12743">
          <cell r="A12743" t="str">
            <v>75JA2Y</v>
          </cell>
          <cell r="C12743" t="str">
            <v>ZÁSUVKA DATOVÁ RJ45 - DEMONTÁŽ</v>
          </cell>
          <cell r="D12743" t="str">
            <v>KUS</v>
          </cell>
          <cell r="E12743">
            <v>356</v>
          </cell>
          <cell r="F1274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43">
            <v>380788</v>
          </cell>
        </row>
        <row r="12744">
          <cell r="A12744" t="str">
            <v>75JA24</v>
          </cell>
          <cell r="C12744" t="str">
            <v>ZÁSUVKA DATOVÁ RJ45 NA DIN LIŠTU</v>
          </cell>
          <cell r="D12744" t="str">
            <v>KUS</v>
          </cell>
          <cell r="E12744">
            <v>52</v>
          </cell>
          <cell r="F1274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44">
            <v>380815</v>
          </cell>
        </row>
        <row r="12745">
          <cell r="A12745" t="str">
            <v>75JA31</v>
          </cell>
          <cell r="C12745" t="str">
            <v>ZÁSUVKA SDRUŽENNÁ POD OMÍTKU</v>
          </cell>
          <cell r="D12745" t="str">
            <v>KUS</v>
          </cell>
          <cell r="E12745">
            <v>309</v>
          </cell>
          <cell r="F1274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45">
            <v>380846</v>
          </cell>
        </row>
        <row r="12746">
          <cell r="A12746" t="str">
            <v>75JA32</v>
          </cell>
          <cell r="C12746" t="str">
            <v>ZÁSUVKA SDRUŽENNÁ NA OMÍTKU</v>
          </cell>
          <cell r="D12746" t="str">
            <v>KUS</v>
          </cell>
          <cell r="E12746">
            <v>633</v>
          </cell>
          <cell r="F1274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46">
            <v>380873</v>
          </cell>
        </row>
        <row r="12747">
          <cell r="A12747" t="str">
            <v>75JA33</v>
          </cell>
          <cell r="C12747" t="str">
            <v>ZÁSUVKA SDRUŽENNÁ DO LIŠTOVÉHO ROZVODU</v>
          </cell>
          <cell r="D12747" t="str">
            <v>KUS</v>
          </cell>
          <cell r="E12747">
            <v>250</v>
          </cell>
          <cell r="F1274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47">
            <v>380900</v>
          </cell>
        </row>
        <row r="12748">
          <cell r="A12748" t="str">
            <v>75JA3X</v>
          </cell>
          <cell r="C12748" t="str">
            <v>ZÁSUVKA SDRUŽENNÁ - MONTÁŽ</v>
          </cell>
          <cell r="D12748" t="str">
            <v>KUS</v>
          </cell>
          <cell r="E12748">
            <v>466</v>
          </cell>
          <cell r="F1274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48">
            <v>380927</v>
          </cell>
        </row>
        <row r="12749">
          <cell r="A12749" t="str">
            <v>75JA3Y</v>
          </cell>
          <cell r="C12749" t="str">
            <v>ZÁSUVKA SDRUŽENNÁ - DEMONTÁŽ</v>
          </cell>
          <cell r="D12749" t="str">
            <v>KUS</v>
          </cell>
          <cell r="E12749">
            <v>57</v>
          </cell>
          <cell r="F1274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49">
            <v>380953</v>
          </cell>
        </row>
        <row r="12750">
          <cell r="A12750" t="str">
            <v>75JA41</v>
          </cell>
          <cell r="C12750" t="str">
            <v>ZÁSTRČKA DATOVÁ RJ45</v>
          </cell>
          <cell r="D12750" t="str">
            <v>KUS</v>
          </cell>
          <cell r="E12750">
            <v>6.7</v>
          </cell>
          <cell r="F12750" t="str">
            <v>1. Položka obsahuje: – dodávku specifikovaného dílu – dopravu a skladování2. Položka neobsahuje: X3. Způsob měření:Udává se počet kusů dílu/bloku.</v>
          </cell>
          <cell r="G12750">
            <v>380984</v>
          </cell>
        </row>
        <row r="12751">
          <cell r="A12751" t="str">
            <v>75JA4X</v>
          </cell>
          <cell r="C12751" t="str">
            <v>ZÁSTRČKA DATOVÁ RJ 45 - MONTÁŽ</v>
          </cell>
          <cell r="D12751" t="str">
            <v>KUS</v>
          </cell>
          <cell r="E12751">
            <v>51</v>
          </cell>
          <cell r="F12751" t="str">
            <v>1. Položka obsahuje: – kompletní montáž specifikovaného bloku 2. Položka neobsahuje: X3. Způsob měření:Udává se počet kusů kompletní konstrukce nebo práce.</v>
          </cell>
          <cell r="G12751">
            <v>381010</v>
          </cell>
        </row>
        <row r="12752">
          <cell r="A12752" t="str">
            <v>75JA51</v>
          </cell>
          <cell r="C12752" t="str">
            <v>ROZVADĚČ STRUKT. KABELÁŽE, ORGANIZÉR</v>
          </cell>
          <cell r="D12752" t="str">
            <v>KUS</v>
          </cell>
          <cell r="E12752">
            <v>559</v>
          </cell>
          <cell r="F1275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52">
            <v>381039</v>
          </cell>
        </row>
        <row r="12753">
          <cell r="A12753" t="str">
            <v>75JA52</v>
          </cell>
          <cell r="C12753" t="str">
            <v>ROZVADĚČ STRUKT. KABELÁŽE, PATCHPANEL 12 ZÁSUVEK</v>
          </cell>
          <cell r="D12753" t="str">
            <v>KUS</v>
          </cell>
          <cell r="E12753">
            <v>3310</v>
          </cell>
          <cell r="F1275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53">
            <v>381066</v>
          </cell>
        </row>
        <row r="12754">
          <cell r="A12754" t="str">
            <v>75JA53</v>
          </cell>
          <cell r="C12754" t="str">
            <v>ROZVADĚČ STRUKT. KABELÁŽE, PATCHPANEL 24 ZÁSUVEK</v>
          </cell>
          <cell r="D12754" t="str">
            <v>KUS</v>
          </cell>
          <cell r="E12754">
            <v>3310</v>
          </cell>
          <cell r="F1275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54">
            <v>381093</v>
          </cell>
        </row>
        <row r="12755">
          <cell r="A12755" t="str">
            <v>75JA54</v>
          </cell>
          <cell r="C12755" t="str">
            <v>ROZVADĚČ STRUKT. KABELÁŽE, PATCHPANEL 48 ZÁSUVEK</v>
          </cell>
          <cell r="D12755" t="str">
            <v>KUS</v>
          </cell>
          <cell r="E12755">
            <v>8990</v>
          </cell>
          <cell r="F1275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55">
            <v>381120</v>
          </cell>
        </row>
        <row r="12756">
          <cell r="A12756" t="str">
            <v>75JA5X</v>
          </cell>
          <cell r="C12756" t="str">
            <v>ROZVADĚČ STRUKT. KABELÁŽE, MONTÁŽ ORGANIZÉRU, PATCHPANELU</v>
          </cell>
          <cell r="D12756" t="str">
            <v>KUS</v>
          </cell>
          <cell r="E12756">
            <v>12200</v>
          </cell>
          <cell r="F1275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56">
            <v>381147</v>
          </cell>
        </row>
        <row r="12757">
          <cell r="A12757" t="str">
            <v>75JA5Y</v>
          </cell>
          <cell r="C12757" t="str">
            <v>ROZVADĚČ STRUKT. KABELÁŽE, DEMONTÁŽ ORGANIZÉRU, PATCHPANELU</v>
          </cell>
          <cell r="D12757" t="str">
            <v>KUS</v>
          </cell>
          <cell r="E12757">
            <v>12200</v>
          </cell>
          <cell r="F1275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57">
            <v>381173</v>
          </cell>
        </row>
        <row r="12758">
          <cell r="A12758" t="str">
            <v>75JA55</v>
          </cell>
          <cell r="C12758" t="str">
            <v>ROZVADĚČ STRUKT. KABELÁŽE, PATCHPANEL S PŘEPĚŤOVOU OCHRANOU</v>
          </cell>
          <cell r="D12758" t="str">
            <v>KUS</v>
          </cell>
          <cell r="E12758">
            <v>3800</v>
          </cell>
          <cell r="F1275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58">
            <v>381200</v>
          </cell>
        </row>
        <row r="12759">
          <cell r="A12759" t="str">
            <v>75JA56</v>
          </cell>
          <cell r="C12759" t="str">
            <v>ROZVADĚČ STRUKT. KABELÁŽE, PATCHPANEL S PŘEPĚŤOVOU OCHRANOU DOPLNĚNÍ</v>
          </cell>
          <cell r="D12759" t="str">
            <v>KUS</v>
          </cell>
          <cell r="E12759">
            <v>145</v>
          </cell>
          <cell r="F1275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59">
            <v>381227</v>
          </cell>
        </row>
        <row r="12760">
          <cell r="A12760" t="str">
            <v>75JA57</v>
          </cell>
          <cell r="C12760" t="str">
            <v>ROZVADĚČ STRUKT. KABELÁŽE, PATCHPANEL - ZÁSUVKA RJ45 (KEYSTONE)</v>
          </cell>
          <cell r="D12760" t="str">
            <v>KUS</v>
          </cell>
          <cell r="E12760">
            <v>145</v>
          </cell>
          <cell r="F1276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60">
            <v>381254</v>
          </cell>
        </row>
        <row r="12761">
          <cell r="A12761" t="str">
            <v>75JA58</v>
          </cell>
          <cell r="C12761" t="str">
            <v>ROZVADĚČ STRUKT. KABELÁŽE, PATCHPANEL - POE INJEKTOR</v>
          </cell>
          <cell r="D12761" t="str">
            <v>KUS</v>
          </cell>
          <cell r="E12761">
            <v>2190</v>
          </cell>
          <cell r="F1276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61">
            <v>381281</v>
          </cell>
        </row>
        <row r="12762">
          <cell r="A12762" t="str">
            <v>75JA5A</v>
          </cell>
          <cell r="C12762" t="str">
            <v>ROZVADĚČ STRUKT. KABELÁŽE, 19" PANEL DISTRIBUCE PRÁZDNÝ</v>
          </cell>
          <cell r="D12762" t="str">
            <v>KUS</v>
          </cell>
          <cell r="E12762">
            <v>740</v>
          </cell>
          <cell r="F1276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62">
            <v>381308</v>
          </cell>
        </row>
        <row r="12763">
          <cell r="A12763" t="str">
            <v>75JA5B</v>
          </cell>
          <cell r="C12763" t="str">
            <v>ROZVADĚČ STRUKT. KABELÁŽE, 19" PANEL DISTRIBUCE SE ZÁKLADNÍM VYBAVENÍM</v>
          </cell>
          <cell r="D12763" t="str">
            <v>KUS</v>
          </cell>
          <cell r="E12763">
            <v>870</v>
          </cell>
          <cell r="F1276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63">
            <v>381335</v>
          </cell>
        </row>
        <row r="12764">
          <cell r="A12764" t="str">
            <v>75JA5C</v>
          </cell>
          <cell r="C12764" t="str">
            <v>ROZVADĚČ STRUKT. KABELÁŽE, 19" PANEL DISTRIBUCE PLNĚ VYBAVENÝ</v>
          </cell>
          <cell r="D12764" t="str">
            <v>KUS</v>
          </cell>
          <cell r="E12764">
            <v>1250</v>
          </cell>
          <cell r="F1276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64">
            <v>381362</v>
          </cell>
        </row>
        <row r="12765">
          <cell r="A12765" t="str">
            <v>75JA5D</v>
          </cell>
          <cell r="C12765" t="str">
            <v>ROZVADĚČ STRUKT. KABELÁŽE, 19" PANEL DISTRIBUCE - MONTÁŽ</v>
          </cell>
          <cell r="D12765" t="str">
            <v>KUS</v>
          </cell>
          <cell r="E12765">
            <v>350</v>
          </cell>
          <cell r="F1276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65">
            <v>381389</v>
          </cell>
        </row>
        <row r="12766">
          <cell r="A12766" t="str">
            <v>75JA5E</v>
          </cell>
          <cell r="C12766" t="str">
            <v>ROZVADĚČ STRUKT. KABELÁŽE, 19" PANEL DISTRIBUCE - DEMONTÁŽ</v>
          </cell>
          <cell r="D12766" t="str">
            <v>KUS</v>
          </cell>
          <cell r="E12766">
            <v>350</v>
          </cell>
          <cell r="F1276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66">
            <v>381415</v>
          </cell>
        </row>
        <row r="12767">
          <cell r="A12767" t="str">
            <v>75JA5F</v>
          </cell>
          <cell r="C12767" t="str">
            <v>ROZVADĚČ STRUKT. KABELÁŽE, 19" PANEL ZÁSUVEK</v>
          </cell>
          <cell r="D12767" t="str">
            <v>KUS</v>
          </cell>
          <cell r="E12767">
            <v>790</v>
          </cell>
          <cell r="F1276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67">
            <v>381442</v>
          </cell>
        </row>
        <row r="12768">
          <cell r="A12768" t="str">
            <v>75JA5G</v>
          </cell>
          <cell r="C12768" t="str">
            <v>ROZVADĚČ STRUKT. KABELÁŽE, PANEL ZÁSUVEK SAMOSTATNÝ</v>
          </cell>
          <cell r="D12768" t="str">
            <v>KUS</v>
          </cell>
          <cell r="E12768">
            <v>670</v>
          </cell>
          <cell r="F1276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68">
            <v>381469</v>
          </cell>
        </row>
        <row r="12769">
          <cell r="A12769" t="str">
            <v>75JA5H</v>
          </cell>
          <cell r="C12769" t="str">
            <v>ROZVADĚČ STRUKT. KABELÁŽE, PANEL ZÁSUVEK - MONTÁŽ</v>
          </cell>
          <cell r="D12769" t="str">
            <v>KUS</v>
          </cell>
          <cell r="E12769">
            <v>350</v>
          </cell>
          <cell r="F1276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69">
            <v>381496</v>
          </cell>
        </row>
        <row r="12770">
          <cell r="A12770" t="str">
            <v>75JA5I</v>
          </cell>
          <cell r="C12770" t="str">
            <v>ROZVADĚČ STRUKT. KABELÁŽE, PANEL ZÁSUVEK - DEMONTÁŽ</v>
          </cell>
          <cell r="D12770" t="str">
            <v>KUS</v>
          </cell>
          <cell r="E12770">
            <v>350</v>
          </cell>
          <cell r="F1277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70">
            <v>381522</v>
          </cell>
        </row>
        <row r="12771">
          <cell r="A12771" t="str">
            <v>75JB11</v>
          </cell>
          <cell r="C12771" t="str">
            <v>DATOVÝ ROZVADĚČ 19" 600X600 DO 15 U</v>
          </cell>
          <cell r="D12771" t="str">
            <v>KUS</v>
          </cell>
          <cell r="E12771">
            <v>39800</v>
          </cell>
          <cell r="F1277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71">
            <v>381557</v>
          </cell>
        </row>
        <row r="12772">
          <cell r="A12772" t="str">
            <v>75JB12</v>
          </cell>
          <cell r="C12772" t="str">
            <v>DATOVÝ ROZVADĚČ 19" 600X600 DO 32 U</v>
          </cell>
          <cell r="D12772" t="str">
            <v>KUS</v>
          </cell>
          <cell r="E12772">
            <v>58100</v>
          </cell>
          <cell r="F1277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72">
            <v>381584</v>
          </cell>
        </row>
        <row r="12773">
          <cell r="A12773" t="str">
            <v>75JB13</v>
          </cell>
          <cell r="C12773" t="str">
            <v>DATOVÝ ROZVADĚČ 19" 600X600 DO 47 U</v>
          </cell>
          <cell r="D12773" t="str">
            <v>KUS</v>
          </cell>
          <cell r="E12773">
            <v>42100</v>
          </cell>
          <cell r="F1277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73">
            <v>381611</v>
          </cell>
        </row>
        <row r="12774">
          <cell r="A12774" t="str">
            <v>75JB1X</v>
          </cell>
          <cell r="C12774" t="str">
            <v>DATOVÝ ROZVADĚČ 19" 600X600 - MONTÁŽ</v>
          </cell>
          <cell r="D12774" t="str">
            <v>KUS</v>
          </cell>
          <cell r="E12774">
            <v>1830</v>
          </cell>
          <cell r="F12774" t="str">
            <v>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74">
            <v>381638</v>
          </cell>
        </row>
        <row r="12775">
          <cell r="A12775" t="str">
            <v>75JB1Y</v>
          </cell>
          <cell r="C12775" t="str">
            <v>DATOVÝ ROZVADĚČ 19" 600X600 - DEMONTÁŽ</v>
          </cell>
          <cell r="D12775" t="str">
            <v>KUS</v>
          </cell>
          <cell r="E12775">
            <v>1500</v>
          </cell>
          <cell r="F1277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75">
            <v>381664</v>
          </cell>
        </row>
        <row r="12776">
          <cell r="A12776" t="str">
            <v>75JB21</v>
          </cell>
          <cell r="C12776" t="str">
            <v>DATOVÝ ROZVADĚČ 19" 600X800 DO 15 U</v>
          </cell>
          <cell r="D12776" t="str">
            <v>KUS</v>
          </cell>
          <cell r="E12776">
            <v>11400</v>
          </cell>
          <cell r="F1277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76">
            <v>381695</v>
          </cell>
        </row>
        <row r="12777">
          <cell r="A12777" t="str">
            <v>75JB22</v>
          </cell>
          <cell r="C12777" t="str">
            <v>DATOVÝ ROZVADĚČ 19" 600X800 DO 32 U</v>
          </cell>
          <cell r="D12777" t="str">
            <v>KUS</v>
          </cell>
          <cell r="E12777">
            <v>17300</v>
          </cell>
          <cell r="F1277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77">
            <v>381722</v>
          </cell>
        </row>
        <row r="12778">
          <cell r="A12778" t="str">
            <v>75JB23</v>
          </cell>
          <cell r="C12778" t="str">
            <v>DATOVÝ ROZVADĚČ 19" 600X800 DO 47 U</v>
          </cell>
          <cell r="D12778" t="str">
            <v>KUS</v>
          </cell>
          <cell r="E12778">
            <v>27600</v>
          </cell>
          <cell r="F1277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78">
            <v>381749</v>
          </cell>
        </row>
        <row r="12779">
          <cell r="A12779" t="str">
            <v>75JB2X</v>
          </cell>
          <cell r="C12779" t="str">
            <v>DATOVÝ ROZVADĚČ 19" 600X800 - MONTÁŽ</v>
          </cell>
          <cell r="D12779" t="str">
            <v>KUS</v>
          </cell>
          <cell r="E12779">
            <v>2930</v>
          </cell>
          <cell r="F12779" t="str">
            <v>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79">
            <v>381776</v>
          </cell>
        </row>
        <row r="12780">
          <cell r="A12780" t="str">
            <v>75JB2Y</v>
          </cell>
          <cell r="C12780" t="str">
            <v>DATOVÝ ROZVADĚČ 19" 600X800 - DEMONTÁŽ</v>
          </cell>
          <cell r="D12780" t="str">
            <v>KUS</v>
          </cell>
          <cell r="E12780">
            <v>6050</v>
          </cell>
          <cell r="F1278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80">
            <v>381802</v>
          </cell>
        </row>
        <row r="12781">
          <cell r="A12781" t="str">
            <v>75JB31</v>
          </cell>
          <cell r="C12781" t="str">
            <v>DATOVÝ ROZVADĚČ 19" 600X1000 DO 15 U</v>
          </cell>
          <cell r="D12781" t="str">
            <v>KUS</v>
          </cell>
          <cell r="E12781">
            <v>20200</v>
          </cell>
          <cell r="F1278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81">
            <v>381833</v>
          </cell>
        </row>
        <row r="12782">
          <cell r="A12782" t="str">
            <v>75JB32</v>
          </cell>
          <cell r="C12782" t="str">
            <v>DATOVÝ ROZVADĚČ 19" 600X1000 DO 32 U</v>
          </cell>
          <cell r="D12782" t="str">
            <v>KUS</v>
          </cell>
          <cell r="E12782">
            <v>34000</v>
          </cell>
          <cell r="F1278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82">
            <v>381860</v>
          </cell>
        </row>
        <row r="12783">
          <cell r="A12783" t="str">
            <v>75JB33</v>
          </cell>
          <cell r="C12783" t="str">
            <v>DATOVÝ ROZVADĚČ 19" 600X1000 DO 47 U</v>
          </cell>
          <cell r="D12783" t="str">
            <v>KUS</v>
          </cell>
          <cell r="E12783">
            <v>32700</v>
          </cell>
          <cell r="F1278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83">
            <v>381887</v>
          </cell>
        </row>
        <row r="12784">
          <cell r="A12784" t="str">
            <v>75JB3X</v>
          </cell>
          <cell r="C12784" t="str">
            <v>DATOVÝ ROZVADĚČ 19" 600X1000 - MONTÁŽ</v>
          </cell>
          <cell r="D12784" t="str">
            <v>KUS</v>
          </cell>
          <cell r="E12784">
            <v>1680</v>
          </cell>
          <cell r="F12784" t="str">
            <v>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84">
            <v>381914</v>
          </cell>
        </row>
        <row r="12785">
          <cell r="A12785" t="str">
            <v>75JB3Y</v>
          </cell>
          <cell r="C12785" t="str">
            <v>DATOVÝ ROZVADĚČ 19" 600X1000 - DEMONTÁŽ</v>
          </cell>
          <cell r="D12785" t="str">
            <v>KUS</v>
          </cell>
          <cell r="E12785">
            <v>9380</v>
          </cell>
          <cell r="F1278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85">
            <v>381940</v>
          </cell>
        </row>
        <row r="12786">
          <cell r="A12786" t="str">
            <v>75JB41</v>
          </cell>
          <cell r="C12786" t="str">
            <v>DATOVÝ ROZVADĚČ 19" 800X800 DO 15 U</v>
          </cell>
          <cell r="D12786" t="str">
            <v>KUS</v>
          </cell>
          <cell r="E12786">
            <v>11300</v>
          </cell>
          <cell r="F1278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86">
            <v>381971</v>
          </cell>
        </row>
        <row r="12787">
          <cell r="A12787" t="str">
            <v>75JB42</v>
          </cell>
          <cell r="C12787" t="str">
            <v>DATOVÝ ROZVADĚČ 19" 800X800 DO 32 U</v>
          </cell>
          <cell r="D12787" t="str">
            <v>KUS</v>
          </cell>
          <cell r="E12787">
            <v>17400</v>
          </cell>
          <cell r="F1278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87">
            <v>381998</v>
          </cell>
        </row>
        <row r="12788">
          <cell r="A12788" t="str">
            <v>75JB43</v>
          </cell>
          <cell r="C12788" t="str">
            <v>DATOVÝ ROZVADĚČ 19" 800X800 DO 47 U</v>
          </cell>
          <cell r="D12788" t="str">
            <v>KUS</v>
          </cell>
          <cell r="E12788">
            <v>27900</v>
          </cell>
          <cell r="F1278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88">
            <v>382025</v>
          </cell>
        </row>
        <row r="12789">
          <cell r="A12789" t="str">
            <v>75JB4X</v>
          </cell>
          <cell r="C12789" t="str">
            <v>DATOVÝ ROZVADĚČ 19" 800X800 - MONTÁŽ</v>
          </cell>
          <cell r="D12789" t="str">
            <v>KUS</v>
          </cell>
          <cell r="E12789">
            <v>5670</v>
          </cell>
          <cell r="F12789" t="str">
            <v>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89">
            <v>382052</v>
          </cell>
        </row>
        <row r="12790">
          <cell r="A12790" t="str">
            <v>75JB4Y</v>
          </cell>
          <cell r="C12790" t="str">
            <v>DATOVÝ ROZVADĚČ 19" 800X800 - DEMONTÁŽ</v>
          </cell>
          <cell r="D12790" t="str">
            <v>KUS</v>
          </cell>
          <cell r="E12790">
            <v>5670</v>
          </cell>
          <cell r="F1279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90">
            <v>382078</v>
          </cell>
        </row>
        <row r="12791">
          <cell r="A12791" t="str">
            <v>75JB51</v>
          </cell>
          <cell r="C12791" t="str">
            <v>DATOVÝ ROZVADĚČ 19" 800X1000 DO 15 U</v>
          </cell>
          <cell r="D12791" t="str">
            <v>KUS</v>
          </cell>
          <cell r="E12791">
            <v>13000</v>
          </cell>
          <cell r="F1279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91">
            <v>382109</v>
          </cell>
        </row>
        <row r="12792">
          <cell r="A12792" t="str">
            <v>75JB52</v>
          </cell>
          <cell r="C12792" t="str">
            <v>DATOVÝ ROZVADĚČ 19" 800X1000 DO 32 U</v>
          </cell>
          <cell r="D12792" t="str">
            <v>KUS</v>
          </cell>
          <cell r="E12792">
            <v>20000</v>
          </cell>
          <cell r="F1279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92">
            <v>382136</v>
          </cell>
        </row>
        <row r="12793">
          <cell r="A12793" t="str">
            <v>75JB53</v>
          </cell>
          <cell r="C12793" t="str">
            <v>DATOVÝ ROZVADĚČ 19" 800X1000 DO 47 U</v>
          </cell>
          <cell r="D12793" t="str">
            <v>KUS</v>
          </cell>
          <cell r="E12793">
            <v>32200</v>
          </cell>
          <cell r="F1279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93">
            <v>382163</v>
          </cell>
        </row>
        <row r="12794">
          <cell r="A12794" t="str">
            <v>75JB5X</v>
          </cell>
          <cell r="C12794" t="str">
            <v>DATOVÝ ROZVADĚČ 19" 800X1000 - MONTÁŽ</v>
          </cell>
          <cell r="D12794" t="str">
            <v>KUS</v>
          </cell>
          <cell r="E12794">
            <v>6530</v>
          </cell>
          <cell r="F12794" t="str">
            <v>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94">
            <v>382190</v>
          </cell>
        </row>
        <row r="12795">
          <cell r="A12795" t="str">
            <v>75JB5Y</v>
          </cell>
          <cell r="C12795" t="str">
            <v>DATOVÝ ROZVADĚČ 19" 800X1000 - DEMONTÁŽ</v>
          </cell>
          <cell r="D12795" t="str">
            <v>KUS</v>
          </cell>
          <cell r="E12795">
            <v>6530</v>
          </cell>
          <cell r="F1279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95">
            <v>382216</v>
          </cell>
        </row>
        <row r="12796">
          <cell r="A12796" t="str">
            <v>75K111</v>
          </cell>
          <cell r="C12796" t="str">
            <v>TRANSFORMÁTOR ODDĚLOVACÍ (OCHRANNÝ) DO 1000 VA</v>
          </cell>
          <cell r="D12796" t="str">
            <v>KUS</v>
          </cell>
          <cell r="E12796">
            <v>5470</v>
          </cell>
          <cell r="F1279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96">
            <v>382255</v>
          </cell>
        </row>
        <row r="12797">
          <cell r="A12797" t="str">
            <v>75K112</v>
          </cell>
          <cell r="C12797" t="str">
            <v>TRANSFORMÁTOR ODDĚLOVACÍ (OCHRANNÝ) PŘES 1000 VA</v>
          </cell>
          <cell r="D12797" t="str">
            <v>KUS</v>
          </cell>
          <cell r="E12797">
            <v>10900</v>
          </cell>
          <cell r="F1279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797">
            <v>382282</v>
          </cell>
        </row>
        <row r="12798">
          <cell r="A12798" t="str">
            <v>75K11X</v>
          </cell>
          <cell r="C12798" t="str">
            <v>TRANSFORMÁTOR ODDĚLOVACÍ (OCHRANNÝ) - MONTÁŽ</v>
          </cell>
          <cell r="D12798" t="str">
            <v>KUS</v>
          </cell>
          <cell r="E12798">
            <v>1170</v>
          </cell>
          <cell r="F1279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798">
            <v>382309</v>
          </cell>
        </row>
        <row r="12799">
          <cell r="A12799" t="str">
            <v>75K11Y</v>
          </cell>
          <cell r="C12799" t="str">
            <v>TRANSFORMÁTOR ODDĚLOVACÍ (OCHRANNÝ) - DEMONTÁŽ</v>
          </cell>
          <cell r="D12799" t="str">
            <v>KUS</v>
          </cell>
          <cell r="E12799">
            <v>1050</v>
          </cell>
          <cell r="F1279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799">
            <v>382335</v>
          </cell>
        </row>
        <row r="12800">
          <cell r="A12800" t="str">
            <v>75K121</v>
          </cell>
          <cell r="C12800" t="str">
            <v>TRANSFORMÁTOR SILOVÝ PŘEVODNÍ DO 1000 VA</v>
          </cell>
          <cell r="D12800" t="str">
            <v>KUS</v>
          </cell>
          <cell r="E12800">
            <v>5260</v>
          </cell>
          <cell r="F1280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00">
            <v>382366</v>
          </cell>
        </row>
        <row r="12801">
          <cell r="A12801" t="str">
            <v>75K122</v>
          </cell>
          <cell r="C12801" t="str">
            <v>TRANSFORMÁTOR SILOVÝ PŘEVODNÍ PŘES 1000 VA</v>
          </cell>
          <cell r="D12801" t="str">
            <v>KUS</v>
          </cell>
          <cell r="E12801">
            <v>3850</v>
          </cell>
          <cell r="F1280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01">
            <v>382393</v>
          </cell>
        </row>
        <row r="12802">
          <cell r="A12802" t="str">
            <v>75K12X</v>
          </cell>
          <cell r="C12802" t="str">
            <v>TRANSFORMÁTOR SILOVÝ PŘEVODNÍ - MONTÁŽ</v>
          </cell>
          <cell r="D12802" t="str">
            <v>KUS</v>
          </cell>
          <cell r="E12802">
            <v>761</v>
          </cell>
          <cell r="F1280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02">
            <v>382420</v>
          </cell>
        </row>
        <row r="12803">
          <cell r="A12803" t="str">
            <v>75K12Y</v>
          </cell>
          <cell r="C12803" t="str">
            <v>TRANSFORMÁTOR SILOVÝ PŘEVODNÍ - DEMONTÁŽ</v>
          </cell>
          <cell r="D12803" t="str">
            <v>KUS</v>
          </cell>
          <cell r="E12803">
            <v>1750</v>
          </cell>
          <cell r="F1280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03">
            <v>382446</v>
          </cell>
        </row>
        <row r="12804">
          <cell r="A12804" t="str">
            <v>75K132</v>
          </cell>
          <cell r="C12804" t="str">
            <v>TRANSFORMÁTOR SDĚLOVACÍ VF 150:150 SE 4KV IZOLAČNÍ PEVNOSTÍ</v>
          </cell>
          <cell r="D12804" t="str">
            <v>KUS</v>
          </cell>
          <cell r="E12804">
            <v>6970</v>
          </cell>
          <cell r="F1280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04">
            <v>382477</v>
          </cell>
        </row>
        <row r="12805">
          <cell r="A12805" t="str">
            <v>75K133</v>
          </cell>
          <cell r="C12805" t="str">
            <v>TRANSFORMÁTOR SDĚLOVACÍ DATOVÝ SE 4KV IZOLAČNÍ PEVNOSTÍ</v>
          </cell>
          <cell r="D12805" t="str">
            <v>KUS</v>
          </cell>
          <cell r="E12805">
            <v>5970</v>
          </cell>
          <cell r="F1280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05">
            <v>382504</v>
          </cell>
        </row>
        <row r="12806">
          <cell r="A12806" t="str">
            <v>75K13X</v>
          </cell>
          <cell r="C12806" t="str">
            <v>TRANSFORMÁTOR SDĚLOVACÍ - MONTÁŽ</v>
          </cell>
          <cell r="D12806" t="str">
            <v>KUS</v>
          </cell>
          <cell r="E12806">
            <v>372</v>
          </cell>
          <cell r="F1280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06">
            <v>382531</v>
          </cell>
        </row>
        <row r="12807">
          <cell r="A12807" t="str">
            <v>75K13Y</v>
          </cell>
          <cell r="C12807" t="str">
            <v>TRANSFORMÁTOR SDĚLOVACÍ - DEMONTÁŽ</v>
          </cell>
          <cell r="D12807" t="str">
            <v>KUS</v>
          </cell>
          <cell r="E12807">
            <v>311</v>
          </cell>
          <cell r="F1280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07">
            <v>382557</v>
          </cell>
        </row>
        <row r="12808">
          <cell r="A12808" t="str">
            <v>75K131</v>
          </cell>
          <cell r="C12808" t="str">
            <v>TRANSFORMÁTOR SDĚLOVACÍ NF 600:600 SE 4KV IZOLAČNÍ PEVNOSTÍ</v>
          </cell>
          <cell r="D12808" t="str">
            <v>KUS</v>
          </cell>
          <cell r="E12808">
            <v>3970</v>
          </cell>
          <cell r="F1280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08">
            <v>382584</v>
          </cell>
        </row>
        <row r="12809">
          <cell r="A12809" t="str">
            <v>75K211</v>
          </cell>
          <cell r="C12809" t="str">
            <v>NAPÁJECÍ ZDROJ 12 V DC, SAMOSTATNÝ DO 200W</v>
          </cell>
          <cell r="D12809" t="str">
            <v>KUS</v>
          </cell>
          <cell r="E12809">
            <v>8100</v>
          </cell>
          <cell r="F1280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09">
            <v>382619</v>
          </cell>
        </row>
        <row r="12810">
          <cell r="A12810" t="str">
            <v>75K212</v>
          </cell>
          <cell r="C12810" t="str">
            <v>NAPÁJECÍ ZDROJ 12 V DC, SAMOSTATNÝ DO 500W</v>
          </cell>
          <cell r="D12810" t="str">
            <v>KUS</v>
          </cell>
          <cell r="E12810">
            <v>12300</v>
          </cell>
          <cell r="F1281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10">
            <v>382646</v>
          </cell>
        </row>
        <row r="12811">
          <cell r="A12811" t="str">
            <v>75K213</v>
          </cell>
          <cell r="C12811" t="str">
            <v>NAPÁJECÍ ZDROJ 12 V DC, SAMOSTATNÝ PŘES 500W</v>
          </cell>
          <cell r="D12811" t="str">
            <v>KUS</v>
          </cell>
          <cell r="E12811">
            <v>16200</v>
          </cell>
          <cell r="F1281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11">
            <v>382673</v>
          </cell>
        </row>
        <row r="12812">
          <cell r="A12812" t="str">
            <v>75K21X</v>
          </cell>
          <cell r="C12812" t="str">
            <v>NAPÁJECÍ ZDROJ 12 V DC, SAMOSTATNÝ - MONTÁŽ</v>
          </cell>
          <cell r="D12812" t="str">
            <v>KUS</v>
          </cell>
          <cell r="E12812">
            <v>3800</v>
          </cell>
          <cell r="F1281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12">
            <v>382700</v>
          </cell>
        </row>
        <row r="12813">
          <cell r="A12813" t="str">
            <v>75K21Y</v>
          </cell>
          <cell r="C12813" t="str">
            <v>NAPÁJECÍ ZDROJ 12 V DC, SAMOSTATNÝ - DEMONTÁŽ</v>
          </cell>
          <cell r="D12813" t="str">
            <v>KUS</v>
          </cell>
          <cell r="E12813">
            <v>3800</v>
          </cell>
          <cell r="F1281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13">
            <v>382726</v>
          </cell>
        </row>
        <row r="12814">
          <cell r="A12814" t="str">
            <v>75K221</v>
          </cell>
          <cell r="C12814" t="str">
            <v>NAPÁJECÍ ZDROJ 24 V DC, SAMOSTATNÝ DO 200W</v>
          </cell>
          <cell r="D12814" t="str">
            <v>KUS</v>
          </cell>
          <cell r="E12814">
            <v>9400</v>
          </cell>
          <cell r="F1281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14">
            <v>382757</v>
          </cell>
        </row>
        <row r="12815">
          <cell r="A12815" t="str">
            <v>75K222</v>
          </cell>
          <cell r="C12815" t="str">
            <v>NAPÁJECÍ ZDROJ 24 V DC, SAMOSTATNÝ DO 500W</v>
          </cell>
          <cell r="D12815" t="str">
            <v>KUS</v>
          </cell>
          <cell r="E12815">
            <v>13800</v>
          </cell>
          <cell r="F1281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15">
            <v>382784</v>
          </cell>
        </row>
        <row r="12816">
          <cell r="A12816" t="str">
            <v>75K223</v>
          </cell>
          <cell r="C12816" t="str">
            <v>NAPÁJECÍ ZDROJ 24 V DC, SAMOSTATNÝ PŘES 500W</v>
          </cell>
          <cell r="D12816" t="str">
            <v>KUS</v>
          </cell>
          <cell r="E12816">
            <v>17900</v>
          </cell>
          <cell r="F1281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16">
            <v>382811</v>
          </cell>
        </row>
        <row r="12817">
          <cell r="A12817" t="str">
            <v>75K22X</v>
          </cell>
          <cell r="C12817" t="str">
            <v>NAPÁJECÍ ZDROJ 24 V DC, SAMOSTATNÝ - MONTÁŽ</v>
          </cell>
          <cell r="D12817" t="str">
            <v>KUS</v>
          </cell>
          <cell r="E12817">
            <v>4200</v>
          </cell>
          <cell r="F1281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17">
            <v>382838</v>
          </cell>
        </row>
        <row r="12818">
          <cell r="A12818" t="str">
            <v>75K22Y</v>
          </cell>
          <cell r="C12818" t="str">
            <v>NAPÁJECÍ ZDROJ 24 V DC, SAMOSTATNÝ - DEMONTÁŽ</v>
          </cell>
          <cell r="D12818" t="str">
            <v>KUS</v>
          </cell>
          <cell r="E12818">
            <v>4200</v>
          </cell>
          <cell r="F1281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18">
            <v>382864</v>
          </cell>
        </row>
        <row r="12819">
          <cell r="A12819" t="str">
            <v>75K231</v>
          </cell>
          <cell r="C12819" t="str">
            <v>NAPÁJECÍ ZDROJ 48 V DC, SAMOSTATNÝ DO 200W</v>
          </cell>
          <cell r="D12819" t="str">
            <v>KUS</v>
          </cell>
          <cell r="E12819">
            <v>22300</v>
          </cell>
          <cell r="F1281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19">
            <v>382895</v>
          </cell>
        </row>
        <row r="12820">
          <cell r="A12820" t="str">
            <v>75K232</v>
          </cell>
          <cell r="C12820" t="str">
            <v>NAPÁJECÍ ZDROJ 48 V DC, SAMOSTATNÝ DO 500W</v>
          </cell>
          <cell r="D12820" t="str">
            <v>KUS</v>
          </cell>
          <cell r="E12820">
            <v>35500</v>
          </cell>
          <cell r="F1282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20">
            <v>382922</v>
          </cell>
        </row>
        <row r="12821">
          <cell r="A12821" t="str">
            <v>75K233</v>
          </cell>
          <cell r="C12821" t="str">
            <v>NAPÁJECÍ ZDROJ 48 V DC, SAMOSTATNÝ DO 1500W</v>
          </cell>
          <cell r="D12821" t="str">
            <v>KUS</v>
          </cell>
          <cell r="E12821">
            <v>136700</v>
          </cell>
          <cell r="F1282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21">
            <v>382949</v>
          </cell>
        </row>
        <row r="12822">
          <cell r="A12822" t="str">
            <v>75K23X</v>
          </cell>
          <cell r="C12822" t="str">
            <v>NAPÁJECÍ ZDROJ 48 V DC, SAMOSTATNÝ - MONTÁŽ</v>
          </cell>
          <cell r="D12822" t="str">
            <v>KUS</v>
          </cell>
          <cell r="E12822">
            <v>8660</v>
          </cell>
          <cell r="F1282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22">
            <v>382976</v>
          </cell>
        </row>
        <row r="12823">
          <cell r="A12823" t="str">
            <v>75K23Y</v>
          </cell>
          <cell r="C12823" t="str">
            <v>NAPÁJECÍ ZDROJ 48 V DC, SAMOSTATNÝ - DEMONTÁŽ</v>
          </cell>
          <cell r="D12823" t="str">
            <v>KUS</v>
          </cell>
          <cell r="E12823">
            <v>26600</v>
          </cell>
          <cell r="F1282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23">
            <v>383002</v>
          </cell>
        </row>
        <row r="12824">
          <cell r="A12824" t="str">
            <v>75K234</v>
          </cell>
          <cell r="C12824" t="str">
            <v>NAPÁJECÍ ZDROJ 48 V DC, SAMOSTATNÝ DO 2000W</v>
          </cell>
          <cell r="D12824" t="str">
            <v>KUS</v>
          </cell>
          <cell r="E12824">
            <v>157000</v>
          </cell>
          <cell r="F1282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24">
            <v>383029</v>
          </cell>
        </row>
        <row r="12825">
          <cell r="A12825" t="str">
            <v>75K248</v>
          </cell>
          <cell r="C12825" t="str">
            <v>NAPÁJECÍ ZDROJ 48 V DC, MODULÁRNÍ PŘES 12000W</v>
          </cell>
          <cell r="D12825" t="str">
            <v>KUS</v>
          </cell>
          <cell r="E12825">
            <v>78200</v>
          </cell>
          <cell r="F12825"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25">
            <v>383059</v>
          </cell>
        </row>
        <row r="12826">
          <cell r="A12826" t="str">
            <v>75K241</v>
          </cell>
          <cell r="C12826" t="str">
            <v>NAPÁJECÍ ZDROJ 48V DC, MODULÁRNÍ, ŠASÍ DO 4 MODULŮ</v>
          </cell>
          <cell r="D12826" t="str">
            <v>KUS</v>
          </cell>
          <cell r="E12826">
            <v>42400</v>
          </cell>
          <cell r="F12826"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26">
            <v>383078</v>
          </cell>
        </row>
        <row r="12827">
          <cell r="A12827" t="str">
            <v>75K243</v>
          </cell>
          <cell r="C12827" t="str">
            <v>NAPÁJECÍ ZDROJ 48 V DC, MODULÁRNÍ DO 1000W</v>
          </cell>
          <cell r="D12827" t="str">
            <v>KUS</v>
          </cell>
          <cell r="E12827">
            <v>47300</v>
          </cell>
          <cell r="F12827"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27">
            <v>383097</v>
          </cell>
        </row>
        <row r="12828">
          <cell r="A12828" t="str">
            <v>75K244</v>
          </cell>
          <cell r="C12828" t="str">
            <v>NAPÁJECÍ ZDROJ 48 V DC, MODULÁRNÍ DO 2000W</v>
          </cell>
          <cell r="D12828" t="str">
            <v>KUS</v>
          </cell>
          <cell r="E12828">
            <v>52600</v>
          </cell>
          <cell r="F12828"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28">
            <v>383116</v>
          </cell>
        </row>
        <row r="12829">
          <cell r="A12829" t="str">
            <v>75K245</v>
          </cell>
          <cell r="C12829" t="str">
            <v>NAPÁJECÍ ZDROJ 48 V DC, MODULÁRNÍ DO 6000W</v>
          </cell>
          <cell r="D12829" t="str">
            <v>KUS</v>
          </cell>
          <cell r="E12829">
            <v>61300</v>
          </cell>
          <cell r="F12829"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29">
            <v>383135</v>
          </cell>
        </row>
        <row r="12830">
          <cell r="A12830" t="str">
            <v>75K246</v>
          </cell>
          <cell r="C12830" t="str">
            <v>NAPÁJECÍ ZDROJ 48 V DC, MODULÁRNÍ DO 8000W</v>
          </cell>
          <cell r="D12830" t="str">
            <v>KUS</v>
          </cell>
          <cell r="E12830">
            <v>66800</v>
          </cell>
          <cell r="F12830"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30">
            <v>383154</v>
          </cell>
        </row>
        <row r="12831">
          <cell r="A12831" t="str">
            <v>75K247</v>
          </cell>
          <cell r="C12831" t="str">
            <v>NAPÁJECÍ ZDROJ 48 V DC, MODULÁRNÍ DO 12000W</v>
          </cell>
          <cell r="D12831" t="str">
            <v>KUS</v>
          </cell>
          <cell r="E12831">
            <v>72800</v>
          </cell>
          <cell r="F12831"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31">
            <v>383173</v>
          </cell>
        </row>
        <row r="12832">
          <cell r="A12832" t="str">
            <v>75K242</v>
          </cell>
          <cell r="C12832" t="str">
            <v>NAPÁJECÍ ZDROJ 48V DC, MODULÁRNÍ, ŠASÍ PŘES 4 MODULY</v>
          </cell>
          <cell r="D12832" t="str">
            <v>KUS</v>
          </cell>
          <cell r="E12832">
            <v>47700</v>
          </cell>
          <cell r="F12832"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32">
            <v>383192</v>
          </cell>
        </row>
        <row r="12833">
          <cell r="A12833" t="str">
            <v>75K24X</v>
          </cell>
          <cell r="C12833" t="str">
            <v>NAPÁJECÍ ZDROJ 48 V DC, MODULÁRNÍ - MONTÁŽ</v>
          </cell>
          <cell r="D12833" t="str">
            <v>KUS</v>
          </cell>
          <cell r="E12833">
            <v>8930</v>
          </cell>
          <cell r="F12833"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33">
            <v>383211</v>
          </cell>
        </row>
        <row r="12834">
          <cell r="A12834" t="str">
            <v>75K24Y</v>
          </cell>
          <cell r="C12834" t="str">
            <v>NAPÁJECÍ ZDROJ 48 V DC, MODULÁRNÍ - DEMONTÁŽ</v>
          </cell>
          <cell r="D12834" t="str">
            <v>KUS</v>
          </cell>
          <cell r="E12834">
            <v>25200</v>
          </cell>
          <cell r="F12834"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2834">
            <v>383230</v>
          </cell>
        </row>
        <row r="12835">
          <cell r="A12835" t="str">
            <v>75K251</v>
          </cell>
          <cell r="C12835" t="str">
            <v>NAPÁJECÍ ZDROJ 48 V DC, MODULÁRNÍ, DALŠÍ JEDNOTKA (MODUL) DO 1000W</v>
          </cell>
          <cell r="D12835" t="str">
            <v>KUS</v>
          </cell>
          <cell r="E12835">
            <v>4500</v>
          </cell>
          <cell r="F12835"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35">
            <v>383253</v>
          </cell>
        </row>
        <row r="12836">
          <cell r="A12836" t="str">
            <v>75K252</v>
          </cell>
          <cell r="C12836" t="str">
            <v>NAPÁJECÍ ZDROJ 48 V DC, MODULÁRNÍ, DALŠÍ JEDNOTKA (MODUL) DO 2000W</v>
          </cell>
          <cell r="D12836" t="str">
            <v>KUS</v>
          </cell>
          <cell r="E12836">
            <v>5800</v>
          </cell>
          <cell r="F12836"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36">
            <v>383272</v>
          </cell>
        </row>
        <row r="12837">
          <cell r="A12837" t="str">
            <v>75K253</v>
          </cell>
          <cell r="C12837" t="str">
            <v>NAPÁJECÍ ZDROJ 48 V DC, MODULÁRNÍ, DALŠÍ JEDNOTKA (MODUL) PŘES 2000W</v>
          </cell>
          <cell r="D12837" t="str">
            <v>KUS</v>
          </cell>
          <cell r="E12837">
            <v>6300</v>
          </cell>
          <cell r="F12837"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37">
            <v>383291</v>
          </cell>
        </row>
        <row r="12838">
          <cell r="A12838" t="str">
            <v>75K25X</v>
          </cell>
          <cell r="C12838" t="str">
            <v>NAPÁJECÍ ZDROJ 48 V DC, MODULÁRNÍ, DALŠÍ JEDNOTKA (MODUL) - MONTÁŽ</v>
          </cell>
          <cell r="D12838" t="str">
            <v>KUS</v>
          </cell>
          <cell r="E12838">
            <v>1550</v>
          </cell>
          <cell r="F12838"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38">
            <v>383310</v>
          </cell>
        </row>
        <row r="12839">
          <cell r="A12839" t="str">
            <v>75K25Y</v>
          </cell>
          <cell r="C12839" t="str">
            <v>NAPÁJECÍ ZDROJ 48 V DC, MODULÁRNÍ, DALŠÍ JEDNOTKA (MODUL) - DEMONTÁŽ</v>
          </cell>
          <cell r="D12839" t="str">
            <v>KUS</v>
          </cell>
          <cell r="E12839">
            <v>1740</v>
          </cell>
          <cell r="F12839"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2839">
            <v>383329</v>
          </cell>
        </row>
        <row r="12840">
          <cell r="A12840" t="str">
            <v>75K261</v>
          </cell>
          <cell r="C12840" t="str">
            <v>NAPÁJECÍ ZDROJ 48 V DC, SKŘÍŇOVÝ DO 8KW</v>
          </cell>
          <cell r="D12840" t="str">
            <v>KUS</v>
          </cell>
          <cell r="E12840">
            <v>253700</v>
          </cell>
          <cell r="F12840"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40">
            <v>383352</v>
          </cell>
        </row>
        <row r="12841">
          <cell r="A12841" t="str">
            <v>75K262</v>
          </cell>
          <cell r="C12841" t="str">
            <v>NAPÁJECÍ ZDROJ 48 V DC, SKŘÍŇOVÝ DO 12KW</v>
          </cell>
          <cell r="D12841" t="str">
            <v>KUS</v>
          </cell>
          <cell r="E12841">
            <v>334800</v>
          </cell>
          <cell r="F12841"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41">
            <v>383371</v>
          </cell>
        </row>
        <row r="12842">
          <cell r="A12842" t="str">
            <v>75K263</v>
          </cell>
          <cell r="C12842" t="str">
            <v>NAPÁJECÍ ZDROJ 48 V DC, SKŘÍŇOVÝ PŘES 12KW</v>
          </cell>
          <cell r="D12842" t="str">
            <v>KUS</v>
          </cell>
          <cell r="E12842">
            <v>398100</v>
          </cell>
          <cell r="F12842"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42">
            <v>383390</v>
          </cell>
        </row>
        <row r="12843">
          <cell r="A12843" t="str">
            <v>75K26X</v>
          </cell>
          <cell r="C12843" t="str">
            <v>NAPÁJECÍ ZDROJ 48 V DC, SKŘÍŇOVÝ - MONTÁŽ</v>
          </cell>
          <cell r="D12843" t="str">
            <v>KUS</v>
          </cell>
          <cell r="E12843">
            <v>37700</v>
          </cell>
          <cell r="F12843"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43">
            <v>383409</v>
          </cell>
        </row>
        <row r="12844">
          <cell r="A12844" t="str">
            <v>75K26Y</v>
          </cell>
          <cell r="C12844" t="str">
            <v>NAPÁJECÍ ZDROJ 48 V DC, SKŘÍŇOVÝ - DEMONTÁŽ</v>
          </cell>
          <cell r="D12844" t="str">
            <v>KUS</v>
          </cell>
          <cell r="E12844">
            <v>41300</v>
          </cell>
          <cell r="F12844"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2844">
            <v>383428</v>
          </cell>
        </row>
        <row r="12845">
          <cell r="A12845" t="str">
            <v>75K271</v>
          </cell>
          <cell r="C12845" t="str">
            <v>NAPÁJECÍ ZDROJ DOPLNĚNÍ SNMP DOHLEDU</v>
          </cell>
          <cell r="D12845" t="str">
            <v>KUS</v>
          </cell>
          <cell r="E12845">
            <v>4200</v>
          </cell>
          <cell r="F12845" t="str">
            <v>1. Položka obsahuje:– dodávku specifikovaného bloku/zařízení včetně potřebného drobného montážního materiálu– dodávku souvisejícího příslušenství pro specifikovaný blok/zařízení– dopravu a skladování–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45">
            <v>383451</v>
          </cell>
        </row>
        <row r="12846">
          <cell r="A12846" t="str">
            <v>75K272</v>
          </cell>
          <cell r="C12846" t="str">
            <v>NAPÁJECÍ ZDROJ PŘÍPLATEK ZA PRŮMYSLOVÉ PROVEDENÍ</v>
          </cell>
          <cell r="D12846" t="str">
            <v>KUS</v>
          </cell>
          <cell r="E12846">
            <v>3750</v>
          </cell>
          <cell r="F12846" t="str">
            <v>1. Položka obsahuje:– dodávku specifikovaného bloku/zařízení včetně potřebného drobného montážního materiálu– dodávku souvisejícího příslušenství pro specifikovaný blok/zařízení– dopravu a skladování–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46">
            <v>383470</v>
          </cell>
        </row>
        <row r="12847">
          <cell r="A12847" t="str">
            <v>75K273</v>
          </cell>
          <cell r="C12847" t="str">
            <v>NAPÁJECÍ ZDROJ PŘÍPLATEK ZA VYBAVENÝ PANEL DISTRIBUCE</v>
          </cell>
          <cell r="D12847" t="str">
            <v>KUS</v>
          </cell>
          <cell r="E12847">
            <v>1800</v>
          </cell>
          <cell r="F12847" t="str">
            <v>1. Položka obsahuje:– dodávku specifikovaného bloku/zařízení včetně potřebného drobného montážního materiálu– dodávku souvisejícího příslušenství pro specifikovaný blok/zařízení– dopravu a skladování–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47">
            <v>383489</v>
          </cell>
        </row>
        <row r="12848">
          <cell r="A12848" t="str">
            <v>75K311</v>
          </cell>
          <cell r="C12848" t="str">
            <v>ZÁLOŽNÍ ZDROJ UPS 230 V DO 500 VA</v>
          </cell>
          <cell r="D12848" t="str">
            <v>KUS</v>
          </cell>
          <cell r="E12848">
            <v>15600</v>
          </cell>
          <cell r="F1284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48">
            <v>383517</v>
          </cell>
        </row>
        <row r="12849">
          <cell r="A12849" t="str">
            <v>75K31X</v>
          </cell>
          <cell r="C12849" t="str">
            <v>ZÁLOŽNÍ ZDROJ UPS 230 V DO 500 VA - MONTÁŽ</v>
          </cell>
          <cell r="D12849" t="str">
            <v>KUS</v>
          </cell>
          <cell r="E12849">
            <v>2780</v>
          </cell>
          <cell r="F1284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49">
            <v>383544</v>
          </cell>
        </row>
        <row r="12850">
          <cell r="A12850" t="str">
            <v>75K31Y</v>
          </cell>
          <cell r="C12850" t="str">
            <v>ZÁLOŽNÍ ZDROJ UPS 230 V DO 500 VA - DEMONTÁŽ</v>
          </cell>
          <cell r="D12850" t="str">
            <v>KUS</v>
          </cell>
          <cell r="E12850">
            <v>4990</v>
          </cell>
          <cell r="F1285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50">
            <v>383570</v>
          </cell>
        </row>
        <row r="12851">
          <cell r="A12851" t="str">
            <v>75K321</v>
          </cell>
          <cell r="C12851" t="str">
            <v>ZÁLOŽNÍ ZDROJ UPS 230 V DO 1000 VA</v>
          </cell>
          <cell r="D12851" t="str">
            <v>KUS</v>
          </cell>
          <cell r="E12851">
            <v>27100</v>
          </cell>
          <cell r="F1285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51">
            <v>383601</v>
          </cell>
        </row>
        <row r="12852">
          <cell r="A12852" t="str">
            <v>75K32X</v>
          </cell>
          <cell r="C12852" t="str">
            <v>ZÁLOŽNÍ ZDROJ UPS 230 V DO 1000 VA - MONTÁŽ</v>
          </cell>
          <cell r="D12852" t="str">
            <v>KUS</v>
          </cell>
          <cell r="E12852">
            <v>8850</v>
          </cell>
          <cell r="F1285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52">
            <v>383628</v>
          </cell>
        </row>
        <row r="12853">
          <cell r="A12853" t="str">
            <v>75K32Y</v>
          </cell>
          <cell r="C12853" t="str">
            <v>ZÁLOŽNÍ ZDROJ UPS 230 V DO 1000 VA - DEMONTÁŽ</v>
          </cell>
          <cell r="D12853" t="str">
            <v>KUS</v>
          </cell>
          <cell r="E12853">
            <v>4470</v>
          </cell>
          <cell r="F1285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53">
            <v>383654</v>
          </cell>
        </row>
        <row r="12854">
          <cell r="A12854" t="str">
            <v>75K331</v>
          </cell>
          <cell r="C12854" t="str">
            <v>ZÁLOŽNÍ ZDROJ UPS 230 V DO 3000 VA</v>
          </cell>
          <cell r="D12854" t="str">
            <v>KUS</v>
          </cell>
          <cell r="E12854">
            <v>36900</v>
          </cell>
          <cell r="F1285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54">
            <v>383685</v>
          </cell>
        </row>
        <row r="12855">
          <cell r="A12855" t="str">
            <v>75K33X</v>
          </cell>
          <cell r="C12855" t="str">
            <v>ZÁLOŽNÍ ZDROJ UPS 230 V DO 3000 VA - MONTÁŽ</v>
          </cell>
          <cell r="D12855" t="str">
            <v>KUS</v>
          </cell>
          <cell r="E12855">
            <v>3040</v>
          </cell>
          <cell r="F1285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55">
            <v>383712</v>
          </cell>
        </row>
        <row r="12856">
          <cell r="A12856" t="str">
            <v>75K33Y</v>
          </cell>
          <cell r="C12856" t="str">
            <v>ZÁLOŽNÍ ZDROJ UPS 230 V DO 3000 VA - DEMONTÁŽ</v>
          </cell>
          <cell r="D12856" t="str">
            <v>KUS</v>
          </cell>
          <cell r="E12856">
            <v>10500</v>
          </cell>
          <cell r="F1285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56">
            <v>383738</v>
          </cell>
        </row>
        <row r="12857">
          <cell r="A12857" t="str">
            <v>75K341</v>
          </cell>
          <cell r="C12857" t="str">
            <v>ZÁLOŽNÍ ZDROJ UPS 230 V DO 6000 VA</v>
          </cell>
          <cell r="D12857" t="str">
            <v>KUS</v>
          </cell>
          <cell r="E12857">
            <v>108200</v>
          </cell>
          <cell r="F1285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57">
            <v>383769</v>
          </cell>
        </row>
        <row r="12858">
          <cell r="A12858" t="str">
            <v>75K34X</v>
          </cell>
          <cell r="C12858" t="str">
            <v>ZÁLOŽNÍ ZDROJ UPS 230 V DO 6000 VA - MONTÁŽ</v>
          </cell>
          <cell r="D12858" t="str">
            <v>KUS</v>
          </cell>
          <cell r="E12858">
            <v>21600</v>
          </cell>
          <cell r="F1285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58">
            <v>383796</v>
          </cell>
        </row>
        <row r="12859">
          <cell r="A12859" t="str">
            <v>75K34Y</v>
          </cell>
          <cell r="C12859" t="str">
            <v>ZÁLOŽNÍ ZDROJ UPS 230 V DO 6000 VA - DEMONTÁŽ</v>
          </cell>
          <cell r="D12859" t="str">
            <v>KUS</v>
          </cell>
          <cell r="E12859">
            <v>21600</v>
          </cell>
          <cell r="F1285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59">
            <v>383822</v>
          </cell>
        </row>
        <row r="12860">
          <cell r="A12860" t="str">
            <v>75K351</v>
          </cell>
          <cell r="C12860" t="str">
            <v>ZÁLOŽNÍ ZDROJ UPS 230 V DO 12000 VA</v>
          </cell>
          <cell r="D12860" t="str">
            <v>KUS</v>
          </cell>
          <cell r="E12860">
            <v>151200</v>
          </cell>
          <cell r="F1286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60">
            <v>383853</v>
          </cell>
        </row>
        <row r="12861">
          <cell r="A12861" t="str">
            <v>75K35X</v>
          </cell>
          <cell r="C12861" t="str">
            <v>ZÁLOŽNÍ ZDROJ UPS 230 V DO 12000 VA - MONTÁŽ</v>
          </cell>
          <cell r="D12861" t="str">
            <v>KUS</v>
          </cell>
          <cell r="E12861">
            <v>30200</v>
          </cell>
          <cell r="F1286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61">
            <v>383880</v>
          </cell>
        </row>
        <row r="12862">
          <cell r="A12862" t="str">
            <v>75K35Y</v>
          </cell>
          <cell r="C12862" t="str">
            <v>ZÁLOŽNÍ ZDROJ UPS 230 V DO 12000 VA - DEMONTÁŽ</v>
          </cell>
          <cell r="D12862" t="str">
            <v>KUS</v>
          </cell>
          <cell r="E12862">
            <v>30200</v>
          </cell>
          <cell r="F1286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62">
            <v>383906</v>
          </cell>
        </row>
        <row r="12863">
          <cell r="A12863" t="str">
            <v>75K361</v>
          </cell>
          <cell r="C12863" t="str">
            <v>ZÁLOŽNÍ ZDROJ UPS - DALŠÍ JEDNOTKA 1000 VA</v>
          </cell>
          <cell r="D12863" t="str">
            <v>KUS</v>
          </cell>
          <cell r="E12863">
            <v>13300</v>
          </cell>
          <cell r="F1286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63">
            <v>383937</v>
          </cell>
        </row>
        <row r="12864">
          <cell r="A12864" t="str">
            <v>75K36X</v>
          </cell>
          <cell r="C12864" t="str">
            <v>ZÁLOŽNÍ ZDROJ UPS - DALŠÍ JEDNOTKA 1000 VA - MONTÁŽ</v>
          </cell>
          <cell r="D12864" t="str">
            <v>KUS</v>
          </cell>
          <cell r="E12864">
            <v>2680</v>
          </cell>
          <cell r="F1286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64">
            <v>383964</v>
          </cell>
        </row>
        <row r="12865">
          <cell r="A12865" t="str">
            <v>75K36Y</v>
          </cell>
          <cell r="C12865" t="str">
            <v>ZÁLOŽNÍ ZDROJ UPS - DALŠÍ JEDNOTKA 1000 VA - DEMONTÁŽ</v>
          </cell>
          <cell r="D12865" t="str">
            <v>KUS</v>
          </cell>
          <cell r="E12865">
            <v>2680</v>
          </cell>
          <cell r="F1286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65">
            <v>383990</v>
          </cell>
        </row>
        <row r="12866">
          <cell r="A12866" t="str">
            <v>75K411</v>
          </cell>
          <cell r="C12866" t="str">
            <v>MĚNIČ NAPĚTÍ (STŘÍDAČ), SAMOSTATNÝ DC/AC DO 500W</v>
          </cell>
          <cell r="D12866" t="str">
            <v>KUS</v>
          </cell>
          <cell r="E12866">
            <v>30100</v>
          </cell>
          <cell r="F1286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66">
            <v>384025</v>
          </cell>
        </row>
        <row r="12867">
          <cell r="A12867" t="str">
            <v>75K412</v>
          </cell>
          <cell r="C12867" t="str">
            <v>MĚNIČ NAPĚTÍ (STŘÍDAČ), SAMOSTATNÝ DC/AC DO 1000W</v>
          </cell>
          <cell r="D12867" t="str">
            <v>KUS</v>
          </cell>
          <cell r="E12867">
            <v>55700</v>
          </cell>
          <cell r="F1286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67">
            <v>384052</v>
          </cell>
        </row>
        <row r="12868">
          <cell r="A12868" t="str">
            <v>75K413</v>
          </cell>
          <cell r="C12868" t="str">
            <v>MĚNIČ NAPĚTÍ (STŘÍDAČ), SAMOSTATNÝ DC/AC DO 1500W</v>
          </cell>
          <cell r="D12868" t="str">
            <v>KUS</v>
          </cell>
          <cell r="E12868">
            <v>36500</v>
          </cell>
          <cell r="F1286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68">
            <v>384079</v>
          </cell>
        </row>
        <row r="12869">
          <cell r="A12869" t="str">
            <v>75K414</v>
          </cell>
          <cell r="C12869" t="str">
            <v>MĚNIČ NAPĚTÍ (STŘÍDAČ), SAMOSTATNÝ DC/AC PŘES 1500W</v>
          </cell>
          <cell r="D12869" t="str">
            <v>KUS</v>
          </cell>
          <cell r="E12869">
            <v>10600</v>
          </cell>
          <cell r="F1286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69">
            <v>384106</v>
          </cell>
        </row>
        <row r="12870">
          <cell r="A12870" t="str">
            <v>75K415</v>
          </cell>
          <cell r="C12870" t="str">
            <v>MĚNIČ NAPĚTÍ (STŘÍDAČ) 48 V DC/230 V AC - DOPLNĚNÍ SNMP DOHLEDU</v>
          </cell>
          <cell r="D12870" t="str">
            <v>KUS</v>
          </cell>
          <cell r="E12870">
            <v>6970</v>
          </cell>
          <cell r="F1287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70">
            <v>384133</v>
          </cell>
        </row>
        <row r="12871">
          <cell r="A12871" t="str">
            <v>75K416</v>
          </cell>
          <cell r="C12871" t="str">
            <v>MĚNIČ NAPĚTÍ (STŘÍDAČ) 48 V DC/230 V AC - DOPLNĚNÍ BYPASSU</v>
          </cell>
          <cell r="D12871" t="str">
            <v>KUS</v>
          </cell>
          <cell r="E12871">
            <v>29900</v>
          </cell>
          <cell r="F1287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71">
            <v>384162</v>
          </cell>
        </row>
        <row r="12872">
          <cell r="A12872" t="str">
            <v>75K41X</v>
          </cell>
          <cell r="C12872" t="str">
            <v>MĚNIČ NAPĚTÍ (STŘÍDAČ), SAMOSTATNÝ DC/AC - MONTÁŽ</v>
          </cell>
          <cell r="D12872" t="str">
            <v>KUS</v>
          </cell>
          <cell r="E12872">
            <v>4280</v>
          </cell>
          <cell r="F1287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72">
            <v>384191</v>
          </cell>
        </row>
        <row r="12873">
          <cell r="A12873" t="str">
            <v>75K41Y</v>
          </cell>
          <cell r="C12873" t="str">
            <v>MĚNIČ NAPĚTÍ (STŘÍDAČ), SAMOSTATNÝ DC/AC - DEMONTÁŽ</v>
          </cell>
          <cell r="D12873" t="str">
            <v>KUS</v>
          </cell>
          <cell r="E12873">
            <v>1750</v>
          </cell>
          <cell r="F1287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73">
            <v>384217</v>
          </cell>
        </row>
        <row r="12874">
          <cell r="A12874" t="str">
            <v>75K421</v>
          </cell>
          <cell r="C12874" t="str">
            <v>MĚNIČ NAPĚTÍ DC/DC DO 300W</v>
          </cell>
          <cell r="D12874" t="str">
            <v>KUS</v>
          </cell>
          <cell r="E12874">
            <v>7130</v>
          </cell>
          <cell r="F1287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74">
            <v>384248</v>
          </cell>
        </row>
        <row r="12875">
          <cell r="A12875" t="str">
            <v>75K422</v>
          </cell>
          <cell r="C12875" t="str">
            <v>MĚNIČ NAPĚTÍ DC/DC DO 500W</v>
          </cell>
          <cell r="D12875" t="str">
            <v>KUS</v>
          </cell>
          <cell r="E12875">
            <v>5010</v>
          </cell>
          <cell r="F1287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75">
            <v>384275</v>
          </cell>
        </row>
        <row r="12876">
          <cell r="A12876" t="str">
            <v>75K423</v>
          </cell>
          <cell r="C12876" t="str">
            <v>MĚNIČ NAPĚTÍ DC/DC DO 1000W</v>
          </cell>
          <cell r="D12876" t="str">
            <v>KUS</v>
          </cell>
          <cell r="E12876">
            <v>64300</v>
          </cell>
          <cell r="F1287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76">
            <v>384302</v>
          </cell>
        </row>
        <row r="12877">
          <cell r="A12877" t="str">
            <v>75K424</v>
          </cell>
          <cell r="C12877" t="str">
            <v>MĚNIČ NAPĚTÍ DC/DC PŘES 1000W</v>
          </cell>
          <cell r="D12877" t="str">
            <v>KUS</v>
          </cell>
          <cell r="E12877">
            <v>105700</v>
          </cell>
          <cell r="F1287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877">
            <v>384329</v>
          </cell>
        </row>
        <row r="12878">
          <cell r="A12878" t="str">
            <v>75K425</v>
          </cell>
          <cell r="C12878" t="str">
            <v>MĚNIČ NAPĚTÍ DC/DC - DOPLNĚNÍ SNMP DOHLEDU</v>
          </cell>
          <cell r="D12878" t="str">
            <v>KUS</v>
          </cell>
          <cell r="E12878">
            <v>6380</v>
          </cell>
          <cell r="F1287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78">
            <v>384356</v>
          </cell>
        </row>
        <row r="12879">
          <cell r="A12879" t="str">
            <v>75K426</v>
          </cell>
          <cell r="C12879" t="str">
            <v>MĚNIČ NAPĚTÍ DC/DC - DOPLNĚNÍ BYPASSU</v>
          </cell>
          <cell r="D12879" t="str">
            <v>KUS</v>
          </cell>
          <cell r="E12879">
            <v>17800</v>
          </cell>
          <cell r="F1287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79">
            <v>384385</v>
          </cell>
        </row>
        <row r="12880">
          <cell r="A12880" t="str">
            <v>75K42X</v>
          </cell>
          <cell r="C12880" t="str">
            <v>MĚNIČ NAPĚTÍ DC/DC - MONTÁŽ</v>
          </cell>
          <cell r="D12880" t="str">
            <v>KUS</v>
          </cell>
          <cell r="E12880">
            <v>3440</v>
          </cell>
          <cell r="F1288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80">
            <v>384414</v>
          </cell>
        </row>
        <row r="12881">
          <cell r="A12881" t="str">
            <v>75K42Y</v>
          </cell>
          <cell r="C12881" t="str">
            <v>MĚNIČ NAPĚTÍ DC/DC - DEMONTÁŽ</v>
          </cell>
          <cell r="D12881" t="str">
            <v>KUS</v>
          </cell>
          <cell r="E12881">
            <v>2510</v>
          </cell>
          <cell r="F1288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881">
            <v>384440</v>
          </cell>
        </row>
        <row r="12882">
          <cell r="A12882" t="str">
            <v>75K427</v>
          </cell>
          <cell r="C12882" t="str">
            <v>MĚNIČ NAPĚTÍ DC/DC - PŘÍPLATEK ZA PRŮMYSLOVÉ PROVEDENÍ</v>
          </cell>
          <cell r="D12882" t="str">
            <v>KUS</v>
          </cell>
          <cell r="E12882">
            <v>36000</v>
          </cell>
          <cell r="F1288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82">
            <v>384467</v>
          </cell>
        </row>
        <row r="12883">
          <cell r="A12883" t="str">
            <v>75K431</v>
          </cell>
          <cell r="C12883" t="str">
            <v>MĚNIČ NAPĚTÍ (STŘÍDAČ), MODULÁRNÍ DC/AC ŠASÍ DO 3 MODULŮ</v>
          </cell>
          <cell r="D12883" t="str">
            <v>KUS</v>
          </cell>
          <cell r="E12883">
            <v>31500</v>
          </cell>
          <cell r="F12883"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83">
            <v>384499</v>
          </cell>
        </row>
        <row r="12884">
          <cell r="A12884" t="str">
            <v>75K432</v>
          </cell>
          <cell r="C12884" t="str">
            <v>MĚNIČ NAPĚTÍ (STŘÍDAČ), MODULÁRNÍ DC/AC ŠASÍ PŘES 3 MODULY</v>
          </cell>
          <cell r="D12884" t="str">
            <v>KUS</v>
          </cell>
          <cell r="E12884">
            <v>42200</v>
          </cell>
          <cell r="F12884"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84">
            <v>384518</v>
          </cell>
        </row>
        <row r="12885">
          <cell r="A12885" t="str">
            <v>75K433</v>
          </cell>
          <cell r="C12885" t="str">
            <v>MĚNIČ NAPĚTÍ (STŘÍDAČ), MODULÁRNÍ, DC/AC, MODUL DO 600W</v>
          </cell>
          <cell r="D12885" t="str">
            <v>KUS</v>
          </cell>
          <cell r="E12885">
            <v>2700</v>
          </cell>
          <cell r="F12885"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85">
            <v>384537</v>
          </cell>
        </row>
        <row r="12886">
          <cell r="A12886" t="str">
            <v>75K434</v>
          </cell>
          <cell r="C12886" t="str">
            <v>MĚNIČ NAPĚTÍ (STŘÍDAČ), MODULÁRNÍ, DC/AC, MODUL DO 1000W</v>
          </cell>
          <cell r="D12886" t="str">
            <v>KUS</v>
          </cell>
          <cell r="E12886">
            <v>4400</v>
          </cell>
          <cell r="F12886"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86">
            <v>384556</v>
          </cell>
        </row>
        <row r="12887">
          <cell r="A12887" t="str">
            <v>75K435</v>
          </cell>
          <cell r="C12887" t="str">
            <v>MĚNIČ NAPĚTÍ (STŘÍDAČ), MODULÁRNÍ, DC/AC, MODUL PŘES 1000W</v>
          </cell>
          <cell r="D12887" t="str">
            <v>KUS</v>
          </cell>
          <cell r="E12887">
            <v>5300</v>
          </cell>
          <cell r="F12887"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87">
            <v>384575</v>
          </cell>
        </row>
        <row r="12888">
          <cell r="A12888" t="str">
            <v>75K436</v>
          </cell>
          <cell r="C12888" t="str">
            <v>MĚNIČ NAPĚTÍ (STŘÍDAČ), MODULÁRNÍ, DC/AC, MODUL - MONTÁŽ</v>
          </cell>
          <cell r="D12888" t="str">
            <v>KUS</v>
          </cell>
          <cell r="E12888">
            <v>550</v>
          </cell>
          <cell r="F12888"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88">
            <v>384594</v>
          </cell>
        </row>
        <row r="12889">
          <cell r="A12889" t="str">
            <v>75K437</v>
          </cell>
          <cell r="C12889" t="str">
            <v>MĚNIČ NAPĚTÍ (STŘÍDAČ), MODULÁRNÍ, DC/AC, MODUL - DEMONTÁŽ</v>
          </cell>
          <cell r="D12889" t="str">
            <v>KUS</v>
          </cell>
          <cell r="E12889">
            <v>550</v>
          </cell>
          <cell r="F12889"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2889">
            <v>384613</v>
          </cell>
        </row>
        <row r="12890">
          <cell r="A12890" t="str">
            <v>75K43X</v>
          </cell>
          <cell r="C12890" t="str">
            <v>MĚNIČ NAPĚTÍ (STŘÍDAČ), MODULÁRNÍ DC/AC - MONTÁŽ</v>
          </cell>
          <cell r="D12890" t="str">
            <v>KUS</v>
          </cell>
          <cell r="E12890">
            <v>1750</v>
          </cell>
          <cell r="F12890"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90">
            <v>384632</v>
          </cell>
        </row>
        <row r="12891">
          <cell r="A12891" t="str">
            <v>75K43Y</v>
          </cell>
          <cell r="C12891" t="str">
            <v>MĚNIČ NAPĚTÍ (STŘÍDAČ), MODULÁRNÍ DC/AC - DEMONTÁŽ</v>
          </cell>
          <cell r="D12891" t="str">
            <v>KUS</v>
          </cell>
          <cell r="E12891">
            <v>1750</v>
          </cell>
          <cell r="F12891"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2891">
            <v>384651</v>
          </cell>
        </row>
        <row r="12892">
          <cell r="A12892" t="str">
            <v>75K441</v>
          </cell>
          <cell r="C12892" t="str">
            <v>MĚNIČ NAPĚTÍ (STŘÍDAČ), SKŘÍŇOVÝ DC/AC DO 8KW</v>
          </cell>
          <cell r="D12892" t="str">
            <v>KUS</v>
          </cell>
          <cell r="E12892">
            <v>79300</v>
          </cell>
          <cell r="F12892"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92">
            <v>384674</v>
          </cell>
        </row>
        <row r="12893">
          <cell r="A12893" t="str">
            <v>75K442</v>
          </cell>
          <cell r="C12893" t="str">
            <v>MĚNIČ NAPĚTÍ (STŘÍDAČ), SKŘÍŇOVÝ DC/AC PŘES 8KW</v>
          </cell>
          <cell r="D12893" t="str">
            <v>KUS</v>
          </cell>
          <cell r="E12893">
            <v>84600</v>
          </cell>
          <cell r="F12893"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2893">
            <v>384693</v>
          </cell>
        </row>
        <row r="12894">
          <cell r="A12894" t="str">
            <v>75K44X</v>
          </cell>
          <cell r="C12894" t="str">
            <v>MĚNIČ NAPĚTÍ (STŘÍDAČ), SKŘÍŇOVÝ DC/AC - MONTÁŽ</v>
          </cell>
          <cell r="D12894" t="str">
            <v>KUS</v>
          </cell>
          <cell r="E12894">
            <v>21800</v>
          </cell>
          <cell r="F12894"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2894">
            <v>384712</v>
          </cell>
        </row>
        <row r="12895">
          <cell r="A12895" t="str">
            <v>75K44Y</v>
          </cell>
          <cell r="C12895" t="str">
            <v>MĚNIČ NAPĚTÍ (STŘÍDAČ), SKŘÍŇOVÝ DC/AC - DEMONTÁŽ</v>
          </cell>
          <cell r="D12895" t="str">
            <v>KUS</v>
          </cell>
          <cell r="E12895">
            <v>20300</v>
          </cell>
          <cell r="F12895"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2895">
            <v>384731</v>
          </cell>
        </row>
        <row r="12896">
          <cell r="A12896" t="str">
            <v>75K451</v>
          </cell>
          <cell r="C12896" t="str">
            <v>MĚNIČ NAPĚTÍ (STŘÍDAČ) DC/AC - DOPLNĚNÍ SNMP DOHLEDU</v>
          </cell>
          <cell r="D12896" t="str">
            <v>KUS</v>
          </cell>
          <cell r="E12896">
            <v>6970</v>
          </cell>
          <cell r="F1289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96">
            <v>384755</v>
          </cell>
        </row>
        <row r="12897">
          <cell r="A12897" t="str">
            <v>75K452</v>
          </cell>
          <cell r="C12897" t="str">
            <v>MĚNIČ NAPĚTÍ (STŘÍDAČ) DC/AC - DOPLNĚNÍ BYPASSU</v>
          </cell>
          <cell r="D12897" t="str">
            <v>KUS</v>
          </cell>
          <cell r="E12897">
            <v>29900</v>
          </cell>
          <cell r="F1289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897">
            <v>384784</v>
          </cell>
        </row>
        <row r="12898">
          <cell r="A12898" t="str">
            <v>75K511</v>
          </cell>
          <cell r="C12898" t="str">
            <v>BATERIOVÉ VEDENÍ O PRŮŘEZU DO 16 MM2</v>
          </cell>
          <cell r="D12898" t="str">
            <v>M</v>
          </cell>
          <cell r="E12898">
            <v>97</v>
          </cell>
          <cell r="F12898" t="str">
            <v>1. Položka obsahuje: – dodávku specifikované kabelizace včetně potřebného drobného montážního materiálu – dopravu a skladování2. Položka neobsahuje: X3. Způsob měření:Dodávka specifikované kabelizace se měří v délce udané v metrech.</v>
          </cell>
          <cell r="G12898">
            <v>384821</v>
          </cell>
        </row>
        <row r="12899">
          <cell r="A12899" t="str">
            <v>75K51X</v>
          </cell>
          <cell r="C12899" t="str">
            <v>BATERIOVÉ VEDENÍ O PRŮŘEZU DO 16 MM2 - MONTÁŽ</v>
          </cell>
          <cell r="D12899" t="str">
            <v>M</v>
          </cell>
          <cell r="E12899">
            <v>324</v>
          </cell>
          <cell r="F12899"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899">
            <v>384847</v>
          </cell>
        </row>
        <row r="12900">
          <cell r="A12900" t="str">
            <v>75K51Y</v>
          </cell>
          <cell r="C12900" t="str">
            <v>BATERIOVÉ VEDENÍ O PRŮŘEZU DO 16 MM2 - DEMONTÁŽ</v>
          </cell>
          <cell r="D12900" t="str">
            <v>M</v>
          </cell>
          <cell r="E12900">
            <v>154</v>
          </cell>
          <cell r="F1290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2900">
            <v>384873</v>
          </cell>
        </row>
        <row r="12901">
          <cell r="A12901" t="str">
            <v>75K521</v>
          </cell>
          <cell r="C12901" t="str">
            <v>BATERIOVÉ VEDENÍ O PRŮŘEZU DO 35 MM2</v>
          </cell>
          <cell r="D12901" t="str">
            <v>M</v>
          </cell>
          <cell r="E12901">
            <v>49</v>
          </cell>
          <cell r="F12901" t="str">
            <v>1. Položka obsahuje: – dodávku specifikované kabelizace včetně potřebného drobného montážního materiálu – dopravu a skladování2. Položka neobsahuje: X3. Způsob měření:Dodávka specifikované kabelizace se měří v délce udané v metrech.</v>
          </cell>
          <cell r="G12901">
            <v>384904</v>
          </cell>
        </row>
        <row r="12902">
          <cell r="A12902" t="str">
            <v>75K52X</v>
          </cell>
          <cell r="C12902" t="str">
            <v>BATERIOVÉ VEDENÍ O PRŮŘEZU DO 35 MM2 - MONTÁŽ</v>
          </cell>
          <cell r="D12902" t="str">
            <v>M</v>
          </cell>
          <cell r="E12902">
            <v>885</v>
          </cell>
          <cell r="F12902"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902">
            <v>384930</v>
          </cell>
        </row>
        <row r="12903">
          <cell r="A12903" t="str">
            <v>75K52Y</v>
          </cell>
          <cell r="C12903" t="str">
            <v>BATERIOVÉ VEDENÍ O PRŮŘEZU DO 35 MM2 - DEMONTÁŽ</v>
          </cell>
          <cell r="D12903" t="str">
            <v>M</v>
          </cell>
          <cell r="E12903">
            <v>13.2</v>
          </cell>
          <cell r="F1290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2903">
            <v>384956</v>
          </cell>
        </row>
        <row r="12904">
          <cell r="A12904" t="str">
            <v>75K531</v>
          </cell>
          <cell r="C12904" t="str">
            <v>BATERIOVÉ VEDENÍ O PRŮŘEZU PŘES 35 MM2</v>
          </cell>
          <cell r="D12904" t="str">
            <v>M</v>
          </cell>
          <cell r="E12904">
            <v>79</v>
          </cell>
          <cell r="F12904" t="str">
            <v>1. Položka obsahuje: – dodávku specifikované kabelizace včetně potřebného drobného montážního materiálu – dopravu a skladování2. Položka neobsahuje: X3. Způsob měření:Dodávka specifikované kabelizace se měří v délce udané v metrech.</v>
          </cell>
          <cell r="G12904">
            <v>384987</v>
          </cell>
        </row>
        <row r="12905">
          <cell r="A12905" t="str">
            <v>75K53X</v>
          </cell>
          <cell r="C12905" t="str">
            <v>BATERIOVÉ VEDENÍ O PRŮŘEZU PŘES 35 MM2 - MONTÁŽ</v>
          </cell>
          <cell r="D12905" t="str">
            <v>M</v>
          </cell>
          <cell r="E12905">
            <v>15.5</v>
          </cell>
          <cell r="F12905"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2905">
            <v>385013</v>
          </cell>
        </row>
        <row r="12906">
          <cell r="A12906" t="str">
            <v>75K53Y</v>
          </cell>
          <cell r="C12906" t="str">
            <v>BATERIOVÉ VEDENÍ O PRŮŘEZU PŘES 35 MM2 - DEMONTÁŽ</v>
          </cell>
          <cell r="D12906" t="str">
            <v>M</v>
          </cell>
          <cell r="E12906">
            <v>15.5</v>
          </cell>
          <cell r="F1290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2906">
            <v>385039</v>
          </cell>
        </row>
        <row r="12907">
          <cell r="A12907" t="str">
            <v>75K611</v>
          </cell>
          <cell r="C12907" t="str">
            <v>AKUMULÁTOROVÁ BATERIE DO 50AH</v>
          </cell>
          <cell r="D12907" t="str">
            <v>KUS</v>
          </cell>
          <cell r="E12907">
            <v>13300</v>
          </cell>
          <cell r="F12907" t="str">
            <v>1. Položka obsahuje: – dodávku specifikovaného 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907">
            <v>385074</v>
          </cell>
        </row>
        <row r="12908">
          <cell r="A12908" t="str">
            <v>75K61X</v>
          </cell>
          <cell r="C12908" t="str">
            <v>AKUMULÁTOROVÁ BATERIE DO 100AH</v>
          </cell>
          <cell r="D12908" t="str">
            <v>KUS</v>
          </cell>
          <cell r="E12908">
            <v>20200</v>
          </cell>
          <cell r="F12908" t="str">
            <v>1. Položka obsahuje: – dodávku specifikovaného 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908">
            <v>385101</v>
          </cell>
        </row>
        <row r="12909">
          <cell r="A12909" t="str">
            <v>75K61Y</v>
          </cell>
          <cell r="C12909" t="str">
            <v>AKUMULÁTOROVÁ BATERIE DO 200AH</v>
          </cell>
          <cell r="D12909" t="str">
            <v>KUS</v>
          </cell>
          <cell r="E12909">
            <v>25400</v>
          </cell>
          <cell r="F12909" t="str">
            <v>1. Položka obsahuje: – dodávku specifikovaného 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909">
            <v>385128</v>
          </cell>
        </row>
        <row r="12910">
          <cell r="A12910" t="str">
            <v>75K621</v>
          </cell>
          <cell r="C12910" t="str">
            <v>AKUMULÁTOROVÁ BATERIE PŘES 200AH</v>
          </cell>
          <cell r="D12910" t="str">
            <v>KUS</v>
          </cell>
          <cell r="E12910">
            <v>28900</v>
          </cell>
          <cell r="F12910" t="str">
            <v>1. Položka obsahuje: – dodávku specifikovaného 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910">
            <v>385159</v>
          </cell>
        </row>
        <row r="12911">
          <cell r="A12911" t="str">
            <v>75K62X</v>
          </cell>
          <cell r="C12911" t="str">
            <v>AKUMULÁTOROVÁ BATERIE - MONTÁŽ</v>
          </cell>
          <cell r="D12911" t="str">
            <v>KUS</v>
          </cell>
          <cell r="E12911">
            <v>3190</v>
          </cell>
          <cell r="F12911" t="str">
            <v>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11">
            <v>385186</v>
          </cell>
        </row>
        <row r="12912">
          <cell r="A12912" t="str">
            <v>75K62Y</v>
          </cell>
          <cell r="C12912" t="str">
            <v>AKUMULÁTOROVÁ BATERIE - DEMONTÁŽ</v>
          </cell>
          <cell r="D12912" t="str">
            <v>KUS</v>
          </cell>
          <cell r="E12912">
            <v>3310</v>
          </cell>
          <cell r="F12912" t="str">
            <v>1. Položka obsahuje: – demontáž (pro další využití/do šrotu) specifikovaného 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12">
            <v>385212</v>
          </cell>
        </row>
        <row r="12913">
          <cell r="A12913" t="str">
            <v>75K631</v>
          </cell>
          <cell r="C12913" t="str">
            <v>AKUMULÁTOROVÁ BATERIE, BLOK BATERIÍ DO 100AH</v>
          </cell>
          <cell r="D12913" t="str">
            <v>KUS</v>
          </cell>
          <cell r="E12913">
            <v>81600</v>
          </cell>
          <cell r="F12913" t="str">
            <v>1. Položka obsahuje: – dodávku specifikovaného bloku/sady baterií včetně potřebného drobného montážního materiálu – dodávku souvisejícího příslušenství pro specifikovaný blok/zařízení – dopravu a skladování2. Položka neobsahuje: X3. Způsob měření:Udává se počet kusů kompletní konstrukce nebo práce.</v>
          </cell>
          <cell r="G12913">
            <v>385243</v>
          </cell>
        </row>
        <row r="12914">
          <cell r="A12914" t="str">
            <v>75K63X</v>
          </cell>
          <cell r="C12914" t="str">
            <v>AKUMULÁTOROVÁ BATERIE, BLOK BATERIÍ DO 150AH</v>
          </cell>
          <cell r="D12914" t="str">
            <v>KUS</v>
          </cell>
          <cell r="E12914">
            <v>101700</v>
          </cell>
          <cell r="F12914" t="str">
            <v>1. Položka obsahuje: – dodávku specifikovaného bloku/sady baterií včetně potřebného drobného montážního materiálu – dodávku souvisejícího příslušenství pro specifikovaný blok/zařízení – dopravu a skladování2. Položka neobsahuje: X3. Způsob měření:Udává se počet kusů kompletní konstrukce nebo práce.</v>
          </cell>
          <cell r="G12914">
            <v>385270</v>
          </cell>
        </row>
        <row r="12915">
          <cell r="A12915" t="str">
            <v>75K63Y</v>
          </cell>
          <cell r="C12915" t="str">
            <v>AKUMULÁTOROVÁ BATERIE, BLOK BATERIÍ DO 200AH</v>
          </cell>
          <cell r="D12915" t="str">
            <v>KUS</v>
          </cell>
          <cell r="E12915">
            <v>115600</v>
          </cell>
          <cell r="F12915" t="str">
            <v>1. Položka obsahuje: – dodávku specifikovaného bloku/sady baterií včetně potřebného drobného montážního materiálu – dodávku souvisejícího příslušenství pro specifikovaný blok/zařízení – dopravu a skladování2. Položka neobsahuje: X3. Způsob měření:Udává se počet kusů kompletní konstrukce nebo práce.</v>
          </cell>
          <cell r="G12915">
            <v>385297</v>
          </cell>
        </row>
        <row r="12916">
          <cell r="A12916" t="str">
            <v>75K641</v>
          </cell>
          <cell r="C12916" t="str">
            <v>AKUMULÁTOROVÁ BATERIE, BLOK BATERIÍ PŘES 200AH</v>
          </cell>
          <cell r="D12916" t="str">
            <v>KUS</v>
          </cell>
          <cell r="E12916">
            <v>125700</v>
          </cell>
          <cell r="F12916" t="str">
            <v>1. Položka obsahuje: – dodávku specifikovaného bloku/sady baterií včetně potřebného drobného montážního materiálu – dodávku souvisejícího příslušenství pro specifikovaný blok/zařízení – dopravu a skladování2. Položka neobsahuje: X3. Způsob měření:Udává se počet kusů kompletní konstrukce nebo práce.</v>
          </cell>
          <cell r="G12916">
            <v>385328</v>
          </cell>
        </row>
        <row r="12917">
          <cell r="A12917" t="str">
            <v>75K64X</v>
          </cell>
          <cell r="C12917" t="str">
            <v>AKUMULÁTOROVÁ BATERIE, BLOK BATERIÍ - MONTÁŽ</v>
          </cell>
          <cell r="D12917" t="str">
            <v>KUS</v>
          </cell>
          <cell r="E12917">
            <v>6100</v>
          </cell>
          <cell r="F12917" t="str">
            <v>1. Položka obsahuje: – kompletní montáž specifikovaného bloku/sady baterií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17">
            <v>385355</v>
          </cell>
        </row>
        <row r="12918">
          <cell r="A12918" t="str">
            <v>75K64Y</v>
          </cell>
          <cell r="C12918" t="str">
            <v>AKUMULÁTOROVÁ BATERIE, BLOK BATERIÍ - DEMONTÁŽ</v>
          </cell>
          <cell r="D12918" t="str">
            <v>KUS</v>
          </cell>
          <cell r="E12918">
            <v>6100</v>
          </cell>
          <cell r="F12918" t="str">
            <v>1. Položka obsahuje: – demontáž (pro další využití/do šrotu) specifikovaného bloku/sady baterií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18">
            <v>385381</v>
          </cell>
        </row>
        <row r="12919">
          <cell r="A12919" t="str">
            <v>75K661</v>
          </cell>
          <cell r="C12919" t="str">
            <v>AKUMULÁTOROVÁ BATERIE - DALŠÍ JEDNOTKA 100 AH</v>
          </cell>
          <cell r="D12919" t="str">
            <v>KUS</v>
          </cell>
          <cell r="E12919">
            <v>13300</v>
          </cell>
          <cell r="F1291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919">
            <v>385416</v>
          </cell>
        </row>
        <row r="12920">
          <cell r="A12920" t="str">
            <v>75K66X</v>
          </cell>
          <cell r="C12920" t="str">
            <v>AKUMULÁTOROVÁ BATERIE - DALŠÍ JEDNOTKA - MONTÁŽ</v>
          </cell>
          <cell r="D12920" t="str">
            <v>KUS</v>
          </cell>
          <cell r="E12920">
            <v>3320</v>
          </cell>
          <cell r="F1292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20">
            <v>385443</v>
          </cell>
        </row>
        <row r="12921">
          <cell r="A12921" t="str">
            <v>75K66Y</v>
          </cell>
          <cell r="C12921" t="str">
            <v>AKUMULÁTOROVÁ BATERIE - DALŠÍ JEDNOTKA - DEMONTÁŽ</v>
          </cell>
          <cell r="D12921" t="str">
            <v>KUS</v>
          </cell>
          <cell r="E12921">
            <v>3320</v>
          </cell>
          <cell r="F1292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21">
            <v>385469</v>
          </cell>
        </row>
        <row r="12922">
          <cell r="A12922" t="str">
            <v>75K671</v>
          </cell>
          <cell r="C12922" t="str">
            <v>AKUMULÁTOROVÁ BATERIE - STOJAN/NOSIČ AKUMULÁTORŮ</v>
          </cell>
          <cell r="D12922" t="str">
            <v>KUS</v>
          </cell>
          <cell r="E12922">
            <v>7500</v>
          </cell>
          <cell r="F1292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922">
            <v>385500</v>
          </cell>
        </row>
        <row r="12923">
          <cell r="A12923" t="str">
            <v>75K67X</v>
          </cell>
          <cell r="C12923" t="str">
            <v>AKUMULÁTOROVÁ BATERIE - STOJAN/NOSIČ AKUMULÁTORŮ - MONTÁŽ</v>
          </cell>
          <cell r="D12923" t="str">
            <v>KUS</v>
          </cell>
          <cell r="E12923">
            <v>531</v>
          </cell>
          <cell r="F1292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23">
            <v>385527</v>
          </cell>
        </row>
        <row r="12924">
          <cell r="A12924" t="str">
            <v>75K67Y</v>
          </cell>
          <cell r="C12924" t="str">
            <v>AKUMULÁTOROVÁ BATERIE - STOJAN/NOSIČ AKUMULÁTORŮ - DEMONTÁŽ</v>
          </cell>
          <cell r="D12924" t="str">
            <v>KUS</v>
          </cell>
          <cell r="E12924">
            <v>1410</v>
          </cell>
          <cell r="F1292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24">
            <v>385553</v>
          </cell>
        </row>
        <row r="12925">
          <cell r="A12925" t="str">
            <v>75K681</v>
          </cell>
          <cell r="C12925" t="str">
            <v>AKUMULÁTOROVÁ BATERIE - SKŘÍŇ</v>
          </cell>
          <cell r="D12925" t="str">
            <v>KUS</v>
          </cell>
          <cell r="E12925">
            <v>2920</v>
          </cell>
          <cell r="F1292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925">
            <v>385584</v>
          </cell>
        </row>
        <row r="12926">
          <cell r="A12926" t="str">
            <v>75K68X</v>
          </cell>
          <cell r="C12926" t="str">
            <v>AKUMULÁTOROVÁ BATERIE - SKŘÍŇ - MONTÁŽ</v>
          </cell>
          <cell r="D12926" t="str">
            <v>KUS</v>
          </cell>
          <cell r="E12926">
            <v>584</v>
          </cell>
          <cell r="F1292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26">
            <v>385611</v>
          </cell>
        </row>
        <row r="12927">
          <cell r="A12927" t="str">
            <v>75K68Y</v>
          </cell>
          <cell r="C12927" t="str">
            <v>AKUMULÁTOROVÁ BATERIE - SKŘÍŇ - DEMONTÁŽ</v>
          </cell>
          <cell r="D12927" t="str">
            <v>KUS</v>
          </cell>
          <cell r="E12927">
            <v>584</v>
          </cell>
          <cell r="F1292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27">
            <v>385637</v>
          </cell>
        </row>
        <row r="12928">
          <cell r="A12928" t="str">
            <v>75K691</v>
          </cell>
          <cell r="C12928" t="str">
            <v>AKUMULÁTOROVÁ BATERIE - FORMOVÁNÍ SESTAVY</v>
          </cell>
          <cell r="D12928" t="str">
            <v>KUS</v>
          </cell>
          <cell r="E12928">
            <v>3090</v>
          </cell>
          <cell r="F1292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2928">
            <v>385668</v>
          </cell>
        </row>
        <row r="12929">
          <cell r="A12929" t="str">
            <v>75K69X</v>
          </cell>
          <cell r="C12929" t="str">
            <v>AKUMULÁTOROVÁ BATERIE - FORMOVÁNÍ SESTAVY - MONTÁŽ</v>
          </cell>
          <cell r="D12929" t="str">
            <v>KUS</v>
          </cell>
          <cell r="E12929">
            <v>697</v>
          </cell>
          <cell r="F1292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29">
            <v>385695</v>
          </cell>
        </row>
        <row r="12930">
          <cell r="A12930" t="str">
            <v>75K69Y</v>
          </cell>
          <cell r="C12930" t="str">
            <v>AKUMULÁTOROVÁ BATERIE - FORMOVÁNÍ SESTAVY - DEMONTÁŽ</v>
          </cell>
          <cell r="D12930" t="str">
            <v>KUS</v>
          </cell>
          <cell r="E12930">
            <v>593</v>
          </cell>
          <cell r="F1293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30">
            <v>385721</v>
          </cell>
        </row>
        <row r="12931">
          <cell r="A12931" t="str">
            <v>75L111</v>
          </cell>
          <cell r="C12931" t="str">
            <v>ROZHLASOVÁ ÚSTŘEDNA DIGITÁLNÍ (IP) PROVEDENÍ</v>
          </cell>
          <cell r="D12931" t="str">
            <v>KUS</v>
          </cell>
          <cell r="E12931">
            <v>146000</v>
          </cell>
          <cell r="F12931"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31">
            <v>385760</v>
          </cell>
        </row>
        <row r="12932">
          <cell r="A12932" t="str">
            <v>75L112</v>
          </cell>
          <cell r="C12932" t="str">
            <v>ROZHLASOVÁ ÚSTŘEDNA DIGITÁLNÍ (IP) PROVEDENÍ SE ZESILOVAČEM DO 100W</v>
          </cell>
          <cell r="D12932" t="str">
            <v>KUS</v>
          </cell>
          <cell r="E12932">
            <v>211100</v>
          </cell>
          <cell r="F12932"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32">
            <v>385789</v>
          </cell>
        </row>
        <row r="12933">
          <cell r="A12933" t="str">
            <v>75L113</v>
          </cell>
          <cell r="C12933" t="str">
            <v>ROZHLASOVÁ ÚSTŘEDNA DIGITÁLNÍ (IP) PROVEDENÍ SE ZESILOVAČEM DO 300W</v>
          </cell>
          <cell r="D12933" t="str">
            <v>KUS</v>
          </cell>
          <cell r="E12933">
            <v>225900</v>
          </cell>
          <cell r="F12933"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33">
            <v>385818</v>
          </cell>
        </row>
        <row r="12934">
          <cell r="A12934" t="str">
            <v>75L114</v>
          </cell>
          <cell r="C12934" t="str">
            <v>ROZHLASOVÁ ÚSTŘEDNA DIGITÁLNÍ (IP) PROVEDENÍ SE ZESILOVAČEM PŘES 300W</v>
          </cell>
          <cell r="D12934" t="str">
            <v>KUS</v>
          </cell>
          <cell r="E12934">
            <v>25700</v>
          </cell>
          <cell r="F12934"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34">
            <v>385847</v>
          </cell>
        </row>
        <row r="12935">
          <cell r="A12935" t="str">
            <v>75L115</v>
          </cell>
          <cell r="C12935" t="str">
            <v>ROZHLASOVÁ ÚSTŘEDNA ANALOGOVÉ PROVEDENÍ</v>
          </cell>
          <cell r="D12935" t="str">
            <v>KUS</v>
          </cell>
          <cell r="E12935">
            <v>27700</v>
          </cell>
          <cell r="F12935"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35">
            <v>385876</v>
          </cell>
        </row>
        <row r="12936">
          <cell r="A12936" t="str">
            <v>75L116</v>
          </cell>
          <cell r="C12936" t="str">
            <v>ROZHLASOVÁ ÚSTŘEDNA EVAKUAČNÍ PROVEDENÍ</v>
          </cell>
          <cell r="D12936" t="str">
            <v>KUS</v>
          </cell>
          <cell r="E12936">
            <v>62700</v>
          </cell>
          <cell r="F12936"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36">
            <v>385905</v>
          </cell>
        </row>
        <row r="12937">
          <cell r="A12937" t="str">
            <v>75L117</v>
          </cell>
          <cell r="C12937" t="str">
            <v>ROZHLASOVÁ ÚSTŘEDNA VSTUPNĚ-VÝSTUPNÍ JEDNOTKA</v>
          </cell>
          <cell r="D12937" t="str">
            <v>KUS</v>
          </cell>
          <cell r="E12937">
            <v>3340</v>
          </cell>
          <cell r="F12937"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37">
            <v>385934</v>
          </cell>
        </row>
        <row r="12938">
          <cell r="A12938" t="str">
            <v>75L118</v>
          </cell>
          <cell r="C12938" t="str">
            <v>ROZHLASOVÁ ÚSTŘEDNA, BLOK OVLÁDÁNÍ RU Z TELEFONNÍ SÍTĚ</v>
          </cell>
          <cell r="D12938" t="str">
            <v>KUS</v>
          </cell>
          <cell r="E12938">
            <v>27100</v>
          </cell>
          <cell r="F12938"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38">
            <v>385963</v>
          </cell>
        </row>
        <row r="12939">
          <cell r="A12939" t="str">
            <v>75L11X</v>
          </cell>
          <cell r="C12939" t="str">
            <v>ROZHLASOVÁ ÚSTŘEDNA - MONTÁŽ</v>
          </cell>
          <cell r="D12939" t="str">
            <v>KUS</v>
          </cell>
          <cell r="E12939">
            <v>9250</v>
          </cell>
          <cell r="F1293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39">
            <v>385992</v>
          </cell>
        </row>
        <row r="12940">
          <cell r="A12940" t="str">
            <v>75L11Y</v>
          </cell>
          <cell r="C12940" t="str">
            <v>ROZHLASOVÁ ÚSTŘEDNA - DEMONTÁŽ</v>
          </cell>
          <cell r="D12940" t="str">
            <v>KUS</v>
          </cell>
          <cell r="E12940">
            <v>2650</v>
          </cell>
          <cell r="F1294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40">
            <v>386018</v>
          </cell>
        </row>
        <row r="12941">
          <cell r="A12941" t="str">
            <v>75L121</v>
          </cell>
          <cell r="C12941" t="str">
            <v>PŘÍSLUŠENSTVÍ ÚSTŘEDNY - ZÁLOHOVANÝ ZDROJ ROZHLASU</v>
          </cell>
          <cell r="D12941" t="str">
            <v>KUS</v>
          </cell>
          <cell r="E12941">
            <v>45300</v>
          </cell>
          <cell r="F12941"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41">
            <v>386049</v>
          </cell>
        </row>
        <row r="12942">
          <cell r="A12942" t="str">
            <v>75L122</v>
          </cell>
          <cell r="C12942" t="str">
            <v>PŘÍSLUŠENSTVÍ ÚSTŘEDNY - ZÁLOHOVANÝ ZDROJ ROZHLASU EVAKUAČNÍHO</v>
          </cell>
          <cell r="D12942" t="str">
            <v>KUS</v>
          </cell>
          <cell r="E12942">
            <v>47800</v>
          </cell>
          <cell r="F12942"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42">
            <v>386078</v>
          </cell>
        </row>
        <row r="12943">
          <cell r="A12943" t="str">
            <v>75L123</v>
          </cell>
          <cell r="C12943" t="str">
            <v>PŘÍSLUŠENSTVÍ ÚSTŘEDNY - SPOJOVACÍ MODUL ROZHLASU</v>
          </cell>
          <cell r="D12943" t="str">
            <v>KUS</v>
          </cell>
          <cell r="E12943">
            <v>5660</v>
          </cell>
          <cell r="F12943"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43">
            <v>386107</v>
          </cell>
        </row>
        <row r="12944">
          <cell r="A12944" t="str">
            <v>75L124</v>
          </cell>
          <cell r="C12944" t="str">
            <v>PŘÍSLUŠENSTVÍ ÚSTŘEDNY - MODUL SPÍNÁNÍ OKRUHŮ</v>
          </cell>
          <cell r="D12944" t="str">
            <v>KUS</v>
          </cell>
          <cell r="E12944">
            <v>6730</v>
          </cell>
          <cell r="F12944"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44">
            <v>386136</v>
          </cell>
        </row>
        <row r="12945">
          <cell r="A12945" t="str">
            <v>75L125</v>
          </cell>
          <cell r="C12945" t="str">
            <v>PŘÍSLUŠENSTVÍ ÚSTŘEDNY - MODUL HLÍDÁNÍ 100 V LINKY RÚ</v>
          </cell>
          <cell r="D12945" t="str">
            <v>KUS</v>
          </cell>
          <cell r="E12945">
            <v>2750</v>
          </cell>
          <cell r="F12945"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45">
            <v>386165</v>
          </cell>
        </row>
        <row r="12946">
          <cell r="A12946" t="str">
            <v>75L126</v>
          </cell>
          <cell r="C12946" t="str">
            <v>PŘÍSLUŠENSTVÍ ÚSTŘEDNY - ŘÍZENÍ ROZHLASOVÉ ÚSTŘEDNY</v>
          </cell>
          <cell r="D12946" t="str">
            <v>KUS</v>
          </cell>
          <cell r="E12946">
            <v>5020</v>
          </cell>
          <cell r="F12946"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46">
            <v>386194</v>
          </cell>
        </row>
        <row r="12947">
          <cell r="A12947" t="str">
            <v>75L12X</v>
          </cell>
          <cell r="C12947" t="str">
            <v>PŘÍSLUŠENSTVÍ ÚSTŘEDNY - MONTÁŽ</v>
          </cell>
          <cell r="D12947" t="str">
            <v>KUS</v>
          </cell>
          <cell r="E12947">
            <v>7230</v>
          </cell>
          <cell r="F1294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47">
            <v>386223</v>
          </cell>
        </row>
        <row r="12948">
          <cell r="A12948" t="str">
            <v>75L12Y</v>
          </cell>
          <cell r="C12948" t="str">
            <v>PŘÍSLUŠENSTVÍ ÚSTŘEDNY - DEMONTÁŽ</v>
          </cell>
          <cell r="D12948" t="str">
            <v>KUS</v>
          </cell>
          <cell r="E12948">
            <v>4680</v>
          </cell>
          <cell r="F1294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48">
            <v>386249</v>
          </cell>
        </row>
        <row r="12949">
          <cell r="A12949" t="str">
            <v>75L131</v>
          </cell>
          <cell r="C12949" t="str">
            <v>ROZHLASOVÝ ZESILOVAČ DO 100 W</v>
          </cell>
          <cell r="D12949" t="str">
            <v>KUS</v>
          </cell>
          <cell r="E12949">
            <v>18000</v>
          </cell>
          <cell r="F12949"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49">
            <v>386280</v>
          </cell>
        </row>
        <row r="12950">
          <cell r="A12950" t="str">
            <v>75L132</v>
          </cell>
          <cell r="C12950" t="str">
            <v>ROZHLASOVÝ ZESILOVAČ DO 200 W</v>
          </cell>
          <cell r="D12950" t="str">
            <v>KUS</v>
          </cell>
          <cell r="E12950">
            <v>24200</v>
          </cell>
          <cell r="F12950"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50">
            <v>386309</v>
          </cell>
        </row>
        <row r="12951">
          <cell r="A12951" t="str">
            <v>75L133</v>
          </cell>
          <cell r="C12951" t="str">
            <v>ROZHLASOVÝ ZESILOVAČ DO 300 W</v>
          </cell>
          <cell r="D12951" t="str">
            <v>KUS</v>
          </cell>
          <cell r="E12951">
            <v>30500</v>
          </cell>
          <cell r="F12951"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51">
            <v>386338</v>
          </cell>
        </row>
        <row r="12952">
          <cell r="A12952" t="str">
            <v>75L134</v>
          </cell>
          <cell r="C12952" t="str">
            <v>ROZHLASOVÝ ZESILOVAČ PŘES 300 W</v>
          </cell>
          <cell r="D12952" t="str">
            <v>KUS</v>
          </cell>
          <cell r="E12952">
            <v>51100</v>
          </cell>
          <cell r="F12952"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52">
            <v>386367</v>
          </cell>
        </row>
        <row r="12953">
          <cell r="A12953" t="str">
            <v>75L135</v>
          </cell>
          <cell r="C12953" t="str">
            <v>ROZHLASOVÝ ZESILOVAČ EVAKUAČNÍHO ROZHLASU DO 200 W</v>
          </cell>
          <cell r="D12953" t="str">
            <v>KUS</v>
          </cell>
          <cell r="E12953">
            <v>27200</v>
          </cell>
          <cell r="F12953"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53">
            <v>386396</v>
          </cell>
        </row>
        <row r="12954">
          <cell r="A12954" t="str">
            <v>75L136</v>
          </cell>
          <cell r="C12954" t="str">
            <v>ROZHLASOVÝ ZESILOVAČ EVAKUAČNÍHO ROZHLASU PŘES 200 W</v>
          </cell>
          <cell r="D12954" t="str">
            <v>KUS</v>
          </cell>
          <cell r="E12954">
            <v>36400</v>
          </cell>
          <cell r="F12954"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54">
            <v>386425</v>
          </cell>
        </row>
        <row r="12955">
          <cell r="A12955" t="str">
            <v>75L13X</v>
          </cell>
          <cell r="C12955" t="str">
            <v>ROZHLASOVÝ ZESILOVAČ - MONTÁŽ</v>
          </cell>
          <cell r="D12955" t="str">
            <v>KUS</v>
          </cell>
          <cell r="E12955">
            <v>1140</v>
          </cell>
          <cell r="F1295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55">
            <v>386454</v>
          </cell>
        </row>
        <row r="12956">
          <cell r="A12956" t="str">
            <v>75L13Y</v>
          </cell>
          <cell r="C12956" t="str">
            <v>ROZHLASOVÝ ZESILOVAČ - DEMONTÁŽ</v>
          </cell>
          <cell r="D12956" t="str">
            <v>KUS</v>
          </cell>
          <cell r="E12956">
            <v>3640</v>
          </cell>
          <cell r="F1295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56">
            <v>386480</v>
          </cell>
        </row>
        <row r="12957">
          <cell r="A12957" t="str">
            <v>75L141</v>
          </cell>
          <cell r="C12957" t="str">
            <v>ROZHLASOVÝ OVLÁDACÍ PRVEK OVLÁDACÍ PULT ROZHLASU</v>
          </cell>
          <cell r="D12957" t="str">
            <v>KUS</v>
          </cell>
          <cell r="E12957">
            <v>37600</v>
          </cell>
          <cell r="F12957"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57">
            <v>386511</v>
          </cell>
        </row>
        <row r="12958">
          <cell r="A12958" t="str">
            <v>75L142</v>
          </cell>
          <cell r="C12958" t="str">
            <v>ROZHLASOVÝ OVLÁDACÍ PRVEK OVLADACÍ PULT EVAKUAČNÍHO ROZHLASU</v>
          </cell>
          <cell r="D12958" t="str">
            <v>KUS</v>
          </cell>
          <cell r="E12958">
            <v>53100</v>
          </cell>
          <cell r="F12958"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58">
            <v>386540</v>
          </cell>
        </row>
        <row r="12959">
          <cell r="A12959" t="str">
            <v>75L143</v>
          </cell>
          <cell r="C12959" t="str">
            <v>ROZHLASOVÝ OVLÁDACÍ PRVEK SOUPRAVA ZPĚTNÉHO DOTAZU</v>
          </cell>
          <cell r="D12959" t="str">
            <v>KUS</v>
          </cell>
          <cell r="E12959">
            <v>28100</v>
          </cell>
          <cell r="F12959"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59">
            <v>386569</v>
          </cell>
        </row>
        <row r="12960">
          <cell r="A12960" t="str">
            <v>75L14X</v>
          </cell>
          <cell r="C12960" t="str">
            <v>ROZHLASOVÝ OVLÁDACÍ PRVEK - MONTÁŽ</v>
          </cell>
          <cell r="D12960" t="str">
            <v>KUS</v>
          </cell>
          <cell r="E12960">
            <v>6770</v>
          </cell>
          <cell r="F1296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60">
            <v>386598</v>
          </cell>
        </row>
        <row r="12961">
          <cell r="A12961" t="str">
            <v>75L14Y</v>
          </cell>
          <cell r="C12961" t="str">
            <v>ROZHLASOVÝ OVLÁDACÍ PRVEK - DEMONTÁŽ</v>
          </cell>
          <cell r="D12961" t="str">
            <v>KUS</v>
          </cell>
          <cell r="E12961">
            <v>4660</v>
          </cell>
          <cell r="F1296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61">
            <v>386624</v>
          </cell>
        </row>
        <row r="12962">
          <cell r="A12962" t="str">
            <v>75L151</v>
          </cell>
          <cell r="C12962" t="str">
            <v>STOŽÁR (SLOUP) ROZHLASOVÝ</v>
          </cell>
          <cell r="D12962" t="str">
            <v>KUS</v>
          </cell>
          <cell r="E12962">
            <v>14300</v>
          </cell>
          <cell r="F12962"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62">
            <v>386655</v>
          </cell>
        </row>
        <row r="12963">
          <cell r="A12963" t="str">
            <v>75L152</v>
          </cell>
          <cell r="C12963" t="str">
            <v>STOŽÁR (SLOUP) ROZHLASOVÝ SKLOPNÝ</v>
          </cell>
          <cell r="D12963" t="str">
            <v>KUS</v>
          </cell>
          <cell r="E12963">
            <v>44000</v>
          </cell>
          <cell r="F12963"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63">
            <v>386684</v>
          </cell>
        </row>
        <row r="12964">
          <cell r="A12964" t="str">
            <v>75L153</v>
          </cell>
          <cell r="C12964" t="str">
            <v>STOŽÁR (SLOUP) HOVOROVÉ SOUPRAVY ROZHLASU</v>
          </cell>
          <cell r="D12964" t="str">
            <v>KUS</v>
          </cell>
          <cell r="E12964">
            <v>12700</v>
          </cell>
          <cell r="F12964"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64">
            <v>386713</v>
          </cell>
        </row>
        <row r="12965">
          <cell r="A12965" t="str">
            <v>75L15X</v>
          </cell>
          <cell r="C12965" t="str">
            <v>STOŽÁR (SLOUP) - MONTÁŽ</v>
          </cell>
          <cell r="D12965" t="str">
            <v>KUS</v>
          </cell>
          <cell r="E12965">
            <v>6750</v>
          </cell>
          <cell r="F12965" t="str">
            <v>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65">
            <v>386742</v>
          </cell>
        </row>
        <row r="12966">
          <cell r="A12966" t="str">
            <v>75L15Y</v>
          </cell>
          <cell r="C12966" t="str">
            <v>STOŽÁR (SLOUP) - DEMONTÁŽ</v>
          </cell>
          <cell r="D12966" t="str">
            <v>KUS</v>
          </cell>
          <cell r="E12966">
            <v>575</v>
          </cell>
          <cell r="F1296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66">
            <v>386768</v>
          </cell>
        </row>
        <row r="12967">
          <cell r="A12967" t="str">
            <v>75L161</v>
          </cell>
          <cell r="C12967" t="str">
            <v>ROZHLASOVÉ PŘÍSLUŠENSTVÍ - KONZOLA PRO REPRODUKTOR</v>
          </cell>
          <cell r="D12967" t="str">
            <v>KUS</v>
          </cell>
          <cell r="E12967">
            <v>805</v>
          </cell>
          <cell r="F12967"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67">
            <v>386799</v>
          </cell>
        </row>
        <row r="12968">
          <cell r="A12968" t="str">
            <v>75L162</v>
          </cell>
          <cell r="C12968" t="str">
            <v>ROZHLASOVÉ PŘÍSLUŠENSTVÍ - SVORKOVNICE PRO SKLOPNÝ ROZHLASOVÝ STOŽÁR</v>
          </cell>
          <cell r="D12968" t="str">
            <v>KUS</v>
          </cell>
          <cell r="E12968">
            <v>2440</v>
          </cell>
          <cell r="F12968"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68">
            <v>386828</v>
          </cell>
        </row>
        <row r="12969">
          <cell r="A12969" t="str">
            <v>75L163</v>
          </cell>
          <cell r="C12969" t="str">
            <v>ROZHLASOVÉ PŘÍSLUŠENSTVÍ - ROZVODNÁ KRABICE PRO ROZHLAS</v>
          </cell>
          <cell r="D12969" t="str">
            <v>KUS</v>
          </cell>
          <cell r="E12969">
            <v>974</v>
          </cell>
          <cell r="F12969"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69">
            <v>386857</v>
          </cell>
        </row>
        <row r="12970">
          <cell r="A12970" t="str">
            <v>75L164</v>
          </cell>
          <cell r="C12970" t="str">
            <v>ROZHLASOVÉ PŘÍSLUŠENSTVÍ - ROZVODNÁ KRABICE PRO EVAKUAČNÍ ROZHLAS</v>
          </cell>
          <cell r="D12970" t="str">
            <v>KUS</v>
          </cell>
          <cell r="E12970">
            <v>1980</v>
          </cell>
          <cell r="F12970"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70">
            <v>386886</v>
          </cell>
        </row>
        <row r="12971">
          <cell r="A12971" t="str">
            <v>75L165</v>
          </cell>
          <cell r="C12971" t="str">
            <v>ROZHLASOVÉ PŘÍSLUŠENSTVÍ - SKŘÍŇ NA ROZHLASOVÝ STOŽÁR</v>
          </cell>
          <cell r="D12971" t="str">
            <v>KUS</v>
          </cell>
          <cell r="E12971">
            <v>3930</v>
          </cell>
          <cell r="F12971"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71">
            <v>386915</v>
          </cell>
        </row>
        <row r="12972">
          <cell r="A12972" t="str">
            <v>75L166</v>
          </cell>
          <cell r="C12972" t="str">
            <v>ROZHLASOVÉ PŘÍSLUŠENSTVÍ - GALVANICKÉ ODDĚLENÍ ROZHLASOVÝCH KABELOVÝCH ROZVODŮ</v>
          </cell>
          <cell r="D12972" t="str">
            <v>KUS</v>
          </cell>
          <cell r="E12972">
            <v>582</v>
          </cell>
          <cell r="F12972"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72">
            <v>386944</v>
          </cell>
        </row>
        <row r="12973">
          <cell r="A12973" t="str">
            <v>75L167</v>
          </cell>
          <cell r="C12973" t="str">
            <v>ROZHLASOVÉ PŘÍSLUŠENSTVÍ - NF LINKOVÝ AUDIO KABEL</v>
          </cell>
          <cell r="D12973" t="str">
            <v>M</v>
          </cell>
          <cell r="E12973">
            <v>0</v>
          </cell>
          <cell r="F12973"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 kabelizace se měří v délce udané v metrech.</v>
          </cell>
          <cell r="G12973">
            <v>386973</v>
          </cell>
        </row>
        <row r="12974">
          <cell r="A12974" t="str">
            <v>75L16X</v>
          </cell>
          <cell r="C12974" t="str">
            <v>ROZHLASOVÉ PŘÍSLUŠENSTVÍ - MONTÁŽ</v>
          </cell>
          <cell r="D12974" t="str">
            <v>KUS</v>
          </cell>
          <cell r="E12974">
            <v>423</v>
          </cell>
          <cell r="F1297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74">
            <v>387001</v>
          </cell>
        </row>
        <row r="12975">
          <cell r="A12975" t="str">
            <v>75L16Y</v>
          </cell>
          <cell r="C12975" t="str">
            <v>ROZHLASOVÉ PŘÍSLUŠENSTVÍ - DEMONTÁŽ</v>
          </cell>
          <cell r="D12975" t="str">
            <v>KUS</v>
          </cell>
          <cell r="E12975">
            <v>256</v>
          </cell>
          <cell r="F1297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75">
            <v>387027</v>
          </cell>
        </row>
        <row r="12976">
          <cell r="A12976" t="str">
            <v>75L171</v>
          </cell>
          <cell r="C12976" t="str">
            <v>REPRODUKTOR VENKOVNÍ SMĚROVÝ</v>
          </cell>
          <cell r="D12976" t="str">
            <v>KUS</v>
          </cell>
          <cell r="E12976">
            <v>1570</v>
          </cell>
          <cell r="F12976"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76">
            <v>387058</v>
          </cell>
        </row>
        <row r="12977">
          <cell r="A12977" t="str">
            <v>75L172</v>
          </cell>
          <cell r="C12977" t="str">
            <v>REPRODUKTOR VENKOVNÍ SMĚROVÝ S NASTAVITELNÝM VÝKONEM</v>
          </cell>
          <cell r="D12977" t="str">
            <v>KUS</v>
          </cell>
          <cell r="E12977">
            <v>1160</v>
          </cell>
          <cell r="F12977"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77">
            <v>387087</v>
          </cell>
        </row>
        <row r="12978">
          <cell r="A12978" t="str">
            <v>75L173</v>
          </cell>
          <cell r="C12978" t="str">
            <v>REPRODUKTOR VENKOVNÍ SMĚROVÝ PRO EVAKUAČNÍ ROZHLAS</v>
          </cell>
          <cell r="D12978" t="str">
            <v>KUS</v>
          </cell>
          <cell r="E12978">
            <v>2760</v>
          </cell>
          <cell r="F12978"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78">
            <v>387116</v>
          </cell>
        </row>
        <row r="12979">
          <cell r="A12979" t="str">
            <v>75L174</v>
          </cell>
          <cell r="C12979" t="str">
            <v>REPRODUKTOR VENKOVNÍ TLAKOVÝ</v>
          </cell>
          <cell r="D12979" t="str">
            <v>KUS</v>
          </cell>
          <cell r="E12979">
            <v>1060</v>
          </cell>
          <cell r="F12979"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79">
            <v>387145</v>
          </cell>
        </row>
        <row r="12980">
          <cell r="A12980" t="str">
            <v>75L175</v>
          </cell>
          <cell r="C12980" t="str">
            <v>REPRODUKTOR VENKOVNÍ TLAKOVÝ S NASTAVITELNÝM VÝKONEM</v>
          </cell>
          <cell r="D12980" t="str">
            <v>KUS</v>
          </cell>
          <cell r="E12980">
            <v>950</v>
          </cell>
          <cell r="F12980"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80">
            <v>387174</v>
          </cell>
        </row>
        <row r="12981">
          <cell r="A12981" t="str">
            <v>75L176</v>
          </cell>
          <cell r="C12981" t="str">
            <v>REPRODUKTOR VENKOVNÍ TLAKOVÝ PRO EVAKUAČNÍ ROZHLAS</v>
          </cell>
          <cell r="D12981" t="str">
            <v>KUS</v>
          </cell>
          <cell r="E12981">
            <v>2760</v>
          </cell>
          <cell r="F12981"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81">
            <v>387203</v>
          </cell>
        </row>
        <row r="12982">
          <cell r="A12982" t="str">
            <v>75L177</v>
          </cell>
          <cell r="C12982" t="str">
            <v>REPRODUKTOR VENKOVNÍ SKŘÍŇKOVÝ</v>
          </cell>
          <cell r="D12982" t="str">
            <v>KUS</v>
          </cell>
          <cell r="E12982">
            <v>2200</v>
          </cell>
          <cell r="F12982"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82">
            <v>387232</v>
          </cell>
        </row>
        <row r="12983">
          <cell r="A12983" t="str">
            <v>75L178</v>
          </cell>
          <cell r="C12983" t="str">
            <v>REPRODUKTOR VENKOVNÍ SLOUPCOVÝ</v>
          </cell>
          <cell r="D12983" t="str">
            <v>KUS</v>
          </cell>
          <cell r="E12983">
            <v>5170</v>
          </cell>
          <cell r="F12983"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83">
            <v>387261</v>
          </cell>
        </row>
        <row r="12984">
          <cell r="A12984" t="str">
            <v>75L17X</v>
          </cell>
          <cell r="C12984" t="str">
            <v>REPRODUKTOR VENKOVNÍ - MONTÁŽ</v>
          </cell>
          <cell r="D12984" t="str">
            <v>KUS</v>
          </cell>
          <cell r="E12984">
            <v>1240</v>
          </cell>
          <cell r="F1298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84">
            <v>387290</v>
          </cell>
        </row>
        <row r="12985">
          <cell r="A12985" t="str">
            <v>75L17Y</v>
          </cell>
          <cell r="C12985" t="str">
            <v>REPRODUKTOR VENKOVNÍ - DEMONTÁŽ</v>
          </cell>
          <cell r="D12985" t="str">
            <v>KUS</v>
          </cell>
          <cell r="E12985">
            <v>223</v>
          </cell>
          <cell r="F1298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85">
            <v>387316</v>
          </cell>
        </row>
        <row r="12986">
          <cell r="A12986" t="str">
            <v>75L179</v>
          </cell>
          <cell r="C12986" t="str">
            <v>REPRODUKTOR VENKOVNÍ ZVUKOVÝ PROJEKTOR</v>
          </cell>
          <cell r="D12986" t="str">
            <v>KUS</v>
          </cell>
          <cell r="E12986">
            <v>2900</v>
          </cell>
          <cell r="F12986"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86">
            <v>387343</v>
          </cell>
        </row>
        <row r="12987">
          <cell r="A12987" t="str">
            <v>75L181</v>
          </cell>
          <cell r="C12987" t="str">
            <v>REPRODUKTOR VNITŘNÍ SKŘÍŇKOVÝ</v>
          </cell>
          <cell r="D12987" t="str">
            <v>KUS</v>
          </cell>
          <cell r="E12987">
            <v>990</v>
          </cell>
          <cell r="F12987"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87">
            <v>387376</v>
          </cell>
        </row>
        <row r="12988">
          <cell r="A12988" t="str">
            <v>75L182</v>
          </cell>
          <cell r="C12988" t="str">
            <v>REPRODUKTOR VNITŘNÍ SKŘÍŇKOVÝ S NASTAVITELNÝM VÝKONEM</v>
          </cell>
          <cell r="D12988" t="str">
            <v>KUS</v>
          </cell>
          <cell r="E12988">
            <v>861</v>
          </cell>
          <cell r="F12988"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88">
            <v>387405</v>
          </cell>
        </row>
        <row r="12989">
          <cell r="A12989" t="str">
            <v>75L183</v>
          </cell>
          <cell r="C12989" t="str">
            <v>REPRODUKTOR VNITŘNÍ SKŘÍŇKOVÝ S REGULÁTOREM HLASITOSTI</v>
          </cell>
          <cell r="D12989" t="str">
            <v>KUS</v>
          </cell>
          <cell r="E12989">
            <v>1220</v>
          </cell>
          <cell r="F12989"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89">
            <v>387434</v>
          </cell>
        </row>
        <row r="12990">
          <cell r="A12990" t="str">
            <v>75L184</v>
          </cell>
          <cell r="C12990" t="str">
            <v>REPRODUKTOR VNITŘNÍ SKŘÍŇKOVÝ PRO EVAKUAČNÍ ROZHLAS</v>
          </cell>
          <cell r="D12990" t="str">
            <v>KUS</v>
          </cell>
          <cell r="E12990">
            <v>1640</v>
          </cell>
          <cell r="F12990"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90">
            <v>387463</v>
          </cell>
        </row>
        <row r="12991">
          <cell r="A12991" t="str">
            <v>75L185</v>
          </cell>
          <cell r="C12991" t="str">
            <v>REPRODUKTOR VNITŘNÍ STROPNÍ</v>
          </cell>
          <cell r="D12991" t="str">
            <v>KUS</v>
          </cell>
          <cell r="E12991">
            <v>2100</v>
          </cell>
          <cell r="F12991"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91">
            <v>387492</v>
          </cell>
        </row>
        <row r="12992">
          <cell r="A12992" t="str">
            <v>75L186</v>
          </cell>
          <cell r="C12992" t="str">
            <v>REPRODUKTOR VNITŘNÍ STROPNÍ S NASTAVITELNÝM VÝKONEM</v>
          </cell>
          <cell r="D12992" t="str">
            <v>KUS</v>
          </cell>
          <cell r="E12992">
            <v>2100</v>
          </cell>
          <cell r="F12992"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92">
            <v>387521</v>
          </cell>
        </row>
        <row r="12993">
          <cell r="A12993" t="str">
            <v>75L187</v>
          </cell>
          <cell r="C12993" t="str">
            <v>REPRODUKTOR VNITŘNÍ STROPNÍ PRO EVAKUAČNÍ ROZHLAS</v>
          </cell>
          <cell r="D12993" t="str">
            <v>KUS</v>
          </cell>
          <cell r="E12993">
            <v>2300</v>
          </cell>
          <cell r="F12993"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93">
            <v>387550</v>
          </cell>
        </row>
        <row r="12994">
          <cell r="A12994" t="str">
            <v>75L189</v>
          </cell>
          <cell r="C12994" t="str">
            <v>REPRODUKTOR VNITŘNÍ ZVUKOVÝ PROJEKTOR</v>
          </cell>
          <cell r="D12994" t="str">
            <v>KUS</v>
          </cell>
          <cell r="E12994">
            <v>2700</v>
          </cell>
          <cell r="F12994" t="str">
            <v>1. Položka obsahuje: – dodávku specifikovaného bloku/zařízení včetně potřebného drobného montážního materiálu – dodávku souvisejícího příslušenství pro specifikovaný blok/zařízení – dopravu a skladování–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2994">
            <v>387579</v>
          </cell>
        </row>
        <row r="12995">
          <cell r="A12995" t="str">
            <v>75L18X</v>
          </cell>
          <cell r="C12995" t="str">
            <v>REPRODUKTOR VNITŘNÍ - MONTÁŽ</v>
          </cell>
          <cell r="D12995" t="str">
            <v>KUS</v>
          </cell>
          <cell r="E12995">
            <v>320</v>
          </cell>
          <cell r="F1299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2995">
            <v>387608</v>
          </cell>
        </row>
        <row r="12996">
          <cell r="A12996" t="str">
            <v>75L18Y</v>
          </cell>
          <cell r="C12996" t="str">
            <v>REPRODUKTOR VNITŘNÍ - DEMONTÁŽ</v>
          </cell>
          <cell r="D12996" t="str">
            <v>KUS</v>
          </cell>
          <cell r="E12996">
            <v>224</v>
          </cell>
          <cell r="F1299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2996">
            <v>387634</v>
          </cell>
        </row>
        <row r="12997">
          <cell r="A12997" t="str">
            <v>75L188</v>
          </cell>
          <cell r="C12997" t="str">
            <v>REPRODUKTOR VNITŘNÍ SLOUPCOVÝ</v>
          </cell>
          <cell r="D12997" t="str">
            <v>KUS</v>
          </cell>
          <cell r="E12997">
            <v>2640</v>
          </cell>
          <cell r="F12997" t="str">
            <v>1. Položka obsahuje:– dodávku specifikovaného bloku/zařízení včetně potřebného drobného montážního materiálu– dodávku souvisejícího příslušenství pro specifikovaný blok/zařízení– dopravu a skladování –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a práce.</v>
          </cell>
          <cell r="G12997">
            <v>387660</v>
          </cell>
        </row>
        <row r="12998">
          <cell r="A12998" t="str">
            <v>75L191</v>
          </cell>
          <cell r="C12998" t="str">
            <v>KABEL SILOVÝ PRO ROZHLAS PRŮMĚRU DO 1,5 MM2</v>
          </cell>
          <cell r="D12998" t="str">
            <v>kmžíla</v>
          </cell>
          <cell r="E12998">
            <v>3190</v>
          </cell>
          <cell r="F12998"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kmžíla.</v>
          </cell>
          <cell r="G12998">
            <v>387684</v>
          </cell>
        </row>
        <row r="12999">
          <cell r="A12999" t="str">
            <v>75L192</v>
          </cell>
          <cell r="C12999" t="str">
            <v>KABEL SILOVÝ PRO ROZHLAS PRŮMĚRU PŘES 1,5 MM2</v>
          </cell>
          <cell r="D12999" t="str">
            <v>kmžíla</v>
          </cell>
          <cell r="E12999">
            <v>5130</v>
          </cell>
          <cell r="F12999"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materiálů2. Položka neobsahuje: X3. Způsob měření:Dodávka a montáž specifikované kabelizace se měří v délce udané v kmžíla.</v>
          </cell>
          <cell r="G12999">
            <v>387714</v>
          </cell>
        </row>
        <row r="13000">
          <cell r="A13000" t="str">
            <v>75L19X</v>
          </cell>
          <cell r="C13000" t="str">
            <v>KABEL SILOVÝ PRO ROZHLAS - MONTÁŽ</v>
          </cell>
          <cell r="D13000" t="str">
            <v>kmžíla</v>
          </cell>
          <cell r="E13000">
            <v>8700</v>
          </cell>
          <cell r="F13000"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kmžíla.</v>
          </cell>
          <cell r="G13000">
            <v>387744</v>
          </cell>
        </row>
        <row r="13001">
          <cell r="A13001" t="str">
            <v>75L19Y</v>
          </cell>
          <cell r="C13001" t="str">
            <v>KABEL SILOVÝ PRO ROZHLAS - DEMONTÁŽ</v>
          </cell>
          <cell r="D13001" t="str">
            <v>kmžíla</v>
          </cell>
          <cell r="E13001">
            <v>10600</v>
          </cell>
          <cell r="F1300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kmžíla kompletní konstrukce nebo práce.</v>
          </cell>
          <cell r="G13001">
            <v>387770</v>
          </cell>
        </row>
        <row r="13002">
          <cell r="A13002" t="str">
            <v>75L1A1</v>
          </cell>
          <cell r="C13002" t="str">
            <v>MĚŘENÍ AKUSTICKÉHO HLUKU NA HRANICI OCHRANNÉHO PÁSMA V ŽST</v>
          </cell>
          <cell r="D13002" t="str">
            <v>komplet</v>
          </cell>
          <cell r="E13002">
            <v>20000</v>
          </cell>
          <cell r="F13002" t="str">
            <v>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002">
            <v>387801</v>
          </cell>
        </row>
        <row r="13003">
          <cell r="A13003" t="str">
            <v>75L1A2</v>
          </cell>
          <cell r="C13003" t="str">
            <v>MĚŘENÍ AKUSTICKÉHO HLUKU NA HRANICI OCHRANNÉHO PÁSMA V ZAST.</v>
          </cell>
          <cell r="D13003" t="str">
            <v>komplet</v>
          </cell>
          <cell r="E13003">
            <v>19800</v>
          </cell>
          <cell r="F13003" t="str">
            <v>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003">
            <v>387827</v>
          </cell>
        </row>
        <row r="13004">
          <cell r="A13004" t="str">
            <v>75L1B1</v>
          </cell>
          <cell r="C13004" t="str">
            <v>ZKOUŠENÍ, NASTAVENÍ HLASITOSTI ROZHLASOVÉHO ZAŘÍZENÍ</v>
          </cell>
          <cell r="D13004" t="str">
            <v>komplet</v>
          </cell>
          <cell r="E13004">
            <v>30700</v>
          </cell>
          <cell r="F13004" t="str">
            <v>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004">
            <v>387857</v>
          </cell>
        </row>
        <row r="13005">
          <cell r="A13005" t="str">
            <v>75L1B2</v>
          </cell>
          <cell r="C13005" t="str">
            <v>ZKOUŠENÍ, NASTAVENÍ A UVEDENÍ ROZHLASOVÉHO ZAŘÍZENÍ DO PROVOZU</v>
          </cell>
          <cell r="D13005" t="str">
            <v>komplet</v>
          </cell>
          <cell r="E13005">
            <v>30900</v>
          </cell>
          <cell r="F13005" t="str">
            <v>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005">
            <v>387883</v>
          </cell>
        </row>
        <row r="13006">
          <cell r="A13006" t="str">
            <v>75L1B3</v>
          </cell>
          <cell r="C13006" t="str">
            <v>ZKOUŠENÍ, NASTAVENÍ EVAKUAČNÍHO ROZHLASOVÉHO ZAŘÍZENÍ DO PROVOZU</v>
          </cell>
          <cell r="D13006" t="str">
            <v>komplet</v>
          </cell>
          <cell r="E13006">
            <v>104500</v>
          </cell>
          <cell r="F13006" t="str">
            <v>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006">
            <v>387909</v>
          </cell>
        </row>
        <row r="13007">
          <cell r="A13007" t="str">
            <v>75L1C1</v>
          </cell>
          <cell r="C13007" t="str">
            <v>DEMONTÁŽ ROZHLASOVÉHO ZAŘÍZENÍ VNITŘNÍ KABELOVÉ ROZVODY</v>
          </cell>
          <cell r="D13007" t="str">
            <v>M</v>
          </cell>
          <cell r="E13007">
            <v>22</v>
          </cell>
          <cell r="F1300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007">
            <v>387939</v>
          </cell>
        </row>
        <row r="13008">
          <cell r="A13008" t="str">
            <v>75L1C2</v>
          </cell>
          <cell r="C13008" t="str">
            <v>DEMONTÁŽ ROZHLASOVÉHO ZAŘÍZENÍ VENKOVNÍ KABELOVÉ ROZVODY</v>
          </cell>
          <cell r="D13008" t="str">
            <v>M</v>
          </cell>
          <cell r="E13008">
            <v>25</v>
          </cell>
          <cell r="F13008"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008">
            <v>387966</v>
          </cell>
        </row>
        <row r="13009">
          <cell r="A13009" t="str">
            <v>75L1C3</v>
          </cell>
          <cell r="C13009" t="str">
            <v>DEMONTÁŽ ROZHLASOVÉHO ZAŘÍZENÍ DO 300 W</v>
          </cell>
          <cell r="D13009" t="str">
            <v>komplet</v>
          </cell>
          <cell r="E13009">
            <v>11500</v>
          </cell>
          <cell r="F1300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komplet odlišných materiálů a činností, které tvoří funkční nedělitelný celek daný názvem položky.</v>
          </cell>
          <cell r="G13009">
            <v>387993</v>
          </cell>
        </row>
        <row r="13010">
          <cell r="A13010" t="str">
            <v>75L1C4</v>
          </cell>
          <cell r="C13010" t="str">
            <v>DEMONTÁŽ ROZHLASOVÉHO ZAŘÍZENÍ PŘES 300 W</v>
          </cell>
          <cell r="D13010" t="str">
            <v>komplet</v>
          </cell>
          <cell r="E13010">
            <v>14300</v>
          </cell>
          <cell r="F1301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komplet odlišných materiálů a činností, které tvoří funkční nedělitelný celek daný názvem položky.</v>
          </cell>
          <cell r="G13010">
            <v>388020</v>
          </cell>
        </row>
        <row r="13011">
          <cell r="A13011" t="str">
            <v>75L1C5</v>
          </cell>
          <cell r="C13011" t="str">
            <v>DEMONTÁŽ ROZHLASOVÉHO ZAŘÍZENÍ PRO POSUN DO 300 W</v>
          </cell>
          <cell r="D13011" t="str">
            <v>komplet</v>
          </cell>
          <cell r="E13011">
            <v>13700</v>
          </cell>
          <cell r="F1301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komplet odlišných materiálů a činností, které tvoří funkční nedělitelný celek daný názvem položky.</v>
          </cell>
          <cell r="G13011">
            <v>388047</v>
          </cell>
        </row>
        <row r="13012">
          <cell r="A13012" t="str">
            <v>75L1C6</v>
          </cell>
          <cell r="C13012" t="str">
            <v>DEMONTÁŽ ROZHLASOVÉHO ZAŘÍZENÍ PRO POSUN PŘES 300 W</v>
          </cell>
          <cell r="D13012" t="str">
            <v>komplet</v>
          </cell>
          <cell r="E13012">
            <v>6970</v>
          </cell>
          <cell r="F1301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komplet odlišných materiálů a činností, které tvoří funkční nedělitelný celek daný názvem položky.</v>
          </cell>
          <cell r="G13012">
            <v>388074</v>
          </cell>
        </row>
        <row r="13013">
          <cell r="A13013" t="str">
            <v>75L211</v>
          </cell>
          <cell r="C13013" t="str">
            <v>HLAVNÍ HODINY JEDNOLINKOVÉ</v>
          </cell>
          <cell r="D13013" t="str">
            <v>KUS</v>
          </cell>
          <cell r="E13013">
            <v>18800</v>
          </cell>
          <cell r="F1301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13">
            <v>388109</v>
          </cell>
        </row>
        <row r="13014">
          <cell r="A13014" t="str">
            <v>75L212</v>
          </cell>
          <cell r="C13014" t="str">
            <v>HLAVNÍ HODINY JEDNOLINKOVÉ S AKUMULÁTOREM</v>
          </cell>
          <cell r="D13014" t="str">
            <v>KUS</v>
          </cell>
          <cell r="E13014">
            <v>21100</v>
          </cell>
          <cell r="F1301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14">
            <v>388136</v>
          </cell>
        </row>
        <row r="13015">
          <cell r="A13015" t="str">
            <v>75L213</v>
          </cell>
          <cell r="C13015" t="str">
            <v>HLAVNÍ HODINY DVOULINKOVÉ S AKUMULÁTOREM</v>
          </cell>
          <cell r="D13015" t="str">
            <v>KUS</v>
          </cell>
          <cell r="E13015">
            <v>18600</v>
          </cell>
          <cell r="F1301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15">
            <v>388163</v>
          </cell>
        </row>
        <row r="13016">
          <cell r="A13016" t="str">
            <v>75L21X</v>
          </cell>
          <cell r="C13016" t="str">
            <v>HLAVNÍ HODINY - MONTÁŽ</v>
          </cell>
          <cell r="D13016" t="str">
            <v>KUS</v>
          </cell>
          <cell r="E13016">
            <v>431</v>
          </cell>
          <cell r="F1301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16">
            <v>388190</v>
          </cell>
        </row>
        <row r="13017">
          <cell r="A13017" t="str">
            <v>75L21Y</v>
          </cell>
          <cell r="C13017" t="str">
            <v>HLAVNÍ HODINY - DEMONTÁŽ</v>
          </cell>
          <cell r="D13017" t="str">
            <v>KUS</v>
          </cell>
          <cell r="E13017">
            <v>3900</v>
          </cell>
          <cell r="F1301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17">
            <v>388216</v>
          </cell>
        </row>
        <row r="13018">
          <cell r="A13018" t="str">
            <v>75L221</v>
          </cell>
          <cell r="C13018" t="str">
            <v>PŘÍSLUŠENSTVÍ HLAVNÍCH HODIN, PŘIJÍMAČ DCF</v>
          </cell>
          <cell r="D13018" t="str">
            <v>KUS</v>
          </cell>
          <cell r="E13018">
            <v>2350</v>
          </cell>
          <cell r="F1301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18">
            <v>388247</v>
          </cell>
        </row>
        <row r="13019">
          <cell r="A13019" t="str">
            <v>75L222</v>
          </cell>
          <cell r="C13019" t="str">
            <v>PŘÍSLUŠENSTVÍ HLAVNÍCH HODIN, PŘIJÍMAČ GPS</v>
          </cell>
          <cell r="D13019" t="str">
            <v>KUS</v>
          </cell>
          <cell r="E13019">
            <v>4090</v>
          </cell>
          <cell r="F1301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19">
            <v>388274</v>
          </cell>
        </row>
        <row r="13020">
          <cell r="A13020" t="str">
            <v>75L223</v>
          </cell>
          <cell r="C13020" t="str">
            <v>PŘÍSLUŠENSTVÍ HLAVNÍCH HODIN, OPAKOVACÍ RELÉ</v>
          </cell>
          <cell r="D13020" t="str">
            <v>KUS</v>
          </cell>
          <cell r="E13020">
            <v>4870</v>
          </cell>
          <cell r="F1302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20">
            <v>388301</v>
          </cell>
        </row>
        <row r="13021">
          <cell r="A13021" t="str">
            <v>75L224</v>
          </cell>
          <cell r="C13021" t="str">
            <v>PŘÍSLUŠENSTVÍ HLAVNÍCH HODIN, LINKOVÝ ROZVADĚČ BEZ SÍŤOVÉHO ZDROJE</v>
          </cell>
          <cell r="D13021" t="str">
            <v>KUS</v>
          </cell>
          <cell r="E13021">
            <v>9520</v>
          </cell>
          <cell r="F1302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21">
            <v>388328</v>
          </cell>
        </row>
        <row r="13022">
          <cell r="A13022" t="str">
            <v>75L225</v>
          </cell>
          <cell r="C13022" t="str">
            <v>PŘÍSLUŠENSTVÍ HLAVNÍCH HODIN, LINKOVÝ ROZVADĚČ SE SÍŤOVÝM ZDROJEM</v>
          </cell>
          <cell r="D13022" t="str">
            <v>KUS</v>
          </cell>
          <cell r="E13022">
            <v>16300</v>
          </cell>
          <cell r="F1302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22">
            <v>388355</v>
          </cell>
        </row>
        <row r="13023">
          <cell r="A13023" t="str">
            <v>75L226</v>
          </cell>
          <cell r="C13023" t="str">
            <v>PŘÍSLUŠENSTVÍ HLAVNÍCH HODIN - MONTÁŽ</v>
          </cell>
          <cell r="D13023" t="str">
            <v>KUS</v>
          </cell>
          <cell r="E13023">
            <v>2250</v>
          </cell>
          <cell r="F1302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23">
            <v>388382</v>
          </cell>
        </row>
        <row r="13024">
          <cell r="A13024" t="str">
            <v>75L227</v>
          </cell>
          <cell r="C13024" t="str">
            <v>PŘÍSLUŠENSTVÍ HLAVNÍCH HODIN - DEMONTÁŽ</v>
          </cell>
          <cell r="D13024" t="str">
            <v>KUS</v>
          </cell>
          <cell r="E13024">
            <v>2340</v>
          </cell>
          <cell r="F1302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24">
            <v>388408</v>
          </cell>
        </row>
        <row r="13025">
          <cell r="A13025" t="str">
            <v>75L231</v>
          </cell>
          <cell r="C13025" t="str">
            <v>HODINY PODRUŽNÉ NEBO AUTONOMNÍ VNITŘNÍ RUČIČKOVÉ JEDNOSTRANNÉ DO 50 CM</v>
          </cell>
          <cell r="D13025" t="str">
            <v>KUS</v>
          </cell>
          <cell r="E13025">
            <v>4980</v>
          </cell>
          <cell r="F1302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25">
            <v>388439</v>
          </cell>
        </row>
        <row r="13026">
          <cell r="A13026" t="str">
            <v>75L232</v>
          </cell>
          <cell r="C13026" t="str">
            <v>HODINY PODRUŽNÉ NEBO AUTONOMNÍ VNITŘNÍ RUČIČKOVÉ JEDNOSTRANNÉ PŘES 50 CM</v>
          </cell>
          <cell r="D13026" t="str">
            <v>KUS</v>
          </cell>
          <cell r="E13026">
            <v>8890</v>
          </cell>
          <cell r="F1302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26">
            <v>388466</v>
          </cell>
        </row>
        <row r="13027">
          <cell r="A13027" t="str">
            <v>75L233</v>
          </cell>
          <cell r="C13027" t="str">
            <v>HODINY PODRUŽNÉ NEBO AUTONOMNÍ VNITŘNÍ RUČIČKOVÉ OBOUSTRANNÉ DO 50 CM</v>
          </cell>
          <cell r="D13027" t="str">
            <v>KUS</v>
          </cell>
          <cell r="E13027">
            <v>5230</v>
          </cell>
          <cell r="F1302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27">
            <v>388493</v>
          </cell>
        </row>
        <row r="13028">
          <cell r="A13028" t="str">
            <v>75L234</v>
          </cell>
          <cell r="C13028" t="str">
            <v>HODINY PODRUŽNÉ NEBO AUTONOMNÍ VNITŘNÍ RUČIČKOVÉ OBOUSTRANNÉ PŘES 50 CM</v>
          </cell>
          <cell r="D13028" t="str">
            <v>KUS</v>
          </cell>
          <cell r="E13028">
            <v>18800</v>
          </cell>
          <cell r="F1302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28">
            <v>388520</v>
          </cell>
        </row>
        <row r="13029">
          <cell r="A13029" t="str">
            <v>75L235</v>
          </cell>
          <cell r="C13029" t="str">
            <v>HODINY PODRUŽNÉ NEBO AUTONOMNÍ VNITŘNÍ DIGITÁLNÍ JEDNOSTRANNÉ</v>
          </cell>
          <cell r="D13029" t="str">
            <v>KUS</v>
          </cell>
          <cell r="E13029">
            <v>9680</v>
          </cell>
          <cell r="F1302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29">
            <v>388547</v>
          </cell>
        </row>
        <row r="13030">
          <cell r="A13030" t="str">
            <v>75L236</v>
          </cell>
          <cell r="C13030" t="str">
            <v>HODINY PODRUŽNÉ NEBO AUTONOMNÍ VNITŘNÍ DIGITÁLNÍ OBOUSTRANNÉ</v>
          </cell>
          <cell r="D13030" t="str">
            <v>KUS</v>
          </cell>
          <cell r="E13030">
            <v>17500</v>
          </cell>
          <cell r="F1303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30">
            <v>388574</v>
          </cell>
        </row>
        <row r="13031">
          <cell r="A13031" t="str">
            <v>75L23X</v>
          </cell>
          <cell r="C13031" t="str">
            <v>HODINY PODRUŽNÉ NEBO AUTONOMNÍ VNITŘNÍ - MONTÁŽ</v>
          </cell>
          <cell r="D13031" t="str">
            <v>KUS</v>
          </cell>
          <cell r="E13031">
            <v>185</v>
          </cell>
          <cell r="F1303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31">
            <v>388601</v>
          </cell>
        </row>
        <row r="13032">
          <cell r="A13032" t="str">
            <v>75L23Y</v>
          </cell>
          <cell r="C13032" t="str">
            <v>HODINY PODRUŽNÉ NEBO AUTONOMNÍ VNITŘNÍ - DEMONTÁŽ</v>
          </cell>
          <cell r="D13032" t="str">
            <v>KUS</v>
          </cell>
          <cell r="E13032">
            <v>166</v>
          </cell>
          <cell r="F1303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32">
            <v>388627</v>
          </cell>
        </row>
        <row r="13033">
          <cell r="A13033" t="str">
            <v>75L241</v>
          </cell>
          <cell r="C13033" t="str">
            <v>HODINY PODRUŽNÉ NEBO AUTONOMNÍ VENKOVNÍ RUČIČKOVÉ JEDNOSTRANNÉ DO 50 CM</v>
          </cell>
          <cell r="D13033" t="str">
            <v>KUS</v>
          </cell>
          <cell r="E13033">
            <v>30700</v>
          </cell>
          <cell r="F1303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33">
            <v>388658</v>
          </cell>
        </row>
        <row r="13034">
          <cell r="A13034" t="str">
            <v>75L242</v>
          </cell>
          <cell r="C13034" t="str">
            <v>HODINY PODRUŽNÉ NEBO AUTONOMNÍ VENKOVNÍ RUČIČKOVÉ JEDNOSTRANNÉ PŘES 50 CM</v>
          </cell>
          <cell r="D13034" t="str">
            <v>KUS</v>
          </cell>
          <cell r="E13034">
            <v>31900</v>
          </cell>
          <cell r="F1303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34">
            <v>388685</v>
          </cell>
        </row>
        <row r="13035">
          <cell r="A13035" t="str">
            <v>75L243</v>
          </cell>
          <cell r="C13035" t="str">
            <v>HODINY PODRUŽNÉ NEBO AUTONOMNÍ VENKOVNÍ RUČIČKOVÉ OBOUSTRANNÉ DO 50 CM</v>
          </cell>
          <cell r="D13035" t="str">
            <v>KUS</v>
          </cell>
          <cell r="E13035">
            <v>36900</v>
          </cell>
          <cell r="F1303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35">
            <v>388712</v>
          </cell>
        </row>
        <row r="13036">
          <cell r="A13036" t="str">
            <v>75L244</v>
          </cell>
          <cell r="C13036" t="str">
            <v>HODINY PODRUŽNÉ NEBO AUTONOMNÍ VENKOVNÍ RUČIČKOVÉ OBOUSTRANNÉ PŘES 50 CM</v>
          </cell>
          <cell r="D13036" t="str">
            <v>KUS</v>
          </cell>
          <cell r="E13036">
            <v>49400</v>
          </cell>
          <cell r="F1303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36">
            <v>388739</v>
          </cell>
        </row>
        <row r="13037">
          <cell r="A13037" t="str">
            <v>75L245</v>
          </cell>
          <cell r="C13037" t="str">
            <v>HODINY PODRUŽNÉ NEBO AUTONOMNÍ VENKOVNÍ DIGITÁLNÍ JEDNOSTRANNÉ</v>
          </cell>
          <cell r="D13037" t="str">
            <v>KUS</v>
          </cell>
          <cell r="E13037">
            <v>29200</v>
          </cell>
          <cell r="F1303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37">
            <v>388766</v>
          </cell>
        </row>
        <row r="13038">
          <cell r="A13038" t="str">
            <v>75L246</v>
          </cell>
          <cell r="C13038" t="str">
            <v>HODINY PODRUŽNÉ NEBO AUTONOMNÍ VENKOVNÍ DIGITÁLNÍ OBOUSTRANNÉ</v>
          </cell>
          <cell r="D13038" t="str">
            <v>KUS</v>
          </cell>
          <cell r="E13038">
            <v>47400</v>
          </cell>
          <cell r="F1303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38">
            <v>388793</v>
          </cell>
        </row>
        <row r="13039">
          <cell r="A13039" t="str">
            <v>75L24X</v>
          </cell>
          <cell r="C13039" t="str">
            <v>HODINY PODRUŽNÉ NEBO AUTONOMNÍ VENKOVNÍ - MONTÁŽ</v>
          </cell>
          <cell r="D13039" t="str">
            <v>KUS</v>
          </cell>
          <cell r="E13039">
            <v>4610</v>
          </cell>
          <cell r="F1303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39">
            <v>388820</v>
          </cell>
        </row>
        <row r="13040">
          <cell r="A13040" t="str">
            <v>75L24Y</v>
          </cell>
          <cell r="C13040" t="str">
            <v>HODINY PODRUŽNÉ NEBO AUTONOMNÍ VENKOVNÍ - DEMONTÁŽ</v>
          </cell>
          <cell r="D13040" t="str">
            <v>KUS</v>
          </cell>
          <cell r="E13040">
            <v>86</v>
          </cell>
          <cell r="F1304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40">
            <v>388846</v>
          </cell>
        </row>
        <row r="13041">
          <cell r="A13041" t="str">
            <v>75L251</v>
          </cell>
          <cell r="C13041" t="str">
            <v>ZÁVĚS PRO PODRUŽNÉ HODINY RUČIČKOVÉ JEDNOSTRANNÉ DO 50 CM</v>
          </cell>
          <cell r="D13041" t="str">
            <v>KUS</v>
          </cell>
          <cell r="E13041">
            <v>811</v>
          </cell>
          <cell r="F1304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41">
            <v>388877</v>
          </cell>
        </row>
        <row r="13042">
          <cell r="A13042" t="str">
            <v>75L252</v>
          </cell>
          <cell r="C13042" t="str">
            <v>ZÁVĚS PRO PODRUŽNÉ HODINY RUČIČKOVÉ JEDNOSTRANNÉ PŘES 50 CM</v>
          </cell>
          <cell r="D13042" t="str">
            <v>KUS</v>
          </cell>
          <cell r="E13042">
            <v>1100</v>
          </cell>
          <cell r="F1304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42">
            <v>388904</v>
          </cell>
        </row>
        <row r="13043">
          <cell r="A13043" t="str">
            <v>75L253</v>
          </cell>
          <cell r="C13043" t="str">
            <v>ZÁVĚS PRO PODRUŽNÉ HODINY RUČIČKOVÉ OBOUSTRANNÉ DO 50 CM</v>
          </cell>
          <cell r="D13043" t="str">
            <v>KUS</v>
          </cell>
          <cell r="E13043">
            <v>1160</v>
          </cell>
          <cell r="F1304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43">
            <v>388931</v>
          </cell>
        </row>
        <row r="13044">
          <cell r="A13044" t="str">
            <v>75L254</v>
          </cell>
          <cell r="C13044" t="str">
            <v>ZÁVĚS PRO PODRUŽNÉ HODINY RUČIČKOVÉ OBOUSTRANNÉ PŘES 50 CM</v>
          </cell>
          <cell r="D13044" t="str">
            <v>KUS</v>
          </cell>
          <cell r="E13044">
            <v>1100</v>
          </cell>
          <cell r="F1304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44">
            <v>388958</v>
          </cell>
        </row>
        <row r="13045">
          <cell r="A13045" t="str">
            <v>75L255</v>
          </cell>
          <cell r="C13045" t="str">
            <v>ZÁVĚS PRO PODRUŽNÉ HODINY DIGITÁLNÍ JEDNOSTRANNÉ</v>
          </cell>
          <cell r="D13045" t="str">
            <v>KUS</v>
          </cell>
          <cell r="E13045">
            <v>1270</v>
          </cell>
          <cell r="F1304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45">
            <v>388985</v>
          </cell>
        </row>
        <row r="13046">
          <cell r="A13046" t="str">
            <v>75L256</v>
          </cell>
          <cell r="C13046" t="str">
            <v>ZÁVĚS PRO PODRUŽNÉ HODINY DIGITÁLNÍ OBOUSTRANNÉ</v>
          </cell>
          <cell r="D13046" t="str">
            <v>KUS</v>
          </cell>
          <cell r="E13046">
            <v>1300</v>
          </cell>
          <cell r="F1304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46">
            <v>389012</v>
          </cell>
        </row>
        <row r="13047">
          <cell r="A13047" t="str">
            <v>75L25X</v>
          </cell>
          <cell r="C13047" t="str">
            <v>ZÁVĚS PRO PODRUŽNÉ HODINY - MONTÁŽ</v>
          </cell>
          <cell r="D13047" t="str">
            <v>KUS</v>
          </cell>
          <cell r="E13047">
            <v>235</v>
          </cell>
          <cell r="F1304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47">
            <v>389039</v>
          </cell>
        </row>
        <row r="13048">
          <cell r="A13048" t="str">
            <v>75L25Y</v>
          </cell>
          <cell r="C13048" t="str">
            <v>ZÁVĚS PRO PODRUŽNÉ HODINY - DEMONTÁŽ</v>
          </cell>
          <cell r="D13048" t="str">
            <v>KUS</v>
          </cell>
          <cell r="E13048">
            <v>1930</v>
          </cell>
          <cell r="F1304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48">
            <v>389065</v>
          </cell>
        </row>
        <row r="13049">
          <cell r="A13049" t="str">
            <v>75L261</v>
          </cell>
          <cell r="C13049" t="str">
            <v>HODINOVÉ PŘÍSLUŠENSTVÍ, OSVĚTLENÍ HODIN</v>
          </cell>
          <cell r="D13049" t="str">
            <v>KUS</v>
          </cell>
          <cell r="E13049">
            <v>3420</v>
          </cell>
          <cell r="F1304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49">
            <v>389096</v>
          </cell>
        </row>
        <row r="13050">
          <cell r="A13050" t="str">
            <v>75L262</v>
          </cell>
          <cell r="C13050" t="str">
            <v>HODINOVÉ PŘÍSLUŠENSTVÍ, PŘIJÍMAČ DCF/GPS K AUTONOMNÍM HODINÁM</v>
          </cell>
          <cell r="D13050" t="str">
            <v>KUS</v>
          </cell>
          <cell r="E13050">
            <v>8890</v>
          </cell>
          <cell r="F1305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50">
            <v>389123</v>
          </cell>
        </row>
        <row r="13051">
          <cell r="A13051" t="str">
            <v>75L263</v>
          </cell>
          <cell r="C13051" t="str">
            <v>HODINOVÉ PŘÍSLUŠENSTVÍ, TEPLOTNÍ ČIDLO HODIN</v>
          </cell>
          <cell r="D13051" t="str">
            <v>KUS</v>
          </cell>
          <cell r="E13051">
            <v>1050</v>
          </cell>
          <cell r="F1305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51">
            <v>389150</v>
          </cell>
        </row>
        <row r="13052">
          <cell r="A13052" t="str">
            <v>75L264</v>
          </cell>
          <cell r="C13052" t="str">
            <v>HODINOVÉ PŘÍSLUŠENSTVÍ, UKAZATEL VTEŘIN PRO DIGITÁLNÍ HODINY JEDNOSTRANNÉ</v>
          </cell>
          <cell r="D13052" t="str">
            <v>KUS</v>
          </cell>
          <cell r="E13052">
            <v>8350</v>
          </cell>
          <cell r="F1305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52">
            <v>389177</v>
          </cell>
        </row>
        <row r="13053">
          <cell r="A13053" t="str">
            <v>75L265</v>
          </cell>
          <cell r="C13053" t="str">
            <v>HODINOVÉ PŘÍSLUŠENSTVÍ, UKAZATEL VTEŘIN PRO DIGITÁLNÍ HODINY DVOUSTRANNÉ</v>
          </cell>
          <cell r="D13053" t="str">
            <v>KUS</v>
          </cell>
          <cell r="E13053">
            <v>18600</v>
          </cell>
          <cell r="F1305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53">
            <v>389204</v>
          </cell>
        </row>
        <row r="13054">
          <cell r="A13054" t="str">
            <v>75L266</v>
          </cell>
          <cell r="C13054" t="str">
            <v>KOMPLETNÍ REPRASE STAVAJÍCÍHO HODINOVÉHO ZAŘÍZENÍ</v>
          </cell>
          <cell r="D13054" t="str">
            <v>KUS</v>
          </cell>
          <cell r="E13054">
            <v>26100</v>
          </cell>
          <cell r="F1305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054">
            <v>389231</v>
          </cell>
        </row>
        <row r="13055">
          <cell r="A13055" t="str">
            <v>75L267</v>
          </cell>
          <cell r="C13055" t="str">
            <v>HODINOVÉ PŘÍSLUŠENSTVÍ - MONTÁŽ</v>
          </cell>
          <cell r="D13055" t="str">
            <v>KUS</v>
          </cell>
          <cell r="E13055">
            <v>1890</v>
          </cell>
          <cell r="F13055" t="str">
            <v>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55">
            <v>389258</v>
          </cell>
        </row>
        <row r="13056">
          <cell r="A13056" t="str">
            <v>75L268</v>
          </cell>
          <cell r="C13056" t="str">
            <v>HODINOVÉ PŘÍSLUŠENSTVÍ - DEMONTÁŽ</v>
          </cell>
          <cell r="D13056" t="str">
            <v>KUS</v>
          </cell>
          <cell r="E13056">
            <v>1230</v>
          </cell>
          <cell r="F1305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56">
            <v>389284</v>
          </cell>
        </row>
        <row r="13057">
          <cell r="A13057" t="str">
            <v>75L271</v>
          </cell>
          <cell r="C13057" t="str">
            <v>PŘEZKOUŠENÍ, UVEDENÍ FUNKCÍ A NASTAVENÍ HODIN NA PŘESNÝ ČAS</v>
          </cell>
          <cell r="D13057" t="str">
            <v>komplet</v>
          </cell>
          <cell r="E13057">
            <v>6060</v>
          </cell>
          <cell r="F13057" t="str">
            <v>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057">
            <v>389315</v>
          </cell>
        </row>
        <row r="13058">
          <cell r="A13058" t="str">
            <v>75L272</v>
          </cell>
          <cell r="C13058" t="str">
            <v>PŘEZKOUŠENÍ, UVEDENÍ HODINOVÉHO ZAŘÍZENÍ DO PROVOZU</v>
          </cell>
          <cell r="D13058" t="str">
            <v>komplet</v>
          </cell>
          <cell r="E13058">
            <v>4360</v>
          </cell>
          <cell r="F13058" t="str">
            <v>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058">
            <v>389341</v>
          </cell>
        </row>
        <row r="13059">
          <cell r="A13059" t="str">
            <v>75L281</v>
          </cell>
          <cell r="C13059" t="str">
            <v>DEMONTÁŽ HODINOVÉHO ZAŘÍZENÍ DO 25 PRVKŮ</v>
          </cell>
          <cell r="D13059" t="str">
            <v>komplet</v>
          </cell>
          <cell r="E13059">
            <v>9300</v>
          </cell>
          <cell r="F1305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komplet odlišných materiálů a činností, které tvoří funkční nedělitelný celek daný názvem položky.</v>
          </cell>
          <cell r="G13059">
            <v>389371</v>
          </cell>
        </row>
        <row r="13060">
          <cell r="A13060" t="str">
            <v>75L282</v>
          </cell>
          <cell r="C13060" t="str">
            <v>DEMONTÁŽ HODINOVÉHO ZAŘÍZENÍ PŘES 25 PRVKŮ</v>
          </cell>
          <cell r="D13060" t="str">
            <v>komplet</v>
          </cell>
          <cell r="E13060">
            <v>22500</v>
          </cell>
          <cell r="F1306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komplet odlišných materiálů a činností, které tvoří funkční nedělitelný celek daný názvem položky.</v>
          </cell>
          <cell r="G13060">
            <v>389398</v>
          </cell>
        </row>
        <row r="13061">
          <cell r="A13061" t="str">
            <v>75L311</v>
          </cell>
          <cell r="C13061" t="str">
            <v>ODJEZDOVÁ NEBO PŘÍJEZDOVÁ TABULE IS JEDNOSTRANNÁ DO 6-TI ŘÁDKŮ</v>
          </cell>
          <cell r="D13061" t="str">
            <v>KUS</v>
          </cell>
          <cell r="E13061">
            <v>1416700</v>
          </cell>
          <cell r="F1306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61">
            <v>389433</v>
          </cell>
        </row>
        <row r="13062">
          <cell r="A13062" t="str">
            <v>75L312</v>
          </cell>
          <cell r="C13062" t="str">
            <v>ODJEZDOVÁ NEBO PŘÍJEZDOVÁ TABULE IS JEDNOSTRANNÁ DO 9-TI ŘÁDKŮ</v>
          </cell>
          <cell r="D13062" t="str">
            <v>KUS</v>
          </cell>
          <cell r="E13062">
            <v>1808000</v>
          </cell>
          <cell r="F1306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62">
            <v>389462</v>
          </cell>
        </row>
        <row r="13063">
          <cell r="A13063" t="str">
            <v>75L313</v>
          </cell>
          <cell r="C13063" t="str">
            <v>ODJEZDOVÁ NEBO PŘÍJEZDOVÁ TABULE IS JEDNOSTRANNÁ DO 12-TI ŘÁDKŮ</v>
          </cell>
          <cell r="D13063" t="str">
            <v>KUS</v>
          </cell>
          <cell r="E13063">
            <v>2616000</v>
          </cell>
          <cell r="F1306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63">
            <v>389491</v>
          </cell>
        </row>
        <row r="13064">
          <cell r="A13064" t="str">
            <v>75L314</v>
          </cell>
          <cell r="C13064" t="str">
            <v>ODJEZDOVÁ NEBO PŘÍJEZDOVÁ TABULE IS JEDNOSTRANNÁ PŘES 12 ŘÁDKŮ</v>
          </cell>
          <cell r="D13064" t="str">
            <v>KUS</v>
          </cell>
          <cell r="E13064">
            <v>3464000</v>
          </cell>
          <cell r="F1306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64">
            <v>389520</v>
          </cell>
        </row>
        <row r="13065">
          <cell r="A13065" t="str">
            <v>75L321</v>
          </cell>
          <cell r="C13065" t="str">
            <v>ODJEZDOVÁ NEBO PŘÍJEZDOVÁ TABULE IS OBOUSTRANNÁ DO 6-TI ŘÁDKŮ</v>
          </cell>
          <cell r="D13065" t="str">
            <v>KUS</v>
          </cell>
          <cell r="E13065">
            <v>2552000</v>
          </cell>
          <cell r="F1306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65">
            <v>389553</v>
          </cell>
        </row>
        <row r="13066">
          <cell r="A13066" t="str">
            <v>75L322</v>
          </cell>
          <cell r="C13066" t="str">
            <v>ODJEZDOVÁ NEBO PŘÍJEZDOVÁ TABULE IS OBOUSTRANNÁ DO 9-TI ŘÁDKŮ</v>
          </cell>
          <cell r="D13066" t="str">
            <v>KUS</v>
          </cell>
          <cell r="E13066">
            <v>3320000</v>
          </cell>
          <cell r="F1306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66">
            <v>389582</v>
          </cell>
        </row>
        <row r="13067">
          <cell r="A13067" t="str">
            <v>75L323</v>
          </cell>
          <cell r="C13067" t="str">
            <v>ODJEZDOVÁ NEBO PŘÍJEZDOVÁ TABULE IS OBOUSTRANNÁ DO 12-TI ŘÁDKŮ</v>
          </cell>
          <cell r="D13067" t="str">
            <v>KUS</v>
          </cell>
          <cell r="E13067">
            <v>4864000</v>
          </cell>
          <cell r="F1306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67">
            <v>389611</v>
          </cell>
        </row>
        <row r="13068">
          <cell r="A13068" t="str">
            <v>75L324</v>
          </cell>
          <cell r="C13068" t="str">
            <v>ODJEZDOVÁ NEBO PŘÍJEZDOVÁ TABULE IS OBOUSTRANNÁ PŘES 12 ŘÁDKŮ</v>
          </cell>
          <cell r="D13068" t="str">
            <v>KUS</v>
          </cell>
          <cell r="E13068">
            <v>6440000</v>
          </cell>
          <cell r="F1306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68">
            <v>389640</v>
          </cell>
        </row>
        <row r="13069">
          <cell r="A13069" t="str">
            <v>75L32X</v>
          </cell>
          <cell r="C13069" t="str">
            <v>ODJEZDOVÁ NEBO PŘÍJEZDOVÁ TABULE IS - MONTÁŽ</v>
          </cell>
          <cell r="D13069" t="str">
            <v>KUS</v>
          </cell>
          <cell r="E13069">
            <v>8380</v>
          </cell>
          <cell r="F1306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69">
            <v>389669</v>
          </cell>
        </row>
        <row r="13070">
          <cell r="A13070" t="str">
            <v>75L32Y</v>
          </cell>
          <cell r="C13070" t="str">
            <v>ODJEZDOVÁ NEBO PŘÍJEZDOVÁ TABULE IS - DEMONTÁŽ</v>
          </cell>
          <cell r="D13070" t="str">
            <v>KUS</v>
          </cell>
          <cell r="E13070">
            <v>21000</v>
          </cell>
          <cell r="F1307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70">
            <v>389695</v>
          </cell>
        </row>
        <row r="13071">
          <cell r="A13071" t="str">
            <v>75L331</v>
          </cell>
          <cell r="C13071" t="str">
            <v>ODJEZDOVÁ NEBO PŘÍJEZDOVÁ TABULE S OMEZENÝM POČTEM INFORMACÍ IS JEDNOSTRANNÁ DO 6-TI ŘÁDKŮ</v>
          </cell>
          <cell r="D13071" t="str">
            <v>KUS</v>
          </cell>
          <cell r="E13071">
            <v>1176000</v>
          </cell>
          <cell r="F1307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71">
            <v>389726</v>
          </cell>
        </row>
        <row r="13072">
          <cell r="A13072" t="str">
            <v>75L332</v>
          </cell>
          <cell r="C13072" t="str">
            <v>ODJEZDOVÁ NEBO PŘÍJEZDOVÁ TABULE S OMEZENÝM POČTEM INFORMACÍ IS JEDNOSTRANNÁ DO 9-TI ŘÁDKŮ</v>
          </cell>
          <cell r="D13072" t="str">
            <v>KUS</v>
          </cell>
          <cell r="E13072">
            <v>1424000</v>
          </cell>
          <cell r="F1307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72">
            <v>389755</v>
          </cell>
        </row>
        <row r="13073">
          <cell r="A13073" t="str">
            <v>75L333</v>
          </cell>
          <cell r="C13073" t="str">
            <v>ODJEZDOVÁ NEBO PŘÍJEZDOVÁ TABULE S OMEZENÝM POČTEM INFORMACÍ IS JEDNOSTRANNÁ DO 12-TI ŘÁDKŮ</v>
          </cell>
          <cell r="D13073" t="str">
            <v>KUS</v>
          </cell>
          <cell r="E13073">
            <v>2056000</v>
          </cell>
          <cell r="F1307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73">
            <v>389784</v>
          </cell>
        </row>
        <row r="13074">
          <cell r="A13074" t="str">
            <v>75L334</v>
          </cell>
          <cell r="C13074" t="str">
            <v>ODJEZDOVÁ NEBO PŘÍJEZDOVÁ TABULE S OMEZENÝM POČTEM INFORMACÍ IS JEDNOSTRANNÁ PŘES 12 ŘÁDKŮ</v>
          </cell>
          <cell r="D13074" t="str">
            <v>KUS</v>
          </cell>
          <cell r="E13074">
            <v>2720000</v>
          </cell>
          <cell r="F1307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74">
            <v>389813</v>
          </cell>
        </row>
        <row r="13075">
          <cell r="A13075" t="str">
            <v>75L341</v>
          </cell>
          <cell r="C13075" t="str">
            <v>ODJEZDOVÁ NEBO PŘÍJEZDOVÁ TABULE S OMEZENÝM POČTEM INFORMACÍ IS OBOUSTRANNÁ DO 6-TI ŘÁDKŮ</v>
          </cell>
          <cell r="D13075" t="str">
            <v>KUS</v>
          </cell>
          <cell r="E13075">
            <v>2040000</v>
          </cell>
          <cell r="F1307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75">
            <v>389846</v>
          </cell>
        </row>
        <row r="13076">
          <cell r="A13076" t="str">
            <v>75L342</v>
          </cell>
          <cell r="C13076" t="str">
            <v>ODJEZDOVÁ NEBO PŘÍJEZDOVÁ TABULE S OMEZENÝM POČTEM INFORMACÍ IS OBOUSTRANNÁ DO 9-TI ŘÁDKŮ</v>
          </cell>
          <cell r="D13076" t="str">
            <v>KUS</v>
          </cell>
          <cell r="E13076">
            <v>2560000</v>
          </cell>
          <cell r="F1307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76">
            <v>389875</v>
          </cell>
        </row>
        <row r="13077">
          <cell r="A13077" t="str">
            <v>75L343</v>
          </cell>
          <cell r="C13077" t="str">
            <v>ODJEZDOVÁ NEBO PŘÍJEZDOVÁ TABULE S OMEZENÝM POČTEM INFORMACÍ IS OBOUSTRANNÁ DO 12-TI ŘÁDKŮ</v>
          </cell>
          <cell r="D13077" t="str">
            <v>KUS</v>
          </cell>
          <cell r="E13077">
            <v>3752000</v>
          </cell>
          <cell r="F1307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77">
            <v>389904</v>
          </cell>
        </row>
        <row r="13078">
          <cell r="A13078" t="str">
            <v>75L344</v>
          </cell>
          <cell r="C13078" t="str">
            <v>ODJEZDOVÁ NEBO PŘÍJEZDOVÁ TABULE S OMEZENÝM POČTEM INFORMACÍ IS OBOUSTRANNÁ PŘES 12 ŘÁDKŮ</v>
          </cell>
          <cell r="D13078" t="str">
            <v>KUS</v>
          </cell>
          <cell r="E13078">
            <v>4952000</v>
          </cell>
          <cell r="F1307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78">
            <v>389933</v>
          </cell>
        </row>
        <row r="13079">
          <cell r="A13079" t="str">
            <v>75L34X</v>
          </cell>
          <cell r="C13079" t="str">
            <v>ODJEZDOVÁ NEBO PŘÍJEZDOVÁ TABULE S OMEZENÝM POČTEM INFORMACÍ IS - MONTÁŽ</v>
          </cell>
          <cell r="D13079" t="str">
            <v>KUS</v>
          </cell>
          <cell r="E13079">
            <v>17300</v>
          </cell>
          <cell r="F1307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79">
            <v>389962</v>
          </cell>
        </row>
        <row r="13080">
          <cell r="A13080" t="str">
            <v>75L34Y</v>
          </cell>
          <cell r="C13080" t="str">
            <v>ODJEZDOVÁ NEBO PŘÍJEZDOVÁ TABULE S OMEZENÝM POČTEM INFORMACÍ IS - DEMONTÁŽ</v>
          </cell>
          <cell r="D13080" t="str">
            <v>KUS</v>
          </cell>
          <cell r="E13080">
            <v>36400</v>
          </cell>
          <cell r="F1308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80">
            <v>389988</v>
          </cell>
        </row>
        <row r="13081">
          <cell r="A13081" t="str">
            <v>75L351</v>
          </cell>
          <cell r="C13081" t="str">
            <v>NÁSTUPIŠTNÍ TABULE IS JEDNOSTRANNÁ BEZ ČÍSLA KOLEJE</v>
          </cell>
          <cell r="D13081" t="str">
            <v>KUS</v>
          </cell>
          <cell r="E13081">
            <v>321100</v>
          </cell>
          <cell r="F1308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81">
            <v>390019</v>
          </cell>
        </row>
        <row r="13082">
          <cell r="A13082" t="str">
            <v>75L352</v>
          </cell>
          <cell r="C13082" t="str">
            <v>NÁSTUPIŠTNÍ TABULE IS JEDNOSTRANNÁ BEZ ČÍSLA KOLEJE + HODINY</v>
          </cell>
          <cell r="D13082" t="str">
            <v>KUS</v>
          </cell>
          <cell r="E13082">
            <v>341600</v>
          </cell>
          <cell r="F1308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82">
            <v>390048</v>
          </cell>
        </row>
        <row r="13083">
          <cell r="A13083" t="str">
            <v>75L353</v>
          </cell>
          <cell r="C13083" t="str">
            <v>NÁSTUPIŠTNÍ TABULE IS JEDNOSTRANNÁ S ČÍSLEM KOLEJE</v>
          </cell>
          <cell r="D13083" t="str">
            <v>KUS</v>
          </cell>
          <cell r="E13083">
            <v>324300</v>
          </cell>
          <cell r="F1308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83">
            <v>390077</v>
          </cell>
        </row>
        <row r="13084">
          <cell r="A13084" t="str">
            <v>75L354</v>
          </cell>
          <cell r="C13084" t="str">
            <v>NÁSTUPIŠTNÍ TABULE IS JEDNOSTRANNÁ S ČÍSLEM KOLEJE + HODINY</v>
          </cell>
          <cell r="D13084" t="str">
            <v>KUS</v>
          </cell>
          <cell r="E13084">
            <v>345600</v>
          </cell>
          <cell r="F1308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84">
            <v>390106</v>
          </cell>
        </row>
        <row r="13085">
          <cell r="A13085" t="str">
            <v>75L361</v>
          </cell>
          <cell r="C13085" t="str">
            <v>NÁSTUPIŠTNÍ TABULE IS OBOUSTRANNÁ BEZ ČÍSLA KOLEJE</v>
          </cell>
          <cell r="D13085" t="str">
            <v>KUS</v>
          </cell>
          <cell r="E13085">
            <v>486400</v>
          </cell>
          <cell r="F1308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85">
            <v>390139</v>
          </cell>
        </row>
        <row r="13086">
          <cell r="A13086" t="str">
            <v>75L362</v>
          </cell>
          <cell r="C13086" t="str">
            <v>NÁSTUPIŠTNÍ TABULE IS OBOUSTRANNÁ BEZ ČÍSLA KOLEJE + HODINY</v>
          </cell>
          <cell r="D13086" t="str">
            <v>KUS</v>
          </cell>
          <cell r="E13086">
            <v>507200</v>
          </cell>
          <cell r="F1308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86">
            <v>390168</v>
          </cell>
        </row>
        <row r="13087">
          <cell r="A13087" t="str">
            <v>75L363</v>
          </cell>
          <cell r="C13087" t="str">
            <v>NÁSTUPIŠTNÍ TABULE IS OBOUSTRANNÁ S ČÍSLEM KOLEJE</v>
          </cell>
          <cell r="D13087" t="str">
            <v>KUS</v>
          </cell>
          <cell r="E13087">
            <v>494400</v>
          </cell>
          <cell r="F1308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87">
            <v>390197</v>
          </cell>
        </row>
        <row r="13088">
          <cell r="A13088" t="str">
            <v>75L364</v>
          </cell>
          <cell r="C13088" t="str">
            <v>NÁSTUPIŠTNÍ TABULE IS OBOUSTRANNÁ S ČÍSLEM KOLEJE + HODINY</v>
          </cell>
          <cell r="D13088" t="str">
            <v>KUS</v>
          </cell>
          <cell r="E13088">
            <v>515200</v>
          </cell>
          <cell r="F1308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88">
            <v>390226</v>
          </cell>
        </row>
        <row r="13089">
          <cell r="A13089" t="str">
            <v>75L36X</v>
          </cell>
          <cell r="C13089" t="str">
            <v>NÁSTUPIŠTNÍ TABULE IS - MONTÁŽ</v>
          </cell>
          <cell r="D13089" t="str">
            <v>KUS</v>
          </cell>
          <cell r="E13089">
            <v>5720</v>
          </cell>
          <cell r="F1308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89">
            <v>390255</v>
          </cell>
        </row>
        <row r="13090">
          <cell r="A13090" t="str">
            <v>75L36Y</v>
          </cell>
          <cell r="C13090" t="str">
            <v>NÁSTUPIŠTNÍ TABULE IS - DEMONTÁŽ</v>
          </cell>
          <cell r="D13090" t="str">
            <v>KUS</v>
          </cell>
          <cell r="E13090">
            <v>4090</v>
          </cell>
          <cell r="F1309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90">
            <v>390281</v>
          </cell>
        </row>
        <row r="13091">
          <cell r="A13091" t="str">
            <v>75L371</v>
          </cell>
          <cell r="C13091" t="str">
            <v>PODCHODOVÁ TABULE IS JEDNOSTRANNÁ, DVOU NEBO TŘÍŘÁDKOVÁ</v>
          </cell>
          <cell r="D13091" t="str">
            <v>KUS</v>
          </cell>
          <cell r="E13091">
            <v>374000</v>
          </cell>
          <cell r="F1309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91">
            <v>390312</v>
          </cell>
        </row>
        <row r="13092">
          <cell r="A13092" t="str">
            <v>75L372</v>
          </cell>
          <cell r="C13092" t="str">
            <v>PODCHODOVÁ TABULE IS JEDNOSTRANNÁ, ČTYŘ NEBO ŠESTIŘÁDKOVÁ</v>
          </cell>
          <cell r="D13092" t="str">
            <v>KUS</v>
          </cell>
          <cell r="E13092">
            <v>538900</v>
          </cell>
          <cell r="F1309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92">
            <v>390341</v>
          </cell>
        </row>
        <row r="13093">
          <cell r="A13093" t="str">
            <v>75L373</v>
          </cell>
          <cell r="C13093" t="str">
            <v>PODCHODOVÁ TABULE IS OBOUSTRANNÁ, DVOU NEBO TŘÍŘÁDKOVÁ</v>
          </cell>
          <cell r="D13093" t="str">
            <v>KUS</v>
          </cell>
          <cell r="E13093">
            <v>594000</v>
          </cell>
          <cell r="F1309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93">
            <v>390370</v>
          </cell>
        </row>
        <row r="13094">
          <cell r="A13094" t="str">
            <v>75L374</v>
          </cell>
          <cell r="C13094" t="str">
            <v>PODCHODOVÁ TABULE IS OBOUSTRANNÁ, ČTYŘ NEBO ŠESTIŘÁDKOVÁ</v>
          </cell>
          <cell r="D13094" t="str">
            <v>KUS</v>
          </cell>
          <cell r="E13094">
            <v>934600</v>
          </cell>
          <cell r="F1309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94">
            <v>390399</v>
          </cell>
        </row>
        <row r="13095">
          <cell r="A13095" t="str">
            <v>75L37X</v>
          </cell>
          <cell r="C13095" t="str">
            <v>PODCHODOVÁ TABULE IS - MONTÁŽ</v>
          </cell>
          <cell r="D13095" t="str">
            <v>KUS</v>
          </cell>
          <cell r="E13095">
            <v>6620</v>
          </cell>
          <cell r="F1309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095">
            <v>390428</v>
          </cell>
        </row>
        <row r="13096">
          <cell r="A13096" t="str">
            <v>75L37Y</v>
          </cell>
          <cell r="C13096" t="str">
            <v>PODCHODOVÁ TABULE IS - DEMONTÁŽ</v>
          </cell>
          <cell r="D13096" t="str">
            <v>KUS</v>
          </cell>
          <cell r="E13096">
            <v>2310</v>
          </cell>
          <cell r="F1309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096">
            <v>390454</v>
          </cell>
        </row>
        <row r="13097">
          <cell r="A13097" t="str">
            <v>75L375</v>
          </cell>
          <cell r="C13097" t="str">
            <v>PODCHODOVÁ TABULE IS, ODJEZDOVÝ PANEL, LCD DO 43" - ZAPUŠTĚNÝ</v>
          </cell>
          <cell r="D13097" t="str">
            <v>KUS</v>
          </cell>
          <cell r="E13097">
            <v>320100</v>
          </cell>
          <cell r="F1309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97">
            <v>390481</v>
          </cell>
        </row>
        <row r="13098">
          <cell r="A13098" t="str">
            <v>75L376</v>
          </cell>
          <cell r="C13098" t="str">
            <v>PODCHODOVÁ TABULE IS, ODJEZDOVÝ PANEL, LCD DO 43" - NÁSTĚNNÝ</v>
          </cell>
          <cell r="D13098" t="str">
            <v>KUS</v>
          </cell>
          <cell r="E13098">
            <v>266000</v>
          </cell>
          <cell r="F1309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98">
            <v>390510</v>
          </cell>
        </row>
        <row r="13099">
          <cell r="A13099" t="str">
            <v>75L381</v>
          </cell>
          <cell r="C13099" t="str">
            <v>SMĚROVÁ TABULE IS JEDNOSTRANNÁ, DO 6-TI ŘÁDKŮ</v>
          </cell>
          <cell r="D13099" t="str">
            <v>KUS</v>
          </cell>
          <cell r="E13099">
            <v>815500</v>
          </cell>
          <cell r="F1309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099">
            <v>390543</v>
          </cell>
        </row>
        <row r="13100">
          <cell r="A13100" t="str">
            <v>75L382</v>
          </cell>
          <cell r="C13100" t="str">
            <v>SMĚROVÁ TABULE IS JEDNOSTRANNÁ, PŘES 6 ŘÁDKŮ</v>
          </cell>
          <cell r="D13100" t="str">
            <v>KUS</v>
          </cell>
          <cell r="E13100">
            <v>1148600</v>
          </cell>
          <cell r="F1310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00">
            <v>390572</v>
          </cell>
        </row>
        <row r="13101">
          <cell r="A13101" t="str">
            <v>75L383</v>
          </cell>
          <cell r="C13101" t="str">
            <v>SMĚROVÁ TABULE IS OBOUSTRANNÁ, DO 6-TI ŘÁDKŮ</v>
          </cell>
          <cell r="D13101" t="str">
            <v>KUS</v>
          </cell>
          <cell r="E13101">
            <v>1538100</v>
          </cell>
          <cell r="F1310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01">
            <v>390601</v>
          </cell>
        </row>
        <row r="13102">
          <cell r="A13102" t="str">
            <v>75L384</v>
          </cell>
          <cell r="C13102" t="str">
            <v>SMĚROVÁ TABULE IS OBOUSTRANNÁ, PŘES 6 ŘÁDKŮ</v>
          </cell>
          <cell r="D13102" t="str">
            <v>KUS</v>
          </cell>
          <cell r="E13102">
            <v>2199800</v>
          </cell>
          <cell r="F1310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02">
            <v>390630</v>
          </cell>
        </row>
        <row r="13103">
          <cell r="A13103" t="str">
            <v>75L38X</v>
          </cell>
          <cell r="C13103" t="str">
            <v>SMĚROVÁ TABULE IS - MONTÁŽ</v>
          </cell>
          <cell r="D13103" t="str">
            <v>KUS</v>
          </cell>
          <cell r="E13103">
            <v>80800</v>
          </cell>
          <cell r="F1310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03">
            <v>390659</v>
          </cell>
        </row>
        <row r="13104">
          <cell r="A13104" t="str">
            <v>75L38Y</v>
          </cell>
          <cell r="C13104" t="str">
            <v>SMĚROVÁ TABULE IS - DEMONTÁŽ</v>
          </cell>
          <cell r="D13104" t="str">
            <v>KUS</v>
          </cell>
          <cell r="E13104">
            <v>32300</v>
          </cell>
          <cell r="F1310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104">
            <v>390685</v>
          </cell>
        </row>
        <row r="13105">
          <cell r="A13105" t="str">
            <v>75L391</v>
          </cell>
          <cell r="C13105" t="str">
            <v>ELEKTRONICKÝ INFORMAČNÍ PANEL JEDNODUCHÝ - JEDNOSTRANNÝ</v>
          </cell>
          <cell r="D13105" t="str">
            <v>KUS</v>
          </cell>
          <cell r="E13105">
            <v>527600</v>
          </cell>
          <cell r="F1310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05">
            <v>390716</v>
          </cell>
        </row>
        <row r="13106">
          <cell r="A13106" t="str">
            <v>75L392</v>
          </cell>
          <cell r="C13106" t="str">
            <v>ELEKTRONICKÝ INFORMAČNÍ PANEL JEDNODUCHÝ - OBOUSTRANNÝ</v>
          </cell>
          <cell r="D13106" t="str">
            <v>KUS</v>
          </cell>
          <cell r="E13106">
            <v>649800</v>
          </cell>
          <cell r="F1310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06">
            <v>390745</v>
          </cell>
        </row>
        <row r="13107">
          <cell r="A13107" t="str">
            <v>75L393</v>
          </cell>
          <cell r="C13107" t="str">
            <v>ELEKTRONICKÝ INFORMAČNÍ PANEL JEDNODUCHÝ - NÁSTĚNNÝ</v>
          </cell>
          <cell r="D13107" t="str">
            <v>KUS</v>
          </cell>
          <cell r="E13107">
            <v>436700</v>
          </cell>
          <cell r="F1310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07">
            <v>390774</v>
          </cell>
        </row>
        <row r="13108">
          <cell r="A13108" t="str">
            <v>75L395</v>
          </cell>
          <cell r="C13108" t="str">
            <v>ELEKTRONICKÝ INFORMAČNÍ PANEL TERMINÁL PRO VYHLEDÁVÁNÍ SPOJENÍ</v>
          </cell>
          <cell r="D13108" t="str">
            <v>KUS</v>
          </cell>
          <cell r="E13108">
            <v>89700</v>
          </cell>
          <cell r="F1310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08">
            <v>390803</v>
          </cell>
        </row>
        <row r="13109">
          <cell r="A13109" t="str">
            <v>75L39X</v>
          </cell>
          <cell r="C13109" t="str">
            <v>ELEKTRONICKÝ INFORMAČNÍ PANEL - MONTÁŽ</v>
          </cell>
          <cell r="D13109" t="str">
            <v>KUS</v>
          </cell>
          <cell r="E13109">
            <v>12800</v>
          </cell>
          <cell r="F1310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09">
            <v>390832</v>
          </cell>
        </row>
        <row r="13110">
          <cell r="A13110" t="str">
            <v>75L39Y</v>
          </cell>
          <cell r="C13110" t="str">
            <v>ELEKTRONICKÝ INFORMAČNÍ PANEL - DEMONTÁŽ</v>
          </cell>
          <cell r="D13110" t="str">
            <v>KUS</v>
          </cell>
          <cell r="E13110">
            <v>20500</v>
          </cell>
          <cell r="F1311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110">
            <v>390858</v>
          </cell>
        </row>
        <row r="13111">
          <cell r="A13111" t="str">
            <v>75L3A1</v>
          </cell>
          <cell r="C13111" t="str">
            <v>INFORMAČNÍ PRVEK, HLASOVÝ MODUL PRO NEVIDOMÉ</v>
          </cell>
          <cell r="D13111" t="str">
            <v>KUS</v>
          </cell>
          <cell r="E13111">
            <v>47800</v>
          </cell>
          <cell r="F1311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1">
            <v>390889</v>
          </cell>
        </row>
        <row r="13112">
          <cell r="A13112" t="str">
            <v>75L3A2</v>
          </cell>
          <cell r="C13112" t="str">
            <v>INFORMAČNÍ PRVEK, PŘÍPLATEK ZA VESTAVĚNÉ HODINY JEDNOSTRANNÉ</v>
          </cell>
          <cell r="D13112" t="str">
            <v>KUS</v>
          </cell>
          <cell r="E13112">
            <v>38900</v>
          </cell>
          <cell r="F1311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2">
            <v>390918</v>
          </cell>
        </row>
        <row r="13113">
          <cell r="A13113" t="str">
            <v>75L3A3</v>
          </cell>
          <cell r="C13113" t="str">
            <v>INFORMAČNÍ PRVEK, PŘÍPLATEK ZA VESTAVĚNÉ HODINY OBOUSTRANNÉ</v>
          </cell>
          <cell r="D13113" t="str">
            <v>KUS</v>
          </cell>
          <cell r="E13113">
            <v>72300</v>
          </cell>
          <cell r="F1311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3">
            <v>390947</v>
          </cell>
        </row>
        <row r="13114">
          <cell r="A13114" t="str">
            <v>75L3A4</v>
          </cell>
          <cell r="C13114" t="str">
            <v>INFORMAČNÍ PRVEK, ZÁVĚS PRO INFORMAČNÍ TABULE</v>
          </cell>
          <cell r="D13114" t="str">
            <v>KUS</v>
          </cell>
          <cell r="E13114">
            <v>21500</v>
          </cell>
          <cell r="F1311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4">
            <v>390976</v>
          </cell>
        </row>
        <row r="13115">
          <cell r="A13115" t="str">
            <v>75L3A5</v>
          </cell>
          <cell r="C13115" t="str">
            <v>INFORMAČNÍ PRVEK, SAMOSTATNÁ KONSTRUKCE INFORMAČNÍ TABULE SE ZASTŘEŠENÍM</v>
          </cell>
          <cell r="D13115" t="str">
            <v>KUS</v>
          </cell>
          <cell r="E13115">
            <v>43100</v>
          </cell>
          <cell r="F1311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5">
            <v>391005</v>
          </cell>
        </row>
        <row r="13116">
          <cell r="A13116" t="str">
            <v>75L3A6</v>
          </cell>
          <cell r="C13116" t="str">
            <v>INFORMAČNÍ PRVEK, REPASE INFORMAČNÍHO ZAŘÍZENÍ</v>
          </cell>
          <cell r="D13116" t="str">
            <v>KUS</v>
          </cell>
          <cell r="E13116">
            <v>60900</v>
          </cell>
          <cell r="F1311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6">
            <v>391034</v>
          </cell>
        </row>
        <row r="13117">
          <cell r="A13117" t="str">
            <v>75L3A7</v>
          </cell>
          <cell r="C13117" t="str">
            <v>INFORMAČNÍ PRVEK, SLOUP PRO JEDNU INFORMAČNÍ TABULI SE ZASTŘEŠENÍM</v>
          </cell>
          <cell r="D13117" t="str">
            <v>KUS</v>
          </cell>
          <cell r="E13117">
            <v>57100</v>
          </cell>
          <cell r="F1311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7">
            <v>391063</v>
          </cell>
        </row>
        <row r="13118">
          <cell r="A13118" t="str">
            <v>75L3A8</v>
          </cell>
          <cell r="C13118" t="str">
            <v>INFORMAČNÍ PRVEK, SLOUP PRO DVĚ INFORMAČNÍ TABULE SEZASTŘEŠENÍM</v>
          </cell>
          <cell r="D13118" t="str">
            <v>KUS</v>
          </cell>
          <cell r="E13118">
            <v>43200</v>
          </cell>
          <cell r="F1311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8">
            <v>391092</v>
          </cell>
        </row>
        <row r="13119">
          <cell r="A13119" t="str">
            <v>75L3A9</v>
          </cell>
          <cell r="C13119" t="str">
            <v>INFORMAČNÍ PRVEK, HODINY STŘEDOVÉ, NOSNÝ PRVEK PRO NÁSTUPIŠTNÍ TABULE</v>
          </cell>
          <cell r="D13119" t="str">
            <v>KUS</v>
          </cell>
          <cell r="E13119">
            <v>146000</v>
          </cell>
          <cell r="F1311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19">
            <v>391121</v>
          </cell>
        </row>
        <row r="13120">
          <cell r="A13120" t="str">
            <v>75L3AX</v>
          </cell>
          <cell r="C13120" t="str">
            <v>INFORMAČNÍ PRVEK, - MONTÁŽ</v>
          </cell>
          <cell r="D13120" t="str">
            <v>KUS</v>
          </cell>
          <cell r="E13120">
            <v>3170</v>
          </cell>
          <cell r="F1312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20">
            <v>391150</v>
          </cell>
        </row>
        <row r="13121">
          <cell r="A13121" t="str">
            <v>75L3AY</v>
          </cell>
          <cell r="C13121" t="str">
            <v>INFORMAČNÍ PRVEK, - DEMONTÁŽ</v>
          </cell>
          <cell r="D13121" t="str">
            <v>KUS</v>
          </cell>
          <cell r="E13121">
            <v>2490</v>
          </cell>
          <cell r="F1312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121">
            <v>391176</v>
          </cell>
        </row>
        <row r="13122">
          <cell r="A13122" t="str">
            <v>75L3B1</v>
          </cell>
          <cell r="C13122" t="str">
            <v>MONITOR IS LCD DO 24" PRO PROVOZ 24/7</v>
          </cell>
          <cell r="D13122" t="str">
            <v>KUS</v>
          </cell>
          <cell r="E13122">
            <v>47500</v>
          </cell>
          <cell r="F1312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22">
            <v>391207</v>
          </cell>
        </row>
        <row r="13123">
          <cell r="A13123" t="str">
            <v>75L3B2</v>
          </cell>
          <cell r="C13123" t="str">
            <v>MONITOR IS LCD DO 40" PRO PROVOZ 24/7</v>
          </cell>
          <cell r="D13123" t="str">
            <v>KUS</v>
          </cell>
          <cell r="E13123">
            <v>107000</v>
          </cell>
          <cell r="F1312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23">
            <v>391236</v>
          </cell>
        </row>
        <row r="13124">
          <cell r="A13124" t="str">
            <v>75L3B3</v>
          </cell>
          <cell r="C13124" t="str">
            <v>MONITOR IS LCD PŘES 40" PRO PROVOZ 24/7</v>
          </cell>
          <cell r="D13124" t="str">
            <v>KUS</v>
          </cell>
          <cell r="E13124">
            <v>137000</v>
          </cell>
          <cell r="F13124"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124">
            <v>391265</v>
          </cell>
        </row>
        <row r="13125">
          <cell r="A13125" t="str">
            <v>75L3BX</v>
          </cell>
          <cell r="C13125" t="str">
            <v>MONITOR IS - MONTÁŽ</v>
          </cell>
          <cell r="D13125" t="str">
            <v>KUS</v>
          </cell>
          <cell r="E13125">
            <v>1650</v>
          </cell>
          <cell r="F1312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25">
            <v>391289</v>
          </cell>
        </row>
        <row r="13126">
          <cell r="A13126" t="str">
            <v>75L3BY</v>
          </cell>
          <cell r="C13126" t="str">
            <v>MONITOR IS - DEMONTÁŽ</v>
          </cell>
          <cell r="D13126" t="str">
            <v>KUS</v>
          </cell>
          <cell r="E13126">
            <v>3450</v>
          </cell>
          <cell r="F1312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126">
            <v>391315</v>
          </cell>
        </row>
        <row r="13127">
          <cell r="A13127" t="str">
            <v>75L3B4</v>
          </cell>
          <cell r="C13127" t="str">
            <v>MONITOR IS KRYT OCHRANNÝ TEMPEROVANÝ DO 24", ANTIVANDAL PROVEDENÍ</v>
          </cell>
          <cell r="D13127" t="str">
            <v>KUS</v>
          </cell>
          <cell r="E13127">
            <v>134800</v>
          </cell>
          <cell r="F13127"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127">
            <v>391342</v>
          </cell>
        </row>
        <row r="13128">
          <cell r="A13128" t="str">
            <v>75L3B5</v>
          </cell>
          <cell r="C13128" t="str">
            <v>MONITOR IS KRYT OCHRANNÝ TEMPEROVANÝ DO 40", ANTIVANDAL PROVEDENÍ</v>
          </cell>
          <cell r="D13128" t="str">
            <v>KUS</v>
          </cell>
          <cell r="E13128">
            <v>219000</v>
          </cell>
          <cell r="F13128"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128">
            <v>391366</v>
          </cell>
        </row>
        <row r="13129">
          <cell r="A13129" t="str">
            <v>75L3B6</v>
          </cell>
          <cell r="C13129" t="str">
            <v>MONITOR IS KRYT OCHRANNÝ TEMPEROVANÝ PŘES 40", ANTIVANDAL PROVEDENÍ</v>
          </cell>
          <cell r="D13129" t="str">
            <v>KUS</v>
          </cell>
          <cell r="E13129">
            <v>254000</v>
          </cell>
          <cell r="F13129"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129">
            <v>391390</v>
          </cell>
        </row>
        <row r="13130">
          <cell r="A13130" t="str">
            <v>75L3C1</v>
          </cell>
          <cell r="C13130" t="str">
            <v>PŘEVODNÍK RS232/485 S ANTÉNOU DCF (SLOUŽÍ JAKO HLAVNÍ HODINY PRO PC A SYNCHRONIZUJE ČAS V INFORMAČNÍCH TABULÍCH)</v>
          </cell>
          <cell r="D13130" t="str">
            <v>KUS</v>
          </cell>
          <cell r="E13130">
            <v>20500</v>
          </cell>
          <cell r="F1313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30">
            <v>391418</v>
          </cell>
        </row>
        <row r="13131">
          <cell r="A13131" t="str">
            <v>75L3C2</v>
          </cell>
          <cell r="C13131" t="str">
            <v>PŘEVODNÍK SPÍNAČ ROZHLASOVÉ ÚSTŘEDNY</v>
          </cell>
          <cell r="D13131" t="str">
            <v>KUS</v>
          </cell>
          <cell r="E13131">
            <v>4360</v>
          </cell>
          <cell r="F1313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31">
            <v>391447</v>
          </cell>
        </row>
        <row r="13132">
          <cell r="A13132" t="str">
            <v>75L3C3</v>
          </cell>
          <cell r="C13132" t="str">
            <v>PŘEVODNÍK SPÍNAČ ROZHLASOVÉ ÚSTŘEDNY</v>
          </cell>
          <cell r="D13132" t="str">
            <v>KUS</v>
          </cell>
          <cell r="E13132">
            <v>0</v>
          </cell>
          <cell r="F13132"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132">
            <v>391476</v>
          </cell>
        </row>
        <row r="13133">
          <cell r="A13133" t="str">
            <v>75L3CX</v>
          </cell>
          <cell r="C13133" t="str">
            <v>PŘEVODNÍK - MONTÁŽ</v>
          </cell>
          <cell r="D13133" t="str">
            <v>KUS</v>
          </cell>
          <cell r="E13133">
            <v>5770</v>
          </cell>
          <cell r="F13133"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133">
            <v>391499</v>
          </cell>
        </row>
        <row r="13134">
          <cell r="A13134" t="str">
            <v>75L3CY</v>
          </cell>
          <cell r="C13134" t="str">
            <v>PŘEVODNÍK - DEMONTÁŽ</v>
          </cell>
          <cell r="D13134" t="str">
            <v>KUS</v>
          </cell>
          <cell r="E13134">
            <v>3640</v>
          </cell>
          <cell r="F13134"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3134">
            <v>391518</v>
          </cell>
        </row>
        <row r="13135">
          <cell r="A13135" t="str">
            <v>75L3D1</v>
          </cell>
          <cell r="C13135" t="str">
            <v>HW PRO ŘÍZENÍ SYSTÉMU ŘÍDÍCÍ SERVER PRO ŘÍZENÍ INFORMAČNÍHO ZAŘÍZENÍ</v>
          </cell>
          <cell r="D13135" t="str">
            <v>KUS</v>
          </cell>
          <cell r="E13135">
            <v>79100</v>
          </cell>
          <cell r="F1313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35">
            <v>391542</v>
          </cell>
        </row>
        <row r="13136">
          <cell r="A13136" t="str">
            <v>75L3D3</v>
          </cell>
          <cell r="C13136" t="str">
            <v>HW PRO ŘÍZENÍ SYSTÉMU OVLÁDACÍ PRACOVIŠTĚ PRO ŘÍZENÍ INFORMAČNÍHO ZAŘÍZENÍ</v>
          </cell>
          <cell r="D13136" t="str">
            <v>KUS</v>
          </cell>
          <cell r="E13136">
            <v>68600</v>
          </cell>
          <cell r="F1313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36">
            <v>391571</v>
          </cell>
        </row>
        <row r="13137">
          <cell r="A13137" t="str">
            <v>75L3D4</v>
          </cell>
          <cell r="C13137" t="str">
            <v>HW PRO ŘÍZENÍ SYSTÉMU - MIKRO PC INFORMAČNÍHO SYSTÉMU VE FUNKCI ŘÍDÍCÍ JEDNOTKY</v>
          </cell>
          <cell r="D13137" t="str">
            <v>KUS</v>
          </cell>
          <cell r="E13137">
            <v>55000</v>
          </cell>
          <cell r="F1313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37">
            <v>391600</v>
          </cell>
        </row>
        <row r="13138">
          <cell r="A13138" t="str">
            <v>75L3D5</v>
          </cell>
          <cell r="C13138" t="str">
            <v>HW PRO ŘÍZENÍ SYSTÉMU EXTENDER PRO DÁLKOVÉ OVLÁDÁNÍ PC KVM (KLÁVESNICE, MYŠ, VIDEO)</v>
          </cell>
          <cell r="D13138" t="str">
            <v>KUS</v>
          </cell>
          <cell r="E13138">
            <v>33600</v>
          </cell>
          <cell r="F1313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38">
            <v>391629</v>
          </cell>
        </row>
        <row r="13139">
          <cell r="A13139" t="str">
            <v>75L3DW</v>
          </cell>
          <cell r="C13139" t="str">
            <v>HW PRO ŘÍZENÍ SYSTÉMU - DOPLNĚNÍ</v>
          </cell>
          <cell r="D13139" t="str">
            <v>KUS</v>
          </cell>
          <cell r="E13139">
            <v>12000</v>
          </cell>
          <cell r="F1313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39">
            <v>391658</v>
          </cell>
        </row>
        <row r="13140">
          <cell r="A13140" t="str">
            <v>75L3DX</v>
          </cell>
          <cell r="C13140" t="str">
            <v>HW PRO ŘÍZENÍ SYSTÉMU - MONTÁŽ</v>
          </cell>
          <cell r="D13140" t="str">
            <v>KUS</v>
          </cell>
          <cell r="E13140">
            <v>547</v>
          </cell>
          <cell r="F1314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40">
            <v>391685</v>
          </cell>
        </row>
        <row r="13141">
          <cell r="A13141" t="str">
            <v>75L3DY</v>
          </cell>
          <cell r="C13141" t="str">
            <v>HW PRO ŘÍZENÍ SYSTÉMU - DEMONTÁŽ</v>
          </cell>
          <cell r="D13141" t="str">
            <v>KUS</v>
          </cell>
          <cell r="E13141">
            <v>37900</v>
          </cell>
          <cell r="F1314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141">
            <v>391711</v>
          </cell>
        </row>
        <row r="13142">
          <cell r="A13142" t="str">
            <v>75L3E1</v>
          </cell>
          <cell r="C13142" t="str">
            <v>SW PRO ŘÍZENÍ SYSTÉMU (TRAŤOVÉ NASAZENÍ) - SW CŘP(KLIENT + SERVER) PRO 2-5 STANIC (TRAŤOVÉ NASAZENÍ)</v>
          </cell>
          <cell r="D13142" t="str">
            <v>KUS</v>
          </cell>
          <cell r="E13142">
            <v>67200</v>
          </cell>
          <cell r="F1314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42">
            <v>391742</v>
          </cell>
        </row>
        <row r="13143">
          <cell r="A13143" t="str">
            <v>75L3E2</v>
          </cell>
          <cell r="C13143" t="str">
            <v>SW PRO ŘÍZENÍ SYSTÉMU (TRAŤOVÉ NASAZENÍ) - SW CŘP(KLIENT + SERVER) PRO 6-15 STANIC</v>
          </cell>
          <cell r="D13143" t="str">
            <v>KUS</v>
          </cell>
          <cell r="E13143">
            <v>87400</v>
          </cell>
          <cell r="F1314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43">
            <v>391769</v>
          </cell>
        </row>
        <row r="13144">
          <cell r="A13144" t="str">
            <v>75L3E3</v>
          </cell>
          <cell r="C13144" t="str">
            <v>SW PRO ŘÍZENÍ SYSTÉMU (TRAŤOVÉ NASAZENÍ) - SW CŘP (KLIENT + SERVER) PRO 16-25 STANIC</v>
          </cell>
          <cell r="D13144" t="str">
            <v>KUS</v>
          </cell>
          <cell r="E13144">
            <v>107500</v>
          </cell>
          <cell r="F1314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44">
            <v>391796</v>
          </cell>
        </row>
        <row r="13145">
          <cell r="A13145" t="str">
            <v>75L3E4</v>
          </cell>
          <cell r="C13145" t="str">
            <v>SW PRO ŘÍZENÍ SYSTÉMU (TRAŤOVÉ NASAZENÍ) - SW CŘP (KLIENT + SERVER) PRO 26-35 STANIC</v>
          </cell>
          <cell r="D13145" t="str">
            <v>KUS</v>
          </cell>
          <cell r="E13145">
            <v>127700</v>
          </cell>
          <cell r="F1314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45">
            <v>391823</v>
          </cell>
        </row>
        <row r="13146">
          <cell r="A13146" t="str">
            <v>75L3E5</v>
          </cell>
          <cell r="C13146" t="str">
            <v>SW PRO ŘÍZENÍ SYSTÉMU (TRAŤOVÉ NASAZENÍ) - SW MODUL PRO ŘÍZENÍ RÚ</v>
          </cell>
          <cell r="D13146" t="str">
            <v>KUS</v>
          </cell>
          <cell r="E13146">
            <v>60500</v>
          </cell>
          <cell r="F1314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46">
            <v>391850</v>
          </cell>
        </row>
        <row r="13147">
          <cell r="A13147" t="str">
            <v>75L3E6</v>
          </cell>
          <cell r="C13147" t="str">
            <v>SW PRO ŘÍZENÍ SYSTÉMU (TRAŤOVÉ NASAZENÍ) - SW MODUL ŘÍZENÍ TABULÍ - DO 3 KS INF. TABULÍ / DISPLEJŮ VE STANICI</v>
          </cell>
          <cell r="D13147" t="str">
            <v>KUS</v>
          </cell>
          <cell r="E13147">
            <v>40300</v>
          </cell>
          <cell r="F1314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47">
            <v>391877</v>
          </cell>
        </row>
        <row r="13148">
          <cell r="A13148" t="str">
            <v>75L3E7</v>
          </cell>
          <cell r="C13148" t="str">
            <v>SW PRO ŘÍZENÍ SYSTÉMU (TRAŤOVÉ NASAZENÍ) - SW MODUL ŘÍZENÍ TABULÍ - NAD 3 KS INF. TABULÍ / DISPLEJŮ VE STANICI</v>
          </cell>
          <cell r="D13148" t="str">
            <v>KUS</v>
          </cell>
          <cell r="E13148">
            <v>80600</v>
          </cell>
          <cell r="F1314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48">
            <v>391904</v>
          </cell>
        </row>
        <row r="13149">
          <cell r="A13149" t="str">
            <v>75L3E8</v>
          </cell>
          <cell r="C13149" t="str">
            <v>SW PRO ŘÍZENÍ SYSTÉMU (TRAŤOVÉ NASAZENÍ) - SW MODUL HLÁŠENÍ</v>
          </cell>
          <cell r="D13149" t="str">
            <v>KUS</v>
          </cell>
          <cell r="E13149">
            <v>40300</v>
          </cell>
          <cell r="F1314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49">
            <v>391931</v>
          </cell>
        </row>
        <row r="13150">
          <cell r="A13150" t="str">
            <v>75L3E9</v>
          </cell>
          <cell r="C13150" t="str">
            <v>SW PRO ŘÍZENÍ SYSTÉMU (TRAŤOVÉ NASAZENÍ) - SW MODUL PRO PODPORU HLÁSIČE PRO NEVIDOMÉ</v>
          </cell>
          <cell r="D13150" t="str">
            <v>KUS</v>
          </cell>
          <cell r="E13150">
            <v>33600</v>
          </cell>
          <cell r="F1315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50">
            <v>391958</v>
          </cell>
        </row>
        <row r="13151">
          <cell r="A13151" t="str">
            <v>75L3EA</v>
          </cell>
          <cell r="C13151" t="str">
            <v>SW PRO ŘÍZENÍ SYSTÉMU (TRAŤOVÉ NASAZENÍ) - PŘÍPRAVA DAT GVD, INSTALACE A KONFIGURACE</v>
          </cell>
          <cell r="D13151" t="str">
            <v>KUS</v>
          </cell>
          <cell r="E13151">
            <v>20200</v>
          </cell>
          <cell r="F1315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51">
            <v>391985</v>
          </cell>
        </row>
        <row r="13152">
          <cell r="A13152" t="str">
            <v>75L3EB</v>
          </cell>
          <cell r="C13152" t="str">
            <v>SW MODUL SW CDP, POČET STANIC 16-25 (ŘÍDÍCÍ SW PRO DÁLKOVĚ ŘÍZENÉ TRATI Z CDP)</v>
          </cell>
          <cell r="D13152" t="str">
            <v>KUS</v>
          </cell>
          <cell r="E13152">
            <v>102200</v>
          </cell>
          <cell r="F13152" t="str">
            <v>1. Položka obsahuje: – dodávku specifikovaného bloku/zařízení včetně potřebného drobného montážního materiálu – dodávku souvisejícího příslušenství pro specifikovaný blok/zařízení – dopravu a skladování2. Položka neobsahuje: X3. Zp</v>
          </cell>
          <cell r="G13152">
            <v>392012</v>
          </cell>
        </row>
        <row r="13153">
          <cell r="A13153" t="str">
            <v>75L3EC</v>
          </cell>
          <cell r="C13153" t="str">
            <v>SW MODUL DÁLKOVÉHO ŘÍZENÍ TABULÍ (PRO JEDNOTLIVOU STANICI NA TRATI)</v>
          </cell>
          <cell r="D13153" t="str">
            <v>KUS</v>
          </cell>
          <cell r="E13153">
            <v>53200</v>
          </cell>
          <cell r="F13153" t="str">
            <v>1. Položka obsahuje: – dodávku specifikovaného bloku/zařízení včetně potřebného drobného montážního materiálu – dodávku souvisejícího příslušenství pro specifikovaný blok/zařízení – dopravu a skladování2. Položka neobsahuje: X3. Zp</v>
          </cell>
          <cell r="G13153">
            <v>392038</v>
          </cell>
        </row>
        <row r="13154">
          <cell r="A13154" t="str">
            <v>75L3ED</v>
          </cell>
          <cell r="C13154" t="str">
            <v>SW MODUL DÁLKOVÉ HLÁŠENÍ PRO JEDNOTLIVOU STANICI NA TRATI</v>
          </cell>
          <cell r="D13154" t="str">
            <v>KUS</v>
          </cell>
          <cell r="E13154">
            <v>42500</v>
          </cell>
          <cell r="F13154" t="str">
            <v>1. Položka obsahuje: – dodávku specifikovaného bloku/zařízení včetně potřebného drobného montážního materiálu – dodávku souvisejícího příslušenství pro specifikovaný blok/zařízení – dopravu a skladování2. Položka neobsahuje: X3. Zp</v>
          </cell>
          <cell r="G13154">
            <v>392064</v>
          </cell>
        </row>
        <row r="13155">
          <cell r="A13155" t="str">
            <v>75L3EE</v>
          </cell>
          <cell r="C13155" t="str">
            <v>SW MODUL PRO PODPORU HLASOVÉHO MODULU PRO NEVIDOMÉ PRO JEDNOTLIVOU STANICI NA TRATI</v>
          </cell>
          <cell r="D13155" t="str">
            <v>KUS</v>
          </cell>
          <cell r="E13155">
            <v>34600</v>
          </cell>
          <cell r="F13155" t="str">
            <v>1. Položka obsahuje: – dodávku specifikovaného bloku/zařízení včetně potřebného drobného montážního materiálu – dodávku souvisejícího příslušenství pro specifikovaný blok/zařízení – dopravu a skladování2. Položka neobsahuje: X3. Zp</v>
          </cell>
          <cell r="G13155">
            <v>392090</v>
          </cell>
        </row>
        <row r="13156">
          <cell r="A13156" t="str">
            <v>75L3EF</v>
          </cell>
          <cell r="C13156" t="str">
            <v>SW MODUL PRO DÁLKOVÉ OVLÁDÁNÍ RÚ PŘI NASAZENÍ 1 MODULU NA ŘÍZENÉ TRATI</v>
          </cell>
          <cell r="D13156" t="str">
            <v>KUS</v>
          </cell>
          <cell r="E13156">
            <v>65100</v>
          </cell>
          <cell r="F13156" t="str">
            <v>1. Položka obsahuje: – dodávku specifikovaného bloku/zařízení včetně potřebného drobného montážního materiálu – dodávku souvisejícího příslušenství pro specifikovaný blok/zařízení – dopravu a skladování2. Položka neobsahuje: X3. Zp</v>
          </cell>
          <cell r="G13156">
            <v>392116</v>
          </cell>
        </row>
        <row r="13157">
          <cell r="A13157" t="str">
            <v>75L3EG</v>
          </cell>
          <cell r="C13157" t="str">
            <v>SW MODUL PRO DÁLKOVÉ OVLÁDÁNÍ RÚ PŘI NASAZENÍ VÍCE MODULŮ NA ŘÍZENÉ TRATI</v>
          </cell>
          <cell r="D13157" t="str">
            <v>KUS</v>
          </cell>
          <cell r="E13157">
            <v>67800</v>
          </cell>
          <cell r="F13157" t="str">
            <v>1. Položka obsahuje: – dodávku specifikovaného bloku/zařízení včetně potřebného drobného montážního materiálu – dodávku souvisejícího příslušenství pro specifikovaný blok/zařízení – dopravu a skladování2. Položka neobsahuje: X3. Zp</v>
          </cell>
          <cell r="G13157">
            <v>392142</v>
          </cell>
        </row>
        <row r="13158">
          <cell r="A13158" t="str">
            <v>75L3EH</v>
          </cell>
          <cell r="C13158" t="str">
            <v>SW MODUL SW + HW, PŘIPOJENÍ NA GTN ZAPEZPEČOVACÍHO ZAŘÍZENÍ</v>
          </cell>
          <cell r="D13158" t="str">
            <v>KUS</v>
          </cell>
          <cell r="E13158">
            <v>58000</v>
          </cell>
          <cell r="F13158" t="str">
            <v>1. Položka obsahuje: – dodávku specifikovaného bloku/zařízení včetně potřebného drobného montážního materiálu – dodávku souvisejícího příslušenství pro specifikovaný blok/zařízení – dopravu a skladování2. Položka neobsahuje: X3. Zp</v>
          </cell>
          <cell r="G13158">
            <v>392168</v>
          </cell>
        </row>
        <row r="13159">
          <cell r="A13159" t="str">
            <v>75L3EI</v>
          </cell>
          <cell r="C13159" t="str">
            <v>SW MODUL SW + HW, PŘIPOJENÍ NA GRADO ZAPEZPEČOVACÍHO ZAŘÍZENÍ</v>
          </cell>
          <cell r="D13159" t="str">
            <v>KUS</v>
          </cell>
          <cell r="E13159">
            <v>53100</v>
          </cell>
          <cell r="F13159" t="str">
            <v>1. Položka obsahuje: – dodávku specifikovaného bloku/zařízení včetně potřebného drobného montážního materiálu – dodávku souvisejícího příslušenství pro specifikovaný blok/zařízení – dopravu a skladování2. Položka neobsahuje: X3. Zp</v>
          </cell>
          <cell r="G13159">
            <v>392194</v>
          </cell>
        </row>
        <row r="13160">
          <cell r="A13160" t="str">
            <v>75L3EW</v>
          </cell>
          <cell r="C13160" t="str">
            <v>SW PRO ŘÍZENÍ SYSTÉMU (TRAŤOVÉ NASAZENÍ) - DOPLNĚNÍ</v>
          </cell>
          <cell r="D13160" t="str">
            <v>KUS</v>
          </cell>
          <cell r="E13160">
            <v>8970</v>
          </cell>
          <cell r="F1316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0">
            <v>392220</v>
          </cell>
        </row>
        <row r="13161">
          <cell r="A13161" t="str">
            <v>75L3F1</v>
          </cell>
          <cell r="C13161" t="str">
            <v>SW PRO ŘÍZENÍ SYSTÉMU (ŽST. SAMOSTATNÁ MALÁ) - SW (KLIENT+SERVER) PRO 1 STANICI</v>
          </cell>
          <cell r="D13161" t="str">
            <v>KUS</v>
          </cell>
          <cell r="E13161">
            <v>67200</v>
          </cell>
          <cell r="F1316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1">
            <v>392251</v>
          </cell>
        </row>
        <row r="13162">
          <cell r="A13162" t="str">
            <v>75L3F2</v>
          </cell>
          <cell r="C13162" t="str">
            <v>SW PRO ŘÍZENÍ SYSTÉMU (ŽST. SAMOSTATNÁ MALÁ) - SW MODUL ŘÍZENÍ TABULÍ</v>
          </cell>
          <cell r="D13162" t="str">
            <v>KUS</v>
          </cell>
          <cell r="E13162">
            <v>80600</v>
          </cell>
          <cell r="F1316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2">
            <v>392278</v>
          </cell>
        </row>
        <row r="13163">
          <cell r="A13163" t="str">
            <v>75L3F3</v>
          </cell>
          <cell r="C13163" t="str">
            <v>SW PRO ŘÍZENÍ SYSTÉMU (ŽST. SAMOSTATNÁ MALÁ) - SW MODUL HLÁŠENÍ</v>
          </cell>
          <cell r="D13163" t="str">
            <v>KUS</v>
          </cell>
          <cell r="E13163">
            <v>40300</v>
          </cell>
          <cell r="F1316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3">
            <v>392305</v>
          </cell>
        </row>
        <row r="13164">
          <cell r="A13164" t="str">
            <v>75L3F4</v>
          </cell>
          <cell r="C13164" t="str">
            <v>SW PRO ŘÍZENÍ SYSTÉMU (ŽST. SAMOSTATNÁ MALÁ) - SW MODUL PRO PODPORU HLÁSIČE PRO NEVIDOMÉ</v>
          </cell>
          <cell r="D13164" t="str">
            <v>KUS</v>
          </cell>
          <cell r="E13164">
            <v>26900</v>
          </cell>
          <cell r="F1316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4">
            <v>392332</v>
          </cell>
        </row>
        <row r="13165">
          <cell r="A13165" t="str">
            <v>75L3F5</v>
          </cell>
          <cell r="C13165" t="str">
            <v>SW PRO ŘÍZENÍ SYSTÉMU (ŽST. SAMOSTATNÁ MALÁ) - SW MODUL PRO ŘÍZENÍ RÚ</v>
          </cell>
          <cell r="D13165" t="str">
            <v>KUS</v>
          </cell>
          <cell r="E13165">
            <v>33600</v>
          </cell>
          <cell r="F1316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5">
            <v>392359</v>
          </cell>
        </row>
        <row r="13166">
          <cell r="A13166" t="str">
            <v>75L3F6</v>
          </cell>
          <cell r="C13166" t="str">
            <v>SW PRO ŘÍZENÍ SYSTÉMU (ŽST. SAMOSTATNÁ MALÁ) - PŘÍPRAVA DAT GVD, INSTALACE A KONFIGURACE</v>
          </cell>
          <cell r="D13166" t="str">
            <v>KUS</v>
          </cell>
          <cell r="E13166">
            <v>9400</v>
          </cell>
          <cell r="F1316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6">
            <v>392386</v>
          </cell>
        </row>
        <row r="13167">
          <cell r="A13167" t="str">
            <v>75L3FW</v>
          </cell>
          <cell r="C13167" t="str">
            <v>SW PRO ŘÍZENÍ SYSTÉMU (ŽST. SAMOSTATNÁ MALÁ) - DOPLNĚNÍ</v>
          </cell>
          <cell r="D13167" t="str">
            <v>KUS</v>
          </cell>
          <cell r="E13167">
            <v>8970</v>
          </cell>
          <cell r="F1316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7">
            <v>392413</v>
          </cell>
        </row>
        <row r="13168">
          <cell r="A13168" t="str">
            <v>75L3G1</v>
          </cell>
          <cell r="C13168" t="str">
            <v>SW PRO ŘÍZENÍ SYSTÉMU (ŽST. SAMOSTATNÁ VELKÁ) - SW CŘP (KLIENT+SERVER) PRO 1 STANICI</v>
          </cell>
          <cell r="D13168" t="str">
            <v>KUS</v>
          </cell>
          <cell r="E13168">
            <v>67200</v>
          </cell>
          <cell r="F1316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8">
            <v>392444</v>
          </cell>
        </row>
        <row r="13169">
          <cell r="A13169" t="str">
            <v>75L3G2</v>
          </cell>
          <cell r="C13169" t="str">
            <v>SW PRO ŘÍZENÍ SYSTÉMU (ŽST. SAMOSTATNÁ VELKÁ) - SW MODUL ŘÍZENÍ TABULÍ</v>
          </cell>
          <cell r="D13169" t="str">
            <v>KUS</v>
          </cell>
          <cell r="E13169">
            <v>174600</v>
          </cell>
          <cell r="F1316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69">
            <v>392471</v>
          </cell>
        </row>
        <row r="13170">
          <cell r="A13170" t="str">
            <v>75L3G3</v>
          </cell>
          <cell r="C13170" t="str">
            <v>SW PRO ŘÍZENÍ SYSTÉMU (ŽST. SAMOSTATNÁ VELKÁ) - SW MODUL HLÁŠENÍ</v>
          </cell>
          <cell r="D13170" t="str">
            <v>KUS</v>
          </cell>
          <cell r="E13170">
            <v>94000</v>
          </cell>
          <cell r="F1317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0">
            <v>392498</v>
          </cell>
        </row>
        <row r="13171">
          <cell r="A13171" t="str">
            <v>75L3G4</v>
          </cell>
          <cell r="C13171" t="str">
            <v>SW PRO ŘÍZENÍ SYSTÉMU (ŽST. SAMOSTATNÁ VELKÁ) - SW MODUL PRO PODPORU HLÁSIČE PRO NEVIDOMÉ</v>
          </cell>
          <cell r="D13171" t="str">
            <v>KUS</v>
          </cell>
          <cell r="E13171">
            <v>60500</v>
          </cell>
          <cell r="F1317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1">
            <v>392525</v>
          </cell>
        </row>
        <row r="13172">
          <cell r="A13172" t="str">
            <v>75L3G5</v>
          </cell>
          <cell r="C13172" t="str">
            <v>SW PRO ŘÍZENÍ SYSTÉMU (ŽST. SAMOSTATNÁ VELKÁ) - SW MODUL PRO ŘÍZENÍ RÚ</v>
          </cell>
          <cell r="D13172" t="str">
            <v>KUS</v>
          </cell>
          <cell r="E13172">
            <v>60500</v>
          </cell>
          <cell r="F1317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2">
            <v>392552</v>
          </cell>
        </row>
        <row r="13173">
          <cell r="A13173" t="str">
            <v>75L3G6</v>
          </cell>
          <cell r="C13173" t="str">
            <v>SW PRO ŘÍZENÍ SYSTÉMU (ŽST. SAMOSTATNÁ VELKÁ) - PŘÍPRAVA DAT GVD, INSTALACE A KONFIGURACE</v>
          </cell>
          <cell r="D13173" t="str">
            <v>KUS</v>
          </cell>
          <cell r="E13173">
            <v>13400</v>
          </cell>
          <cell r="F1317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3">
            <v>392579</v>
          </cell>
        </row>
        <row r="13174">
          <cell r="A13174" t="str">
            <v>75L3GW</v>
          </cell>
          <cell r="C13174" t="str">
            <v>SW PRO ŘÍZENÍ SYSTÉMU (ŽST. SAMOSTATNÁ VELKÁ) - DOPLNĚNÍ</v>
          </cell>
          <cell r="D13174" t="str">
            <v>KUS</v>
          </cell>
          <cell r="E13174">
            <v>8970</v>
          </cell>
          <cell r="F1317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4">
            <v>392606</v>
          </cell>
        </row>
        <row r="13175">
          <cell r="A13175" t="str">
            <v>75L3H1</v>
          </cell>
          <cell r="C13175" t="str">
            <v>SW PRO ŘÍZENÍ SYSTÉMU (OSTATNÍ SPOLEČNÉ POLOŽKY) - SW MODUL- ODJEZDY/PŘÍJEZDY VLAKŮ NA INF.MONITORU</v>
          </cell>
          <cell r="D13175" t="str">
            <v>KUS</v>
          </cell>
          <cell r="E13175">
            <v>8730</v>
          </cell>
          <cell r="F1317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5">
            <v>392637</v>
          </cell>
        </row>
        <row r="13176">
          <cell r="A13176" t="str">
            <v>75L3H2</v>
          </cell>
          <cell r="C13176" t="str">
            <v>SW PRO ŘÍZENÍ SYSTÉMU (OSTATNÍ SPOLEČNÉ POLOŽKY) - SW MODULPRO ELEKTRONICKÝ INFORMAČNÍ PANEL JEDNOSTRANNÝ</v>
          </cell>
          <cell r="D13176" t="str">
            <v>KUS</v>
          </cell>
          <cell r="E13176">
            <v>23700</v>
          </cell>
          <cell r="F1317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6">
            <v>392664</v>
          </cell>
        </row>
        <row r="13177">
          <cell r="A13177" t="str">
            <v>75L3H3</v>
          </cell>
          <cell r="C13177" t="str">
            <v>SW PRO ŘÍZENÍ SYSTÉMU (OSTATNÍ SPOLEČNÉ POLOŽKY) - SW MODULPRO ELEKTRONICKÝ INFORMAČNÍ PANEL OBOUSTRANNÝ</v>
          </cell>
          <cell r="D13177" t="str">
            <v>KUS</v>
          </cell>
          <cell r="E13177">
            <v>47400</v>
          </cell>
          <cell r="F1317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7">
            <v>392691</v>
          </cell>
        </row>
        <row r="13178">
          <cell r="A13178" t="str">
            <v>75L3H4</v>
          </cell>
          <cell r="C13178" t="str">
            <v>SW PRO ŘÍZENÍ SYSTÉMU (OSTATNÍ SPOLEČNÉ POLOŽKY) - SW PRO TERMINÁL PRO VYHLEDÁVÁNÍ SPOJENÍ</v>
          </cell>
          <cell r="D13178" t="str">
            <v>KUS</v>
          </cell>
          <cell r="E13178">
            <v>53700</v>
          </cell>
          <cell r="F1317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8">
            <v>392718</v>
          </cell>
        </row>
        <row r="13179">
          <cell r="A13179" t="str">
            <v>75L3H5</v>
          </cell>
          <cell r="C13179" t="str">
            <v>SW PRO ŘÍZENÍ SYSTÉMU (OSTATNÍ SPOLEČNÉ POLOŽKY) - SW PRO DODATEČNÉ KLIENTSKÉ PRACOVIŠTĚ</v>
          </cell>
          <cell r="D13179" t="str">
            <v>KUS</v>
          </cell>
          <cell r="E13179">
            <v>33600</v>
          </cell>
          <cell r="F1317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79">
            <v>392745</v>
          </cell>
        </row>
        <row r="13180">
          <cell r="A13180" t="str">
            <v>75L3H6</v>
          </cell>
          <cell r="C13180" t="str">
            <v>SW PRO ŘÍZENÍ SYSTÉMU (OSTATNÍ SPOLEČNÉ POLOŽKY) - SW PRO EDITAČNÍ PRACOVIŠTĚ</v>
          </cell>
          <cell r="D13180" t="str">
            <v>KUS</v>
          </cell>
          <cell r="E13180">
            <v>33600</v>
          </cell>
          <cell r="F1318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80">
            <v>392772</v>
          </cell>
        </row>
        <row r="13181">
          <cell r="A13181" t="str">
            <v>75L3H8</v>
          </cell>
          <cell r="C13181" t="str">
            <v>SW PRO ŘÍZENÍ SYSTÉMU (OSTATNÍ SPOLEČNÉ POLOŽKY) - SW MODUL SW + HW, PŘIPOJENÍ NA GTN ZAPEZPEČOVACÍHO ZAŘÍZENÍ</v>
          </cell>
          <cell r="D13181" t="str">
            <v>KUS</v>
          </cell>
          <cell r="E13181">
            <v>64100</v>
          </cell>
          <cell r="F1318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81">
            <v>392818</v>
          </cell>
        </row>
        <row r="13182">
          <cell r="A13182" t="str">
            <v>75L3HW</v>
          </cell>
          <cell r="C13182" t="str">
            <v>SW PRO ŘÍZENÍ SYSTÉMU (OSTATNÍ SPOLEČNÉ POLOŽKY) - DOPLNĚNÍ</v>
          </cell>
          <cell r="D13182" t="str">
            <v>KUS</v>
          </cell>
          <cell r="E13182">
            <v>8970</v>
          </cell>
          <cell r="F1318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82">
            <v>392845</v>
          </cell>
        </row>
        <row r="13183">
          <cell r="A13183" t="str">
            <v>75L3I1</v>
          </cell>
          <cell r="C13183" t="str">
            <v>ZAŠKOLENÍ OBSLUHY NA MÍSTĚ, INSTALACE, DOPRAVA DO 200 KM</v>
          </cell>
          <cell r="D13183" t="str">
            <v>KUS</v>
          </cell>
          <cell r="E13183">
            <v>18600</v>
          </cell>
          <cell r="F1318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83">
            <v>392876</v>
          </cell>
        </row>
        <row r="13184">
          <cell r="A13184" t="str">
            <v>75L3I2</v>
          </cell>
          <cell r="C13184" t="str">
            <v>ZAŠKOLENÍ OBSLUHY NA MÍSTĚ, INSTALACE, DOPRAVA PŘES 200 KM</v>
          </cell>
          <cell r="D13184" t="str">
            <v>KUS</v>
          </cell>
          <cell r="E13184">
            <v>27400</v>
          </cell>
          <cell r="F1318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184">
            <v>392903</v>
          </cell>
        </row>
        <row r="13185">
          <cell r="A13185" t="str">
            <v>75L3J1</v>
          </cell>
          <cell r="C13185" t="str">
            <v>ŠÉFMONTÁŽE, ZKOUŠENÍ, OŽIVENÍ, REVIZE INFORMAČNÍHO SYSTÉMU DO 10 PRVKŮ</v>
          </cell>
          <cell r="D13185" t="str">
            <v>KUS</v>
          </cell>
          <cell r="E13185">
            <v>60700</v>
          </cell>
          <cell r="F1318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85">
            <v>392934</v>
          </cell>
        </row>
        <row r="13186">
          <cell r="A13186" t="str">
            <v>75L3J2</v>
          </cell>
          <cell r="C13186" t="str">
            <v>ŠÉFMONTÁŽE, ZKOUŠENÍ, OŽIVENÍ, REVIZE INFORMAČNÍHO SYSTÉMU DO 30 PRVKŮ</v>
          </cell>
          <cell r="D13186" t="str">
            <v>KUS</v>
          </cell>
          <cell r="E13186">
            <v>82800</v>
          </cell>
          <cell r="F1318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86">
            <v>392960</v>
          </cell>
        </row>
        <row r="13187">
          <cell r="A13187" t="str">
            <v>75L3J3</v>
          </cell>
          <cell r="C13187" t="str">
            <v>ŠÉFMONTÁŽE, ZKOUŠENÍ, OŽIVENÍ, REVIZE INFORMAČNÍHO SYSTÉMU DO 50 PRVKŮ</v>
          </cell>
          <cell r="D13187" t="str">
            <v>KUS</v>
          </cell>
          <cell r="E13187">
            <v>106300</v>
          </cell>
          <cell r="F1318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87">
            <v>392986</v>
          </cell>
        </row>
        <row r="13188">
          <cell r="A13188" t="str">
            <v>75L3J4</v>
          </cell>
          <cell r="C13188" t="str">
            <v>ŠÉFMONTÁŽE, ZKOUŠENÍ, OŽIVENÍ, REVIZE INFORMAČNÍHO SYSTÉMU PŘES 50 PRVKŮ</v>
          </cell>
          <cell r="D13188" t="str">
            <v>KUS</v>
          </cell>
          <cell r="E13188">
            <v>124600</v>
          </cell>
          <cell r="F1318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88">
            <v>393012</v>
          </cell>
        </row>
        <row r="13189">
          <cell r="A13189" t="str">
            <v>75L3K1</v>
          </cell>
          <cell r="C13189" t="str">
            <v>DEMONTÁŽ IS CELKU INFORMAČNÍHO SYSTÉMU DO 10 PRVKŮ</v>
          </cell>
          <cell r="D13189" t="str">
            <v>KUS</v>
          </cell>
          <cell r="E13189">
            <v>70400</v>
          </cell>
          <cell r="F1318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189">
            <v>393042</v>
          </cell>
        </row>
        <row r="13190">
          <cell r="A13190" t="str">
            <v>75L3K2</v>
          </cell>
          <cell r="C13190" t="str">
            <v>DEMONTÁŽ IS CELKU VNITŘNÍ KABELOVÉ ROZVODY</v>
          </cell>
          <cell r="D13190" t="str">
            <v>M</v>
          </cell>
          <cell r="E13190">
            <v>43</v>
          </cell>
          <cell r="F13190"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190">
            <v>393069</v>
          </cell>
        </row>
        <row r="13191">
          <cell r="A13191" t="str">
            <v>75L3K3</v>
          </cell>
          <cell r="C13191" t="str">
            <v>DEMONTÁŽ IS CELKU VENKOVNÍ KABELOVÉ ROZVODY</v>
          </cell>
          <cell r="D13191" t="str">
            <v>M</v>
          </cell>
          <cell r="E13191">
            <v>69</v>
          </cell>
          <cell r="F1319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191">
            <v>393096</v>
          </cell>
        </row>
        <row r="13192">
          <cell r="A13192" t="str">
            <v>75L411</v>
          </cell>
          <cell r="C13192" t="str">
            <v>KAMERA ANALOGOVÁ PEVNÁ</v>
          </cell>
          <cell r="D13192" t="str">
            <v>KUS</v>
          </cell>
          <cell r="E13192">
            <v>11000</v>
          </cell>
          <cell r="F1319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92">
            <v>393131</v>
          </cell>
        </row>
        <row r="13193">
          <cell r="A13193" t="str">
            <v>75L412</v>
          </cell>
          <cell r="C13193" t="str">
            <v>KAMERA ANALOGOVÁ OTOČNÁ</v>
          </cell>
          <cell r="D13193" t="str">
            <v>KUS</v>
          </cell>
          <cell r="E13193">
            <v>51300</v>
          </cell>
          <cell r="F1319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93">
            <v>393160</v>
          </cell>
        </row>
        <row r="13194">
          <cell r="A13194" t="str">
            <v>75L413</v>
          </cell>
          <cell r="C13194" t="str">
            <v>KAMERA ANALOGOVÁ TERMOVIZNÍ</v>
          </cell>
          <cell r="D13194" t="str">
            <v>KUS</v>
          </cell>
          <cell r="E13194">
            <v>783600</v>
          </cell>
          <cell r="F1319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94">
            <v>393189</v>
          </cell>
        </row>
        <row r="13195">
          <cell r="A13195" t="str">
            <v>75L414</v>
          </cell>
          <cell r="C13195" t="str">
            <v>KAMERA ANALOGOVÁ SW LICENCE</v>
          </cell>
          <cell r="D13195" t="str">
            <v>KUS</v>
          </cell>
          <cell r="E13195">
            <v>6160</v>
          </cell>
          <cell r="F13195" t="str">
            <v>1. Položka obsahuje: – dodávku specifikovaného bloku - SW licenci pro začlenění kamery do nového nebo stávajícího kamerového systému – dodávku souvisejícího příslušenství pro specifikovaný blok/zařízení – dopravu a skladování2. Položka neobsahuje: X3. Způsob měření:Udává se počet kusů kompletní konstrukce a práce.</v>
          </cell>
          <cell r="G13195">
            <v>393218</v>
          </cell>
        </row>
        <row r="13196">
          <cell r="A13196" t="str">
            <v>75L41X</v>
          </cell>
          <cell r="C13196" t="str">
            <v>KAMERA ANALOGOVÁ - MONTÁŽ</v>
          </cell>
          <cell r="D13196" t="str">
            <v>KUS</v>
          </cell>
          <cell r="E13196">
            <v>4070</v>
          </cell>
          <cell r="F1319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196">
            <v>393245</v>
          </cell>
        </row>
        <row r="13197">
          <cell r="A13197" t="str">
            <v>75L41Y</v>
          </cell>
          <cell r="C13197" t="str">
            <v>KAMERA ANALOGOVÁ - DEMONTÁŽ</v>
          </cell>
          <cell r="D13197" t="str">
            <v>KUS</v>
          </cell>
          <cell r="E13197">
            <v>2450</v>
          </cell>
          <cell r="F1319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197">
            <v>393271</v>
          </cell>
        </row>
        <row r="13198">
          <cell r="A13198" t="str">
            <v>75L421</v>
          </cell>
          <cell r="C13198" t="str">
            <v>KAMERA DIGITÁLNÍ (IP) PEVNÁ</v>
          </cell>
          <cell r="D13198" t="str">
            <v>KUS</v>
          </cell>
          <cell r="E13198">
            <v>14900</v>
          </cell>
          <cell r="F1319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98">
            <v>393302</v>
          </cell>
        </row>
        <row r="13199">
          <cell r="A13199" t="str">
            <v>75L422</v>
          </cell>
          <cell r="C13199" t="str">
            <v>KAMERA DIGITÁLNÍ (IP) OTOČNÁ</v>
          </cell>
          <cell r="D13199" t="str">
            <v>KUS</v>
          </cell>
          <cell r="E13199">
            <v>12600</v>
          </cell>
          <cell r="F1319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199">
            <v>393331</v>
          </cell>
        </row>
        <row r="13200">
          <cell r="A13200" t="str">
            <v>75L423</v>
          </cell>
          <cell r="C13200" t="str">
            <v>KAMERA DIGITÁLNÍ (IP) TERMOVIZNÍ</v>
          </cell>
          <cell r="D13200" t="str">
            <v>KUS</v>
          </cell>
          <cell r="E13200">
            <v>385600</v>
          </cell>
          <cell r="F1320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00">
            <v>393360</v>
          </cell>
        </row>
        <row r="13201">
          <cell r="A13201" t="str">
            <v>75L424</v>
          </cell>
          <cell r="C13201" t="str">
            <v>KAMERA DIGITÁLNÍ (IP) SW LICENCE</v>
          </cell>
          <cell r="D13201" t="str">
            <v>KUS</v>
          </cell>
          <cell r="E13201">
            <v>6160</v>
          </cell>
          <cell r="F13201" t="str">
            <v>1. Položka obsahuje: – dodávku specifikovaného bloku - SW licenci pro začlenění kamery do nového nebo stávajícího kamerového systému – dodávku souvisejícího příslušenství pro specifikovaný blok/zařízení – dopravu a skladování2. Položka neobsahuje: X3. Způsob měření:Udává se počet kusů kompletní konstrukce a práce.</v>
          </cell>
          <cell r="G13201">
            <v>393389</v>
          </cell>
        </row>
        <row r="13202">
          <cell r="A13202" t="str">
            <v>75L42X</v>
          </cell>
          <cell r="C13202" t="str">
            <v>KAMERA DIGITÁLNÍ (IP) - MONTÁŽ</v>
          </cell>
          <cell r="D13202" t="str">
            <v>KUS</v>
          </cell>
          <cell r="E13202">
            <v>5290</v>
          </cell>
          <cell r="F1320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02">
            <v>393416</v>
          </cell>
        </row>
        <row r="13203">
          <cell r="A13203" t="str">
            <v>75L42Y</v>
          </cell>
          <cell r="C13203" t="str">
            <v>KAMERA DIGITÁLNÍ (IP) - DEMONTÁŽ</v>
          </cell>
          <cell r="D13203" t="str">
            <v>KUS</v>
          </cell>
          <cell r="E13203">
            <v>4660</v>
          </cell>
          <cell r="F1320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03">
            <v>393442</v>
          </cell>
        </row>
        <row r="13204">
          <cell r="A13204" t="str">
            <v>75L431</v>
          </cell>
          <cell r="C13204" t="str">
            <v>KAMERA DIGITÁLNÍ (IP) DOME PEVNÁ</v>
          </cell>
          <cell r="D13204" t="str">
            <v>KUS</v>
          </cell>
          <cell r="E13204">
            <v>16400</v>
          </cell>
          <cell r="F1320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04">
            <v>393473</v>
          </cell>
        </row>
        <row r="13205">
          <cell r="A13205" t="str">
            <v>75L432</v>
          </cell>
          <cell r="C13205" t="str">
            <v>KAMERA DIGITÁLNÍ (IP) DOME OTOČNÁ</v>
          </cell>
          <cell r="D13205" t="str">
            <v>KUS</v>
          </cell>
          <cell r="E13205">
            <v>25700</v>
          </cell>
          <cell r="F1320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05">
            <v>393502</v>
          </cell>
        </row>
        <row r="13206">
          <cell r="A13206" t="str">
            <v>75L433</v>
          </cell>
          <cell r="C13206" t="str">
            <v>KAMERA DIGITÁLNÍ (IP) DOME TERMOVIZNÍ</v>
          </cell>
          <cell r="D13206" t="str">
            <v>KUS</v>
          </cell>
          <cell r="E13206">
            <v>385600</v>
          </cell>
          <cell r="F1320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06">
            <v>393531</v>
          </cell>
        </row>
        <row r="13207">
          <cell r="A13207" t="str">
            <v>75L434</v>
          </cell>
          <cell r="C13207" t="str">
            <v>KAMERA DIGITÁLNÍ (IP) DOME SW LICENCE</v>
          </cell>
          <cell r="D13207" t="str">
            <v>KUS</v>
          </cell>
          <cell r="E13207">
            <v>6160</v>
          </cell>
          <cell r="F13207" t="str">
            <v>1. Položka obsahuje: – dodávku specifikovaného bloku - SW licenci pro začlenění kamery do nového nebo stávajícího kamerového systému – dodávku souvisejícího příslušenství pro specifikovaný blok/zařízení – dopravu a skladování2. Položka neobsahuje: X3. Způsob měření:Udává se počet kusů kompletní konstrukce a práce.</v>
          </cell>
          <cell r="G13207">
            <v>393560</v>
          </cell>
        </row>
        <row r="13208">
          <cell r="A13208" t="str">
            <v>75L43X</v>
          </cell>
          <cell r="C13208" t="str">
            <v>KAMERA DIGITÁLNÍ (IP) DOME - MONTÁŽ</v>
          </cell>
          <cell r="D13208" t="str">
            <v>KUS</v>
          </cell>
          <cell r="E13208">
            <v>2530</v>
          </cell>
          <cell r="F1320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08">
            <v>393587</v>
          </cell>
        </row>
        <row r="13209">
          <cell r="A13209" t="str">
            <v>75L43Y</v>
          </cell>
          <cell r="C13209" t="str">
            <v>KAMERA DIGITÁLNÍ (IP) DOME - DEMONTÁŽ</v>
          </cell>
          <cell r="D13209" t="str">
            <v>KUS</v>
          </cell>
          <cell r="E13209">
            <v>5320</v>
          </cell>
          <cell r="F1320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09">
            <v>393613</v>
          </cell>
        </row>
        <row r="13210">
          <cell r="A13210" t="str">
            <v>75L441</v>
          </cell>
          <cell r="C13210" t="str">
            <v>KAMERA SPECIÁLNÍ - DODÁVKA</v>
          </cell>
          <cell r="D13210" t="str">
            <v>KUS</v>
          </cell>
          <cell r="E13210">
            <v>0</v>
          </cell>
          <cell r="F1321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10">
            <v>393644</v>
          </cell>
        </row>
        <row r="13211">
          <cell r="A13211" t="str">
            <v>75L442</v>
          </cell>
          <cell r="C13211" t="str">
            <v>KAMERA SPECIÁLNÍ SW LICENCE</v>
          </cell>
          <cell r="D13211" t="str">
            <v>KUS</v>
          </cell>
          <cell r="E13211">
            <v>12300</v>
          </cell>
          <cell r="F13211" t="str">
            <v>1. Položka obsahuje: – dodávku specifikovaného bloku - SW licenci pro začlenění kamery do nového nebo stávajícího kamerového systému – dodávku souvisejícího příslušenství pro specifikovaný blok/zařízení – dopravu a skladování2. Položka neobsahuje: X3. Způsob měření:Udává se počet kusů kompletní konstrukce a práce.</v>
          </cell>
          <cell r="G13211">
            <v>393673</v>
          </cell>
        </row>
        <row r="13212">
          <cell r="A13212" t="str">
            <v>75L44X</v>
          </cell>
          <cell r="C13212" t="str">
            <v>KAMERA SPECIÁLNÍ - MONTÁŽ</v>
          </cell>
          <cell r="D13212" t="str">
            <v>KUS</v>
          </cell>
          <cell r="E13212">
            <v>10300</v>
          </cell>
          <cell r="F1321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12">
            <v>393700</v>
          </cell>
        </row>
        <row r="13213">
          <cell r="A13213" t="str">
            <v>75L44Y</v>
          </cell>
          <cell r="C13213" t="str">
            <v>KAMERA SPECIÁLNÍ - DEMONTÁŽ</v>
          </cell>
          <cell r="D13213" t="str">
            <v>KUS</v>
          </cell>
          <cell r="E13213">
            <v>6680</v>
          </cell>
          <cell r="F1321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13">
            <v>393726</v>
          </cell>
        </row>
        <row r="13214">
          <cell r="A13214" t="str">
            <v>75L451</v>
          </cell>
          <cell r="C13214" t="str">
            <v>KAMEROVÝ SERVER - ZÁZNAMOVÉ ZAŘÍZENÍ, DO 8 KAMER (HW, SW, LICENCE)</v>
          </cell>
          <cell r="D13214" t="str">
            <v>KUS</v>
          </cell>
          <cell r="E13214">
            <v>28200</v>
          </cell>
          <cell r="F1321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14">
            <v>393757</v>
          </cell>
        </row>
        <row r="13215">
          <cell r="A13215" t="str">
            <v>75L452</v>
          </cell>
          <cell r="C13215" t="str">
            <v>KAMEROVÝ SERVER - ZÁZNAMOVÉ ZAŘÍZENÍ, DO 16 KAMER (HW, SW, LICENCE)</v>
          </cell>
          <cell r="D13215" t="str">
            <v>KUS</v>
          </cell>
          <cell r="E13215">
            <v>2690</v>
          </cell>
          <cell r="F1321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15">
            <v>393786</v>
          </cell>
        </row>
        <row r="13216">
          <cell r="A13216" t="str">
            <v>75L453</v>
          </cell>
          <cell r="C13216" t="str">
            <v>KAMEROVÝ SERVER - ZÁZNAMOVÉ ZAŘÍZENÍ, DO 32 KAMER (HW, SW, LICENCE)</v>
          </cell>
          <cell r="D13216" t="str">
            <v>KUS</v>
          </cell>
          <cell r="E13216">
            <v>91700</v>
          </cell>
          <cell r="F1321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16">
            <v>393815</v>
          </cell>
        </row>
        <row r="13217">
          <cell r="A13217" t="str">
            <v>75L454</v>
          </cell>
          <cell r="C13217" t="str">
            <v>KAMEROVÝ SERVER - ZÁZNAMOVÉ ZAŘÍZENÍ, DO 64 KAMER (HW, SW, LICENCE)</v>
          </cell>
          <cell r="D13217" t="str">
            <v>KUS</v>
          </cell>
          <cell r="E13217">
            <v>110200</v>
          </cell>
          <cell r="F1321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17">
            <v>393844</v>
          </cell>
        </row>
        <row r="13218">
          <cell r="A13218" t="str">
            <v>75L455</v>
          </cell>
          <cell r="C13218" t="str">
            <v>KAMEROVÝ SERVER - ZÁZNAMOVÉ ZAŘÍZENÍ, PŘES 64 KAMER (HW, SW, LICENCE)</v>
          </cell>
          <cell r="D13218" t="str">
            <v>KUS</v>
          </cell>
          <cell r="E13218">
            <v>280400</v>
          </cell>
          <cell r="F1321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18">
            <v>393873</v>
          </cell>
        </row>
        <row r="13219">
          <cell r="A13219" t="str">
            <v>75L456</v>
          </cell>
          <cell r="C13219" t="str">
            <v>KAMEROVÝ SERVER - HDD DO 2 TB, PRO PROVOZ 24/7</v>
          </cell>
          <cell r="D13219" t="str">
            <v>KUS</v>
          </cell>
          <cell r="E13219">
            <v>10300</v>
          </cell>
          <cell r="F1321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19">
            <v>393902</v>
          </cell>
        </row>
        <row r="13220">
          <cell r="A13220" t="str">
            <v>75L457</v>
          </cell>
          <cell r="C13220" t="str">
            <v>KAMEROVÝ SERVER - HDD PŘES 2 TB, PRO PROVOZ 24/7</v>
          </cell>
          <cell r="D13220" t="str">
            <v>KUS</v>
          </cell>
          <cell r="E13220">
            <v>19000</v>
          </cell>
          <cell r="F1322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20">
            <v>393931</v>
          </cell>
        </row>
        <row r="13221">
          <cell r="A13221" t="str">
            <v>75L458</v>
          </cell>
          <cell r="C13221" t="str">
            <v>KAMEROVÝ SERVER - ROZŠÍŘENÍ ZÁZNAMOVÉHO ZAŘÍZENÍ O JEDEN TB</v>
          </cell>
          <cell r="D13221" t="str">
            <v>KUS</v>
          </cell>
          <cell r="E13221">
            <v>13100</v>
          </cell>
          <cell r="F1322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21">
            <v>393960</v>
          </cell>
        </row>
        <row r="13222">
          <cell r="A13222" t="str">
            <v>75L45W</v>
          </cell>
          <cell r="C13222" t="str">
            <v>KAMEROVÝ SERVER - DOPLNĚNÍ ZÁZNAMOVÉHO ZAŘÍZENÍ (HW, SW, LICENCE)</v>
          </cell>
          <cell r="D13222" t="str">
            <v>KUS</v>
          </cell>
          <cell r="E13222">
            <v>7810</v>
          </cell>
          <cell r="F1322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22">
            <v>393989</v>
          </cell>
        </row>
        <row r="13223">
          <cell r="A13223" t="str">
            <v>75L45X</v>
          </cell>
          <cell r="C13223" t="str">
            <v>KAMEROVÝ SERVER - MONTÁŽ</v>
          </cell>
          <cell r="D13223" t="str">
            <v>KUS</v>
          </cell>
          <cell r="E13223">
            <v>21800</v>
          </cell>
          <cell r="F1322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23">
            <v>394018</v>
          </cell>
        </row>
        <row r="13224">
          <cell r="A13224" t="str">
            <v>75L45Y</v>
          </cell>
          <cell r="C13224" t="str">
            <v>KAMEROVÝ SERVER - DEMONTÁŽ</v>
          </cell>
          <cell r="D13224" t="str">
            <v>KUS</v>
          </cell>
          <cell r="E13224">
            <v>6150</v>
          </cell>
          <cell r="F1322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24">
            <v>394044</v>
          </cell>
        </row>
        <row r="13225">
          <cell r="A13225" t="str">
            <v>75L461</v>
          </cell>
          <cell r="C13225" t="str">
            <v>KLIENSTKÉ PRACOVIŠTĚ - KOMPLETNÍ PRACOVNÍ STANICE (HW, SW, MONITOR)</v>
          </cell>
          <cell r="D13225" t="str">
            <v>KUS</v>
          </cell>
          <cell r="E13225">
            <v>61700</v>
          </cell>
          <cell r="F1322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25">
            <v>394075</v>
          </cell>
        </row>
        <row r="13226">
          <cell r="A13226" t="str">
            <v>75L46W</v>
          </cell>
          <cell r="C13226" t="str">
            <v>KLIENSTKÉ PRACOVIŠTĚ - DOPLNĚNÍ HW, SW, LICENCE</v>
          </cell>
          <cell r="D13226" t="str">
            <v>KUS</v>
          </cell>
          <cell r="E13226">
            <v>5610</v>
          </cell>
          <cell r="F1322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26">
            <v>394104</v>
          </cell>
        </row>
        <row r="13227">
          <cell r="A13227" t="str">
            <v>75L46X</v>
          </cell>
          <cell r="C13227" t="str">
            <v>KLIENSTKÉ PRACOVIŠTĚ - MONTÁŽ</v>
          </cell>
          <cell r="D13227" t="str">
            <v>KUS</v>
          </cell>
          <cell r="E13227">
            <v>32300</v>
          </cell>
          <cell r="F1322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27">
            <v>394133</v>
          </cell>
        </row>
        <row r="13228">
          <cell r="A13228" t="str">
            <v>75L46Y</v>
          </cell>
          <cell r="C13228" t="str">
            <v>KLIENSTKÉ PRACOVIŠTĚ - DEMONTÁŽ</v>
          </cell>
          <cell r="D13228" t="str">
            <v>KUS</v>
          </cell>
          <cell r="E13228">
            <v>8630</v>
          </cell>
          <cell r="F1322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28">
            <v>394159</v>
          </cell>
        </row>
        <row r="13229">
          <cell r="A13229" t="str">
            <v>75L471</v>
          </cell>
          <cell r="C13229" t="str">
            <v>MONITOR LCD DO 24" PRO PROVOZ 24/7</v>
          </cell>
          <cell r="D13229" t="str">
            <v>KUS</v>
          </cell>
          <cell r="E13229">
            <v>22600</v>
          </cell>
          <cell r="F1322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29">
            <v>394190</v>
          </cell>
        </row>
        <row r="13230">
          <cell r="A13230" t="str">
            <v>75L472</v>
          </cell>
          <cell r="C13230" t="str">
            <v>MONITOR LCD DO 32" PRO PROVOZ 24/7</v>
          </cell>
          <cell r="D13230" t="str">
            <v>KUS</v>
          </cell>
          <cell r="E13230">
            <v>37100</v>
          </cell>
          <cell r="F1323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30">
            <v>394219</v>
          </cell>
        </row>
        <row r="13231">
          <cell r="A13231" t="str">
            <v>75L473</v>
          </cell>
          <cell r="C13231" t="str">
            <v>MONITOR LCD PŘES 46"</v>
          </cell>
          <cell r="D13231" t="str">
            <v>KUS</v>
          </cell>
          <cell r="E13231">
            <v>145700</v>
          </cell>
          <cell r="F1323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31">
            <v>394248</v>
          </cell>
        </row>
        <row r="13232">
          <cell r="A13232" t="str">
            <v>75L474</v>
          </cell>
          <cell r="C13232" t="str">
            <v>MONITOR - VIDEOPROJEKTOR</v>
          </cell>
          <cell r="D13232" t="str">
            <v>KUS</v>
          </cell>
          <cell r="E13232">
            <v>117100</v>
          </cell>
          <cell r="F1323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32">
            <v>394277</v>
          </cell>
        </row>
        <row r="13233">
          <cell r="A13233" t="str">
            <v>75L475</v>
          </cell>
          <cell r="C13233" t="str">
            <v>MONITOR - PANEL ZADNÍ PROJEKCE</v>
          </cell>
          <cell r="D13233" t="str">
            <v>KUS</v>
          </cell>
          <cell r="E13233">
            <v>218400</v>
          </cell>
          <cell r="F1323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33">
            <v>394306</v>
          </cell>
        </row>
        <row r="13234">
          <cell r="A13234" t="str">
            <v>75L476</v>
          </cell>
          <cell r="C13234" t="str">
            <v>MONITOR - VIDEOMATICE</v>
          </cell>
          <cell r="D13234" t="str">
            <v>KUS</v>
          </cell>
          <cell r="E13234">
            <v>1238200</v>
          </cell>
          <cell r="F1323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34">
            <v>394335</v>
          </cell>
        </row>
        <row r="13235">
          <cell r="A13235" t="str">
            <v>75L47X</v>
          </cell>
          <cell r="C13235" t="str">
            <v>MONITOR - MONTÁŽ</v>
          </cell>
          <cell r="D13235" t="str">
            <v>KUS</v>
          </cell>
          <cell r="E13235">
            <v>1120</v>
          </cell>
          <cell r="F1323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35">
            <v>394364</v>
          </cell>
        </row>
        <row r="13236">
          <cell r="A13236" t="str">
            <v>75L47Y</v>
          </cell>
          <cell r="C13236" t="str">
            <v>MONITOR - DEMONTÁŽ</v>
          </cell>
          <cell r="D13236" t="str">
            <v>KUS</v>
          </cell>
          <cell r="E13236">
            <v>11900</v>
          </cell>
          <cell r="F1323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36">
            <v>394390</v>
          </cell>
        </row>
        <row r="13237">
          <cell r="A13237" t="str">
            <v>75L481</v>
          </cell>
          <cell r="C13237" t="str">
            <v>PŘÍSLUŠENSTVÍ KS - ROZVODNÁ SKŘÍŇ KS</v>
          </cell>
          <cell r="D13237" t="str">
            <v>KUS</v>
          </cell>
          <cell r="E13237">
            <v>22500</v>
          </cell>
          <cell r="F13237" t="str">
            <v>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 Aktivní prvky kamerového systému3. Způsob měření:Udává se počet kusů kompletní konstrukce a práce.</v>
          </cell>
          <cell r="G13237">
            <v>394421</v>
          </cell>
        </row>
        <row r="13238">
          <cell r="A13238" t="str">
            <v>75L482</v>
          </cell>
          <cell r="C13238" t="str">
            <v>PŘÍSLUŠENSTVÍ KS - PŘEPĚŤOVÁ OCHRANA PRO KS</v>
          </cell>
          <cell r="D13238" t="str">
            <v>KUS</v>
          </cell>
          <cell r="E13238">
            <v>4500</v>
          </cell>
          <cell r="F1323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38">
            <v>394450</v>
          </cell>
        </row>
        <row r="13239">
          <cell r="A13239" t="str">
            <v>75L483</v>
          </cell>
          <cell r="C13239" t="str">
            <v>PŘÍSLUŠENSTVÍ KS - DRŽÁK PRO KAMEROVÝ KRYT (KAMERU)</v>
          </cell>
          <cell r="D13239" t="str">
            <v>KUS</v>
          </cell>
          <cell r="E13239">
            <v>3290</v>
          </cell>
          <cell r="F1323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39">
            <v>394479</v>
          </cell>
        </row>
        <row r="13240">
          <cell r="A13240" t="str">
            <v>75L484</v>
          </cell>
          <cell r="C13240" t="str">
            <v>PŘÍSLUŠENSTVÍ KS - ADAPTÉR PRO MONTÁŽ NA SLOUP</v>
          </cell>
          <cell r="D13240" t="str">
            <v>KUS</v>
          </cell>
          <cell r="E13240">
            <v>3660</v>
          </cell>
          <cell r="F1324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40">
            <v>394508</v>
          </cell>
        </row>
        <row r="13241">
          <cell r="A13241" t="str">
            <v>75L485</v>
          </cell>
          <cell r="C13241" t="str">
            <v>PŘÍSLUŠENSTVÍ KS - VENKOVNÍ MIKROFON PRO PŘIPOJENÍ KE KAMEŘE</v>
          </cell>
          <cell r="D13241" t="str">
            <v>KUS</v>
          </cell>
          <cell r="E13241">
            <v>1200</v>
          </cell>
          <cell r="F1324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41">
            <v>394537</v>
          </cell>
        </row>
        <row r="13242">
          <cell r="A13242" t="str">
            <v>75L486</v>
          </cell>
          <cell r="C13242" t="str">
            <v>PŘÍSLUŠENSTVÍ KS - SPLITTER PRO POE</v>
          </cell>
          <cell r="D13242" t="str">
            <v>KUS</v>
          </cell>
          <cell r="E13242">
            <v>1740</v>
          </cell>
          <cell r="F1324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242">
            <v>394566</v>
          </cell>
        </row>
        <row r="13243">
          <cell r="A13243" t="str">
            <v>75L48X</v>
          </cell>
          <cell r="C13243" t="str">
            <v>PŘÍSLUŠENSTVÍ KS - MONTÁŽ</v>
          </cell>
          <cell r="D13243" t="str">
            <v>KUS</v>
          </cell>
          <cell r="E13243">
            <v>948</v>
          </cell>
          <cell r="F1324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43">
            <v>394595</v>
          </cell>
        </row>
        <row r="13244">
          <cell r="A13244" t="str">
            <v>75L48Y</v>
          </cell>
          <cell r="C13244" t="str">
            <v>PŘÍSLUŠENSTVÍ KS - DEMONTÁŽ</v>
          </cell>
          <cell r="D13244" t="str">
            <v>KUS</v>
          </cell>
          <cell r="E13244">
            <v>778</v>
          </cell>
          <cell r="F1324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44">
            <v>394621</v>
          </cell>
        </row>
        <row r="13245">
          <cell r="A13245" t="str">
            <v>75L491</v>
          </cell>
          <cell r="C13245" t="str">
            <v>ZPROVOZNĚNÍ A NASTAVENÍ KAMERY</v>
          </cell>
          <cell r="D13245" t="str">
            <v>KUS</v>
          </cell>
          <cell r="E13245">
            <v>2210</v>
          </cell>
          <cell r="F13245" t="str">
            <v>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počet kusů kompletní konstrukce a práce.</v>
          </cell>
          <cell r="G13245">
            <v>394652</v>
          </cell>
        </row>
        <row r="13246">
          <cell r="A13246" t="str">
            <v>75L492</v>
          </cell>
          <cell r="C13246" t="str">
            <v>ZPROVOZNĚNÍ A NASTAVENÍ POHLEDU KAMERY</v>
          </cell>
          <cell r="D13246" t="str">
            <v>KUS</v>
          </cell>
          <cell r="E13246">
            <v>4280</v>
          </cell>
          <cell r="F13246" t="str">
            <v>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zařízení2. Položka neobsahuje: X3. Způsob měření:Udává se počet kusů kompletní konstrukce nebo práce.</v>
          </cell>
          <cell r="G13246">
            <v>394678</v>
          </cell>
        </row>
        <row r="13247">
          <cell r="A13247" t="str">
            <v>75L493</v>
          </cell>
          <cell r="C13247" t="str">
            <v>ZPROVOZNĚNÍ A NASTAVENÍ KAMEROVÉHO SYSTÉMU</v>
          </cell>
          <cell r="D13247" t="str">
            <v>komplet</v>
          </cell>
          <cell r="E13247">
            <v>35500</v>
          </cell>
          <cell r="F13247" t="str">
            <v>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247">
            <v>394705</v>
          </cell>
        </row>
        <row r="13248">
          <cell r="A13248" t="str">
            <v>75L494</v>
          </cell>
          <cell r="C13248" t="str">
            <v>ZPROVOZNĚNÍ A NASTAVENÍ ŠKOLENÍ A ZÁCVIK PERSONÁLU OBSLUHUJÍCÍHO KAMEROVÝ SYSTÉM</v>
          </cell>
          <cell r="D13248" t="str">
            <v>HOD</v>
          </cell>
          <cell r="E13248">
            <v>2870</v>
          </cell>
          <cell r="F13248" t="str">
            <v>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měření:Specifické zkoušení a školení se udává v hodinách aktivní činnosti.</v>
          </cell>
          <cell r="G13248">
            <v>394731</v>
          </cell>
        </row>
        <row r="13249">
          <cell r="A13249" t="str">
            <v>75L495</v>
          </cell>
          <cell r="C13249" t="str">
            <v>LICENCE PRO PŘIPOJENÍ KAMERY DO SYSTÉMU KAC</v>
          </cell>
          <cell r="D13249" t="str">
            <v>KUS</v>
          </cell>
          <cell r="E13249">
            <v>13600</v>
          </cell>
          <cell r="F13249" t="str">
            <v>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skladování2. Položka neobsahuje: X3. Způsob měř</v>
          </cell>
          <cell r="G13249">
            <v>394757</v>
          </cell>
        </row>
        <row r="13250">
          <cell r="A13250" t="str">
            <v>75L4A1</v>
          </cell>
          <cell r="C13250" t="str">
            <v>DEMONTÁŽ KAMEROVÉHO SYSTÉMU DO 25 PRVKŮ</v>
          </cell>
          <cell r="D13250" t="str">
            <v>komplet</v>
          </cell>
          <cell r="E13250">
            <v>59700</v>
          </cell>
          <cell r="F1325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komplet odlišných materiálů a činností, které tvoří funkční nedělitelný celek daný názvem položky.</v>
          </cell>
          <cell r="G13250">
            <v>394789</v>
          </cell>
        </row>
        <row r="13251">
          <cell r="A13251" t="str">
            <v>75L4A2</v>
          </cell>
          <cell r="C13251" t="str">
            <v>DEMONTÁŽ KAMEROVÉHO SYSTÉMU PŘES 25 PRVKŮ</v>
          </cell>
          <cell r="D13251" t="str">
            <v>komplet</v>
          </cell>
          <cell r="E13251">
            <v>94700</v>
          </cell>
          <cell r="F1325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komplet odlišných materiálů a činností, které tvoří funkční nedělitelný celek daný názvem položky.</v>
          </cell>
          <cell r="G13251">
            <v>394816</v>
          </cell>
        </row>
        <row r="13252">
          <cell r="A13252" t="str">
            <v>75M111</v>
          </cell>
          <cell r="C13252" t="str">
            <v>TELEFONNÍ PŘÍSTROJ MB - DODÁVKA</v>
          </cell>
          <cell r="D13252" t="str">
            <v>KUS</v>
          </cell>
          <cell r="E13252">
            <v>2640</v>
          </cell>
          <cell r="F1325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52">
            <v>394855</v>
          </cell>
        </row>
        <row r="13253">
          <cell r="A13253" t="str">
            <v>75M11X</v>
          </cell>
          <cell r="C13253" t="str">
            <v>TELEFONNÍ PŘÍSTROJ MB - MONTÁŽ</v>
          </cell>
          <cell r="D13253" t="str">
            <v>KUS</v>
          </cell>
          <cell r="E13253">
            <v>137</v>
          </cell>
          <cell r="F1325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53">
            <v>394882</v>
          </cell>
        </row>
        <row r="13254">
          <cell r="A13254" t="str">
            <v>75M11Y</v>
          </cell>
          <cell r="C13254" t="str">
            <v>TELEFONNÍ PŘÍSTROJ MB - DEMONTÁŽ</v>
          </cell>
          <cell r="D13254" t="str">
            <v>KUS</v>
          </cell>
          <cell r="E13254">
            <v>212</v>
          </cell>
          <cell r="F1325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54">
            <v>394908</v>
          </cell>
        </row>
        <row r="13255">
          <cell r="A13255" t="str">
            <v>75M121</v>
          </cell>
          <cell r="C13255" t="str">
            <v>TELEFONNÍ PŘÍSTROJ ANALAGOVÝ (AUT)</v>
          </cell>
          <cell r="D13255" t="str">
            <v>KUS</v>
          </cell>
          <cell r="E13255">
            <v>1570</v>
          </cell>
          <cell r="F1325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55">
            <v>394939</v>
          </cell>
        </row>
        <row r="13256">
          <cell r="A13256" t="str">
            <v>75M12X</v>
          </cell>
          <cell r="C13256" t="str">
            <v>TELEFONNÍ PŘÍSTROJ ANALOGOVÝ (AUT) - MONTÁŽ</v>
          </cell>
          <cell r="D13256" t="str">
            <v>KUS</v>
          </cell>
          <cell r="E13256">
            <v>794</v>
          </cell>
          <cell r="F1325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56">
            <v>394966</v>
          </cell>
        </row>
        <row r="13257">
          <cell r="A13257" t="str">
            <v>75M12Y</v>
          </cell>
          <cell r="C13257" t="str">
            <v>TELEFONNÍ PŘÍSTROJ ANALOGOVÝ (AUT) - DEMONTÁŽ</v>
          </cell>
          <cell r="D13257" t="str">
            <v>KUS</v>
          </cell>
          <cell r="E13257">
            <v>130</v>
          </cell>
          <cell r="F1325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57">
            <v>394992</v>
          </cell>
        </row>
        <row r="13258">
          <cell r="A13258" t="str">
            <v>75M122</v>
          </cell>
          <cell r="C13258" t="str">
            <v>TELEFONNÍ PŘÍSTROJ ANALAGOVÝ (AUT) S LCD</v>
          </cell>
          <cell r="D13258" t="str">
            <v>KUS</v>
          </cell>
          <cell r="E13258">
            <v>2200</v>
          </cell>
          <cell r="F1325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58">
            <v>395019</v>
          </cell>
        </row>
        <row r="13259">
          <cell r="A13259" t="str">
            <v>75M211</v>
          </cell>
          <cell r="C13259" t="str">
            <v>TELEFONNÍ ZAPOJOVAČ ANALOGOVÝ, ZAPOJOVAČ DO 10 OKRUHŮ S OVLÁDÁNÍM RÚ</v>
          </cell>
          <cell r="D13259" t="str">
            <v>KUS</v>
          </cell>
          <cell r="E13259">
            <v>88600</v>
          </cell>
          <cell r="F1325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59">
            <v>395054</v>
          </cell>
        </row>
        <row r="13260">
          <cell r="A13260" t="str">
            <v>75M21X</v>
          </cell>
          <cell r="C13260" t="str">
            <v>TELEFONNÍ ZAPOJOVAČ ANALOGOVÝ, ZAPOJOVAČ DO 10 OKRUHŮ - MONTÁŽ</v>
          </cell>
          <cell r="D13260" t="str">
            <v>KUS</v>
          </cell>
          <cell r="E13260">
            <v>17700</v>
          </cell>
          <cell r="F1326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60">
            <v>395081</v>
          </cell>
        </row>
        <row r="13261">
          <cell r="A13261" t="str">
            <v>75M21Y</v>
          </cell>
          <cell r="C13261" t="str">
            <v>TELEFONNÍ ZAPOJOVAČ ANALOGOVÝ, ZAPOJOVAČ DO 10 OKRUHŮ - DEMONTÁŽ</v>
          </cell>
          <cell r="D13261" t="str">
            <v>KUS</v>
          </cell>
          <cell r="E13261">
            <v>6480</v>
          </cell>
          <cell r="F1326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61">
            <v>395107</v>
          </cell>
        </row>
        <row r="13262">
          <cell r="A13262" t="str">
            <v>75M221</v>
          </cell>
          <cell r="C13262" t="str">
            <v>TELEFONNÍ ZAPOJOVAČ ANALOGOVÝ, ZAPOJOVAČ PŘES 10 OKRUHŮ S OVLÁDÁNÍM RÚ</v>
          </cell>
          <cell r="D13262" t="str">
            <v>KUS</v>
          </cell>
          <cell r="E13262">
            <v>105600</v>
          </cell>
          <cell r="F1326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62">
            <v>395138</v>
          </cell>
        </row>
        <row r="13263">
          <cell r="A13263" t="str">
            <v>75M22X</v>
          </cell>
          <cell r="C13263" t="str">
            <v>TELEFONNÍ ZAPOJOVAČ ANALOGOVÝ, ZAPOJOVAČ PŘES 10 OKRUHŮ - MONTÁŽ</v>
          </cell>
          <cell r="D13263" t="str">
            <v>KUS</v>
          </cell>
          <cell r="E13263">
            <v>21100</v>
          </cell>
          <cell r="F1326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63">
            <v>395165</v>
          </cell>
        </row>
        <row r="13264">
          <cell r="A13264" t="str">
            <v>75M22Y</v>
          </cell>
          <cell r="C13264" t="str">
            <v>TELEFONNÍ ZAPOJOVAČ ANALOGOVÝ, ZAPOJOVAČ PŘES 10 OKRUHŮ - DEMONTÁŽ</v>
          </cell>
          <cell r="D13264" t="str">
            <v>KUS</v>
          </cell>
          <cell r="E13264">
            <v>5700</v>
          </cell>
          <cell r="F1326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64">
            <v>395191</v>
          </cell>
        </row>
        <row r="13265">
          <cell r="A13265" t="str">
            <v>75M231</v>
          </cell>
          <cell r="C13265" t="str">
            <v>TELEFONNÍ ZAPOJOVAČ ANALOGOVÝ, SPOJOVACÍ JEDNOTKA S OVLÁDÁNÍM RÚ</v>
          </cell>
          <cell r="D13265" t="str">
            <v>KUS</v>
          </cell>
          <cell r="E13265">
            <v>309400</v>
          </cell>
          <cell r="F1326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65">
            <v>395222</v>
          </cell>
        </row>
        <row r="13266">
          <cell r="A13266" t="str">
            <v>75M23X</v>
          </cell>
          <cell r="C13266" t="str">
            <v>TELEFONNÍ ZAPOJOVAČ ANALOGOVÝ, SPOJOVACÍ JEDNOTKA - MONTÁŽ</v>
          </cell>
          <cell r="D13266" t="str">
            <v>KUS</v>
          </cell>
          <cell r="E13266">
            <v>61900</v>
          </cell>
          <cell r="F1326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66">
            <v>395249</v>
          </cell>
        </row>
        <row r="13267">
          <cell r="A13267" t="str">
            <v>75M23Y</v>
          </cell>
          <cell r="C13267" t="str">
            <v>TELEFONNÍ ZAPOJOVAČ ANALOGOVÝ, SPOJOVACÍ JEDNOTKA - DEMONTÁŽ</v>
          </cell>
          <cell r="D13267" t="str">
            <v>KUS</v>
          </cell>
          <cell r="E13267">
            <v>6700</v>
          </cell>
          <cell r="F1326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67">
            <v>395275</v>
          </cell>
        </row>
        <row r="13268">
          <cell r="A13268" t="str">
            <v>75M241</v>
          </cell>
          <cell r="C13268" t="str">
            <v>TELEFONNÍ ZAPOJOVAČ ANALOGOVÝ, OBSLUHOVACÍ PRACOVIŠTĚ S DOTYKOVOU OBRAZOVKOU</v>
          </cell>
          <cell r="D13268" t="str">
            <v>KUS</v>
          </cell>
          <cell r="E13268">
            <v>260900</v>
          </cell>
          <cell r="F1326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68">
            <v>395306</v>
          </cell>
        </row>
        <row r="13269">
          <cell r="A13269" t="str">
            <v>75M242</v>
          </cell>
          <cell r="C13269" t="str">
            <v>TELEFONNÍ ZAPOJOVAČ ANALOGOVÝ, OBSLUHOVACÍ PRACOVIŠTĚ S TLAČÍTKOVÝM PULTEM</v>
          </cell>
          <cell r="D13269" t="str">
            <v>KUS</v>
          </cell>
          <cell r="E13269">
            <v>215900</v>
          </cell>
          <cell r="F1326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69">
            <v>395333</v>
          </cell>
        </row>
        <row r="13270">
          <cell r="A13270" t="str">
            <v>75M24X</v>
          </cell>
          <cell r="C13270" t="str">
            <v>TELEFONNÍ ZAPOJOVAČ ANALOGOVÝ, OBSLUHOVACÍ PRACOVIŠTĚ - MONTÁŽ</v>
          </cell>
          <cell r="D13270" t="str">
            <v>KUS</v>
          </cell>
          <cell r="E13270">
            <v>168800</v>
          </cell>
          <cell r="F1327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70">
            <v>395360</v>
          </cell>
        </row>
        <row r="13271">
          <cell r="A13271" t="str">
            <v>75M24Y</v>
          </cell>
          <cell r="C13271" t="str">
            <v>TELEFONNÍ ZAPOJOVAČ ANALOGOVÝ, OBSLUHOVACÍ PRACOVIŠTĚ - DEMONTÁŽ</v>
          </cell>
          <cell r="D13271" t="str">
            <v>KUS</v>
          </cell>
          <cell r="E13271">
            <v>5350</v>
          </cell>
          <cell r="F1327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71">
            <v>395386</v>
          </cell>
        </row>
        <row r="13272">
          <cell r="A13272" t="str">
            <v>75M251</v>
          </cell>
          <cell r="C13272" t="str">
            <v>TELEFONNÍ ZAPOJOVAČ ANALOGOVÝ, INTERFACE PRO OVLÁDÁNÍ TRS</v>
          </cell>
          <cell r="D13272" t="str">
            <v>KUS</v>
          </cell>
          <cell r="E13272">
            <v>32300</v>
          </cell>
          <cell r="F1327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72">
            <v>395417</v>
          </cell>
        </row>
        <row r="13273">
          <cell r="A13273" t="str">
            <v>75M252</v>
          </cell>
          <cell r="C13273" t="str">
            <v>TELEFONNÍ ZAPOJOVAČ ANALOGOVÝ, INTERFACE PRO OVLÁDÁNÍ MRS</v>
          </cell>
          <cell r="D13273" t="str">
            <v>KUS</v>
          </cell>
          <cell r="E13273">
            <v>19900</v>
          </cell>
          <cell r="F1327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73">
            <v>395444</v>
          </cell>
        </row>
        <row r="13274">
          <cell r="A13274" t="str">
            <v>75M253</v>
          </cell>
          <cell r="C13274" t="str">
            <v>TELEFONNÍ ZAPOJOVAČ ANALOGOVÝ, INTERFACE PRO OVLÁDÁNÍ GSM-R</v>
          </cell>
          <cell r="D13274" t="str">
            <v>KUS</v>
          </cell>
          <cell r="E13274">
            <v>21800</v>
          </cell>
          <cell r="F1327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74">
            <v>395471</v>
          </cell>
        </row>
        <row r="13275">
          <cell r="A13275" t="str">
            <v>75M25X</v>
          </cell>
          <cell r="C13275" t="str">
            <v>TELEFONNÍ ZAPOJOVAČ ANALOGOVÝ, INTERFACE - MONTÁŽ</v>
          </cell>
          <cell r="D13275" t="str">
            <v>KUS</v>
          </cell>
          <cell r="E13275">
            <v>4920</v>
          </cell>
          <cell r="F1327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75">
            <v>395498</v>
          </cell>
        </row>
        <row r="13276">
          <cell r="A13276" t="str">
            <v>75M25Y</v>
          </cell>
          <cell r="C13276" t="str">
            <v>TELEFONNÍ ZAPOJOVAČ ANALOGOVÝ, INTERFACE - DEMONTÁŽ</v>
          </cell>
          <cell r="D13276" t="str">
            <v>KUS</v>
          </cell>
          <cell r="E13276">
            <v>4920</v>
          </cell>
          <cell r="F1327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76">
            <v>395524</v>
          </cell>
        </row>
        <row r="13277">
          <cell r="A13277" t="str">
            <v>75M261</v>
          </cell>
          <cell r="C13277" t="str">
            <v>TELEFONNÍ ZAPOJOVAČ ANALOGOVÝ, NÁHRADNÍ ZAPOJOVAČ NA STĚNU</v>
          </cell>
          <cell r="D13277" t="str">
            <v>KUS</v>
          </cell>
          <cell r="E13277">
            <v>30700</v>
          </cell>
          <cell r="F1327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77">
            <v>395555</v>
          </cell>
        </row>
        <row r="13278">
          <cell r="A13278" t="str">
            <v>75M262</v>
          </cell>
          <cell r="C13278" t="str">
            <v>TELEFONNÍ ZAPOJOVAČ ANALOGOVÝ, NÁHRADNÍ ZAPOJOVAČ DO STOLU VÝPRAVČÍHO</v>
          </cell>
          <cell r="D13278" t="str">
            <v>KUS</v>
          </cell>
          <cell r="E13278">
            <v>29200</v>
          </cell>
          <cell r="F1327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78">
            <v>395582</v>
          </cell>
        </row>
        <row r="13279">
          <cell r="A13279" t="str">
            <v>75M26X</v>
          </cell>
          <cell r="C13279" t="str">
            <v>TELEFONNÍ ZAPOJOVAČ ANALOGOVÝ, NÁHRADNÍ ZAPOJOVAČ - MONTÁŽ</v>
          </cell>
          <cell r="D13279" t="str">
            <v>KUS</v>
          </cell>
          <cell r="E13279">
            <v>4340</v>
          </cell>
          <cell r="F1327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79">
            <v>395609</v>
          </cell>
        </row>
        <row r="13280">
          <cell r="A13280" t="str">
            <v>75M26Y</v>
          </cell>
          <cell r="C13280" t="str">
            <v>TELEFONNÍ ZAPOJOVAČ ANALOGOVÝ, NÁHRADNÍ ZAPOJOVAČ - DEMONTÁŽ</v>
          </cell>
          <cell r="D13280" t="str">
            <v>KUS</v>
          </cell>
          <cell r="E13280">
            <v>4530</v>
          </cell>
          <cell r="F1328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80">
            <v>395635</v>
          </cell>
        </row>
        <row r="13281">
          <cell r="A13281" t="str">
            <v>75M311</v>
          </cell>
          <cell r="C13281" t="str">
            <v>DIGITÁLNÍ TELEFONIE A VOIP, TELEFONNÍ PŘÍSTROJ DIGITÁLNÍ ZÁKLADNÍ - DODÁVKA</v>
          </cell>
          <cell r="D13281" t="str">
            <v>KUS</v>
          </cell>
          <cell r="E13281">
            <v>9400</v>
          </cell>
          <cell r="F1328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81">
            <v>395670</v>
          </cell>
        </row>
        <row r="13282">
          <cell r="A13282" t="str">
            <v>75M31X</v>
          </cell>
          <cell r="C13282" t="str">
            <v>DIGITÁLNÍ TELEFONIE A VOIP, TELEFONNÍ PŘÍSTROJ DIGITÁLNÍ ZÁKLADNÍ - MONTÁŽ</v>
          </cell>
          <cell r="D13282" t="str">
            <v>KUS</v>
          </cell>
          <cell r="E13282">
            <v>806</v>
          </cell>
          <cell r="F1328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82">
            <v>395697</v>
          </cell>
        </row>
        <row r="13283">
          <cell r="A13283" t="str">
            <v>75M31Y</v>
          </cell>
          <cell r="C13283" t="str">
            <v>DIGITÁLNÍ TELEFONIE A VOIP, TELEFONNÍ PŘÍSTROJ DIGITÁLNÍ ZÁKLADNÍ - DEMONTÁŽ</v>
          </cell>
          <cell r="D13283" t="str">
            <v>KUS</v>
          </cell>
          <cell r="E13283">
            <v>403</v>
          </cell>
          <cell r="F1328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83">
            <v>395723</v>
          </cell>
        </row>
        <row r="13284">
          <cell r="A13284" t="str">
            <v>75M321</v>
          </cell>
          <cell r="C13284" t="str">
            <v>DIGITÁLNÍ TELEFONIE A VOIP, TELEFONNÍ PŘÍSTROJ DIGITÁLNÍ POKROČILÝ</v>
          </cell>
          <cell r="D13284" t="str">
            <v>KUS</v>
          </cell>
          <cell r="E13284">
            <v>13400</v>
          </cell>
          <cell r="F1328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84">
            <v>395754</v>
          </cell>
        </row>
        <row r="13285">
          <cell r="A13285" t="str">
            <v>75M32X</v>
          </cell>
          <cell r="C13285" t="str">
            <v>DIGITÁLNÍ TELEFONIE A VOIP, TELEFONNÍ PŘÍSTROJ DIGITÁLNÍ POKROČILÝ - MONTÁŽ</v>
          </cell>
          <cell r="D13285" t="str">
            <v>KUS</v>
          </cell>
          <cell r="E13285">
            <v>806</v>
          </cell>
          <cell r="F1328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85">
            <v>395781</v>
          </cell>
        </row>
        <row r="13286">
          <cell r="A13286" t="str">
            <v>75M32Y</v>
          </cell>
          <cell r="C13286" t="str">
            <v>DIGITÁLNÍ TELEFONIE A VOIP, TELEFONNÍ PŘÍSTROJ DIGITÁLNÍ POKROČILÝ - DEMONTÁŽ</v>
          </cell>
          <cell r="D13286" t="str">
            <v>KUS</v>
          </cell>
          <cell r="E13286">
            <v>403</v>
          </cell>
          <cell r="F1328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86">
            <v>395807</v>
          </cell>
        </row>
        <row r="13287">
          <cell r="A13287" t="str">
            <v>75M331</v>
          </cell>
          <cell r="C13287" t="str">
            <v>DIGITÁLNÍ TELEFONIE A VOIP, IP TELEFON TECHNOLOGICKÝ ZÁKLADNÍ</v>
          </cell>
          <cell r="D13287" t="str">
            <v>KUS</v>
          </cell>
          <cell r="E13287">
            <v>3500</v>
          </cell>
          <cell r="F1328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87">
            <v>395838</v>
          </cell>
        </row>
        <row r="13288">
          <cell r="A13288" t="str">
            <v>75M332</v>
          </cell>
          <cell r="C13288" t="str">
            <v>DIGITÁLNÍ TELEFONIE A VOIP, IP TELEFON TECHNOLOGICKÝ STŘEDNÍ, 1 LINKA</v>
          </cell>
          <cell r="D13288" t="str">
            <v>KUS</v>
          </cell>
          <cell r="E13288">
            <v>6200</v>
          </cell>
          <cell r="F1328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88">
            <v>395865</v>
          </cell>
        </row>
        <row r="13289">
          <cell r="A13289" t="str">
            <v>75M333</v>
          </cell>
          <cell r="C13289" t="str">
            <v>DIGITÁLNÍ TELEFONIE A VOIP, IP TELEFON TECHNOLOGICKÝ STŘEDNÍ, 2 LINKY</v>
          </cell>
          <cell r="D13289" t="str">
            <v>KUS</v>
          </cell>
          <cell r="E13289">
            <v>7200</v>
          </cell>
          <cell r="F1328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89">
            <v>395892</v>
          </cell>
        </row>
        <row r="13290">
          <cell r="A13290" t="str">
            <v>75M334</v>
          </cell>
          <cell r="C13290" t="str">
            <v>DIGITÁLNÍ TELEFONIE A VOIP, IP TELEFON TECHNOLOGICKÝ POKROČILÝ, ČERNOBÍLÝ DISPLEJ</v>
          </cell>
          <cell r="D13290" t="str">
            <v>KUS</v>
          </cell>
          <cell r="E13290">
            <v>10900</v>
          </cell>
          <cell r="F1329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90">
            <v>395919</v>
          </cell>
        </row>
        <row r="13291">
          <cell r="A13291" t="str">
            <v>75M335</v>
          </cell>
          <cell r="C13291" t="str">
            <v>DIGITÁLNÍ TELEFONIE A VOIP, IP TELEFON TECHNOLOGICKÝ POKROČILÝ, BAREVNÝ DISPLEJ</v>
          </cell>
          <cell r="D13291" t="str">
            <v>KUS</v>
          </cell>
          <cell r="E13291">
            <v>21700</v>
          </cell>
          <cell r="F1329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91">
            <v>395946</v>
          </cell>
        </row>
        <row r="13292">
          <cell r="A13292" t="str">
            <v>75M336</v>
          </cell>
          <cell r="C13292" t="str">
            <v>DIGITÁLNÍ TELEFONIE A VOIP, IP TELEFON KANCELÁŘSKÝ ZÁKLADNÍ</v>
          </cell>
          <cell r="D13292" t="str">
            <v>KUS</v>
          </cell>
          <cell r="E13292">
            <v>2900</v>
          </cell>
          <cell r="F1329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92">
            <v>395973</v>
          </cell>
        </row>
        <row r="13293">
          <cell r="A13293" t="str">
            <v>75M337</v>
          </cell>
          <cell r="C13293" t="str">
            <v>DIGITÁLNÍ TELEFONIE A VOIP, IP TELEFON KANCELÁŘSKÝ STŘEDNÍ</v>
          </cell>
          <cell r="D13293" t="str">
            <v>KUS</v>
          </cell>
          <cell r="E13293">
            <v>7100</v>
          </cell>
          <cell r="F1329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93">
            <v>396000</v>
          </cell>
        </row>
        <row r="13294">
          <cell r="A13294" t="str">
            <v>75M338</v>
          </cell>
          <cell r="C13294" t="str">
            <v>DIGITÁLNÍ TELEFONIE A VOIP, IP TELEFON KANCELÁŘSKÝ POKROČILÝ</v>
          </cell>
          <cell r="D13294" t="str">
            <v>KUS</v>
          </cell>
          <cell r="E13294">
            <v>9800</v>
          </cell>
          <cell r="F1329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94">
            <v>396027</v>
          </cell>
        </row>
        <row r="13295">
          <cell r="A13295" t="str">
            <v>75M339</v>
          </cell>
          <cell r="C13295" t="str">
            <v>DIGITÁLNÍ TELEFONIE A VOIP, IP TELEFON KANCELÁŘSKÝ POKROČILÝ DOTYKOVÝ</v>
          </cell>
          <cell r="D13295" t="str">
            <v>KUS</v>
          </cell>
          <cell r="E13295">
            <v>13200</v>
          </cell>
          <cell r="F1329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95">
            <v>396054</v>
          </cell>
        </row>
        <row r="13296">
          <cell r="A13296" t="str">
            <v>75M33X</v>
          </cell>
          <cell r="C13296" t="str">
            <v>DIGITÁLNÍ TELEFONIE A VOIP, IP TELEFON - MONTÁŽ</v>
          </cell>
          <cell r="D13296" t="str">
            <v>KUS</v>
          </cell>
          <cell r="E13296">
            <v>500</v>
          </cell>
          <cell r="F1329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296">
            <v>396081</v>
          </cell>
        </row>
        <row r="13297">
          <cell r="A13297" t="str">
            <v>75M33Y</v>
          </cell>
          <cell r="C13297" t="str">
            <v>DIGITÁLNÍ TELEFONIE A VOIP, IP TELEFON - DEMONTÁŽ</v>
          </cell>
          <cell r="D13297" t="str">
            <v>KUS</v>
          </cell>
          <cell r="E13297">
            <v>300</v>
          </cell>
          <cell r="F1329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297">
            <v>396107</v>
          </cell>
        </row>
        <row r="13298">
          <cell r="A13298" t="str">
            <v>75M341</v>
          </cell>
          <cell r="C13298" t="str">
            <v>DIGITÁLNÍ TELEFONIE A VOIP, PŘEVODNÍK IP/ANALOG 2 PORTY</v>
          </cell>
          <cell r="D13298" t="str">
            <v>KUS</v>
          </cell>
          <cell r="E13298">
            <v>5500</v>
          </cell>
          <cell r="F1329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98">
            <v>396138</v>
          </cell>
        </row>
        <row r="13299">
          <cell r="A13299" t="str">
            <v>75M342</v>
          </cell>
          <cell r="C13299" t="str">
            <v>DIGITÁLNÍ TELEFONIE A VOIP, PŘEVODNÍK IP/ANALOG 4 PORTY</v>
          </cell>
          <cell r="D13299" t="str">
            <v>KUS</v>
          </cell>
          <cell r="E13299">
            <v>10500</v>
          </cell>
          <cell r="F1329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299">
            <v>396165</v>
          </cell>
        </row>
        <row r="13300">
          <cell r="A13300" t="str">
            <v>75M343</v>
          </cell>
          <cell r="C13300" t="str">
            <v>DIGITÁLNÍ TELEFONIE A VOIP, PŘEVODNÍK IP/ANALOG 8 PORTŮ</v>
          </cell>
          <cell r="D13300" t="str">
            <v>KUS</v>
          </cell>
          <cell r="E13300">
            <v>16300</v>
          </cell>
          <cell r="F1330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00">
            <v>396192</v>
          </cell>
        </row>
        <row r="13301">
          <cell r="A13301" t="str">
            <v>75M344</v>
          </cell>
          <cell r="C13301" t="str">
            <v>DIGITÁLNÍ TELEFONIE A VOIP, PŘEVODNÍK - MONTÁŽ</v>
          </cell>
          <cell r="D13301" t="str">
            <v>KUS</v>
          </cell>
          <cell r="E13301">
            <v>450</v>
          </cell>
          <cell r="F1330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01">
            <v>396219</v>
          </cell>
        </row>
        <row r="13302">
          <cell r="A13302" t="str">
            <v>75M345</v>
          </cell>
          <cell r="C13302" t="str">
            <v>DIGITÁLNÍ TELEFONIE A VOIP, PŘEVODNÍK DEMONTÁŽ</v>
          </cell>
          <cell r="D13302" t="str">
            <v>KUS</v>
          </cell>
          <cell r="E13302">
            <v>300</v>
          </cell>
          <cell r="F1330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02">
            <v>396245</v>
          </cell>
        </row>
        <row r="13303">
          <cell r="A13303" t="str">
            <v>75M346</v>
          </cell>
          <cell r="C13303" t="str">
            <v>DIGITÁLNÍ TELEFONIE A VOIP, NAPÁJECÍ ADAPTÉR PRO IP TELEFON</v>
          </cell>
          <cell r="D13303" t="str">
            <v>KUS</v>
          </cell>
          <cell r="E13303">
            <v>1700</v>
          </cell>
          <cell r="F1330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03">
            <v>396272</v>
          </cell>
        </row>
        <row r="13304">
          <cell r="A13304" t="str">
            <v>75M34A</v>
          </cell>
          <cell r="C13304" t="str">
            <v>DIGITÁLNÍ TELEFONIE A VOIP, LICENCE IP TELEFON TECHNOLOGICKÝ - STŘEDNÍ NEBO POKROČILÝ</v>
          </cell>
          <cell r="D13304" t="str">
            <v>KUS</v>
          </cell>
          <cell r="E13304">
            <v>4500</v>
          </cell>
          <cell r="F13304"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04">
            <v>396299</v>
          </cell>
        </row>
        <row r="13305">
          <cell r="A13305" t="str">
            <v>75M34B</v>
          </cell>
          <cell r="C13305" t="str">
            <v>DIGITÁLNÍ TELEFONIE A VOIP, LICENCE IP TELEFON TECHNOLOGICKÝ - ZÁKLADNÍ</v>
          </cell>
          <cell r="D13305" t="str">
            <v>KUS</v>
          </cell>
          <cell r="E13305">
            <v>2400</v>
          </cell>
          <cell r="F13305"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05">
            <v>396327</v>
          </cell>
        </row>
        <row r="13306">
          <cell r="A13306" t="str">
            <v>75M34C</v>
          </cell>
          <cell r="C13306" t="str">
            <v>DIGITÁLNÍ TELEFONIE A VOIP, LICENCE IP TELEFONIE KANCELÁŘSKÁ VČ. ROČNÍ PODPORY - 1 UŽIVATEL</v>
          </cell>
          <cell r="D13306" t="str">
            <v>KUS</v>
          </cell>
          <cell r="E13306">
            <v>2600</v>
          </cell>
          <cell r="F13306"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06">
            <v>396355</v>
          </cell>
        </row>
        <row r="13307">
          <cell r="A13307" t="str">
            <v>75M34D</v>
          </cell>
          <cell r="C13307" t="str">
            <v>DIGITÁLNÍ TELEFONIE A VOIP, LICENCE IP TELEFONIE KANCELÁŘSKÁ VČ. ROČNÍ PODPORY - 1 UŽIVATEL ZAŘÍZENÍ TŘETÍCH STRAN</v>
          </cell>
          <cell r="D13307" t="str">
            <v>KUS</v>
          </cell>
          <cell r="E13307">
            <v>800</v>
          </cell>
          <cell r="F13307"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07">
            <v>396383</v>
          </cell>
        </row>
        <row r="13308">
          <cell r="A13308" t="str">
            <v>75M34E</v>
          </cell>
          <cell r="C13308" t="str">
            <v>DIGITÁLNÍ TELEFONIE A VOIP, LICENCE IP TELEFONIE KANCELÁŘSKÁ ISDN30</v>
          </cell>
          <cell r="D13308" t="str">
            <v>KUS</v>
          </cell>
          <cell r="E13308">
            <v>18000</v>
          </cell>
          <cell r="F13308"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08">
            <v>396411</v>
          </cell>
        </row>
        <row r="13309">
          <cell r="A13309" t="str">
            <v>75M34F</v>
          </cell>
          <cell r="C13309" t="str">
            <v>DIGITÁLNÍ TELEFONIE A VOIP, LICENCE IP TELEFONIE KANCELÁŘSKÁ ISDN30 QSIG</v>
          </cell>
          <cell r="D13309" t="str">
            <v>KUS</v>
          </cell>
          <cell r="E13309">
            <v>18000</v>
          </cell>
          <cell r="F13309"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09">
            <v>396439</v>
          </cell>
        </row>
        <row r="13310">
          <cell r="A13310" t="str">
            <v>75M34G</v>
          </cell>
          <cell r="C13310" t="str">
            <v>DIGITÁLNÍ TELEFONIE A VOIP, LICENCE IP TELEFONIE KANCELÁŘSKÁ SIP TRUNK 1 KANÁL</v>
          </cell>
          <cell r="D13310" t="str">
            <v>KUS</v>
          </cell>
          <cell r="E13310">
            <v>800</v>
          </cell>
          <cell r="F13310"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10">
            <v>396467</v>
          </cell>
        </row>
        <row r="13311">
          <cell r="A13311" t="str">
            <v>75M34X</v>
          </cell>
          <cell r="C13311" t="str">
            <v>DIGITÁLNÍ TELEFONIE A VOIP, NAPÁJECÍ ADAPTÉR PRO IP TELEFON - MONTÁŽ</v>
          </cell>
          <cell r="D13311" t="str">
            <v>KUS</v>
          </cell>
          <cell r="E13311">
            <v>250</v>
          </cell>
          <cell r="F1331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11">
            <v>396495</v>
          </cell>
        </row>
        <row r="13312">
          <cell r="A13312" t="str">
            <v>75M34Y</v>
          </cell>
          <cell r="C13312" t="str">
            <v>DIGITÁLNÍ TELEFONIE A VOIP, NAPÁJECÍ ADAPTÉR PRO IP TELEFON - DEMONTÁŽ</v>
          </cell>
          <cell r="D13312" t="str">
            <v>KUS</v>
          </cell>
          <cell r="E13312">
            <v>200</v>
          </cell>
          <cell r="F1331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12">
            <v>396521</v>
          </cell>
        </row>
        <row r="13313">
          <cell r="A13313" t="str">
            <v>75M351</v>
          </cell>
          <cell r="C13313" t="str">
            <v>DIGITÁLNÍ TELEFONIE A VOIP, TELEFONNÍ PŘÍSTOJ DECT</v>
          </cell>
          <cell r="D13313" t="str">
            <v>KUS</v>
          </cell>
          <cell r="E13313">
            <v>120900</v>
          </cell>
          <cell r="F1331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13">
            <v>396552</v>
          </cell>
        </row>
        <row r="13314">
          <cell r="A13314" t="str">
            <v>75M35X</v>
          </cell>
          <cell r="C13314" t="str">
            <v>DIGITÁLNÍ TELEFONIE A VOIP, TELEFONNÍ PŘÍSTOJ DECT - MONTÁŽ</v>
          </cell>
          <cell r="D13314" t="str">
            <v>KUS</v>
          </cell>
          <cell r="E13314">
            <v>1740</v>
          </cell>
          <cell r="F1331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14">
            <v>396579</v>
          </cell>
        </row>
        <row r="13315">
          <cell r="A13315" t="str">
            <v>75M35Y</v>
          </cell>
          <cell r="C13315" t="str">
            <v>DIGITÁLNÍ TELEFONIE A VOIP, TELEFONNÍ PŘÍSTOJ DECT - DEMONTÁŽ</v>
          </cell>
          <cell r="D13315" t="str">
            <v>KUS</v>
          </cell>
          <cell r="E13315">
            <v>869</v>
          </cell>
          <cell r="F1331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15">
            <v>396605</v>
          </cell>
        </row>
        <row r="13316">
          <cell r="A13316" t="str">
            <v>75M411</v>
          </cell>
          <cell r="C13316" t="str">
            <v>TELEFONNÍ ZAPOJOVAČ DIGITÁLNÍ, TERMINÁLOVÝ ISDN TELEFON</v>
          </cell>
          <cell r="D13316" t="str">
            <v>KUS</v>
          </cell>
          <cell r="E13316">
            <v>6150</v>
          </cell>
          <cell r="F1331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16">
            <v>396640</v>
          </cell>
        </row>
        <row r="13317">
          <cell r="A13317" t="str">
            <v>75M41X</v>
          </cell>
          <cell r="C13317" t="str">
            <v>TELEFONNÍ ZAPOJOVAČ DIGITÁLNÍ, TERMINÁLOVÝ ISDN TELEFON - MONTÁŽ</v>
          </cell>
          <cell r="D13317" t="str">
            <v>KUS</v>
          </cell>
          <cell r="E13317">
            <v>922</v>
          </cell>
          <cell r="F1331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17">
            <v>396667</v>
          </cell>
        </row>
        <row r="13318">
          <cell r="A13318" t="str">
            <v>75M41Y</v>
          </cell>
          <cell r="C13318" t="str">
            <v>TELEFONNÍ ZAPOJOVAČ DIGITÁLNÍ, TERMINÁLOVÝ ISDN TELEFON - DEMONTÁŽ</v>
          </cell>
          <cell r="D13318" t="str">
            <v>KUS</v>
          </cell>
          <cell r="E13318">
            <v>922</v>
          </cell>
          <cell r="F1331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18">
            <v>396693</v>
          </cell>
        </row>
        <row r="13319">
          <cell r="A13319" t="str">
            <v>75M421</v>
          </cell>
          <cell r="C13319" t="str">
            <v>TELEFONNÍ ZAPOJOVAČ DIGITÁLNÍ, DISPEČERSKÝ TERMINÁL VOIP S DOTYKOVOU OBRAZOVKOU</v>
          </cell>
          <cell r="D13319" t="str">
            <v>KUS</v>
          </cell>
          <cell r="E13319">
            <v>360100</v>
          </cell>
          <cell r="F1331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19">
            <v>396724</v>
          </cell>
        </row>
        <row r="13320">
          <cell r="A13320" t="str">
            <v>75M42X</v>
          </cell>
          <cell r="C13320" t="str">
            <v>TELEFONNÍ ZAPOJOVAČ DIGITÁLNÍ, DISPEČERSKÝ TERMINÁL VOIP - MONTÁŽ</v>
          </cell>
          <cell r="D13320" t="str">
            <v>KUS</v>
          </cell>
          <cell r="E13320">
            <v>72600</v>
          </cell>
          <cell r="F1332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20">
            <v>396751</v>
          </cell>
        </row>
        <row r="13321">
          <cell r="A13321" t="str">
            <v>75M42Y</v>
          </cell>
          <cell r="C13321" t="str">
            <v>TELEFONNÍ ZAPOJOVAČ DIGITÁLNÍ, DISPEČERSKÝ TERMINÁL VOIP - DEMONTÁŽ</v>
          </cell>
          <cell r="D13321" t="str">
            <v>KUS</v>
          </cell>
          <cell r="E13321">
            <v>43800</v>
          </cell>
          <cell r="F1332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21">
            <v>396777</v>
          </cell>
        </row>
        <row r="13322">
          <cell r="A13322" t="str">
            <v>75M431</v>
          </cell>
          <cell r="C13322" t="str">
            <v>TELEFONNÍ ZAPOJOVAČ DIGITÁLNÍ, BRÁNA IP/MB</v>
          </cell>
          <cell r="D13322" t="str">
            <v>KUS</v>
          </cell>
          <cell r="E13322">
            <v>250800</v>
          </cell>
          <cell r="F1332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22">
            <v>396808</v>
          </cell>
        </row>
        <row r="13323">
          <cell r="A13323" t="str">
            <v>75M432</v>
          </cell>
          <cell r="C13323" t="str">
            <v>TELEFONNÍ ZAPOJOVAČ DIGITÁLNÍ, BRÁNA IP/PTSN</v>
          </cell>
          <cell r="D13323" t="str">
            <v>KUS</v>
          </cell>
          <cell r="E13323">
            <v>132000</v>
          </cell>
          <cell r="F1332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23">
            <v>396835</v>
          </cell>
        </row>
        <row r="13324">
          <cell r="A13324" t="str">
            <v>75M433</v>
          </cell>
          <cell r="C13324" t="str">
            <v>TELEFONNÍ ZAPOJOVAČ DIGITÁLNÍ, BRÁNA IP/E1</v>
          </cell>
          <cell r="D13324" t="str">
            <v>KUS</v>
          </cell>
          <cell r="E13324">
            <v>190900</v>
          </cell>
          <cell r="F1332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24">
            <v>396862</v>
          </cell>
        </row>
        <row r="13325">
          <cell r="A13325" t="str">
            <v>75M434</v>
          </cell>
          <cell r="C13325" t="str">
            <v>TELEFONNÍ ZAPOJOVAČ DIGITÁLNÍ, BRÁNA IP/MRS</v>
          </cell>
          <cell r="D13325" t="str">
            <v>KUS</v>
          </cell>
          <cell r="E13325">
            <v>75600</v>
          </cell>
          <cell r="F1332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25">
            <v>396889</v>
          </cell>
        </row>
        <row r="13326">
          <cell r="A13326" t="str">
            <v>75M435</v>
          </cell>
          <cell r="C13326" t="str">
            <v>TELEFONNÍ ZAPOJOVAČ DIGITÁLNÍ, BRÁNA IP/GSM-R</v>
          </cell>
          <cell r="D13326" t="str">
            <v>KUS</v>
          </cell>
          <cell r="E13326">
            <v>503700</v>
          </cell>
          <cell r="F1332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26">
            <v>396916</v>
          </cell>
        </row>
        <row r="13327">
          <cell r="A13327" t="str">
            <v>75M43X</v>
          </cell>
          <cell r="C13327" t="str">
            <v>TELEFONNÍ ZAPOJOVAČ DIGITÁLNÍ, BRÁNA - MONTÁŽ</v>
          </cell>
          <cell r="D13327" t="str">
            <v>KUS</v>
          </cell>
          <cell r="E13327">
            <v>36900</v>
          </cell>
          <cell r="F1332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27">
            <v>396943</v>
          </cell>
        </row>
        <row r="13328">
          <cell r="A13328" t="str">
            <v>75M43Y</v>
          </cell>
          <cell r="C13328" t="str">
            <v>TELEFONNÍ ZAPOJOVAČ DIGITÁLNÍ, BRÁNA - DEMONTÁŽ</v>
          </cell>
          <cell r="D13328" t="str">
            <v>KUS</v>
          </cell>
          <cell r="E13328">
            <v>5700</v>
          </cell>
          <cell r="F1332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28">
            <v>396969</v>
          </cell>
        </row>
        <row r="13329">
          <cell r="A13329" t="str">
            <v>75M441</v>
          </cell>
          <cell r="C13329" t="str">
            <v>TELEFONNÍ ZAPOJOVAČ DIGITÁLNÍ, ŘÍDÍCÍ ČÁSTI SÍTĚ CUCM SERVER</v>
          </cell>
          <cell r="D13329" t="str">
            <v>KUS</v>
          </cell>
          <cell r="E13329">
            <v>406100</v>
          </cell>
          <cell r="F1332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29">
            <v>397000</v>
          </cell>
        </row>
        <row r="13330">
          <cell r="A13330" t="str">
            <v>75M442</v>
          </cell>
          <cell r="C13330" t="str">
            <v>TELEFONNÍ ZAPOJOVAČ DIGITÁLNÍ, ŘÍDÍCÍ ČÁSTI SÍTĚ CUCM LICENCE</v>
          </cell>
          <cell r="D13330" t="str">
            <v>KUS</v>
          </cell>
          <cell r="E13330">
            <v>9470</v>
          </cell>
          <cell r="F1333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30">
            <v>397027</v>
          </cell>
        </row>
        <row r="13331">
          <cell r="A13331" t="str">
            <v>75M443</v>
          </cell>
          <cell r="C13331" t="str">
            <v>TELEFONNÍ ZAPOJOVAČ DIGITÁLNÍ, ŘÍDÍCÍ ČÁSTI SÍTĚ SCU SERVER</v>
          </cell>
          <cell r="D13331" t="str">
            <v>KUS</v>
          </cell>
          <cell r="E13331">
            <v>202500</v>
          </cell>
          <cell r="F1333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31">
            <v>397056</v>
          </cell>
        </row>
        <row r="13332">
          <cell r="A13332" t="str">
            <v>75M444</v>
          </cell>
          <cell r="C13332" t="str">
            <v>TELEFONNÍ ZAPOJOVAČ DIGITÁLNÍ, ŘÍDÍCÍ ČÁSTI SÍTĚ SCU LICENCE</v>
          </cell>
          <cell r="D13332" t="str">
            <v>KUS</v>
          </cell>
          <cell r="E13332">
            <v>3450</v>
          </cell>
          <cell r="F1333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32">
            <v>397083</v>
          </cell>
        </row>
        <row r="13333">
          <cell r="A13333" t="str">
            <v>75M445</v>
          </cell>
          <cell r="C13333" t="str">
            <v>TELEFONNÍ ZAPOJOVAČ DIGITÁLNÍ, ŘÍDÍCÍ ČÁSTI SÍTĚ CCU SERVER</v>
          </cell>
          <cell r="D13333" t="str">
            <v>KUS</v>
          </cell>
          <cell r="E13333">
            <v>570700</v>
          </cell>
          <cell r="F1333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33">
            <v>397112</v>
          </cell>
        </row>
        <row r="13334">
          <cell r="A13334" t="str">
            <v>75M44X</v>
          </cell>
          <cell r="C13334" t="str">
            <v>TELEFONNÍ ZAPOJOVAČ DIGITÁLNÍ, ŘÍDÍCÍ ČÁSTI SÍTĚ - MONTÁŽ</v>
          </cell>
          <cell r="D13334" t="str">
            <v>KUS</v>
          </cell>
          <cell r="E13334">
            <v>49200</v>
          </cell>
          <cell r="F1333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34">
            <v>397139</v>
          </cell>
        </row>
        <row r="13335">
          <cell r="A13335" t="str">
            <v>75M44Y</v>
          </cell>
          <cell r="C13335" t="str">
            <v>TELEFONNÍ ZAPOJOVAČ DIGITÁLNÍ, ŘÍDÍCÍ ČÁSTI SÍTĚ - DEMONTÁŽ</v>
          </cell>
          <cell r="D13335" t="str">
            <v>KUS</v>
          </cell>
          <cell r="E13335">
            <v>83800</v>
          </cell>
          <cell r="F1333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35">
            <v>397165</v>
          </cell>
        </row>
        <row r="13336">
          <cell r="A13336" t="str">
            <v>75M611</v>
          </cell>
          <cell r="C13336" t="str">
            <v>IP TELEFONNÍ ÚSTŘEDNA 3U, 50 SIP UŽIVATELŮ, ISDN30, SIP TRUNK 30CH., BEZ REDUNDANCE, 3 ROKY PODPORY</v>
          </cell>
          <cell r="D13336" t="str">
            <v>KUS</v>
          </cell>
          <cell r="E13336">
            <v>391400</v>
          </cell>
          <cell r="F1333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36">
            <v>397216</v>
          </cell>
        </row>
        <row r="13337">
          <cell r="A13337" t="str">
            <v>75M612</v>
          </cell>
          <cell r="C13337" t="str">
            <v>IP TELEFONNÍ ÚSTŘEDNA 3U, 50 UŽIVATELŮ Z TOHO AŽ 32 ANALOG., ISDN30, SIP TRUNK 30CH., NETWORK REDUNDANCY, 3 ROKY PODPORY</v>
          </cell>
          <cell r="D13337" t="str">
            <v>KUS</v>
          </cell>
          <cell r="E13337">
            <v>420800</v>
          </cell>
          <cell r="F1333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37">
            <v>397243</v>
          </cell>
        </row>
        <row r="13338">
          <cell r="A13338" t="str">
            <v>75M613</v>
          </cell>
          <cell r="C13338" t="str">
            <v>IP TELEFONNÍ ÚSTŘEDNA 3U, 100 UŽIVATELŮ Z TOHO AŽ 64 ANALOG., ISDN30, SIP TRUNK 30CH., NETWORK REDUNDANCY, 3 ROKY PODPORY</v>
          </cell>
          <cell r="D13338" t="str">
            <v>KUS</v>
          </cell>
          <cell r="E13338">
            <v>606700</v>
          </cell>
          <cell r="F1333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38">
            <v>397270</v>
          </cell>
        </row>
        <row r="13339">
          <cell r="A13339" t="str">
            <v>75M614</v>
          </cell>
          <cell r="C13339" t="str">
            <v>IP TELEFONNÍ ÚSTŘEDNA 7U, 200 UŽIVATELŮ Z TOHO AŽ 96 ANALOG., ISDN30, SIP TRUNK 60CH., BACKUP SERVER, 3 ROKY PODPORY</v>
          </cell>
          <cell r="D13339" t="str">
            <v>KUS</v>
          </cell>
          <cell r="E13339">
            <v>1180300</v>
          </cell>
          <cell r="F1333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39">
            <v>397297</v>
          </cell>
        </row>
        <row r="13340">
          <cell r="A13340" t="str">
            <v>75M615</v>
          </cell>
          <cell r="C13340" t="str">
            <v>TELEFONNÍ ÚSTŘEDNA, IP TELEFONNÍ ÚSTŘEDNA - ŠASI GW 3U VČ. PŘÍSLUŠENSTVÍ</v>
          </cell>
          <cell r="D13340" t="str">
            <v>KUS</v>
          </cell>
          <cell r="E13340">
            <v>51200</v>
          </cell>
          <cell r="F1334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40">
            <v>397324</v>
          </cell>
        </row>
        <row r="13341">
          <cell r="A13341" t="str">
            <v>75M616</v>
          </cell>
          <cell r="C13341" t="str">
            <v>TELEFONNÍ ÚSTŘEDNA, IP TELEFONNÍ ÚSTŘEDNA - ŠASI GW 7U VČ. PŘÍSLUŠENSTVÍ</v>
          </cell>
          <cell r="D13341" t="str">
            <v>KUS</v>
          </cell>
          <cell r="E13341">
            <v>77900</v>
          </cell>
          <cell r="F1334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41">
            <v>397351</v>
          </cell>
        </row>
        <row r="13342">
          <cell r="A13342" t="str">
            <v>75M617</v>
          </cell>
          <cell r="C13342" t="str">
            <v>TELEFONNÍ ÚSTŘEDNA, IP TELEFONNÍ ÚSTŘEDNA - ŘÍDICÍ KARTA VČ. ÚLOŽIŠTĚ</v>
          </cell>
          <cell r="D13342" t="str">
            <v>KUS</v>
          </cell>
          <cell r="E13342">
            <v>85000</v>
          </cell>
          <cell r="F1334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42">
            <v>397378</v>
          </cell>
        </row>
        <row r="13343">
          <cell r="A13343" t="str">
            <v>75M618</v>
          </cell>
          <cell r="C13343" t="str">
            <v>TELEFONNÍ ÚSTŘEDNA, IP TELEFONNÍ ÚSTŘEDNA - KARTA MEDIA GW VČ. 4X E1</v>
          </cell>
          <cell r="D13343" t="str">
            <v>KUS</v>
          </cell>
          <cell r="E13343">
            <v>26700</v>
          </cell>
          <cell r="F1334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43">
            <v>397405</v>
          </cell>
        </row>
        <row r="13344">
          <cell r="A13344" t="str">
            <v>75M619</v>
          </cell>
          <cell r="C13344" t="str">
            <v>TELEFONNÍ ÚSTŘEDNA, IP TELEFONNÍ ÚSTŘEDNA - ÚČASTNICKÁ KARTA 30 ANALOG. PORTŮ VČ. KABELU</v>
          </cell>
          <cell r="D13344" t="str">
            <v>KUS</v>
          </cell>
          <cell r="E13344">
            <v>23600</v>
          </cell>
          <cell r="F1334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44">
            <v>397432</v>
          </cell>
        </row>
        <row r="13345">
          <cell r="A13345" t="str">
            <v>75M620</v>
          </cell>
          <cell r="C13345" t="str">
            <v>TELEFONNÍ ÚSTŘEDNA, IP TELEFONNÍ ÚSTŘEDNA SYSTÉM - SW PODPORA NA 3 ROKY</v>
          </cell>
          <cell r="D13345" t="str">
            <v>KUS</v>
          </cell>
          <cell r="E13345">
            <v>17700</v>
          </cell>
          <cell r="F1334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45">
            <v>397463</v>
          </cell>
        </row>
        <row r="13346">
          <cell r="A13346" t="str">
            <v>75M621</v>
          </cell>
          <cell r="C13346" t="str">
            <v>TELEFONNÍ ÚSTŘEDNA, IP TELEFONNÍ ÚSTŘEDNA UŽIVATEL - SW PODPORA 3 ROKY</v>
          </cell>
          <cell r="D13346" t="str">
            <v>KUS</v>
          </cell>
          <cell r="E13346">
            <v>600</v>
          </cell>
          <cell r="F1334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46">
            <v>397490</v>
          </cell>
        </row>
        <row r="13347">
          <cell r="A13347" t="str">
            <v>75M622</v>
          </cell>
          <cell r="C13347" t="str">
            <v>TELEFONNÍ ÚSTŘEDNA, IP TELEFONNÍ ÚSTŘEDNA GW - SW PODPORA 3 ROKY</v>
          </cell>
          <cell r="D13347" t="str">
            <v>KUS</v>
          </cell>
          <cell r="E13347">
            <v>2300</v>
          </cell>
          <cell r="F1334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47">
            <v>397517</v>
          </cell>
        </row>
        <row r="13348">
          <cell r="A13348" t="str">
            <v>75M62X</v>
          </cell>
          <cell r="C13348" t="str">
            <v>TELEFONNÍ ÚSTŘEDNA, IP TELEFONNÍ ÚSTŘEDNA - MONTÁŽ</v>
          </cell>
          <cell r="D13348" t="str">
            <v>KUS</v>
          </cell>
          <cell r="E13348">
            <v>97900</v>
          </cell>
          <cell r="F1334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48">
            <v>397544</v>
          </cell>
        </row>
        <row r="13349">
          <cell r="A13349" t="str">
            <v>75M62Y</v>
          </cell>
          <cell r="C13349" t="str">
            <v>TELEFONNÍ ÚSTŘEDNA, IP TELEFONNÍ ÚSTŘEDNA - DEMONTÁŽ</v>
          </cell>
          <cell r="D13349" t="str">
            <v>KUS</v>
          </cell>
          <cell r="E13349">
            <v>48400</v>
          </cell>
          <cell r="F1334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49">
            <v>397570</v>
          </cell>
        </row>
        <row r="13350">
          <cell r="A13350" t="str">
            <v>75M631</v>
          </cell>
          <cell r="C13350" t="str">
            <v>VIDEOKONFERENČNÍ JEDNOTKA ZÁKLADNÍ (1 OSOBA, 15"LCD DOTYKOVÁ) VČ. PODPORY 3 ROKY</v>
          </cell>
          <cell r="D13350" t="str">
            <v>KUS</v>
          </cell>
          <cell r="E13350">
            <v>78700</v>
          </cell>
          <cell r="F1335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50">
            <v>397601</v>
          </cell>
        </row>
        <row r="13351">
          <cell r="A13351" t="str">
            <v>75M632</v>
          </cell>
          <cell r="C13351" t="str">
            <v>VIDEOKONFERENČNÍ JEDNOTKA STŘEDNÍ (PRO CCA 3 OSOBY, BEZ LCD) VČ. PODPORY 3 ROKY</v>
          </cell>
          <cell r="D13351" t="str">
            <v>KUS</v>
          </cell>
          <cell r="E13351">
            <v>164000</v>
          </cell>
          <cell r="F1335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51">
            <v>397628</v>
          </cell>
        </row>
        <row r="13352">
          <cell r="A13352" t="str">
            <v>75M633</v>
          </cell>
          <cell r="C13352" t="str">
            <v>VIDEOKONFERENČNÍ JEDNOTKA POKROČILÁ (PRO CCA 6 OSOB, BEZ LCD) VČ. PODPORY 3 ROKY</v>
          </cell>
          <cell r="D13352" t="str">
            <v>KUS</v>
          </cell>
          <cell r="E13352">
            <v>317000</v>
          </cell>
          <cell r="F1335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52">
            <v>397655</v>
          </cell>
        </row>
        <row r="13353">
          <cell r="A13353" t="str">
            <v>75M634</v>
          </cell>
          <cell r="C13353" t="str">
            <v>VIDEOKONFERENCE - LICENCE PRO 10 UŽIVATELŮ NA 3 ROKY</v>
          </cell>
          <cell r="D13353" t="str">
            <v>KUS</v>
          </cell>
          <cell r="E13353">
            <v>123600</v>
          </cell>
          <cell r="F13353"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53">
            <v>397682</v>
          </cell>
        </row>
        <row r="13354">
          <cell r="A13354" t="str">
            <v>75M63X</v>
          </cell>
          <cell r="C13354" t="str">
            <v>VIDEOKONFERENČNÍ JEDNOTKA - MONTÁŽ</v>
          </cell>
          <cell r="D13354" t="str">
            <v>KUS</v>
          </cell>
          <cell r="E13354">
            <v>4800</v>
          </cell>
          <cell r="F1335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54">
            <v>397710</v>
          </cell>
        </row>
        <row r="13355">
          <cell r="A13355" t="str">
            <v>75M63Y</v>
          </cell>
          <cell r="C13355" t="str">
            <v>VIDEOKONFERENČNÍ JEDNOTKA - DEMONTÁŽ</v>
          </cell>
          <cell r="D13355" t="str">
            <v>KUS</v>
          </cell>
          <cell r="E13355">
            <v>5200</v>
          </cell>
          <cell r="F1335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55">
            <v>397736</v>
          </cell>
        </row>
        <row r="13356">
          <cell r="A13356" t="str">
            <v>75M711</v>
          </cell>
          <cell r="C13356" t="str">
            <v>ZÁZNAMOVÉ ZAŘÍZENÍ, DIGITÁLNÍ PRŮMYSLOVÉ PROVEDENÍ</v>
          </cell>
          <cell r="D13356" t="str">
            <v>KUS</v>
          </cell>
          <cell r="E13356">
            <v>260200</v>
          </cell>
          <cell r="F1335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56">
            <v>397791</v>
          </cell>
        </row>
        <row r="13357">
          <cell r="A13357" t="str">
            <v>75M715</v>
          </cell>
          <cell r="C13357" t="str">
            <v>ZÁZNAMOVÉ ZAŘÍZENÍ, INTERFACE/KARTA ETHERNET PRO ZÁZNAM VOIP</v>
          </cell>
          <cell r="D13357" t="str">
            <v>KUS</v>
          </cell>
          <cell r="E13357">
            <v>2500</v>
          </cell>
          <cell r="F1335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57">
            <v>397818</v>
          </cell>
        </row>
        <row r="13358">
          <cell r="A13358" t="str">
            <v>75M716</v>
          </cell>
          <cell r="C13358" t="str">
            <v>ZÁZNAMOVÉ ZAŘÍZENÍ, INTERFACE, SIGNALIZAČNÍ MODUL EXTERNÍ</v>
          </cell>
          <cell r="D13358" t="str">
            <v>KUS</v>
          </cell>
          <cell r="E13358">
            <v>15000</v>
          </cell>
          <cell r="F1335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58">
            <v>397845</v>
          </cell>
        </row>
        <row r="13359">
          <cell r="A13359" t="str">
            <v>75M71X</v>
          </cell>
          <cell r="C13359" t="str">
            <v>PŘENOSOVÝ SYSTÉM PDH - MONTÁŽ</v>
          </cell>
          <cell r="D13359" t="str">
            <v>KUS</v>
          </cell>
          <cell r="E13359">
            <v>44900</v>
          </cell>
          <cell r="F13359" t="str">
            <v>1. Položka obsahuje: – kompletní montáž (oživení, konfigurace, nastavení a uvedení do provozu) specifikovaného bloku/zařízení a souvisejícího příslušenství včetně drobného montážního materiálu – veškeré potřebné mechanizmy, včetně obsluhy, náklady</v>
          </cell>
          <cell r="G13359">
            <v>397872</v>
          </cell>
        </row>
        <row r="13360">
          <cell r="A13360" t="str">
            <v>75M71Y</v>
          </cell>
          <cell r="C13360" t="str">
            <v>PŘENOSOVÝ SYSTÉM PDH - DEMONTÁŽ</v>
          </cell>
          <cell r="D13360" t="str">
            <v>KUS</v>
          </cell>
          <cell r="E13360">
            <v>13500</v>
          </cell>
          <cell r="F13360" t="str">
            <v>1. Položka obsahuje: – demontáž (pro další využití/do šrotu) specifikovaného bloku/zařízení včetně potřebného drobného pomocného materiálu – veškeré potřebné mechanizmy, včetně obsluhy, náklady na mzdy a přibližné (průměrné) náklady na pořízení po</v>
          </cell>
          <cell r="G13360">
            <v>397894</v>
          </cell>
        </row>
        <row r="13361">
          <cell r="A13361" t="str">
            <v>75M712</v>
          </cell>
          <cell r="C13361" t="str">
            <v>ZÁZNAMOVÉ ZAŘÍZENÍ, DIGITÁLNÍ PASIVNÍ PROVEDENÍ</v>
          </cell>
          <cell r="D13361" t="str">
            <v>KUS</v>
          </cell>
          <cell r="E13361">
            <v>239200</v>
          </cell>
          <cell r="F1336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61">
            <v>397916</v>
          </cell>
        </row>
        <row r="13362">
          <cell r="A13362" t="str">
            <v>75M713</v>
          </cell>
          <cell r="C13362" t="str">
            <v>ZÁZNAMOVÉ ZAŘÍZENÍ, INTERFACE/KARTA ANALOGOVÁ PRO 8 KANÁLŮ</v>
          </cell>
          <cell r="D13362" t="str">
            <v>KUS</v>
          </cell>
          <cell r="E13362">
            <v>15000</v>
          </cell>
          <cell r="F1336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62">
            <v>397943</v>
          </cell>
        </row>
        <row r="13363">
          <cell r="A13363" t="str">
            <v>75M714</v>
          </cell>
          <cell r="C13363" t="str">
            <v>ZÁZNAMOVÉ ZAŘÍZENÍ, INTERFACE/KARTA DIGITÁLNÍ</v>
          </cell>
          <cell r="D13363" t="str">
            <v>KUS</v>
          </cell>
          <cell r="E13363">
            <v>22000</v>
          </cell>
          <cell r="F1336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63">
            <v>397970</v>
          </cell>
        </row>
        <row r="13364">
          <cell r="A13364" t="str">
            <v>75M717</v>
          </cell>
          <cell r="C13364" t="str">
            <v>ZÁZNAMOVÉ ZAŘÍZENÍ, LICENCE - ZÁZNAM VOIP KANÁLU</v>
          </cell>
          <cell r="D13364" t="str">
            <v>KUS</v>
          </cell>
          <cell r="E13364">
            <v>12000</v>
          </cell>
          <cell r="F13364"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64">
            <v>397997</v>
          </cell>
        </row>
        <row r="13365">
          <cell r="A13365" t="str">
            <v>75M718</v>
          </cell>
          <cell r="C13365" t="str">
            <v>ZÁZNAMOVÉ ZAŘÍZENÍ, LICENCE - ZÁZNAM TELEFONNÍHO KANÁLU (FYZICKÝ KANÁL)</v>
          </cell>
          <cell r="D13365" t="str">
            <v>KUS</v>
          </cell>
          <cell r="E13365">
            <v>10000</v>
          </cell>
          <cell r="F13365"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65">
            <v>398025</v>
          </cell>
        </row>
        <row r="13366">
          <cell r="A13366" t="str">
            <v>75M719</v>
          </cell>
          <cell r="C13366" t="str">
            <v>ZÁZNAMOVÉ ZAŘÍZENÍ, LICENCE - ZÁLOHOVÁNÍ A ARCHIVACE</v>
          </cell>
          <cell r="D13366" t="str">
            <v>KUS</v>
          </cell>
          <cell r="E13366">
            <v>11500</v>
          </cell>
          <cell r="F13366"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66">
            <v>398053</v>
          </cell>
        </row>
        <row r="13367">
          <cell r="A13367" t="str">
            <v>75M71A</v>
          </cell>
          <cell r="C13367" t="str">
            <v>ZÁZNAMOVÉ ZAŘÍZENÍ, LICENCE - KAC, AKTIVACE JEDNOHO KANÁLU/ZAŘÍZENÍ</v>
          </cell>
          <cell r="D13367" t="str">
            <v>KUS</v>
          </cell>
          <cell r="E13367">
            <v>7500</v>
          </cell>
          <cell r="F13367"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367">
            <v>398081</v>
          </cell>
        </row>
        <row r="13368">
          <cell r="A13368" t="str">
            <v>75M71B</v>
          </cell>
          <cell r="C13368" t="str">
            <v>ZÁZNAMOVÉ ZAŘÍZENÍ, INTEGRACE S IPDT</v>
          </cell>
          <cell r="D13368" t="str">
            <v>KUS</v>
          </cell>
          <cell r="E13368">
            <v>28500</v>
          </cell>
          <cell r="F1336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68">
            <v>398109</v>
          </cell>
        </row>
        <row r="13369">
          <cell r="A13369" t="str">
            <v>75M71C</v>
          </cell>
          <cell r="C13369" t="str">
            <v>ZÁZNAMOVÉ ZAŘÍZENÍ, INTEGRACE S RÁDIOVÝM SERVEREM</v>
          </cell>
          <cell r="D13369" t="str">
            <v>KUS</v>
          </cell>
          <cell r="E13369">
            <v>28500</v>
          </cell>
          <cell r="F1336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69">
            <v>398135</v>
          </cell>
        </row>
        <row r="13370">
          <cell r="A13370" t="str">
            <v>75M721</v>
          </cell>
          <cell r="C13370" t="str">
            <v>PŘENOSOVÝ SYSTÉM SDH - STM-1</v>
          </cell>
          <cell r="D13370" t="str">
            <v>KUS</v>
          </cell>
          <cell r="E13370">
            <v>358900</v>
          </cell>
          <cell r="F13370" t="str">
            <v>1. Položka obsahuje: – dodávku specifikovaného bloku/zařízení včetně potřebného drobného montážního materiálu – dodávku souvisejícího příslušenství pro specifikovaný blok/zařízení – dopravu a skladování2. Položka neobsahuje: X3. Zp</v>
          </cell>
          <cell r="G13370">
            <v>398165</v>
          </cell>
        </row>
        <row r="13371">
          <cell r="A13371" t="str">
            <v>75M722</v>
          </cell>
          <cell r="C13371" t="str">
            <v>PŘENOSOVÝ SYSTÉM SDH - STM-4</v>
          </cell>
          <cell r="D13371" t="str">
            <v>KUS</v>
          </cell>
          <cell r="E13371">
            <v>358900</v>
          </cell>
          <cell r="F13371" t="str">
            <v>1. Položka obsahuje: – dodávku specifikovaného bloku/zařízení včetně potřebného drobného montážního materiálu – dodávku souvisejícího příslušenství pro specifikovaný blok/zařízení – dopravu a skladování2. Položka neobsahuje: X3. Zp</v>
          </cell>
          <cell r="G13371">
            <v>398191</v>
          </cell>
        </row>
        <row r="13372">
          <cell r="A13372" t="str">
            <v>75M723</v>
          </cell>
          <cell r="C13372" t="str">
            <v>PŘENOSOVÝ SYSTÉM SDH - STM-16</v>
          </cell>
          <cell r="D13372" t="str">
            <v>KUS</v>
          </cell>
          <cell r="E13372">
            <v>1844000</v>
          </cell>
          <cell r="F13372" t="str">
            <v>1. Položka obsahuje: – dodávku specifikovaného bloku/zařízení včetně potřebného drobného montážního materiálu – dodávku souvisejícího příslušenství pro specifikovaný blok/zařízení – dopravu a skladování2. Položka neobsahuje: X3. Zp</v>
          </cell>
          <cell r="G13372">
            <v>398217</v>
          </cell>
        </row>
        <row r="13373">
          <cell r="A13373" t="str">
            <v>75M72X</v>
          </cell>
          <cell r="C13373" t="str">
            <v>ZÁZNAMOVÉ ZAŘÍZENÍ - MONTÁŽ</v>
          </cell>
          <cell r="D13373" t="str">
            <v>KUS</v>
          </cell>
          <cell r="E13373">
            <v>72200</v>
          </cell>
          <cell r="F1337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73">
            <v>398243</v>
          </cell>
        </row>
        <row r="13374">
          <cell r="A13374" t="str">
            <v>75M72Y</v>
          </cell>
          <cell r="C13374" t="str">
            <v>ZÁZNAMOVÉ ZAŘÍZENÍ - DEMONTÁŽ</v>
          </cell>
          <cell r="D13374" t="str">
            <v>KUS</v>
          </cell>
          <cell r="E13374">
            <v>49500</v>
          </cell>
          <cell r="F1337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74">
            <v>398269</v>
          </cell>
        </row>
        <row r="13375">
          <cell r="A13375" t="str">
            <v>75M73X</v>
          </cell>
          <cell r="C13375" t="str">
            <v>PŘENOSOVÝ SYSTÉM, MULTIPLEXOR PDH - MONTÁŽ</v>
          </cell>
          <cell r="D13375" t="str">
            <v>KUS</v>
          </cell>
          <cell r="E13375">
            <v>24100</v>
          </cell>
          <cell r="F13375" t="str">
            <v>1. Položka obsahuje: – kompletní montáž (oživení, konfigurace, nastavení a uvedení do provozu) specifikovaného bloku/zařízení a souvisejícího příslušenství včetně drobného montážního materiálu – veškeré potřebné mechanizmy, včetně obsluhy, náklady</v>
          </cell>
          <cell r="G13375">
            <v>398300</v>
          </cell>
        </row>
        <row r="13376">
          <cell r="A13376" t="str">
            <v>75M73Y</v>
          </cell>
          <cell r="C13376" t="str">
            <v>PŘENOSOVÝ SYSTÉM, MULTIPLEXOR PDH - DEMONTÁŽ</v>
          </cell>
          <cell r="D13376" t="str">
            <v>KUS</v>
          </cell>
          <cell r="E13376">
            <v>12100</v>
          </cell>
          <cell r="F13376" t="str">
            <v>1. Položka obsahuje: – demontáž (pro další využití/do šrotu) specifikovaného bloku/zařízení včetně potřebného drobného pomocného materiálu – veškeré potřebné mechanizmy, včetně obsluhy, náklady na mzdy a přibližné (průměrné) náklady na pořízení po</v>
          </cell>
          <cell r="G13376">
            <v>398322</v>
          </cell>
        </row>
        <row r="13377">
          <cell r="A13377" t="str">
            <v>75M731</v>
          </cell>
          <cell r="C13377" t="str">
            <v>KAC, INTEGRACE A NASTAVENÍ KAMERY</v>
          </cell>
          <cell r="D13377" t="str">
            <v>komplet</v>
          </cell>
          <cell r="E13377">
            <v>8000</v>
          </cell>
          <cell r="F13377"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kompletů (do 50 kusů) kompletní konstrukce nebo práce.</v>
          </cell>
          <cell r="G13377">
            <v>398343</v>
          </cell>
        </row>
        <row r="13378">
          <cell r="A13378" t="str">
            <v>75M732</v>
          </cell>
          <cell r="C13378" t="str">
            <v>KAC, INTEGRACE A NASTAVENÍ IPDT</v>
          </cell>
          <cell r="D13378" t="str">
            <v>komplet</v>
          </cell>
          <cell r="E13378">
            <v>5000</v>
          </cell>
          <cell r="F13378"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kompletů (do 10 kusů) kompletní konstrukce nebo práce.</v>
          </cell>
          <cell r="G13378">
            <v>398362</v>
          </cell>
        </row>
        <row r="13379">
          <cell r="A13379" t="str">
            <v>75M733</v>
          </cell>
          <cell r="C13379" t="str">
            <v>KAC, INTEGRACE A NASTAVENÍ OBRAZOVKY</v>
          </cell>
          <cell r="D13379" t="str">
            <v>komplet</v>
          </cell>
          <cell r="E13379">
            <v>5000</v>
          </cell>
          <cell r="F13379"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kompletů (do 10 kusů) kompletní konstrukce nebo práce.</v>
          </cell>
          <cell r="G13379">
            <v>398381</v>
          </cell>
        </row>
        <row r="13380">
          <cell r="A13380" t="str">
            <v>75M734</v>
          </cell>
          <cell r="C13380" t="str">
            <v>KAC, INTEGRACE A NASTAVENÍ PZTS</v>
          </cell>
          <cell r="D13380" t="str">
            <v>komplet</v>
          </cell>
          <cell r="E13380">
            <v>5000</v>
          </cell>
          <cell r="F13380"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kompletů (do 10 kusů) kompletní konstrukce nebo práce.</v>
          </cell>
          <cell r="G13380">
            <v>398400</v>
          </cell>
        </row>
        <row r="13381">
          <cell r="A13381" t="str">
            <v>75M735</v>
          </cell>
          <cell r="C13381" t="str">
            <v>KAC, INTEGRACE A NASTAVENÍ ZAB. ZAŘÍZENÍ</v>
          </cell>
          <cell r="D13381" t="str">
            <v>komplet</v>
          </cell>
          <cell r="E13381">
            <v>5000</v>
          </cell>
          <cell r="F13381"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kompletů (do 50 kusů) kompletní konstrukce nebo práce.</v>
          </cell>
          <cell r="G13381">
            <v>398419</v>
          </cell>
        </row>
        <row r="13382">
          <cell r="A13382" t="str">
            <v>75M736</v>
          </cell>
          <cell r="C13382" t="str">
            <v>KAC, INTEGRACE ZÁZNAMOVÉHO ZAŘÍZENÍ JINÝCH VÝROBCŮ</v>
          </cell>
          <cell r="D13382" t="str">
            <v>KUS</v>
          </cell>
          <cell r="E13382">
            <v>12000</v>
          </cell>
          <cell r="F13382"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382">
            <v>398438</v>
          </cell>
        </row>
        <row r="13383">
          <cell r="A13383" t="str">
            <v>75M74X</v>
          </cell>
          <cell r="C13383" t="str">
            <v>PŘENOSOVÝ SYSTÉM SDH - MONTÁŽ</v>
          </cell>
          <cell r="D13383" t="str">
            <v>KUS</v>
          </cell>
          <cell r="E13383">
            <v>72200</v>
          </cell>
          <cell r="F13383" t="str">
            <v>1. Položka obsahuje: – kompletní montáž (oživení, konfigurace, nastavení a uvedení do provozu) specifikovaného bloku/zařízení a souvisejícího příslušenství včetně drobného montážního materiálu – veškeré potřebné mechanizmy, včetně obsluhy, náklady</v>
          </cell>
          <cell r="G13383">
            <v>398462</v>
          </cell>
        </row>
        <row r="13384">
          <cell r="A13384" t="str">
            <v>75M74Y</v>
          </cell>
          <cell r="C13384" t="str">
            <v>PŘENOSOVÝ SYSTÉM SDH - DEMONTÁŽ</v>
          </cell>
          <cell r="D13384" t="str">
            <v>KUS</v>
          </cell>
          <cell r="E13384">
            <v>49500</v>
          </cell>
          <cell r="F13384" t="str">
            <v>1. Položka obsahuje: – demontáž (pro další využití/do šrotu) specifikovaného bloku/zařízení včetně potřebného drobného pomocného materiálu – veškeré potřebné mechanizmy, včetně obsluhy, náklady na mzdy a přibližné (průměrné) náklady na pořízení po</v>
          </cell>
          <cell r="G13384">
            <v>398484</v>
          </cell>
        </row>
        <row r="13385">
          <cell r="A13385" t="str">
            <v>75M831</v>
          </cell>
          <cell r="C13385" t="str">
            <v>PŘENOSOVÝ SYSTÉM, MPLS PATEŘNÍ REDUNDANTNÍ, 100G</v>
          </cell>
          <cell r="D13385" t="str">
            <v>KUS</v>
          </cell>
          <cell r="E13385">
            <v>6721600</v>
          </cell>
          <cell r="F1338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85">
            <v>398522</v>
          </cell>
        </row>
        <row r="13386">
          <cell r="A13386" t="str">
            <v>75M832</v>
          </cell>
          <cell r="C13386" t="str">
            <v>PŘENOSOVÝ SYSTÉM, MPLS PATEŘNÍ REDUNDANTNÍ, 100G READY</v>
          </cell>
          <cell r="D13386" t="str">
            <v>KUS</v>
          </cell>
          <cell r="E13386">
            <v>4882000</v>
          </cell>
          <cell r="F1338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86">
            <v>398549</v>
          </cell>
        </row>
        <row r="13387">
          <cell r="A13387" t="str">
            <v>75M833</v>
          </cell>
          <cell r="C13387" t="str">
            <v>PŘENOSOVÝ SYSTÉM, MPLS 10G PÁTEŘNÍ REDUNDANTNÍ, E1</v>
          </cell>
          <cell r="D13387" t="str">
            <v>KUS</v>
          </cell>
          <cell r="E13387">
            <v>1531400</v>
          </cell>
          <cell r="F1338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87">
            <v>398576</v>
          </cell>
        </row>
        <row r="13388">
          <cell r="A13388" t="str">
            <v>75M834</v>
          </cell>
          <cell r="C13388" t="str">
            <v>PŘENOSOVÝ SYSTÉM, MPLS 10G PÁTEŘNÍ, REDUNDANTNÍ</v>
          </cell>
          <cell r="D13388" t="str">
            <v>KUS</v>
          </cell>
          <cell r="E13388">
            <v>1425200</v>
          </cell>
          <cell r="F1338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88">
            <v>398603</v>
          </cell>
        </row>
        <row r="13389">
          <cell r="A13389" t="str">
            <v>75M835</v>
          </cell>
          <cell r="C13389" t="str">
            <v>PŘENOSOVÝ SYSTÉM, MPLS 10G AGREGAČNÍ, E1</v>
          </cell>
          <cell r="D13389" t="str">
            <v>KUS</v>
          </cell>
          <cell r="E13389">
            <v>1075000</v>
          </cell>
          <cell r="F1338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89">
            <v>398630</v>
          </cell>
        </row>
        <row r="13390">
          <cell r="A13390" t="str">
            <v>75M836</v>
          </cell>
          <cell r="C13390" t="str">
            <v>PŘENOSOVÝ SYSTÉM, MPLS 10G AGREGAČNÍ</v>
          </cell>
          <cell r="D13390" t="str">
            <v>KUS</v>
          </cell>
          <cell r="E13390">
            <v>968800</v>
          </cell>
          <cell r="F1339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90">
            <v>398657</v>
          </cell>
        </row>
        <row r="13391">
          <cell r="A13391" t="str">
            <v>75M837</v>
          </cell>
          <cell r="C13391" t="str">
            <v>PŘENOSOVÝ SYSTÉM, MPLS 10G KONCOVÝ, E1</v>
          </cell>
          <cell r="D13391" t="str">
            <v>KUS</v>
          </cell>
          <cell r="E13391">
            <v>527400</v>
          </cell>
          <cell r="F1339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91">
            <v>398684</v>
          </cell>
        </row>
        <row r="13392">
          <cell r="A13392" t="str">
            <v>75M83X</v>
          </cell>
          <cell r="C13392" t="str">
            <v>PŘENOSOVÝ SYSTÉM, MPLS - MONTÁŽ</v>
          </cell>
          <cell r="D13392" t="str">
            <v>KUS</v>
          </cell>
          <cell r="E13392">
            <v>60500</v>
          </cell>
          <cell r="F1339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92">
            <v>398711</v>
          </cell>
        </row>
        <row r="13393">
          <cell r="A13393" t="str">
            <v>75M83Y</v>
          </cell>
          <cell r="C13393" t="str">
            <v>PŘENOSOVÝ SYSTÉM, MPLS - DEMONTÁŽ</v>
          </cell>
          <cell r="D13393" t="str">
            <v>KUS</v>
          </cell>
          <cell r="E13393">
            <v>29600</v>
          </cell>
          <cell r="F1339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393">
            <v>398737</v>
          </cell>
        </row>
        <row r="13394">
          <cell r="A13394" t="str">
            <v>75M838</v>
          </cell>
          <cell r="C13394" t="str">
            <v>PŘENOSOVÝ SYSTÉM, MPLS 10G KONCOVÝ</v>
          </cell>
          <cell r="D13394" t="str">
            <v>KUS</v>
          </cell>
          <cell r="E13394">
            <v>439700</v>
          </cell>
          <cell r="F1339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94">
            <v>398764</v>
          </cell>
        </row>
        <row r="13395">
          <cell r="A13395" t="str">
            <v>75M839</v>
          </cell>
          <cell r="C13395" t="str">
            <v>PŘENOSOVÝ SYSTÉM, MPLS 1G KONCOVÝ</v>
          </cell>
          <cell r="D13395" t="str">
            <v>KUS</v>
          </cell>
          <cell r="E13395">
            <v>372500</v>
          </cell>
          <cell r="F1339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95">
            <v>398791</v>
          </cell>
        </row>
        <row r="13396">
          <cell r="A13396" t="str">
            <v>75M841</v>
          </cell>
          <cell r="C13396" t="str">
            <v>PŘENOSOVÝ SYSTÉM,DWDM - UZEL PLNOHODNOTNÝ</v>
          </cell>
          <cell r="D13396" t="str">
            <v>KUS</v>
          </cell>
          <cell r="E13396">
            <v>6985400</v>
          </cell>
          <cell r="F1339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96">
            <v>398822</v>
          </cell>
        </row>
        <row r="13397">
          <cell r="A13397" t="str">
            <v>75M842</v>
          </cell>
          <cell r="C13397" t="str">
            <v>PŘENOSOVÝ SYSTÉM,DWDM - OPAKOVAČ</v>
          </cell>
          <cell r="D13397" t="str">
            <v>KUS</v>
          </cell>
          <cell r="E13397">
            <v>3922900</v>
          </cell>
          <cell r="F1339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397">
            <v>398849</v>
          </cell>
        </row>
        <row r="13398">
          <cell r="A13398" t="str">
            <v>75M843</v>
          </cell>
          <cell r="C13398" t="str">
            <v>MODEM X HDSL, ROZHRANÍ E1</v>
          </cell>
          <cell r="D13398" t="str">
            <v>KUS</v>
          </cell>
          <cell r="E13398">
            <v>28500</v>
          </cell>
          <cell r="F13398"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398">
            <v>398876</v>
          </cell>
        </row>
        <row r="13399">
          <cell r="A13399" t="str">
            <v>75M84X</v>
          </cell>
          <cell r="C13399" t="str">
            <v>PŘENOSOVÝ SYSTÉM,DWDM - MONTÁŽ</v>
          </cell>
          <cell r="D13399" t="str">
            <v>KUS</v>
          </cell>
          <cell r="E13399">
            <v>470200</v>
          </cell>
          <cell r="F1339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399">
            <v>398900</v>
          </cell>
        </row>
        <row r="13400">
          <cell r="A13400" t="str">
            <v>75M84Y</v>
          </cell>
          <cell r="C13400" t="str">
            <v>PŘENOSOVÝ SYSTÉM,DWDM - DEMONTÁŽ</v>
          </cell>
          <cell r="D13400" t="str">
            <v>KUS</v>
          </cell>
          <cell r="E13400">
            <v>235100</v>
          </cell>
          <cell r="F1340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400">
            <v>398926</v>
          </cell>
        </row>
        <row r="13401">
          <cell r="A13401" t="str">
            <v>75M851</v>
          </cell>
          <cell r="C13401" t="str">
            <v>DATOVÁ INFRASTRUKTURA LAN, CE ROUTER AGREGAČNÍ 24XGE</v>
          </cell>
          <cell r="D13401" t="str">
            <v>KUS</v>
          </cell>
          <cell r="E13401">
            <v>265400</v>
          </cell>
          <cell r="F1340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1">
            <v>398957</v>
          </cell>
        </row>
        <row r="13402">
          <cell r="A13402" t="str">
            <v>75M852</v>
          </cell>
          <cell r="C13402" t="str">
            <v>DATOVÁ INFRASTRUKTURA LAN, CE ROUTER AGREGAČNÍ 24XGE POE+</v>
          </cell>
          <cell r="D13402" t="str">
            <v>KUS</v>
          </cell>
          <cell r="E13402">
            <v>286500</v>
          </cell>
          <cell r="F1340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2">
            <v>398984</v>
          </cell>
        </row>
        <row r="13403">
          <cell r="A13403" t="str">
            <v>75M853</v>
          </cell>
          <cell r="C13403" t="str">
            <v>DATOVÁ INFRASTRUKTURA LAN, CE ROUTER AGREGAČNÍ 48XGE</v>
          </cell>
          <cell r="D13403" t="str">
            <v>KUS</v>
          </cell>
          <cell r="E13403">
            <v>395600</v>
          </cell>
          <cell r="F1340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3">
            <v>399011</v>
          </cell>
        </row>
        <row r="13404">
          <cell r="A13404" t="str">
            <v>75M854</v>
          </cell>
          <cell r="C13404" t="str">
            <v>DATOVÁ INFRASTRUKTURA LAN, CE ROUTER AGREGAČNÍ 48XGE POE+</v>
          </cell>
          <cell r="D13404" t="str">
            <v>KUS</v>
          </cell>
          <cell r="E13404">
            <v>436600</v>
          </cell>
          <cell r="F1340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4">
            <v>399038</v>
          </cell>
        </row>
        <row r="13405">
          <cell r="A13405" t="str">
            <v>75M855</v>
          </cell>
          <cell r="C13405" t="str">
            <v>DATOVÁ INFRASTRUKTURA LAN, CE ROUTER - MONTÁŽ</v>
          </cell>
          <cell r="D13405" t="str">
            <v>KUS</v>
          </cell>
          <cell r="E13405">
            <v>13700</v>
          </cell>
          <cell r="F1340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5">
            <v>399065</v>
          </cell>
        </row>
        <row r="13406">
          <cell r="A13406" t="str">
            <v>75M856</v>
          </cell>
          <cell r="C13406" t="str">
            <v>DATOVÁ INFRASTRUKTURA LAN, CE ROUTER - DEMONTÁŽ</v>
          </cell>
          <cell r="D13406" t="str">
            <v>KUS</v>
          </cell>
          <cell r="E13406">
            <v>5460</v>
          </cell>
          <cell r="F1340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6">
            <v>399092</v>
          </cell>
        </row>
        <row r="13407">
          <cell r="A13407" t="str">
            <v>75M857</v>
          </cell>
          <cell r="C13407" t="str">
            <v>DATOVÁ INFRASTRUKTURA LAN, SÍŤOVÝ CE MODUL 4X1G</v>
          </cell>
          <cell r="D13407" t="str">
            <v>KUS</v>
          </cell>
          <cell r="E13407">
            <v>8200</v>
          </cell>
          <cell r="F1340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7">
            <v>399119</v>
          </cell>
        </row>
        <row r="13408">
          <cell r="A13408" t="str">
            <v>75M858</v>
          </cell>
          <cell r="C13408" t="str">
            <v>DATOVÁ INFRASTRUKTURA LAN, SÍŤOVÝ CE MODUL 8X10G</v>
          </cell>
          <cell r="D13408" t="str">
            <v>KUS</v>
          </cell>
          <cell r="E13408">
            <v>40700</v>
          </cell>
          <cell r="F1340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8">
            <v>399146</v>
          </cell>
        </row>
        <row r="13409">
          <cell r="A13409" t="str">
            <v>75M859</v>
          </cell>
          <cell r="C13409" t="str">
            <v>DATOVÁ INFRASTRUKTURA LAN, SÍŤOVÝ CE MODUL 4XMGIG</v>
          </cell>
          <cell r="D13409" t="str">
            <v>KUS</v>
          </cell>
          <cell r="E13409">
            <v>23900</v>
          </cell>
          <cell r="F1340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09">
            <v>399173</v>
          </cell>
        </row>
        <row r="13410">
          <cell r="A13410" t="str">
            <v>75M85A</v>
          </cell>
          <cell r="C13410" t="str">
            <v>DATOVÁ INFRASTRUKTURA LAN, SÍŤOVÝ CE MODUL 2X40G</v>
          </cell>
          <cell r="D13410" t="str">
            <v>KUS</v>
          </cell>
          <cell r="E13410">
            <v>40700</v>
          </cell>
          <cell r="F1341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0">
            <v>399200</v>
          </cell>
        </row>
        <row r="13411">
          <cell r="A13411" t="str">
            <v>75M85B</v>
          </cell>
          <cell r="C13411" t="str">
            <v>DATOVÁ INFRASTRUKTURA LAN, SÍŤOVÝ CE MODUL 2X25G</v>
          </cell>
          <cell r="D13411" t="str">
            <v>KUS</v>
          </cell>
          <cell r="E13411">
            <v>40700</v>
          </cell>
          <cell r="F1341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1">
            <v>399227</v>
          </cell>
        </row>
        <row r="13412">
          <cell r="A13412" t="str">
            <v>75M85C</v>
          </cell>
          <cell r="C13412" t="str">
            <v>DATOVÁ INFRASTRUKTURA LAN, SÍŤOVÝ CE MODUL - MONTÁŽ</v>
          </cell>
          <cell r="D13412" t="str">
            <v>KUS</v>
          </cell>
          <cell r="E13412">
            <v>11600</v>
          </cell>
          <cell r="F1341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2">
            <v>399254</v>
          </cell>
        </row>
        <row r="13413">
          <cell r="A13413" t="str">
            <v>75M85D</v>
          </cell>
          <cell r="C13413" t="str">
            <v>DATOVÁ INFRASTRUKTURA LAN, SÍŤOVÝ CE MODUL - DEMONTÁŽ</v>
          </cell>
          <cell r="D13413" t="str">
            <v>KUS</v>
          </cell>
          <cell r="E13413">
            <v>4890</v>
          </cell>
          <cell r="F1341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3">
            <v>399281</v>
          </cell>
        </row>
        <row r="13414">
          <cell r="A13414" t="str">
            <v>75M85E</v>
          </cell>
          <cell r="C13414" t="str">
            <v>DATOVÁ INFRASTRUKTURA LAN, SADA STACKOVACÍCH KABELŮ - KRÁTKÉ</v>
          </cell>
          <cell r="D13414" t="str">
            <v>KUS</v>
          </cell>
          <cell r="E13414">
            <v>3400</v>
          </cell>
          <cell r="F1341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4">
            <v>399308</v>
          </cell>
        </row>
        <row r="13415">
          <cell r="A13415" t="str">
            <v>75M85F</v>
          </cell>
          <cell r="C13415" t="str">
            <v>DATOVÁ INFRASTRUKTURA LAN, SADA STACKOVACÍCH KABELŮ - DLOUHÉ</v>
          </cell>
          <cell r="D13415" t="str">
            <v>KUS</v>
          </cell>
          <cell r="E13415">
            <v>9000</v>
          </cell>
          <cell r="F1341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5">
            <v>399335</v>
          </cell>
        </row>
        <row r="13416">
          <cell r="A13416" t="str">
            <v>75M911</v>
          </cell>
          <cell r="C13416" t="str">
            <v>DATOVÁ INFRASTRUKTURA LAN, L2 SWITCH KOMPAKTNÍ 8XGE</v>
          </cell>
          <cell r="D13416" t="str">
            <v>KUS</v>
          </cell>
          <cell r="E13416">
            <v>24200</v>
          </cell>
          <cell r="F1341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6">
            <v>399374</v>
          </cell>
        </row>
        <row r="13417">
          <cell r="A13417" t="str">
            <v>75M912</v>
          </cell>
          <cell r="C13417" t="str">
            <v>DATOVÁ INFRASTRUKTURA LAN, L2 SWITCH KOMPAKTNÍ 8XGE POE</v>
          </cell>
          <cell r="D13417" t="str">
            <v>KUS</v>
          </cell>
          <cell r="E13417">
            <v>28800</v>
          </cell>
          <cell r="F1341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7">
            <v>399401</v>
          </cell>
        </row>
        <row r="13418">
          <cell r="A13418" t="str">
            <v>75M913</v>
          </cell>
          <cell r="C13418" t="str">
            <v>DATOVÁ INFRASTRUKTURA LAN, L2 SWITCH STŘEDNÍ 24XGE, ZÁKLADNÍ</v>
          </cell>
          <cell r="D13418" t="str">
            <v>KUS</v>
          </cell>
          <cell r="E13418">
            <v>22800</v>
          </cell>
          <cell r="F1341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8">
            <v>399428</v>
          </cell>
        </row>
        <row r="13419">
          <cell r="A13419" t="str">
            <v>75M914</v>
          </cell>
          <cell r="C13419" t="str">
            <v>DATOVÁ INFRASTRUKTURA LAN, L2 SWITCH STŘEDNÍ 24XGE POE, ZÁKLADNÍ</v>
          </cell>
          <cell r="D13419" t="str">
            <v>KUS</v>
          </cell>
          <cell r="E13419">
            <v>38000</v>
          </cell>
          <cell r="F1341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19">
            <v>399455</v>
          </cell>
        </row>
        <row r="13420">
          <cell r="A13420" t="str">
            <v>75M915</v>
          </cell>
          <cell r="C13420" t="str">
            <v>DATOVÁ INFRASTRUKTURA LAN, L2 SWITCH STŘEDNÍ 24XGE, POKROČILÝ</v>
          </cell>
          <cell r="D13420" t="str">
            <v>KUS</v>
          </cell>
          <cell r="E13420">
            <v>45500</v>
          </cell>
          <cell r="F1342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20">
            <v>399482</v>
          </cell>
        </row>
        <row r="13421">
          <cell r="A13421" t="str">
            <v>75M916</v>
          </cell>
          <cell r="C13421" t="str">
            <v>DATOVÁ INFRASTRUKTURA LAN, L2 SWITCH STŘEDNÍ 24XGE POE+, POKROČILÝ</v>
          </cell>
          <cell r="D13421" t="str">
            <v>KUS</v>
          </cell>
          <cell r="E13421">
            <v>60500</v>
          </cell>
          <cell r="F1342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21">
            <v>399509</v>
          </cell>
        </row>
        <row r="13422">
          <cell r="A13422" t="str">
            <v>75M917</v>
          </cell>
          <cell r="C13422" t="str">
            <v>DATOVÁ INFRASTRUKTURA LAN, L2 SWITCH STŘEDNÍ 48XGE, POKROČILÝ</v>
          </cell>
          <cell r="D13422" t="str">
            <v>KUS</v>
          </cell>
          <cell r="E13422">
            <v>78300</v>
          </cell>
          <cell r="F1342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22">
            <v>399536</v>
          </cell>
        </row>
        <row r="13423">
          <cell r="A13423" t="str">
            <v>75M91X</v>
          </cell>
          <cell r="C13423" t="str">
            <v>DATOVÁ INFRASTRUKTURA LAN, SWITCH ETHERNET L2 - MONTÁŽ</v>
          </cell>
          <cell r="D13423" t="str">
            <v>KUS</v>
          </cell>
          <cell r="E13423">
            <v>5370</v>
          </cell>
          <cell r="F1342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23">
            <v>399563</v>
          </cell>
        </row>
        <row r="13424">
          <cell r="A13424" t="str">
            <v>75M91Y</v>
          </cell>
          <cell r="C13424" t="str">
            <v>DATOVÁ INFRASTRUKTURA LAN, SWITCH ETHERNET L2 - DEMONTÁŽ</v>
          </cell>
          <cell r="D13424" t="str">
            <v>KUS</v>
          </cell>
          <cell r="E13424">
            <v>2690</v>
          </cell>
          <cell r="F1342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424">
            <v>399589</v>
          </cell>
        </row>
        <row r="13425">
          <cell r="A13425" t="str">
            <v>75M918</v>
          </cell>
          <cell r="C13425" t="str">
            <v>DATOVÁ INFRASTRUKTURA LAN, L2 SWITCH STŘEDNÍ 48XGE POE+, POKROČILÝ</v>
          </cell>
          <cell r="D13425" t="str">
            <v>KUS</v>
          </cell>
          <cell r="E13425">
            <v>123400</v>
          </cell>
          <cell r="F1342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25">
            <v>399616</v>
          </cell>
        </row>
        <row r="13426">
          <cell r="A13426" t="str">
            <v>75M921</v>
          </cell>
          <cell r="C13426" t="str">
            <v>DATOVÁ INFRASTRUKTURA LAN, L2 SWITCH PRŮMYSLOVÝ KOMPAKTNÍ, 4XFE, DC PROVEDENÍ</v>
          </cell>
          <cell r="D13426" t="str">
            <v>KUS</v>
          </cell>
          <cell r="E13426">
            <v>26900</v>
          </cell>
          <cell r="F1342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26">
            <v>399647</v>
          </cell>
        </row>
        <row r="13427">
          <cell r="A13427" t="str">
            <v>75M922</v>
          </cell>
          <cell r="C13427" t="str">
            <v>DATOVÁ INFRASTRUKTURA LAN, L2 SWITCH PRŮMYSLOVÝ KOMPAKTNÍ, 8XFE, DC PROVEDENÍ</v>
          </cell>
          <cell r="D13427" t="str">
            <v>KUS</v>
          </cell>
          <cell r="E13427">
            <v>42800</v>
          </cell>
          <cell r="F1342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27">
            <v>399674</v>
          </cell>
        </row>
        <row r="13428">
          <cell r="A13428" t="str">
            <v>75M923</v>
          </cell>
          <cell r="C13428" t="str">
            <v>DATOVÁ INFRASTRUKTURA LAN, L2 SWITCH PRŮMYSLOVÝ KOMPAKTNÍ,16XFE, DC PROVEDENÍ</v>
          </cell>
          <cell r="D13428" t="str">
            <v>KUS</v>
          </cell>
          <cell r="E13428">
            <v>59500</v>
          </cell>
          <cell r="F1342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28">
            <v>399701</v>
          </cell>
        </row>
        <row r="13429">
          <cell r="A13429" t="str">
            <v>75M924</v>
          </cell>
          <cell r="C13429" t="str">
            <v>DATOVÁ INFRASTRUKTURA LAN, L2 SWITCH PRŮMYSLOVÝ KOMPAKTNÍ,12XFE, 4XPOE+, DC PROVEDENÍ</v>
          </cell>
          <cell r="D13429" t="str">
            <v>KUS</v>
          </cell>
          <cell r="E13429">
            <v>103100</v>
          </cell>
          <cell r="F1342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29">
            <v>399728</v>
          </cell>
        </row>
        <row r="13430">
          <cell r="A13430" t="str">
            <v>75M925</v>
          </cell>
          <cell r="C13430" t="str">
            <v>DATOVÁ INFRASTRUKTURA LAN, L2 SWITCH PRŮMYSLOVÝ MODULÁRNÍ, 8XGE, DC PROVEDENÍ</v>
          </cell>
          <cell r="D13430" t="str">
            <v>KUS</v>
          </cell>
          <cell r="E13430">
            <v>58400</v>
          </cell>
          <cell r="F1343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30">
            <v>399755</v>
          </cell>
        </row>
        <row r="13431">
          <cell r="A13431" t="str">
            <v>75M926</v>
          </cell>
          <cell r="C13431" t="str">
            <v>DATOVÁ INFRASTRUKTURA LAN, L3 SWITCH PRŮMYSLOVÝ MODULÁRNÍ, 8XGE, DC PROVEDENÍ</v>
          </cell>
          <cell r="D13431" t="str">
            <v>KUS</v>
          </cell>
          <cell r="E13431">
            <v>113600</v>
          </cell>
          <cell r="F1343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31">
            <v>399782</v>
          </cell>
        </row>
        <row r="13432">
          <cell r="A13432" t="str">
            <v>75M927</v>
          </cell>
          <cell r="C13432" t="str">
            <v>DATOVÁ INFRASTRUKTURA LAN, L2 SWITCH PRŮMYSLOVÝ MODULÁRNÍ, 8XGE POE+, DC PROVEDENÍ</v>
          </cell>
          <cell r="D13432" t="str">
            <v>KUS</v>
          </cell>
          <cell r="E13432">
            <v>129400</v>
          </cell>
          <cell r="F1343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32">
            <v>399809</v>
          </cell>
        </row>
        <row r="13433">
          <cell r="A13433" t="str">
            <v>75M92X</v>
          </cell>
          <cell r="C13433" t="str">
            <v>DATOVÁ INFRASTRUKTURA LAN, SWITCH PRŮMYSLOVÝ - MONTÁŽ</v>
          </cell>
          <cell r="D13433" t="str">
            <v>KUS</v>
          </cell>
          <cell r="E13433">
            <v>8060</v>
          </cell>
          <cell r="F1343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33">
            <v>399836</v>
          </cell>
        </row>
        <row r="13434">
          <cell r="A13434" t="str">
            <v>75M92Y</v>
          </cell>
          <cell r="C13434" t="str">
            <v>DATOVÁ INFRASTRUKTURA LAN, SWITCH PRŮMYSLOVÝ - DEMONTÁŽ</v>
          </cell>
          <cell r="D13434" t="str">
            <v>KUS</v>
          </cell>
          <cell r="E13434">
            <v>4030</v>
          </cell>
          <cell r="F1343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434">
            <v>399862</v>
          </cell>
        </row>
        <row r="13435">
          <cell r="A13435" t="str">
            <v>75M928</v>
          </cell>
          <cell r="C13435" t="str">
            <v>DATOVÁ INFRASTRUKTURA LAN, L3 SWITCH PRŮMYSLOVÝ MODULÁRNÍ, 8XFE POE+, DC PROVEDENÍ</v>
          </cell>
          <cell r="D13435" t="str">
            <v>KUS</v>
          </cell>
          <cell r="E13435">
            <v>284600</v>
          </cell>
          <cell r="F1343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35">
            <v>399889</v>
          </cell>
        </row>
        <row r="13436">
          <cell r="A13436" t="str">
            <v>75M929</v>
          </cell>
          <cell r="C13436" t="str">
            <v>DATOVÁ INFRASTRUKTURA LAN, SWITCH PRŮMYSLOVÝ, ROZŠIŘUJÍCÍ MODUL, 8XGE POE+</v>
          </cell>
          <cell r="D13436" t="str">
            <v>KUS</v>
          </cell>
          <cell r="E13436">
            <v>95900</v>
          </cell>
          <cell r="F1343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36">
            <v>399916</v>
          </cell>
        </row>
        <row r="13437">
          <cell r="A13437" t="str">
            <v>75M92A</v>
          </cell>
          <cell r="C13437" t="str">
            <v>DATOVÁ INFRASTRUKTURA LAN, SWITCH PRŮMYSLOVÝ, ROZŠIŘUJÍCÍ MODUL, 8XSFP</v>
          </cell>
          <cell r="D13437" t="str">
            <v>KUS</v>
          </cell>
          <cell r="E13437">
            <v>39200</v>
          </cell>
          <cell r="F1343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37">
            <v>399943</v>
          </cell>
        </row>
        <row r="13438">
          <cell r="A13438" t="str">
            <v>75M92B</v>
          </cell>
          <cell r="C13438" t="str">
            <v>DATOVÁ INFRASTRUKTURA LAN, SWITCH PRŮMYSLOVÝ, ROZŠIŘUJÍCÍ MODUL, 16XGE POE+</v>
          </cell>
          <cell r="D13438" t="str">
            <v>KUS</v>
          </cell>
          <cell r="E13438">
            <v>146100</v>
          </cell>
          <cell r="F1343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38">
            <v>399970</v>
          </cell>
        </row>
        <row r="13439">
          <cell r="A13439" t="str">
            <v>75M92C</v>
          </cell>
          <cell r="C13439" t="str">
            <v>DATOVÁ INFRASTRUKTURA LAN, SWITCH PRŮMYSLOVÝ, ROZŠIŘUJÍCÍ MODUL, 8XGE</v>
          </cell>
          <cell r="D13439" t="str">
            <v>KUS</v>
          </cell>
          <cell r="E13439">
            <v>32800</v>
          </cell>
          <cell r="F1343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39">
            <v>399997</v>
          </cell>
        </row>
        <row r="13440">
          <cell r="A13440" t="str">
            <v>75M92D</v>
          </cell>
          <cell r="C13440" t="str">
            <v>DATOVÁ INFRASTRUKTURA LAN, SWITCH PRŮMYSLOVÝ, ROZŠIŘUJÍCÍ MODUL, 16XGE</v>
          </cell>
          <cell r="D13440" t="str">
            <v>KUS</v>
          </cell>
          <cell r="E13440">
            <v>64500</v>
          </cell>
          <cell r="F1344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40">
            <v>400024</v>
          </cell>
        </row>
        <row r="13441">
          <cell r="A13441" t="str">
            <v>75M92E</v>
          </cell>
          <cell r="C13441" t="str">
            <v>DATOVÁ INFRASTRUKTURA LAN, SWITCH PRŮMYSLOVÝ, ROZŠIŘUJÍCÍ MODUL, 6XGE, 2XSFP</v>
          </cell>
          <cell r="D13441" t="str">
            <v>KUS</v>
          </cell>
          <cell r="E13441">
            <v>34400</v>
          </cell>
          <cell r="F1344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41">
            <v>400051</v>
          </cell>
        </row>
        <row r="13442">
          <cell r="A13442" t="str">
            <v>75M92F</v>
          </cell>
          <cell r="C13442" t="str">
            <v>DATOVÁ INFRASTRUKTURA LAN, SWITCH PRŮMYSLOVÝ, ROZŠIŘUJÍCÍ MODUL, 14XGE, 2XSFP</v>
          </cell>
          <cell r="D13442" t="str">
            <v>KUS</v>
          </cell>
          <cell r="E13442">
            <v>66200</v>
          </cell>
          <cell r="F1344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42">
            <v>400078</v>
          </cell>
        </row>
        <row r="13443">
          <cell r="A13443" t="str">
            <v>75M92G</v>
          </cell>
          <cell r="C13443" t="str">
            <v>DATOVÁ INFRASTRUKTURA LAN, SWITCH PRŮMYSLOVÝ, SWITCH PRŮMYSLOVÝ, SADA PRO UPEVNĚNÍ DO RACKU</v>
          </cell>
          <cell r="D13443" t="str">
            <v>KUS</v>
          </cell>
          <cell r="E13443">
            <v>2100</v>
          </cell>
          <cell r="F1344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43">
            <v>400105</v>
          </cell>
        </row>
        <row r="13444">
          <cell r="A13444" t="str">
            <v>75M92H</v>
          </cell>
          <cell r="C13444" t="str">
            <v>DATOVÁ INFRASTRUKTURA LAN, SWITCH PRŮMYSLOVÝ, ZDROJ PRO SWITCH PRŮMYSLOVÝ DO 65W</v>
          </cell>
          <cell r="D13444" t="str">
            <v>KUS</v>
          </cell>
          <cell r="E13444">
            <v>8200</v>
          </cell>
          <cell r="F1344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44">
            <v>400132</v>
          </cell>
        </row>
        <row r="13445">
          <cell r="A13445" t="str">
            <v>75M92I</v>
          </cell>
          <cell r="C13445" t="str">
            <v>DATOVÁ INFRASTRUKTURA LAN, SWITCH PRŮMYSLOVÝ, ZDROJ PRO SWITCH PRŮMYSLOVÝ DO 170W</v>
          </cell>
          <cell r="D13445" t="str">
            <v>KUS</v>
          </cell>
          <cell r="E13445">
            <v>26300</v>
          </cell>
          <cell r="F1344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45">
            <v>400159</v>
          </cell>
        </row>
        <row r="13446">
          <cell r="A13446" t="str">
            <v>75M941</v>
          </cell>
          <cell r="C13446" t="str">
            <v>DATOVÁ INFRASTRUKTURA LAN, BEZPEČNOSTNÍ FIREWALL, STOLNÍ</v>
          </cell>
          <cell r="D13446" t="str">
            <v>KUS</v>
          </cell>
          <cell r="E13446">
            <v>32200</v>
          </cell>
          <cell r="F1344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46">
            <v>400194</v>
          </cell>
        </row>
        <row r="13447">
          <cell r="A13447" t="str">
            <v>75M94X</v>
          </cell>
          <cell r="C13447" t="str">
            <v>DATOVÁ INFRASTRUKTURA LAN, BEZPEČNOSTNÍ FIREWALL - MONTÁŽ</v>
          </cell>
          <cell r="D13447" t="str">
            <v>KUS</v>
          </cell>
          <cell r="E13447">
            <v>10700</v>
          </cell>
          <cell r="F1344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47">
            <v>400221</v>
          </cell>
        </row>
        <row r="13448">
          <cell r="A13448" t="str">
            <v>75M94Y</v>
          </cell>
          <cell r="C13448" t="str">
            <v>DATOVÁ INFRASTRUKTURA LAN, BEZPEČNOSTNÍ FIREWALL - DEMONTÁŽ</v>
          </cell>
          <cell r="D13448" t="str">
            <v>KUS</v>
          </cell>
          <cell r="E13448">
            <v>5370</v>
          </cell>
          <cell r="F1344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448">
            <v>400247</v>
          </cell>
        </row>
        <row r="13449">
          <cell r="A13449" t="str">
            <v>75M942</v>
          </cell>
          <cell r="C13449" t="str">
            <v>DATOVÁ INFRASTRUKTURA LAN, BEZPEČNOSTNÍ FIREWALL, STOLNÍ, MALWARE OCHRANA</v>
          </cell>
          <cell r="D13449" t="str">
            <v>KUS</v>
          </cell>
          <cell r="E13449">
            <v>39900</v>
          </cell>
          <cell r="F1344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49">
            <v>400274</v>
          </cell>
        </row>
        <row r="13450">
          <cell r="A13450" t="str">
            <v>75M943</v>
          </cell>
          <cell r="C13450" t="str">
            <v>DATOVÁ INFRASTRUKTURA LAN, BEZPEČNOSTNÍ FIREWALL, ZÁKLADNÍ</v>
          </cell>
          <cell r="D13450" t="str">
            <v>KUS</v>
          </cell>
          <cell r="E13450">
            <v>124400</v>
          </cell>
          <cell r="F1345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50">
            <v>400301</v>
          </cell>
        </row>
        <row r="13451">
          <cell r="A13451" t="str">
            <v>75M944</v>
          </cell>
          <cell r="C13451" t="str">
            <v>DATOVÁ INFRASTRUKTURA LAN, BEZPEČNOSTNÍ FIREWALL, ZÁKLADNÍ, MALWARE OCHRANA</v>
          </cell>
          <cell r="D13451" t="str">
            <v>KUS</v>
          </cell>
          <cell r="E13451">
            <v>153000</v>
          </cell>
          <cell r="F1345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51">
            <v>400328</v>
          </cell>
        </row>
        <row r="13452">
          <cell r="A13452" t="str">
            <v>75M945</v>
          </cell>
          <cell r="C13452" t="str">
            <v>DATOVÁ INFRASTRUKTURA LAN, BEZPEČNOSTNÍ FIREWALL, STŘEDNÍ</v>
          </cell>
          <cell r="D13452" t="str">
            <v>KUS</v>
          </cell>
          <cell r="E13452">
            <v>309100</v>
          </cell>
          <cell r="F1345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52">
            <v>400355</v>
          </cell>
        </row>
        <row r="13453">
          <cell r="A13453" t="str">
            <v>75M946</v>
          </cell>
          <cell r="C13453" t="str">
            <v>DATOVÁ INFRASTRUKTURA LAN, BEZPEČNOSTNÍ FIREWALL, STŘEDNÍ, MALWARE OCHRANA</v>
          </cell>
          <cell r="D13453" t="str">
            <v>KUS</v>
          </cell>
          <cell r="E13453">
            <v>368600</v>
          </cell>
          <cell r="F1345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53">
            <v>400382</v>
          </cell>
        </row>
        <row r="13454">
          <cell r="A13454" t="str">
            <v>75M947</v>
          </cell>
          <cell r="C13454" t="str">
            <v>DATOVÁ INFRASTRUKTURA LAN, BEZPEČNOSTNÍ FIREWALL, POKROČILÝ</v>
          </cell>
          <cell r="D13454" t="str">
            <v>KUS</v>
          </cell>
          <cell r="E13454">
            <v>562300</v>
          </cell>
          <cell r="F1345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54">
            <v>400409</v>
          </cell>
        </row>
        <row r="13455">
          <cell r="A13455" t="str">
            <v>75M948</v>
          </cell>
          <cell r="C13455" t="str">
            <v>DATOVÁ INFRASTRUKTURA LAN, BEZPEČNOSTNÍ FIREWALL, POKROČILÝ, MALWARE OCHRANA</v>
          </cell>
          <cell r="D13455" t="str">
            <v>KUS</v>
          </cell>
          <cell r="E13455">
            <v>670300</v>
          </cell>
          <cell r="F1345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55">
            <v>400436</v>
          </cell>
        </row>
        <row r="13456">
          <cell r="A13456" t="str">
            <v>75M951</v>
          </cell>
          <cell r="C13456" t="str">
            <v>DATOVÁ INFRASTRUKTURA LAN, MODEM - MODEM SHDSL S ROZHRANÍM E1</v>
          </cell>
          <cell r="D13456" t="str">
            <v>KUS</v>
          </cell>
          <cell r="E13456">
            <v>23900</v>
          </cell>
          <cell r="F1345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56">
            <v>400467</v>
          </cell>
        </row>
        <row r="13457">
          <cell r="A13457" t="str">
            <v>75M952</v>
          </cell>
          <cell r="C13457" t="str">
            <v>DATOVÁ INFRASTRUKTURA LAN, MODEM - MODEM SHDSL S ROZHRANÍM ETHERNET, 2 DRÁT</v>
          </cell>
          <cell r="D13457" t="str">
            <v>KUS</v>
          </cell>
          <cell r="E13457">
            <v>18800</v>
          </cell>
          <cell r="F1345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57">
            <v>400496</v>
          </cell>
        </row>
        <row r="13458">
          <cell r="A13458" t="str">
            <v>75M95X</v>
          </cell>
          <cell r="C13458" t="str">
            <v>DATOVÁ INFRASTRUKTURA LAN, MODEM - MONTÁŽ</v>
          </cell>
          <cell r="D13458" t="str">
            <v>KUS</v>
          </cell>
          <cell r="E13458">
            <v>2690</v>
          </cell>
          <cell r="F1345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58">
            <v>400525</v>
          </cell>
        </row>
        <row r="13459">
          <cell r="A13459" t="str">
            <v>75M95Y</v>
          </cell>
          <cell r="C13459" t="str">
            <v>DATOVÁ INFRASTRUKTURA LAN, MODEM - DEMONTÁŽ</v>
          </cell>
          <cell r="D13459" t="str">
            <v>KUS</v>
          </cell>
          <cell r="E13459">
            <v>2690</v>
          </cell>
          <cell r="F1345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459">
            <v>400551</v>
          </cell>
        </row>
        <row r="13460">
          <cell r="A13460" t="str">
            <v>75M959</v>
          </cell>
          <cell r="C13460" t="str">
            <v>DATOVÁ INFRASTRUKTURA LAN, MODEM - MODEM SHDSL S ROZHRANÍM ETHERNET, 4 DRÁT</v>
          </cell>
          <cell r="D13460" t="str">
            <v>KUS</v>
          </cell>
          <cell r="E13460">
            <v>22600</v>
          </cell>
          <cell r="F1346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60">
            <v>400578</v>
          </cell>
        </row>
        <row r="13461">
          <cell r="A13461" t="str">
            <v>75M95A</v>
          </cell>
          <cell r="C13461" t="str">
            <v>DATOVÁ INFRASTRUKTURA LAN, MODEM - MODEM PŘEVODNÍK E1 / ETHERNET</v>
          </cell>
          <cell r="D13461" t="str">
            <v>KUS</v>
          </cell>
          <cell r="E13461">
            <v>22200</v>
          </cell>
          <cell r="F1346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61">
            <v>400607</v>
          </cell>
        </row>
        <row r="13462">
          <cell r="A13462" t="str">
            <v>75M961</v>
          </cell>
          <cell r="C13462" t="str">
            <v>DATOVÁ INFRASTRUKTURA LAN, MEDIAKONVERTOR - MODUL (ŠASÍ) DO 3-SLOTŮ</v>
          </cell>
          <cell r="D13462" t="str">
            <v>KUS</v>
          </cell>
          <cell r="E13462">
            <v>9800</v>
          </cell>
          <cell r="F1346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62">
            <v>400640</v>
          </cell>
        </row>
        <row r="13463">
          <cell r="A13463" t="str">
            <v>75M962</v>
          </cell>
          <cell r="C13463" t="str">
            <v>DATOVÁ INFRASTRUKTURA LAN, MEDIAKONVERTOR - MODUL (ŠASÍ) DO 6-SLOTŮ</v>
          </cell>
          <cell r="D13463" t="str">
            <v>KUS</v>
          </cell>
          <cell r="E13463">
            <v>19200</v>
          </cell>
          <cell r="F1346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63">
            <v>400667</v>
          </cell>
        </row>
        <row r="13464">
          <cell r="A13464" t="str">
            <v>75M963</v>
          </cell>
          <cell r="C13464" t="str">
            <v>DATOVÁ INFRASTRUKTURA LAN, MEDIAKONVERTOR - MODUL (ŠASÍ) DO 20 SLOTŮ</v>
          </cell>
          <cell r="D13464" t="str">
            <v>KUS</v>
          </cell>
          <cell r="E13464">
            <v>33600</v>
          </cell>
          <cell r="F1346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64">
            <v>400694</v>
          </cell>
        </row>
        <row r="13465">
          <cell r="A13465" t="str">
            <v>75M964</v>
          </cell>
          <cell r="C13465" t="str">
            <v>DATOVÁ INFRASTRUKTURA LAN, MEDIAKONVERTOR - KARTA ETHERNET</v>
          </cell>
          <cell r="D13465" t="str">
            <v>KUS</v>
          </cell>
          <cell r="E13465">
            <v>11500</v>
          </cell>
          <cell r="F1346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65">
            <v>400721</v>
          </cell>
        </row>
        <row r="13466">
          <cell r="A13466" t="str">
            <v>75M965</v>
          </cell>
          <cell r="C13466" t="str">
            <v>DATOVÁ INFRASTRUKTURA LAN, MEDIAKONVERTOR - KARTA T1/E1/J1</v>
          </cell>
          <cell r="D13466" t="str">
            <v>KUS</v>
          </cell>
          <cell r="E13466">
            <v>14700</v>
          </cell>
          <cell r="F1346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66">
            <v>400748</v>
          </cell>
        </row>
        <row r="13467">
          <cell r="A13467" t="str">
            <v>75M966</v>
          </cell>
          <cell r="C13467" t="str">
            <v>DATOVÁ INFRASTRUKTURA LAN, MEDIAKONVERTOR - KARTA SNMP</v>
          </cell>
          <cell r="D13467" t="str">
            <v>KUS</v>
          </cell>
          <cell r="E13467">
            <v>6720</v>
          </cell>
          <cell r="F1346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67">
            <v>400775</v>
          </cell>
        </row>
        <row r="13468">
          <cell r="A13468" t="str">
            <v>75M967</v>
          </cell>
          <cell r="C13468" t="str">
            <v>DATOVÁ INFRASTRUKTURA LAN, MEDIAKONVERTOR - ETHERNET, SAMOSTATNÝ</v>
          </cell>
          <cell r="D13468" t="str">
            <v>KUS</v>
          </cell>
          <cell r="E13468">
            <v>11500</v>
          </cell>
          <cell r="F1346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68">
            <v>400802</v>
          </cell>
        </row>
        <row r="13469">
          <cell r="A13469" t="str">
            <v>75M968</v>
          </cell>
          <cell r="C13469" t="str">
            <v>DATOVÁ INFRASTRUKTURA LAN, MEDIAKONVERTOR - E1, SAMOSTATNÝ</v>
          </cell>
          <cell r="D13469" t="str">
            <v>KUS</v>
          </cell>
          <cell r="E13469">
            <v>14700</v>
          </cell>
          <cell r="F1346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69">
            <v>400829</v>
          </cell>
        </row>
        <row r="13470">
          <cell r="A13470" t="str">
            <v>75M96X</v>
          </cell>
          <cell r="C13470" t="str">
            <v>BEZDRÁTOVÉ SÍTĚ - MONTÁŽ</v>
          </cell>
          <cell r="D13470" t="str">
            <v>KUS</v>
          </cell>
          <cell r="E13470">
            <v>5450</v>
          </cell>
          <cell r="F1347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470">
            <v>400856</v>
          </cell>
        </row>
        <row r="13471">
          <cell r="A13471" t="str">
            <v>75M96Y</v>
          </cell>
          <cell r="C13471" t="str">
            <v>BEZDRÁTOVÉ SÍTĚ - DEMONTÁŽ</v>
          </cell>
          <cell r="D13471" t="str">
            <v>KUS</v>
          </cell>
          <cell r="E13471">
            <v>2730</v>
          </cell>
          <cell r="F1347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471">
            <v>400882</v>
          </cell>
        </row>
        <row r="13472">
          <cell r="A13472" t="str">
            <v>75M96A</v>
          </cell>
          <cell r="C13472" t="str">
            <v>LICENCE DO DOHLEDOVÉHO SYSTÉMU</v>
          </cell>
          <cell r="D13472" t="str">
            <v>KUS</v>
          </cell>
          <cell r="E13472">
            <v>71600</v>
          </cell>
          <cell r="F13472" t="str">
            <v>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skladování2. Položka neobsahuje: X3. Způsob měření:Udává se počet kusů kompletní konstrukce nebo práce.</v>
          </cell>
          <cell r="G13472">
            <v>400909</v>
          </cell>
        </row>
        <row r="13473">
          <cell r="A13473" t="str">
            <v>75M96B</v>
          </cell>
          <cell r="C13473" t="str">
            <v>BEZDRÁTOVÉ SÍTĚ, CENTRÁLNÍ WIFI KONTROLER</v>
          </cell>
          <cell r="D13473" t="str">
            <v>KUS</v>
          </cell>
          <cell r="E13473">
            <v>1113900</v>
          </cell>
          <cell r="F1347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73">
            <v>400937</v>
          </cell>
        </row>
        <row r="13474">
          <cell r="A13474" t="str">
            <v>75M96C</v>
          </cell>
          <cell r="C13474" t="str">
            <v>BEZDRÁTOVÉ SÍTĚ, VNITŘNÍ ACCESS POINT ZÁKLADNÍ, VČETNĚ LICENCE DO KONTROLERU</v>
          </cell>
          <cell r="D13474" t="str">
            <v>KUS</v>
          </cell>
          <cell r="E13474">
            <v>18000</v>
          </cell>
          <cell r="F1347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74">
            <v>400964</v>
          </cell>
        </row>
        <row r="13475">
          <cell r="A13475" t="str">
            <v>75M96D</v>
          </cell>
          <cell r="C13475" t="str">
            <v>BEZDRÁTOVÉ SÍTĚ, VNITŘNÍ ACCESS POINT POKROČILÝ, VČETNĚ LICENCE DO KONTROLERU</v>
          </cell>
          <cell r="D13475" t="str">
            <v>KUS</v>
          </cell>
          <cell r="E13475">
            <v>38400</v>
          </cell>
          <cell r="F1347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75">
            <v>400991</v>
          </cell>
        </row>
        <row r="13476">
          <cell r="A13476" t="str">
            <v>75M96E</v>
          </cell>
          <cell r="C13476" t="str">
            <v>BEZDRÁTOVÉ SÍTĚ, VENKOVNÍ ACCESS POINT VČETNĚ LICENCE DO KONTROLERU</v>
          </cell>
          <cell r="D13476" t="str">
            <v>KUS</v>
          </cell>
          <cell r="E13476">
            <v>48100</v>
          </cell>
          <cell r="F1347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76">
            <v>401018</v>
          </cell>
        </row>
        <row r="13477">
          <cell r="A13477" t="str">
            <v>75M96F</v>
          </cell>
          <cell r="C13477" t="str">
            <v>BEZDRÁTOVÉ SÍTĚ, EXTERNÍ SMĚROVÁ ANTÉNA, POE INJEKTOR A KABELOVÉ PŘÍSLUŠENSTVÍ</v>
          </cell>
          <cell r="D13477" t="str">
            <v>KUS</v>
          </cell>
          <cell r="E13477">
            <v>28700</v>
          </cell>
          <cell r="F1347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77">
            <v>401045</v>
          </cell>
        </row>
        <row r="13478">
          <cell r="A13478" t="str">
            <v>75M97A</v>
          </cell>
          <cell r="C13478" t="str">
            <v>PŘEVODNÍK - SFP 100G, DLOUHÝ DOSAH</v>
          </cell>
          <cell r="D13478" t="str">
            <v>KUS</v>
          </cell>
          <cell r="E13478">
            <v>1194500</v>
          </cell>
          <cell r="F1347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78">
            <v>401076</v>
          </cell>
        </row>
        <row r="13479">
          <cell r="A13479" t="str">
            <v>75M97B</v>
          </cell>
          <cell r="C13479" t="str">
            <v>PŘEVODNÍK - SFP 10G, STŘEDNÍ DOSAH</v>
          </cell>
          <cell r="D13479" t="str">
            <v>KUS</v>
          </cell>
          <cell r="E13479">
            <v>191100</v>
          </cell>
          <cell r="F1347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79">
            <v>401103</v>
          </cell>
        </row>
        <row r="13480">
          <cell r="A13480" t="str">
            <v>75M97C</v>
          </cell>
          <cell r="C13480" t="str">
            <v>PŘEVODNÍK - SFP 10G, KRÁTKÝ DOSAH</v>
          </cell>
          <cell r="D13480" t="str">
            <v>KUS</v>
          </cell>
          <cell r="E13480">
            <v>143300</v>
          </cell>
          <cell r="F1348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0">
            <v>401130</v>
          </cell>
        </row>
        <row r="13481">
          <cell r="A13481" t="str">
            <v>75M97D</v>
          </cell>
          <cell r="C13481" t="str">
            <v>PŘEVODNÍK - QSFP 100G, LOKÁLNÍ</v>
          </cell>
          <cell r="D13481" t="str">
            <v>KUS</v>
          </cell>
          <cell r="E13481">
            <v>31800</v>
          </cell>
          <cell r="F1348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1">
            <v>401157</v>
          </cell>
        </row>
        <row r="13482">
          <cell r="A13482" t="str">
            <v>75M97E</v>
          </cell>
          <cell r="C13482" t="str">
            <v>PŘEVODNÍK - SFP 10G, DLOUHÝ DOSAH</v>
          </cell>
          <cell r="D13482" t="str">
            <v>KUS</v>
          </cell>
          <cell r="E13482">
            <v>173700</v>
          </cell>
          <cell r="F1348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2">
            <v>401184</v>
          </cell>
        </row>
        <row r="13483">
          <cell r="A13483" t="str">
            <v>75M97F</v>
          </cell>
          <cell r="C13483" t="str">
            <v>PŘEVODNÍK - SFP 10G, STŘEDNÍ DOSAH</v>
          </cell>
          <cell r="D13483" t="str">
            <v>KUS</v>
          </cell>
          <cell r="E13483">
            <v>125900</v>
          </cell>
          <cell r="F1348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3">
            <v>401211</v>
          </cell>
        </row>
        <row r="13484">
          <cell r="A13484" t="str">
            <v>75M97G</v>
          </cell>
          <cell r="C13484" t="str">
            <v>PŘEVODNÍK - SFP 10G, KRÁTKÝ DOSAH</v>
          </cell>
          <cell r="D13484" t="str">
            <v>KUS</v>
          </cell>
          <cell r="E13484">
            <v>31900</v>
          </cell>
          <cell r="F1348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4">
            <v>401238</v>
          </cell>
        </row>
        <row r="13485">
          <cell r="A13485" t="str">
            <v>75M97H</v>
          </cell>
          <cell r="C13485" t="str">
            <v>PŘEVODNÍK - SFP 10G, LOKÁLNÍ</v>
          </cell>
          <cell r="D13485" t="str">
            <v>KUS</v>
          </cell>
          <cell r="E13485">
            <v>11200</v>
          </cell>
          <cell r="F1348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5">
            <v>401265</v>
          </cell>
        </row>
        <row r="13486">
          <cell r="A13486" t="str">
            <v>75M97I</v>
          </cell>
          <cell r="C13486" t="str">
            <v>PŘEVODNÍK - SFP 1G, DLOUHÝ DOSAH</v>
          </cell>
          <cell r="D13486" t="str">
            <v>KUS</v>
          </cell>
          <cell r="E13486">
            <v>63700</v>
          </cell>
          <cell r="F1348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6">
            <v>401292</v>
          </cell>
        </row>
        <row r="13487">
          <cell r="A13487" t="str">
            <v>75M97J</v>
          </cell>
          <cell r="C13487" t="str">
            <v>PŘEVODNÍK - SFP 1G, STŘEDNÍ DOSAH</v>
          </cell>
          <cell r="D13487" t="str">
            <v>KUS</v>
          </cell>
          <cell r="E13487">
            <v>31800</v>
          </cell>
          <cell r="F1348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7">
            <v>401319</v>
          </cell>
        </row>
        <row r="13488">
          <cell r="A13488" t="str">
            <v>75M97K</v>
          </cell>
          <cell r="C13488" t="str">
            <v>PŘEVODNÍK - SFP 1G, KRÁTKÝ DOSAH</v>
          </cell>
          <cell r="D13488" t="str">
            <v>KUS</v>
          </cell>
          <cell r="E13488">
            <v>15900</v>
          </cell>
          <cell r="F1348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8">
            <v>401346</v>
          </cell>
        </row>
        <row r="13489">
          <cell r="A13489" t="str">
            <v>75M97L</v>
          </cell>
          <cell r="C13489" t="str">
            <v>PŘEVODNÍK - SFP 1G, JEDNOVLÁKNOVÉ - DLOUHÝ DOSAH</v>
          </cell>
          <cell r="D13489" t="str">
            <v>KUS</v>
          </cell>
          <cell r="E13489">
            <v>82900</v>
          </cell>
          <cell r="F1348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89">
            <v>401373</v>
          </cell>
        </row>
        <row r="13490">
          <cell r="A13490" t="str">
            <v>75M97M</v>
          </cell>
          <cell r="C13490" t="str">
            <v>PŘEVODNÍK - SFP 1G, JEDNOVLÁKNOVÉ - STŘEDNÍ DOSAH</v>
          </cell>
          <cell r="D13490" t="str">
            <v>KUS</v>
          </cell>
          <cell r="E13490">
            <v>41500</v>
          </cell>
          <cell r="F1349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90">
            <v>401400</v>
          </cell>
        </row>
        <row r="13491">
          <cell r="A13491" t="str">
            <v>75M97N</v>
          </cell>
          <cell r="C13491" t="str">
            <v>PŘEVODNÍK - SFP 1G, JEDNOVLÁKNOVÉ - KRÁTKÝ DOSAH</v>
          </cell>
          <cell r="D13491" t="str">
            <v>KUS</v>
          </cell>
          <cell r="E13491">
            <v>20800</v>
          </cell>
          <cell r="F1349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91">
            <v>401427</v>
          </cell>
        </row>
        <row r="13492">
          <cell r="A13492" t="str">
            <v>75M97O</v>
          </cell>
          <cell r="C13492" t="str">
            <v>PŘEVODNÍK - SFP 1G, METALICKÉ</v>
          </cell>
          <cell r="D13492" t="str">
            <v>KUS</v>
          </cell>
          <cell r="E13492">
            <v>7200</v>
          </cell>
          <cell r="F13492"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492">
            <v>401454</v>
          </cell>
        </row>
        <row r="13493">
          <cell r="A13493" t="str">
            <v>75M974</v>
          </cell>
          <cell r="C13493" t="str">
            <v>PŘEVODNÍK - IO/ETHERNET</v>
          </cell>
          <cell r="D13493" t="str">
            <v>KUS</v>
          </cell>
          <cell r="E13493">
            <v>5470</v>
          </cell>
          <cell r="F13493"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3493">
            <v>401480</v>
          </cell>
        </row>
        <row r="13494">
          <cell r="A13494" t="str">
            <v>75M971</v>
          </cell>
          <cell r="C13494" t="str">
            <v>PŘEVODNÍK - SERIOVÉ ROZHRANÍ</v>
          </cell>
          <cell r="D13494" t="str">
            <v>KUS</v>
          </cell>
          <cell r="E13494">
            <v>3470</v>
          </cell>
          <cell r="F13494"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3494">
            <v>401499</v>
          </cell>
        </row>
        <row r="13495">
          <cell r="A13495" t="str">
            <v>75M972</v>
          </cell>
          <cell r="C13495" t="str">
            <v>PŘEVODNÍK - RS232/RS485</v>
          </cell>
          <cell r="D13495" t="str">
            <v>KUS</v>
          </cell>
          <cell r="E13495">
            <v>2800</v>
          </cell>
          <cell r="F13495"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3495">
            <v>401518</v>
          </cell>
        </row>
        <row r="13496">
          <cell r="A13496" t="str">
            <v>75M973</v>
          </cell>
          <cell r="C13496" t="str">
            <v>PŘEVODNÍK - X-BUS</v>
          </cell>
          <cell r="D13496" t="str">
            <v>KUS</v>
          </cell>
          <cell r="E13496">
            <v>7820</v>
          </cell>
          <cell r="F13496"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3496">
            <v>401537</v>
          </cell>
        </row>
        <row r="13497">
          <cell r="A13497" t="str">
            <v>75M975</v>
          </cell>
          <cell r="C13497" t="str">
            <v>PŘEVODNÍK - E1/ETHERNET</v>
          </cell>
          <cell r="D13497" t="str">
            <v>KUS</v>
          </cell>
          <cell r="E13497">
            <v>6260</v>
          </cell>
          <cell r="F13497" t="str">
            <v>1. Položka obsahuje:– dodávku specifikovaného bloku/zařízení včetně potřebného drobného montážního materiálu– dodávku souvisejícího příslušenství pro specifikovaný blok/zařízení– dopravu a skladování 2. Položka neobsahuje:X 3. Způsob měření: Udává se počet kusů kompletní konstrukce nebo práce.</v>
          </cell>
          <cell r="G13497">
            <v>401556</v>
          </cell>
        </row>
        <row r="13498">
          <cell r="A13498" t="str">
            <v>75M97X</v>
          </cell>
          <cell r="C13498" t="str">
            <v>PŘEVODNÍK - MONTÁŽ</v>
          </cell>
          <cell r="D13498" t="str">
            <v>KUS</v>
          </cell>
          <cell r="E13498">
            <v>547</v>
          </cell>
          <cell r="F13498"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498">
            <v>401575</v>
          </cell>
        </row>
        <row r="13499">
          <cell r="A13499" t="str">
            <v>75M97Y</v>
          </cell>
          <cell r="C13499" t="str">
            <v>PŘEVODNÍK - DEMONTÁŽ</v>
          </cell>
          <cell r="D13499" t="str">
            <v>KUS</v>
          </cell>
          <cell r="E13499">
            <v>547</v>
          </cell>
          <cell r="F13499"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3499">
            <v>401594</v>
          </cell>
        </row>
        <row r="13500">
          <cell r="A13500" t="str">
            <v>75N111</v>
          </cell>
          <cell r="C13500" t="str">
            <v>TRS, RADIOSTANICE ZÁKLADNOVÁ</v>
          </cell>
          <cell r="D13500" t="str">
            <v>KUS</v>
          </cell>
          <cell r="E13500">
            <v>374400</v>
          </cell>
          <cell r="F1350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00">
            <v>401634</v>
          </cell>
        </row>
        <row r="13501">
          <cell r="A13501" t="str">
            <v>75N112</v>
          </cell>
          <cell r="C13501" t="str">
            <v>TRS, RADIOSTANICE VOZIDLOVÁ</v>
          </cell>
          <cell r="D13501" t="str">
            <v>KUS</v>
          </cell>
          <cell r="E13501">
            <v>369400</v>
          </cell>
          <cell r="F1350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01">
            <v>401663</v>
          </cell>
        </row>
        <row r="13502">
          <cell r="A13502" t="str">
            <v>75N113</v>
          </cell>
          <cell r="C13502" t="str">
            <v>TRS, RADIOSTANICE PŘENOSNÁ</v>
          </cell>
          <cell r="D13502" t="str">
            <v>KUS</v>
          </cell>
          <cell r="E13502">
            <v>9380</v>
          </cell>
          <cell r="F1350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02">
            <v>401692</v>
          </cell>
        </row>
        <row r="13503">
          <cell r="A13503" t="str">
            <v>75N11X</v>
          </cell>
          <cell r="C13503" t="str">
            <v>TRS, RADIOSTANICE ZÁKLADNOVÁ - MONTÁŽ</v>
          </cell>
          <cell r="D13503" t="str">
            <v>KUS</v>
          </cell>
          <cell r="E13503">
            <v>53500</v>
          </cell>
          <cell r="F1350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03">
            <v>401721</v>
          </cell>
        </row>
        <row r="13504">
          <cell r="A13504" t="str">
            <v>75N11Y</v>
          </cell>
          <cell r="C13504" t="str">
            <v>TRS, RADIOSTANICE ZÁKLADNOVÁ - DEMONTÁŽ</v>
          </cell>
          <cell r="D13504" t="str">
            <v>KUS</v>
          </cell>
          <cell r="E13504">
            <v>16400</v>
          </cell>
          <cell r="F1350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04">
            <v>401747</v>
          </cell>
        </row>
        <row r="13505">
          <cell r="A13505" t="str">
            <v>75N121</v>
          </cell>
          <cell r="C13505" t="str">
            <v>TRS, TRAŤOVÝ ROZBOČOVAČ</v>
          </cell>
          <cell r="D13505" t="str">
            <v>KUS</v>
          </cell>
          <cell r="E13505">
            <v>321600</v>
          </cell>
          <cell r="F1350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05">
            <v>401778</v>
          </cell>
        </row>
        <row r="13506">
          <cell r="A13506" t="str">
            <v>75N12X</v>
          </cell>
          <cell r="C13506" t="str">
            <v>TRS, TRAŤOVÝ ROZBOČOVAČ - MONTÁŽ</v>
          </cell>
          <cell r="D13506" t="str">
            <v>KUS</v>
          </cell>
          <cell r="E13506">
            <v>38200</v>
          </cell>
          <cell r="F1350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06">
            <v>401807</v>
          </cell>
        </row>
        <row r="13507">
          <cell r="A13507" t="str">
            <v>75N12Y</v>
          </cell>
          <cell r="C13507" t="str">
            <v>TRS, TRAŤOVÝ ROZBOČOVAČ - DEMONTÁŽ</v>
          </cell>
          <cell r="D13507" t="str">
            <v>KUS</v>
          </cell>
          <cell r="E13507">
            <v>53500</v>
          </cell>
          <cell r="F1350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07">
            <v>401833</v>
          </cell>
        </row>
        <row r="13508">
          <cell r="A13508" t="str">
            <v>75N131</v>
          </cell>
          <cell r="C13508" t="str">
            <v>TRS, PŘEPOJOVAČ LINEK</v>
          </cell>
          <cell r="D13508" t="str">
            <v>KUS</v>
          </cell>
          <cell r="E13508">
            <v>278900</v>
          </cell>
          <cell r="F1350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08">
            <v>401864</v>
          </cell>
        </row>
        <row r="13509">
          <cell r="A13509" t="str">
            <v>75N13X</v>
          </cell>
          <cell r="C13509" t="str">
            <v>TRS, PŘEPOJOVAČ LINEK - MONTÁŽ</v>
          </cell>
          <cell r="D13509" t="str">
            <v>KUS</v>
          </cell>
          <cell r="E13509">
            <v>7950</v>
          </cell>
          <cell r="F1350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09">
            <v>401893</v>
          </cell>
        </row>
        <row r="13510">
          <cell r="A13510" t="str">
            <v>75N13Y</v>
          </cell>
          <cell r="C13510" t="str">
            <v>TRS, PŘEPOJOVAČ LINEK - DEMONTÁŽ</v>
          </cell>
          <cell r="D13510" t="str">
            <v>KUS</v>
          </cell>
          <cell r="E13510">
            <v>36400</v>
          </cell>
          <cell r="F1351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10">
            <v>401919</v>
          </cell>
        </row>
        <row r="13511">
          <cell r="A13511" t="str">
            <v>75N141</v>
          </cell>
          <cell r="C13511" t="str">
            <v>TRS, PŘEPÍNAČ LINEK</v>
          </cell>
          <cell r="D13511" t="str">
            <v>KUS</v>
          </cell>
          <cell r="E13511">
            <v>55300</v>
          </cell>
          <cell r="F1351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11">
            <v>401950</v>
          </cell>
        </row>
        <row r="13512">
          <cell r="A13512" t="str">
            <v>75N14X</v>
          </cell>
          <cell r="C13512" t="str">
            <v>TRS, PŘEPÍNAČ LINEK - MONTÁŽ</v>
          </cell>
          <cell r="D13512" t="str">
            <v>KUS</v>
          </cell>
          <cell r="E13512">
            <v>9210</v>
          </cell>
          <cell r="F1351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12">
            <v>401979</v>
          </cell>
        </row>
        <row r="13513">
          <cell r="A13513" t="str">
            <v>75N14Y</v>
          </cell>
          <cell r="C13513" t="str">
            <v>TRS, PŘEPÍNAČ LINEK - DEMONTÁŽ</v>
          </cell>
          <cell r="D13513" t="str">
            <v>KUS</v>
          </cell>
          <cell r="E13513">
            <v>9210</v>
          </cell>
          <cell r="F1351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13">
            <v>402005</v>
          </cell>
        </row>
        <row r="13514">
          <cell r="A13514" t="str">
            <v>75N151</v>
          </cell>
          <cell r="C13514" t="str">
            <v>TRS, PŘEPÍNACÍ SKŘÍŇKA</v>
          </cell>
          <cell r="D13514" t="str">
            <v>KUS</v>
          </cell>
          <cell r="E13514">
            <v>6200</v>
          </cell>
          <cell r="F1351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14">
            <v>402036</v>
          </cell>
        </row>
        <row r="13515">
          <cell r="A13515" t="str">
            <v>75N15X</v>
          </cell>
          <cell r="C13515" t="str">
            <v>TRS, PŘEPÍNACÍ SKŘÍŇKA - MONTÁŽ</v>
          </cell>
          <cell r="D13515" t="str">
            <v>KUS</v>
          </cell>
          <cell r="E13515">
            <v>569</v>
          </cell>
          <cell r="F1351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15">
            <v>402065</v>
          </cell>
        </row>
        <row r="13516">
          <cell r="A13516" t="str">
            <v>75N15Y</v>
          </cell>
          <cell r="C13516" t="str">
            <v>TRS, PŘEPÍNACÍ SKŘÍŇKA - DEMONTÁŽ</v>
          </cell>
          <cell r="D13516" t="str">
            <v>KUS</v>
          </cell>
          <cell r="E13516">
            <v>569</v>
          </cell>
          <cell r="F1351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16">
            <v>402091</v>
          </cell>
        </row>
        <row r="13517">
          <cell r="A13517" t="str">
            <v>75N161</v>
          </cell>
          <cell r="C13517" t="str">
            <v>TRS, PANEL VÝBĚRU</v>
          </cell>
          <cell r="D13517" t="str">
            <v>KUS</v>
          </cell>
          <cell r="E13517">
            <v>2900</v>
          </cell>
          <cell r="F1351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17">
            <v>402122</v>
          </cell>
        </row>
        <row r="13518">
          <cell r="A13518" t="str">
            <v>75N16X</v>
          </cell>
          <cell r="C13518" t="str">
            <v>TRS, PANEL VÝBĚRU - MONTÁŽ</v>
          </cell>
          <cell r="D13518" t="str">
            <v>KUS</v>
          </cell>
          <cell r="E13518">
            <v>484</v>
          </cell>
          <cell r="F1351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18">
            <v>402151</v>
          </cell>
        </row>
        <row r="13519">
          <cell r="A13519" t="str">
            <v>75N16Y</v>
          </cell>
          <cell r="C13519" t="str">
            <v>TRS, PANEL VÝBĚRU - DEMONTÁŽ</v>
          </cell>
          <cell r="D13519" t="str">
            <v>KUS</v>
          </cell>
          <cell r="E13519">
            <v>484</v>
          </cell>
          <cell r="F1351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19">
            <v>402177</v>
          </cell>
        </row>
        <row r="13520">
          <cell r="A13520" t="str">
            <v>75N171</v>
          </cell>
          <cell r="C13520" t="str">
            <v>TRS, OVLÁDACÍ BLOK</v>
          </cell>
          <cell r="D13520" t="str">
            <v>KUS</v>
          </cell>
          <cell r="E13520">
            <v>281400</v>
          </cell>
          <cell r="F1352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20">
            <v>402208</v>
          </cell>
        </row>
        <row r="13521">
          <cell r="A13521" t="str">
            <v>75N17X</v>
          </cell>
          <cell r="C13521" t="str">
            <v>TRS, OVLÁDACÍ BLOK - MONTÁŽ</v>
          </cell>
          <cell r="D13521" t="str">
            <v>KUS</v>
          </cell>
          <cell r="E13521">
            <v>12600</v>
          </cell>
          <cell r="F1352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21">
            <v>402237</v>
          </cell>
        </row>
        <row r="13522">
          <cell r="A13522" t="str">
            <v>75N17Y</v>
          </cell>
          <cell r="C13522" t="str">
            <v>TRS, OVLÁDACÍ BLOK - DEMONTÁŽ</v>
          </cell>
          <cell r="D13522" t="str">
            <v>KUS</v>
          </cell>
          <cell r="E13522">
            <v>2980</v>
          </cell>
          <cell r="F1352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22">
            <v>402263</v>
          </cell>
        </row>
        <row r="13523">
          <cell r="A13523" t="str">
            <v>75N181</v>
          </cell>
          <cell r="C13523" t="str">
            <v>TRS, OVLÁDACÍ SKŘÍŇKA</v>
          </cell>
          <cell r="D13523" t="str">
            <v>KUS</v>
          </cell>
          <cell r="E13523">
            <v>50500</v>
          </cell>
          <cell r="F1352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23">
            <v>402294</v>
          </cell>
        </row>
        <row r="13524">
          <cell r="A13524" t="str">
            <v>75N18X</v>
          </cell>
          <cell r="C13524" t="str">
            <v>TRS, OVLÁDACÍ SKŘÍŇKA - MONTÁŽ</v>
          </cell>
          <cell r="D13524" t="str">
            <v>KUS</v>
          </cell>
          <cell r="E13524">
            <v>1450</v>
          </cell>
          <cell r="F1352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24">
            <v>402323</v>
          </cell>
        </row>
        <row r="13525">
          <cell r="A13525" t="str">
            <v>75N18Y</v>
          </cell>
          <cell r="C13525" t="str">
            <v>TRS, OVLÁDACÍ SKŘÍŇKA - DEMONTÁŽ</v>
          </cell>
          <cell r="D13525" t="str">
            <v>KUS</v>
          </cell>
          <cell r="E13525">
            <v>6200</v>
          </cell>
          <cell r="F1352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25">
            <v>402349</v>
          </cell>
        </row>
        <row r="13526">
          <cell r="A13526" t="str">
            <v>75N191</v>
          </cell>
          <cell r="C13526" t="str">
            <v>TRS, KOMUNIKAČNÍ MODUL PRO SPOJENÍ S TELEFONNÍ SÍTÍ</v>
          </cell>
          <cell r="D13526" t="str">
            <v>KUS</v>
          </cell>
          <cell r="E13526">
            <v>8830</v>
          </cell>
          <cell r="F1352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26">
            <v>402380</v>
          </cell>
        </row>
        <row r="13527">
          <cell r="A13527" t="str">
            <v>75N19X</v>
          </cell>
          <cell r="C13527" t="str">
            <v>TRS, KOMUNIKAČNÍ MODUL PRO SPOJENÍ S TELEFONNÍ SÍTÍ - MONTÁŽ</v>
          </cell>
          <cell r="D13527" t="str">
            <v>KUS</v>
          </cell>
          <cell r="E13527">
            <v>7010</v>
          </cell>
          <cell r="F1352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27">
            <v>402409</v>
          </cell>
        </row>
        <row r="13528">
          <cell r="A13528" t="str">
            <v>75N19Y</v>
          </cell>
          <cell r="C13528" t="str">
            <v>TRS, KOMUNIKAČNÍ MODUL PRO SPOJENÍ S TELEFONNÍ SÍTÍ - DEMONTÁŽ</v>
          </cell>
          <cell r="D13528" t="str">
            <v>KUS</v>
          </cell>
          <cell r="E13528">
            <v>1770</v>
          </cell>
          <cell r="F1352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28">
            <v>402435</v>
          </cell>
        </row>
        <row r="13529">
          <cell r="A13529" t="str">
            <v>75N1A1</v>
          </cell>
          <cell r="C13529" t="str">
            <v>TRS, NAPÁJECÍ ZDROJ</v>
          </cell>
          <cell r="D13529" t="str">
            <v>KUS</v>
          </cell>
          <cell r="E13529">
            <v>16200</v>
          </cell>
          <cell r="F1352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29">
            <v>402466</v>
          </cell>
        </row>
        <row r="13530">
          <cell r="A13530" t="str">
            <v>75N1AX</v>
          </cell>
          <cell r="C13530" t="str">
            <v>TRS, NAPÁJECÍ ZDROJ - MONTÁŽ</v>
          </cell>
          <cell r="D13530" t="str">
            <v>KUS</v>
          </cell>
          <cell r="E13530">
            <v>1090</v>
          </cell>
          <cell r="F1353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30">
            <v>402495</v>
          </cell>
        </row>
        <row r="13531">
          <cell r="A13531" t="str">
            <v>75N1AY</v>
          </cell>
          <cell r="C13531" t="str">
            <v>TRS, NAPÁJECÍ ZDROJ - DEMONTÁŽ</v>
          </cell>
          <cell r="D13531" t="str">
            <v>KUS</v>
          </cell>
          <cell r="E13531">
            <v>31100</v>
          </cell>
          <cell r="F1353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31">
            <v>402521</v>
          </cell>
        </row>
        <row r="13532">
          <cell r="A13532" t="str">
            <v>75N1B1</v>
          </cell>
          <cell r="C13532" t="str">
            <v>TRS, ANTÉNNÍ SOUSTAVA SMĚROVÁ</v>
          </cell>
          <cell r="D13532" t="str">
            <v>KUS</v>
          </cell>
          <cell r="E13532">
            <v>13100</v>
          </cell>
          <cell r="F1353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32">
            <v>402552</v>
          </cell>
        </row>
        <row r="13533">
          <cell r="A13533" t="str">
            <v>75N1B2</v>
          </cell>
          <cell r="C13533" t="str">
            <v>TRS, ANTÉNNÍ SOUSTAVA VŠESMĚROVÁ</v>
          </cell>
          <cell r="D13533" t="str">
            <v>KUS</v>
          </cell>
          <cell r="E13533">
            <v>18000</v>
          </cell>
          <cell r="F1353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33">
            <v>402581</v>
          </cell>
        </row>
        <row r="13534">
          <cell r="A13534" t="str">
            <v>75N1B3</v>
          </cell>
          <cell r="C13534" t="str">
            <v>TRS, ANTÉNNÍ SOUSTAVA SLOŽENÁ ZE DVOU ANTÉN</v>
          </cell>
          <cell r="D13534" t="str">
            <v>KUS</v>
          </cell>
          <cell r="E13534">
            <v>29500</v>
          </cell>
          <cell r="F1353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34">
            <v>402610</v>
          </cell>
        </row>
        <row r="13535">
          <cell r="A13535" t="str">
            <v>75N1B4</v>
          </cell>
          <cell r="C13535" t="str">
            <v>TRS, ANTÉNNÍ SOUSTAVA DĚLÍCÍ ČLEN</v>
          </cell>
          <cell r="D13535" t="str">
            <v>KUS</v>
          </cell>
          <cell r="E13535">
            <v>6320</v>
          </cell>
          <cell r="F1353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35">
            <v>402639</v>
          </cell>
        </row>
        <row r="13536">
          <cell r="A13536" t="str">
            <v>75N1B5</v>
          </cell>
          <cell r="C13536" t="str">
            <v>TRS, SMĚROVÁNÍ ANTÉN</v>
          </cell>
          <cell r="D13536" t="str">
            <v>KUS</v>
          </cell>
          <cell r="E13536">
            <v>3000</v>
          </cell>
          <cell r="F13536" t="str">
            <v>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36">
            <v>402668</v>
          </cell>
        </row>
        <row r="13537">
          <cell r="A13537" t="str">
            <v>75N1BX</v>
          </cell>
          <cell r="C13537" t="str">
            <v>TRS, ANTÉNNÍ SOUSTAVA - MONTÁŽ</v>
          </cell>
          <cell r="D13537" t="str">
            <v>KUS</v>
          </cell>
          <cell r="E13537">
            <v>3800</v>
          </cell>
          <cell r="F1353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37">
            <v>402694</v>
          </cell>
        </row>
        <row r="13538">
          <cell r="A13538" t="str">
            <v>75N1BY</v>
          </cell>
          <cell r="C13538" t="str">
            <v>TRS, ANTÉNNÍ SOUSTAVA - DEMONTÁŽ</v>
          </cell>
          <cell r="D13538" t="str">
            <v>KUS</v>
          </cell>
          <cell r="E13538">
            <v>3800</v>
          </cell>
          <cell r="F1353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38">
            <v>402720</v>
          </cell>
        </row>
        <row r="13539">
          <cell r="A13539" t="str">
            <v>75N1C1</v>
          </cell>
          <cell r="C13539" t="str">
            <v>TRS, KOAXIÁLNÍ KABEL VENKOVNÍ PRŮMĚRU DO 35 MM</v>
          </cell>
          <cell r="D13539" t="str">
            <v>M</v>
          </cell>
          <cell r="E13539">
            <v>48</v>
          </cell>
          <cell r="F13539"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539">
            <v>402751</v>
          </cell>
        </row>
        <row r="13540">
          <cell r="A13540" t="str">
            <v>75N1C2</v>
          </cell>
          <cell r="C13540" t="str">
            <v>TRS, KOAXIÁLNÍ KABEL VENKOVNÍ PRŮMĚRU PŘES 35 MM</v>
          </cell>
          <cell r="D13540" t="str">
            <v>M</v>
          </cell>
          <cell r="E13540">
            <v>122</v>
          </cell>
          <cell r="F13540"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540">
            <v>402779</v>
          </cell>
        </row>
        <row r="13541">
          <cell r="A13541" t="str">
            <v>75N1C3</v>
          </cell>
          <cell r="C13541" t="str">
            <v>TRS, KOAXIÁLNÍ KABEL VENKOVNÍ - SADA KONEKTORŮ (2KS)</v>
          </cell>
          <cell r="D13541" t="str">
            <v>KUS</v>
          </cell>
          <cell r="E13541">
            <v>584</v>
          </cell>
          <cell r="F1354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41">
            <v>402807</v>
          </cell>
        </row>
        <row r="13542">
          <cell r="A13542" t="str">
            <v>75N1CX</v>
          </cell>
          <cell r="C13542" t="str">
            <v>TRS, KOAXIÁLNÍ KABEL VENKOVNÍ - MONTÁŽ</v>
          </cell>
          <cell r="D13542" t="str">
            <v>M</v>
          </cell>
          <cell r="E13542">
            <v>42</v>
          </cell>
          <cell r="F13542"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3542">
            <v>402836</v>
          </cell>
        </row>
        <row r="13543">
          <cell r="A13543" t="str">
            <v>75N1CY</v>
          </cell>
          <cell r="C13543" t="str">
            <v>TRS, KOAXIÁLNÍ KABEL VENKOVNÍ - DEMONTÁŽ</v>
          </cell>
          <cell r="D13543" t="str">
            <v>M</v>
          </cell>
          <cell r="E13543">
            <v>169</v>
          </cell>
          <cell r="F1354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3543">
            <v>402862</v>
          </cell>
        </row>
        <row r="13544">
          <cell r="A13544" t="str">
            <v>75N1D1</v>
          </cell>
          <cell r="C13544" t="str">
            <v>TRS, KOAXIÁLNÍ KABEL VNITŘNÍ PRŮMĚRU DO 35 MM</v>
          </cell>
          <cell r="D13544" t="str">
            <v>M</v>
          </cell>
          <cell r="E13544">
            <v>103</v>
          </cell>
          <cell r="F13544"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544">
            <v>402893</v>
          </cell>
        </row>
        <row r="13545">
          <cell r="A13545" t="str">
            <v>75N1D2</v>
          </cell>
          <cell r="C13545" t="str">
            <v>TRS, KOAXIÁLNÍ KABEL VNITŘNÍ PRŮMĚRU PŘES 35 MM</v>
          </cell>
          <cell r="D13545" t="str">
            <v>M</v>
          </cell>
          <cell r="E13545">
            <v>96</v>
          </cell>
          <cell r="F13545"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545">
            <v>402921</v>
          </cell>
        </row>
        <row r="13546">
          <cell r="A13546" t="str">
            <v>75N1D3</v>
          </cell>
          <cell r="C13546" t="str">
            <v>TRS, KOAXIÁLNÍ KABEL VNITŘNÍ - SADA KONEKTORŮ (2KS)</v>
          </cell>
          <cell r="D13546" t="str">
            <v>KUS</v>
          </cell>
          <cell r="E13546">
            <v>584</v>
          </cell>
          <cell r="F1354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46">
            <v>402949</v>
          </cell>
        </row>
        <row r="13547">
          <cell r="A13547" t="str">
            <v>75N1DX</v>
          </cell>
          <cell r="C13547" t="str">
            <v>TRS, KOAXIÁLNÍ KABEL VNITŘNÍ - MONTÁŽ</v>
          </cell>
          <cell r="D13547" t="str">
            <v>M</v>
          </cell>
          <cell r="E13547">
            <v>32</v>
          </cell>
          <cell r="F13547"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3547">
            <v>402978</v>
          </cell>
        </row>
        <row r="13548">
          <cell r="A13548" t="str">
            <v>75N1DY</v>
          </cell>
          <cell r="C13548" t="str">
            <v>TRS, KOAXIÁLNÍ KABEL VNITŘNÍ - DEMONTÁŽ</v>
          </cell>
          <cell r="D13548" t="str">
            <v>M</v>
          </cell>
          <cell r="E13548">
            <v>14.4</v>
          </cell>
          <cell r="F1354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3548">
            <v>403004</v>
          </cell>
        </row>
        <row r="13549">
          <cell r="A13549" t="str">
            <v>75N1E1</v>
          </cell>
          <cell r="C13549" t="str">
            <v>TRS, DÁLKOVÝ PŘENOS DIAGNOSTIKY VYSÍLAČ</v>
          </cell>
          <cell r="D13549" t="str">
            <v>KUS</v>
          </cell>
          <cell r="E13549">
            <v>29400</v>
          </cell>
          <cell r="F1354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49">
            <v>403035</v>
          </cell>
        </row>
        <row r="13550">
          <cell r="A13550" t="str">
            <v>75N1E2</v>
          </cell>
          <cell r="C13550" t="str">
            <v>TRS, DÁLKOVÝ PŘENOS DIAGNOSTIKY PŘIJÍMAČ</v>
          </cell>
          <cell r="D13550" t="str">
            <v>KUS</v>
          </cell>
          <cell r="E13550">
            <v>52100</v>
          </cell>
          <cell r="F1355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50">
            <v>403064</v>
          </cell>
        </row>
        <row r="13551">
          <cell r="A13551" t="str">
            <v>75N1E3</v>
          </cell>
          <cell r="C13551" t="str">
            <v>TRS, DÁLKOVÝ PŘENOS DIAGNOSTIKY KONCENTRÁTOR</v>
          </cell>
          <cell r="D13551" t="str">
            <v>KUS</v>
          </cell>
          <cell r="E13551">
            <v>9390</v>
          </cell>
          <cell r="F1355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51">
            <v>403093</v>
          </cell>
        </row>
        <row r="13552">
          <cell r="A13552" t="str">
            <v>75N1EX</v>
          </cell>
          <cell r="C13552" t="str">
            <v>TRS, DÁLKOVÝ PŘENOS DIAGNOSTIKY - MONTÁŽ</v>
          </cell>
          <cell r="D13552" t="str">
            <v>KUS</v>
          </cell>
          <cell r="E13552">
            <v>23400</v>
          </cell>
          <cell r="F1355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52">
            <v>403122</v>
          </cell>
        </row>
        <row r="13553">
          <cell r="A13553" t="str">
            <v>75N1EY</v>
          </cell>
          <cell r="C13553" t="str">
            <v>TRS, DÁLKOVÝ PŘENOS DIAGNOSTIKY - DEMONTÁŽ</v>
          </cell>
          <cell r="D13553" t="str">
            <v>KUS</v>
          </cell>
          <cell r="E13553">
            <v>10500</v>
          </cell>
          <cell r="F1355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53">
            <v>403148</v>
          </cell>
        </row>
        <row r="13554">
          <cell r="A13554" t="str">
            <v>75N1F1</v>
          </cell>
          <cell r="C13554" t="str">
            <v>TRS, SYSTÉMOVÝ KABEL K OVLÁDACÍ SKŘÍŇCE</v>
          </cell>
          <cell r="D13554" t="str">
            <v>M</v>
          </cell>
          <cell r="E13554">
            <v>579</v>
          </cell>
          <cell r="F1355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měření:Dodávka specifikované kabelizace se měří v délce udané v metrech.</v>
          </cell>
          <cell r="G13554">
            <v>403179</v>
          </cell>
        </row>
        <row r="13555">
          <cell r="A13555" t="str">
            <v>75N1F2</v>
          </cell>
          <cell r="C13555" t="str">
            <v>TRS, SYSTÉMOVÝ KABEL K OVLÁDACÍ SKŘÍŇCE - SADA KONEKTORŮ (2KS)</v>
          </cell>
          <cell r="D13555" t="str">
            <v>KUS</v>
          </cell>
          <cell r="E13555">
            <v>584</v>
          </cell>
          <cell r="F1355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55">
            <v>403208</v>
          </cell>
        </row>
        <row r="13556">
          <cell r="A13556" t="str">
            <v>75N1FX</v>
          </cell>
          <cell r="C13556" t="str">
            <v>TRS, SYSTÉMOVÝ KABEL K OVLÁDACÍ SKŘÍŇCE - MONTÁŽ</v>
          </cell>
          <cell r="D13556" t="str">
            <v>M</v>
          </cell>
          <cell r="E13556">
            <v>21</v>
          </cell>
          <cell r="F13556"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3556">
            <v>403237</v>
          </cell>
        </row>
        <row r="13557">
          <cell r="A13557" t="str">
            <v>75N1FY</v>
          </cell>
          <cell r="C13557" t="str">
            <v>TRS, SYSTÉMOVÝ KABEL K OVLÁDACÍ SKŘÍŇCE - DEMONTÁŽ</v>
          </cell>
          <cell r="D13557" t="str">
            <v>M</v>
          </cell>
          <cell r="E13557">
            <v>21</v>
          </cell>
          <cell r="F1355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3557">
            <v>403263</v>
          </cell>
        </row>
        <row r="13558">
          <cell r="A13558" t="str">
            <v>75N1G1</v>
          </cell>
          <cell r="C13558" t="str">
            <v>TRS, IP BLOK ZÁKLADNOVÁ RADIOSTANICE</v>
          </cell>
          <cell r="D13558" t="str">
            <v>KUS</v>
          </cell>
          <cell r="E13558">
            <v>355800</v>
          </cell>
          <cell r="F1355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58">
            <v>403294</v>
          </cell>
        </row>
        <row r="13559">
          <cell r="A13559" t="str">
            <v>75N1G2</v>
          </cell>
          <cell r="C13559" t="str">
            <v>TRS, IP BLOK INTERFACE</v>
          </cell>
          <cell r="D13559" t="str">
            <v>KUS</v>
          </cell>
          <cell r="E13559">
            <v>281100</v>
          </cell>
          <cell r="F1355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59">
            <v>403323</v>
          </cell>
        </row>
        <row r="13560">
          <cell r="A13560" t="str">
            <v>75N1G3</v>
          </cell>
          <cell r="C13560" t="str">
            <v>TRS, IP BLOK VNPN</v>
          </cell>
          <cell r="D13560" t="str">
            <v>KUS</v>
          </cell>
          <cell r="E13560">
            <v>466800</v>
          </cell>
          <cell r="F1356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60">
            <v>403352</v>
          </cell>
        </row>
        <row r="13561">
          <cell r="A13561" t="str">
            <v>75N1GX</v>
          </cell>
          <cell r="C13561" t="str">
            <v>TRS, IP BLOK - MONTÁŽ</v>
          </cell>
          <cell r="D13561" t="str">
            <v>KUS</v>
          </cell>
          <cell r="E13561">
            <v>19300</v>
          </cell>
          <cell r="F1356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61">
            <v>403381</v>
          </cell>
        </row>
        <row r="13562">
          <cell r="A13562" t="str">
            <v>75N1GY</v>
          </cell>
          <cell r="C13562" t="str">
            <v>TRS, IP BLOK - DEMONTÁŽ</v>
          </cell>
          <cell r="D13562" t="str">
            <v>KUS</v>
          </cell>
          <cell r="E13562">
            <v>19300</v>
          </cell>
          <cell r="F1356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62">
            <v>403407</v>
          </cell>
        </row>
        <row r="13563">
          <cell r="A13563" t="str">
            <v>75N1H1</v>
          </cell>
          <cell r="C13563" t="str">
            <v>TRS, RÁDIOVÝ SERVER</v>
          </cell>
          <cell r="D13563" t="str">
            <v>KUS</v>
          </cell>
          <cell r="E13563">
            <v>266200</v>
          </cell>
          <cell r="F1356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63">
            <v>403438</v>
          </cell>
        </row>
        <row r="13564">
          <cell r="A13564" t="str">
            <v>75N1HW</v>
          </cell>
          <cell r="C13564" t="str">
            <v>TRS, RÁDIOVÝ SERVER - DOPLNĚNÍ HW, SW, LICENCE</v>
          </cell>
          <cell r="D13564" t="str">
            <v>KUS</v>
          </cell>
          <cell r="E13564">
            <v>55000</v>
          </cell>
          <cell r="F13564" t="str">
            <v>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64">
            <v>403467</v>
          </cell>
        </row>
        <row r="13565">
          <cell r="A13565" t="str">
            <v>75N1HX</v>
          </cell>
          <cell r="C13565" t="str">
            <v>TRS, RÁDIOVÝ SERVER - MONTÁŽ</v>
          </cell>
          <cell r="D13565" t="str">
            <v>KUS</v>
          </cell>
          <cell r="E13565">
            <v>28700</v>
          </cell>
          <cell r="F1356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65">
            <v>403496</v>
          </cell>
        </row>
        <row r="13566">
          <cell r="A13566" t="str">
            <v>75N1HY</v>
          </cell>
          <cell r="C13566" t="str">
            <v>TRS, RÁDIOVÝ SERVER - DEMONTÁŽ</v>
          </cell>
          <cell r="D13566" t="str">
            <v>KUS</v>
          </cell>
          <cell r="E13566">
            <v>11700</v>
          </cell>
          <cell r="F1356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66">
            <v>403522</v>
          </cell>
        </row>
        <row r="13567">
          <cell r="A13567" t="str">
            <v>75N1I1</v>
          </cell>
          <cell r="C13567" t="str">
            <v>TRS, PROGRAMOVÉ VYBAVENÍ A GRAFICKÉ ZOBRAZENÍ V DOTYKOVÉM TERMINÁLU</v>
          </cell>
          <cell r="D13567" t="str">
            <v>KUS</v>
          </cell>
          <cell r="E13567">
            <v>24600</v>
          </cell>
          <cell r="F13567" t="str">
            <v>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dotykových terminálů s funkcionalitou TRS</v>
          </cell>
          <cell r="G13567">
            <v>403553</v>
          </cell>
        </row>
        <row r="13568">
          <cell r="A13568" t="str">
            <v>75N211</v>
          </cell>
          <cell r="C13568" t="str">
            <v>MRS, RADIOSTANICE ZÁKLADNOVÁ</v>
          </cell>
          <cell r="D13568" t="str">
            <v>KUS</v>
          </cell>
          <cell r="E13568">
            <v>114900</v>
          </cell>
          <cell r="F1356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68">
            <v>403589</v>
          </cell>
        </row>
        <row r="13569">
          <cell r="A13569" t="str">
            <v>75N212</v>
          </cell>
          <cell r="C13569" t="str">
            <v>MRS, RADIOSTANICE VOZIDLOVÁ</v>
          </cell>
          <cell r="D13569" t="str">
            <v>KUS</v>
          </cell>
          <cell r="E13569">
            <v>26800</v>
          </cell>
          <cell r="F1356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69">
            <v>403618</v>
          </cell>
        </row>
        <row r="13570">
          <cell r="A13570" t="str">
            <v>75N213</v>
          </cell>
          <cell r="C13570" t="str">
            <v>MRS, RADIOSTANICE PŘENOSNÁ</v>
          </cell>
          <cell r="D13570" t="str">
            <v>KUS</v>
          </cell>
          <cell r="E13570">
            <v>9850</v>
          </cell>
          <cell r="F1357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70">
            <v>403647</v>
          </cell>
        </row>
        <row r="13571">
          <cell r="A13571" t="str">
            <v>75N21X</v>
          </cell>
          <cell r="C13571" t="str">
            <v>MRS, RADIOSTANICE - MONTÁŽ</v>
          </cell>
          <cell r="D13571" t="str">
            <v>KUS</v>
          </cell>
          <cell r="E13571">
            <v>38300</v>
          </cell>
          <cell r="F1357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71">
            <v>403676</v>
          </cell>
        </row>
        <row r="13572">
          <cell r="A13572" t="str">
            <v>75N21Y</v>
          </cell>
          <cell r="C13572" t="str">
            <v>MRS, RADIOSTANICE - DEMONTÁŽ</v>
          </cell>
          <cell r="D13572" t="str">
            <v>KUS</v>
          </cell>
          <cell r="E13572">
            <v>31300</v>
          </cell>
          <cell r="F1357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72">
            <v>403702</v>
          </cell>
        </row>
        <row r="13573">
          <cell r="A13573" t="str">
            <v>75N221</v>
          </cell>
          <cell r="C13573" t="str">
            <v>MRS, BLOK ZÁKLADNOVÝCH RADIOSTANIC 1 RADIOSTANICE IP TECHNOLOGIE</v>
          </cell>
          <cell r="D13573" t="str">
            <v>KUS</v>
          </cell>
          <cell r="E13573">
            <v>159000</v>
          </cell>
          <cell r="F1357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73">
            <v>403733</v>
          </cell>
        </row>
        <row r="13574">
          <cell r="A13574" t="str">
            <v>75N222</v>
          </cell>
          <cell r="C13574" t="str">
            <v>MRS, BLOK ZÁKLADNOVÝCH RADIOSTANIC 2 RADIOSTANICE IP TECHNOLOGIE</v>
          </cell>
          <cell r="D13574" t="str">
            <v>KUS</v>
          </cell>
          <cell r="E13574">
            <v>171200</v>
          </cell>
          <cell r="F1357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74">
            <v>403762</v>
          </cell>
        </row>
        <row r="13575">
          <cell r="A13575" t="str">
            <v>75N22X</v>
          </cell>
          <cell r="C13575" t="str">
            <v>MRS, BLOK ZÁKLADNOVÝCH RADIOSTANIC - MONTÁŽ</v>
          </cell>
          <cell r="D13575" t="str">
            <v>KUS</v>
          </cell>
          <cell r="E13575">
            <v>38300</v>
          </cell>
          <cell r="F1357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75">
            <v>403791</v>
          </cell>
        </row>
        <row r="13576">
          <cell r="A13576" t="str">
            <v>75N22Y</v>
          </cell>
          <cell r="C13576" t="str">
            <v>MRS, BLOK ZÁKLADNOVÝCH RADIOSTANIC - DEMONTÁŽ</v>
          </cell>
          <cell r="D13576" t="str">
            <v>KUS</v>
          </cell>
          <cell r="E13576">
            <v>59100</v>
          </cell>
          <cell r="F1357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76">
            <v>403817</v>
          </cell>
        </row>
        <row r="13577">
          <cell r="A13577" t="str">
            <v>75N231</v>
          </cell>
          <cell r="C13577" t="str">
            <v>MRS, OVLÁDACÍ PRACOVIŠTĚ LOKÁLNÍ</v>
          </cell>
          <cell r="D13577" t="str">
            <v>KUS</v>
          </cell>
          <cell r="E13577">
            <v>14400</v>
          </cell>
          <cell r="F1357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77">
            <v>403848</v>
          </cell>
        </row>
        <row r="13578">
          <cell r="A13578" t="str">
            <v>75N232</v>
          </cell>
          <cell r="C13578" t="str">
            <v>MRS, OVLÁDACÍ PRACOVIŠTĚ TLAČÍTKOVÉ</v>
          </cell>
          <cell r="D13578" t="str">
            <v>KUS</v>
          </cell>
          <cell r="E13578">
            <v>38200</v>
          </cell>
          <cell r="F1357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78">
            <v>403877</v>
          </cell>
        </row>
        <row r="13579">
          <cell r="A13579" t="str">
            <v>75N233</v>
          </cell>
          <cell r="C13579" t="str">
            <v>MRS, OVLÁDACÍ PRACOVIŠTĚ S DOTYKOVOU OBRAZOVKOU</v>
          </cell>
          <cell r="D13579" t="str">
            <v>KUS</v>
          </cell>
          <cell r="E13579">
            <v>85000</v>
          </cell>
          <cell r="F1357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79">
            <v>403906</v>
          </cell>
        </row>
        <row r="13580">
          <cell r="A13580" t="str">
            <v>75N23X</v>
          </cell>
          <cell r="C13580" t="str">
            <v>MRS, OVLÁDACÍ PRACOVIŠTĚ - MONTÁŽ</v>
          </cell>
          <cell r="D13580" t="str">
            <v>KUS</v>
          </cell>
          <cell r="E13580">
            <v>7280</v>
          </cell>
          <cell r="F1358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80">
            <v>403935</v>
          </cell>
        </row>
        <row r="13581">
          <cell r="A13581" t="str">
            <v>75N23Y</v>
          </cell>
          <cell r="C13581" t="str">
            <v>MRS, OVLÁDACÍ PRACOVIŠTĚ - DEMONTÁŽ</v>
          </cell>
          <cell r="D13581" t="str">
            <v>KUS</v>
          </cell>
          <cell r="E13581">
            <v>12200</v>
          </cell>
          <cell r="F1358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81">
            <v>403961</v>
          </cell>
        </row>
        <row r="13582">
          <cell r="A13582" t="str">
            <v>75N241</v>
          </cell>
          <cell r="C13582" t="str">
            <v>MRS, NAPÁJECÍ ZDROJ RADIOSTANICE SAMOSTATNÝ</v>
          </cell>
          <cell r="D13582" t="str">
            <v>KUS</v>
          </cell>
          <cell r="E13582">
            <v>10300</v>
          </cell>
          <cell r="F1358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82">
            <v>403992</v>
          </cell>
        </row>
        <row r="13583">
          <cell r="A13583" t="str">
            <v>75N242</v>
          </cell>
          <cell r="C13583" t="str">
            <v>MRS, NAPÁJECÍ ZDROJ RADIOSTANICE BLOK 1 RADIOSTANICE</v>
          </cell>
          <cell r="D13583" t="str">
            <v>KUS</v>
          </cell>
          <cell r="E13583">
            <v>9770</v>
          </cell>
          <cell r="F1358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83">
            <v>404021</v>
          </cell>
        </row>
        <row r="13584">
          <cell r="A13584" t="str">
            <v>75N243</v>
          </cell>
          <cell r="C13584" t="str">
            <v>MRS, NAPÁJECÍ ZDROJ RADIOSTANICE BLOK 2 RADIOSTANICE</v>
          </cell>
          <cell r="D13584" t="str">
            <v>KUS</v>
          </cell>
          <cell r="E13584">
            <v>11200</v>
          </cell>
          <cell r="F1358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84">
            <v>404050</v>
          </cell>
        </row>
        <row r="13585">
          <cell r="A13585" t="str">
            <v>75N24X</v>
          </cell>
          <cell r="C13585" t="str">
            <v>MRS, NAPÁJECÍ ZDROJ RADIOSTANICE - MONTÁŽ</v>
          </cell>
          <cell r="D13585" t="str">
            <v>KUS</v>
          </cell>
          <cell r="E13585">
            <v>4640</v>
          </cell>
          <cell r="F1358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85">
            <v>404079</v>
          </cell>
        </row>
        <row r="13586">
          <cell r="A13586" t="str">
            <v>75N24Y</v>
          </cell>
          <cell r="C13586" t="str">
            <v>MRS, NAPÁJECÍ ZDROJ RADIOSTANICE - DEMONTÁŽ</v>
          </cell>
          <cell r="D13586" t="str">
            <v>KUS</v>
          </cell>
          <cell r="E13586">
            <v>4770</v>
          </cell>
          <cell r="F1358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86">
            <v>404105</v>
          </cell>
        </row>
        <row r="13587">
          <cell r="A13587" t="str">
            <v>75N251</v>
          </cell>
          <cell r="C13587" t="str">
            <v>MRS, ANTÉNNNÍ SOUSTAVA SMĚROVÁ</v>
          </cell>
          <cell r="D13587" t="str">
            <v>KUS</v>
          </cell>
          <cell r="E13587">
            <v>9850</v>
          </cell>
          <cell r="F1358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87">
            <v>404136</v>
          </cell>
        </row>
        <row r="13588">
          <cell r="A13588" t="str">
            <v>75N252</v>
          </cell>
          <cell r="C13588" t="str">
            <v>MRS, ANTÉNNNÍ SOUSTAVA VŠESMĚROVÁ</v>
          </cell>
          <cell r="D13588" t="str">
            <v>KUS</v>
          </cell>
          <cell r="E13588">
            <v>18000</v>
          </cell>
          <cell r="F1358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88">
            <v>404165</v>
          </cell>
        </row>
        <row r="13589">
          <cell r="A13589" t="str">
            <v>75N253</v>
          </cell>
          <cell r="C13589" t="str">
            <v>MRS, ANTÉNNNÍ SOUSTAVA SLOŽENÁ ZE DVOU ANTÉN</v>
          </cell>
          <cell r="D13589" t="str">
            <v>KUS</v>
          </cell>
          <cell r="E13589">
            <v>8040</v>
          </cell>
          <cell r="F1358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89">
            <v>404194</v>
          </cell>
        </row>
        <row r="13590">
          <cell r="A13590" t="str">
            <v>75N254</v>
          </cell>
          <cell r="C13590" t="str">
            <v>MRS, ANTÉNNNÍ SOUSTAVA DĚLÍCÍ ČLEN</v>
          </cell>
          <cell r="D13590" t="str">
            <v>KUS</v>
          </cell>
          <cell r="E13590">
            <v>6270</v>
          </cell>
          <cell r="F1359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90">
            <v>404223</v>
          </cell>
        </row>
        <row r="13591">
          <cell r="A13591" t="str">
            <v>75N255</v>
          </cell>
          <cell r="C13591" t="str">
            <v>MRS, SMĚROVÁNÍ ANTÉN</v>
          </cell>
          <cell r="D13591" t="str">
            <v>KUS</v>
          </cell>
          <cell r="E13591">
            <v>803</v>
          </cell>
          <cell r="F13591" t="str">
            <v>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91">
            <v>404252</v>
          </cell>
        </row>
        <row r="13592">
          <cell r="A13592" t="str">
            <v>75N25X</v>
          </cell>
          <cell r="C13592" t="str">
            <v>MRS, ANTÉNNNÍ SOUSTAVA - MONTÁŽ</v>
          </cell>
          <cell r="D13592" t="str">
            <v>KUS</v>
          </cell>
          <cell r="E13592">
            <v>13700</v>
          </cell>
          <cell r="F1359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92">
            <v>404278</v>
          </cell>
        </row>
        <row r="13593">
          <cell r="A13593" t="str">
            <v>75N25Y</v>
          </cell>
          <cell r="C13593" t="str">
            <v>MRS, ANTÉNNNÍ SOUSTAVA - DEMONTÁŽ</v>
          </cell>
          <cell r="D13593" t="str">
            <v>KUS</v>
          </cell>
          <cell r="E13593">
            <v>4160</v>
          </cell>
          <cell r="F1359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593">
            <v>404304</v>
          </cell>
        </row>
        <row r="13594">
          <cell r="A13594" t="str">
            <v>75N261</v>
          </cell>
          <cell r="C13594" t="str">
            <v>MRS, KOAXIÁLNÍ KABEL VENKOVNÍ PRŮMĚRU DO 35 MM</v>
          </cell>
          <cell r="D13594" t="str">
            <v>M</v>
          </cell>
          <cell r="E13594">
            <v>47</v>
          </cell>
          <cell r="F13594"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594">
            <v>404335</v>
          </cell>
        </row>
        <row r="13595">
          <cell r="A13595" t="str">
            <v>75N262</v>
          </cell>
          <cell r="C13595" t="str">
            <v>MRS, KOAXIÁLNÍ KABEL VENKOVNÍ PRŮMĚRU PŘES 35 MM</v>
          </cell>
          <cell r="D13595" t="str">
            <v>M</v>
          </cell>
          <cell r="E13595">
            <v>83</v>
          </cell>
          <cell r="F13595"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595">
            <v>404363</v>
          </cell>
        </row>
        <row r="13596">
          <cell r="A13596" t="str">
            <v>75N26X</v>
          </cell>
          <cell r="C13596" t="str">
            <v>MRS, KOAXIÁLNÍ KABEL VENKOVNÍ - MONTÁŽ</v>
          </cell>
          <cell r="D13596" t="str">
            <v>M</v>
          </cell>
          <cell r="E13596">
            <v>169</v>
          </cell>
          <cell r="F13596" t="str">
            <v>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596">
            <v>404391</v>
          </cell>
        </row>
        <row r="13597">
          <cell r="A13597" t="str">
            <v>75N26Y</v>
          </cell>
          <cell r="C13597" t="str">
            <v>MRS, KOAXIÁLNÍ KABEL VENKOVNÍ - DEMONTÁŽ</v>
          </cell>
          <cell r="D13597" t="str">
            <v>M</v>
          </cell>
          <cell r="E13597">
            <v>42</v>
          </cell>
          <cell r="F13597"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597">
            <v>404419</v>
          </cell>
        </row>
        <row r="13598">
          <cell r="A13598" t="str">
            <v>75N263</v>
          </cell>
          <cell r="C13598" t="str">
            <v>MRS, KOAXIÁLNÍ KABEL VENKOVNÍ - SADA KONEKTORŮ (2KS)</v>
          </cell>
          <cell r="D13598" t="str">
            <v>KUS</v>
          </cell>
          <cell r="E13598">
            <v>512</v>
          </cell>
          <cell r="F1359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598">
            <v>404446</v>
          </cell>
        </row>
        <row r="13599">
          <cell r="A13599" t="str">
            <v>75N271</v>
          </cell>
          <cell r="C13599" t="str">
            <v>MRS, KOAXIÁLNÍ KABEL VNITŘNÍ PRŮMĚRU DO 35 MM</v>
          </cell>
          <cell r="D13599" t="str">
            <v>M</v>
          </cell>
          <cell r="E13599">
            <v>75</v>
          </cell>
          <cell r="F13599"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599">
            <v>404479</v>
          </cell>
        </row>
        <row r="13600">
          <cell r="A13600" t="str">
            <v>75N272</v>
          </cell>
          <cell r="C13600" t="str">
            <v>MRS, KOAXIÁLNÍ KABEL VNITŘNÍ PRŮMĚRU PŘES 35 MM</v>
          </cell>
          <cell r="D13600" t="str">
            <v>M</v>
          </cell>
          <cell r="E13600">
            <v>71</v>
          </cell>
          <cell r="F13600"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600">
            <v>404507</v>
          </cell>
        </row>
        <row r="13601">
          <cell r="A13601" t="str">
            <v>75N27X</v>
          </cell>
          <cell r="C13601" t="str">
            <v>MRS, KOAXIÁLNÍ KABEL VNITŘNÍ - MONTÁŽ</v>
          </cell>
          <cell r="D13601" t="str">
            <v>M</v>
          </cell>
          <cell r="E13601">
            <v>32</v>
          </cell>
          <cell r="F13601"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3601">
            <v>404535</v>
          </cell>
        </row>
        <row r="13602">
          <cell r="A13602" t="str">
            <v>75N27Y</v>
          </cell>
          <cell r="C13602" t="str">
            <v>MRS, KOAXIÁLNÍ KABEL VNITŘNÍ - DEMONTÁŽ</v>
          </cell>
          <cell r="D13602" t="str">
            <v>M</v>
          </cell>
          <cell r="E13602">
            <v>42</v>
          </cell>
          <cell r="F13602"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602">
            <v>404561</v>
          </cell>
        </row>
        <row r="13603">
          <cell r="A13603" t="str">
            <v>75N273</v>
          </cell>
          <cell r="C13603" t="str">
            <v>MRS, KOAXIÁLNÍ KABEL VNITŘNÍ - SADA KONEKTORŮ (2KS)</v>
          </cell>
          <cell r="D13603" t="str">
            <v>KUS</v>
          </cell>
          <cell r="E13603">
            <v>512</v>
          </cell>
          <cell r="F1360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03">
            <v>404588</v>
          </cell>
        </row>
        <row r="13604">
          <cell r="A13604" t="str">
            <v>75N281</v>
          </cell>
          <cell r="C13604" t="str">
            <v>MRS, RÁDIOVÝ SERVER - DODÁVKA</v>
          </cell>
          <cell r="D13604" t="str">
            <v>KUS</v>
          </cell>
          <cell r="E13604">
            <v>289500</v>
          </cell>
          <cell r="F1360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04">
            <v>404621</v>
          </cell>
        </row>
        <row r="13605">
          <cell r="A13605" t="str">
            <v>75N28W</v>
          </cell>
          <cell r="C13605" t="str">
            <v>MRS, RÁDIOVÝ SERVER - DOPLNĚNÍ HW, SW, LICENCE</v>
          </cell>
          <cell r="D13605" t="str">
            <v>KUS</v>
          </cell>
          <cell r="E13605">
            <v>39900</v>
          </cell>
          <cell r="F13605" t="str">
            <v>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05">
            <v>404650</v>
          </cell>
        </row>
        <row r="13606">
          <cell r="A13606" t="str">
            <v>75N28X</v>
          </cell>
          <cell r="C13606" t="str">
            <v>MRS, RÁDIOVÝ SERVER - MONTÁŽ</v>
          </cell>
          <cell r="D13606" t="str">
            <v>KUS</v>
          </cell>
          <cell r="E13606">
            <v>28700</v>
          </cell>
          <cell r="F1360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06">
            <v>404679</v>
          </cell>
        </row>
        <row r="13607">
          <cell r="A13607" t="str">
            <v>75N28Y</v>
          </cell>
          <cell r="C13607" t="str">
            <v>MRS, RÁDIOVÝ SERVER - DEMONTÁŽ</v>
          </cell>
          <cell r="D13607" t="str">
            <v>KUS</v>
          </cell>
          <cell r="E13607">
            <v>11700</v>
          </cell>
          <cell r="F1360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607">
            <v>404705</v>
          </cell>
        </row>
        <row r="13608">
          <cell r="A13608" t="str">
            <v>75N291</v>
          </cell>
          <cell r="C13608" t="str">
            <v>MRS, PROGRAMOVÉ VYBAVENÍ A GRAFICKÉ ZOBRAZENÍ INTEGRACE DO OVLÁDÁNÍ TELEFONNÍHO ZAPOJOVAČE</v>
          </cell>
          <cell r="D13608" t="str">
            <v>KUS</v>
          </cell>
          <cell r="E13608">
            <v>18700</v>
          </cell>
          <cell r="F13608" t="str">
            <v>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dotykových terminálů s funkcionalitou TRS</v>
          </cell>
          <cell r="G13608">
            <v>404736</v>
          </cell>
        </row>
        <row r="13609">
          <cell r="A13609" t="str">
            <v>75N311</v>
          </cell>
          <cell r="C13609" t="str">
            <v>GSM-R, RADIOSTANICE ZÁKLADNOVÁ BTS, 1 SEKTOR, VNITŘNÍ PROVEDENÍ</v>
          </cell>
          <cell r="D13609" t="str">
            <v>KUS</v>
          </cell>
          <cell r="E13609">
            <v>1607100</v>
          </cell>
          <cell r="F13609" t="str">
            <v>1. Položka obsahuje: – dodávku specifikovaného bloku/zařízení včetně potřebného drobného montážního materiálu – dodávku souvisejícího příslušenství pro specifikovaný blok/zařízení – dopravu a skladování – systémový kabel 120 ohm pro připojení BTS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09">
            <v>404772</v>
          </cell>
        </row>
        <row r="13610">
          <cell r="A13610" t="str">
            <v>75N312</v>
          </cell>
          <cell r="C13610" t="str">
            <v>GSM-R, RADIOSTANICE ZÁKLADNOVÁ BTS, 2 SEKTORY, VNITŘNÍ PROVEDENÍ</v>
          </cell>
          <cell r="D13610" t="str">
            <v>KUS</v>
          </cell>
          <cell r="E13610">
            <v>2639500</v>
          </cell>
          <cell r="F13610" t="str">
            <v>1. Položka obsahuje: – dodávku specifikovaného bloku/zařízení včetně potřebného drobného montážního materiálu – dodávku souvisejícího příslušenství pro specifikovaný blok/zařízení – dopravu a skladování – systémový kabel 120 ohm pro připojení BTS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0">
            <v>404802</v>
          </cell>
        </row>
        <row r="13611">
          <cell r="A13611" t="str">
            <v>75N313</v>
          </cell>
          <cell r="C13611" t="str">
            <v>GSM-R, RADIOSTANICE ZÁKLADNOVÁ BTS, 3 SEKTORY, VNITŘNÍ PROVEDENÍ</v>
          </cell>
          <cell r="D13611" t="str">
            <v>KUS</v>
          </cell>
          <cell r="E13611">
            <v>4442900</v>
          </cell>
          <cell r="F13611" t="str">
            <v>1. Položka obsahuje: – dodávku specifikovaného bloku/zařízení včetně potřebného drobného montážního materiálu – dodávku souvisejícího příslušenství pro specifikovaný blok/zařízení – dopravu a skladování – systémový kabel 120 ohm pro připojení BTS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1">
            <v>404832</v>
          </cell>
        </row>
        <row r="13612">
          <cell r="A13612" t="str">
            <v>75N314</v>
          </cell>
          <cell r="C13612" t="str">
            <v>GSM-R, RADIOSTANICE ZÁKLADNOVÁ BTS, 1 SEKTOR, VENKOVNÍ PROVEDENÍ</v>
          </cell>
          <cell r="D13612" t="str">
            <v>KUS</v>
          </cell>
          <cell r="E13612">
            <v>1868300</v>
          </cell>
          <cell r="F13612" t="str">
            <v>1. Položka obsahuje: – dodávku specifikovaného bloku/zařízení včetně potřebného drobného montážního materiálu – dodávku souvisejícího příslušenství pro specifikovaný blok/zařízení – dopravu a skladování – systémový kabel 120 ohm pro připojení BTS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2">
            <v>404862</v>
          </cell>
        </row>
        <row r="13613">
          <cell r="A13613" t="str">
            <v>75N315</v>
          </cell>
          <cell r="C13613" t="str">
            <v>GSM-R, RADIOSTANICE ZÁKLADNOVÁ BTS, 2 SEKTORY, VENKOVNÍ PROVEDENÍ</v>
          </cell>
          <cell r="D13613" t="str">
            <v>KUS</v>
          </cell>
          <cell r="E13613">
            <v>2129400</v>
          </cell>
          <cell r="F13613" t="str">
            <v>1. Položka obsahuje: – dodávku specifikovaného bloku/zařízení včetně potřebného drobného montážního materiálu – dodávku souvisejícího příslušenství pro specifikovaný blok/zařízení – dopravu a skladování – systémový kabel 120 ohm pro připojení BTS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3">
            <v>404892</v>
          </cell>
        </row>
        <row r="13614">
          <cell r="A13614" t="str">
            <v>75N316</v>
          </cell>
          <cell r="C13614" t="str">
            <v>GSM-R, RADIOSTANICE VOZIDLOVÁ</v>
          </cell>
          <cell r="D13614" t="str">
            <v>KUS</v>
          </cell>
          <cell r="E13614">
            <v>785600</v>
          </cell>
          <cell r="F1361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4">
            <v>404922</v>
          </cell>
        </row>
        <row r="13615">
          <cell r="A13615" t="str">
            <v>75N317</v>
          </cell>
          <cell r="C13615" t="str">
            <v>GSM-R, RADIOSTANICE PŘENOSNÁ, STANDARDNÍ PROVEDENÍ</v>
          </cell>
          <cell r="D13615" t="str">
            <v>KUS</v>
          </cell>
          <cell r="E13615">
            <v>21700</v>
          </cell>
          <cell r="F13615" t="str">
            <v>1. Položka obsahuje: – dodávku specifikovaného bloku/zařízení včetně potřebného drobného montážního materiálu–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5">
            <v>404951</v>
          </cell>
        </row>
        <row r="13616">
          <cell r="A13616" t="str">
            <v>75N318</v>
          </cell>
          <cell r="C13616" t="str">
            <v>GSM-R, RADIOSTANICE PŘENOSNÁ, ODOLNÉ PROVEDENÍ</v>
          </cell>
          <cell r="D13616" t="str">
            <v>KUS</v>
          </cell>
          <cell r="E13616">
            <v>33200</v>
          </cell>
          <cell r="F13616" t="str">
            <v>1. Položka obsahuje: – dodávku specifikovaného bloku/zařízení včetně potřebného drobného montážního materiálu–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6">
            <v>404981</v>
          </cell>
        </row>
        <row r="13617">
          <cell r="A13617" t="str">
            <v>75N319</v>
          </cell>
          <cell r="C13617" t="str">
            <v>GSM-R, RADIOSTANICE - ROZŠÍŘENÍ ZÁKLADNOVÉ BTS, VNITŘNÍ PROVEDENÍ</v>
          </cell>
          <cell r="D13617" t="str">
            <v>KUS</v>
          </cell>
          <cell r="E13617">
            <v>449000</v>
          </cell>
          <cell r="F13617" t="str">
            <v>1. Položka obsahuje: – dodávku specifikovaného bloku/zařízení včetně potřebného drobného montážního materiálu – dodávku souvisejícího příslušenství pro specifikovaný blok/zařízení – dopravu a skladování – systémový kabel pro napojení BTS na okruhe E1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7">
            <v>405011</v>
          </cell>
        </row>
        <row r="13618">
          <cell r="A13618" t="str">
            <v>75N31A</v>
          </cell>
          <cell r="C13618" t="str">
            <v>GSM-R, RADIOSTANICE - ROZŠÍŘENÍ ZÁKLADNOVÉ BTS, VENKOVNÍ PROVEDENÍ</v>
          </cell>
          <cell r="D13618" t="str">
            <v>KUS</v>
          </cell>
          <cell r="E13618">
            <v>449000</v>
          </cell>
          <cell r="F1361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8">
            <v>405041</v>
          </cell>
        </row>
        <row r="13619">
          <cell r="A13619" t="str">
            <v>75N31B</v>
          </cell>
          <cell r="C13619" t="str">
            <v>GSM-R, RADIOSTANICE ZÁKLADNOVÁ BTS DĚLENÁ - ŘÍDÍCÍ ČÁST</v>
          </cell>
          <cell r="D13619" t="str">
            <v>KUS</v>
          </cell>
          <cell r="E13619">
            <v>1013700</v>
          </cell>
          <cell r="F1361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19">
            <v>405070</v>
          </cell>
        </row>
        <row r="13620">
          <cell r="A13620" t="str">
            <v>75N31C</v>
          </cell>
          <cell r="C13620" t="str">
            <v>GSM-R, RADIOSTANICE ZÁKLADNOVÁ BTS DĚLENÁ - VYSÍLACÍ ČÁST</v>
          </cell>
          <cell r="D13620" t="str">
            <v>KUS</v>
          </cell>
          <cell r="E13620">
            <v>840800</v>
          </cell>
          <cell r="F13620" t="str">
            <v>1. Položka obsahuje: – dodávku specifikovaného bloku/zařízení včetně potřebného drobného montážního materiálu – dodávku souvisejícího příslušenství pro specifikovaný blok/zařízení – dodávku a instalaci optické a napájecí kabelizace včetně konektorů pro vysílací část BTS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20">
            <v>405099</v>
          </cell>
        </row>
        <row r="13621">
          <cell r="A13621" t="str">
            <v>75N31X</v>
          </cell>
          <cell r="C13621" t="str">
            <v>GSM-R, RADIOSTANICE - MONTÁŽ</v>
          </cell>
          <cell r="D13621" t="str">
            <v>KUS</v>
          </cell>
          <cell r="E13621">
            <v>301100</v>
          </cell>
          <cell r="F1362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21">
            <v>405129</v>
          </cell>
        </row>
        <row r="13622">
          <cell r="A13622" t="str">
            <v>75N31Y</v>
          </cell>
          <cell r="C13622" t="str">
            <v>GSM-R, RADIOSTANICE - DEMONTÁŽ</v>
          </cell>
          <cell r="D13622" t="str">
            <v>KUS</v>
          </cell>
          <cell r="E13622">
            <v>97400</v>
          </cell>
          <cell r="F1362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622">
            <v>405155</v>
          </cell>
        </row>
        <row r="13623">
          <cell r="A13623" t="str">
            <v>75N321</v>
          </cell>
          <cell r="C13623" t="str">
            <v>GSM-R, OPAKOVAČ SIGNÁLU (REPEATER) ZÁKLADNOVÁ ČÁST - VNITŘNÍ PROVEDENÍ</v>
          </cell>
          <cell r="D13623" t="str">
            <v>KUS</v>
          </cell>
          <cell r="E13623">
            <v>610200</v>
          </cell>
          <cell r="F1362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23">
            <v>405186</v>
          </cell>
        </row>
        <row r="13624">
          <cell r="A13624" t="str">
            <v>75N322</v>
          </cell>
          <cell r="C13624" t="str">
            <v>GSM-R, OPAKOVAČ SIGNÁLU (REPEATER) ZÁKLADNOVÁ ČÁST - VENKOVNÍ PROVEDENÍ</v>
          </cell>
          <cell r="D13624" t="str">
            <v>KUS</v>
          </cell>
          <cell r="E13624">
            <v>999300</v>
          </cell>
          <cell r="F1362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24">
            <v>405215</v>
          </cell>
        </row>
        <row r="13625">
          <cell r="A13625" t="str">
            <v>75N323</v>
          </cell>
          <cell r="C13625" t="str">
            <v>GSM-R, OPAKOVAČ SIGNÁLU (REPEATER) VZDÁLENÁ ČÁST - VENKOVNÍ PROVEDENÍ</v>
          </cell>
          <cell r="D13625" t="str">
            <v>KUS</v>
          </cell>
          <cell r="E13625">
            <v>366900</v>
          </cell>
          <cell r="F1362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25">
            <v>405244</v>
          </cell>
        </row>
        <row r="13626">
          <cell r="A13626" t="str">
            <v>75N32X</v>
          </cell>
          <cell r="C13626" t="str">
            <v>GSM-R, OPAKOVAČ SIGNÁLU (REPEATER) - MONTÁŽ</v>
          </cell>
          <cell r="D13626" t="str">
            <v>KUS</v>
          </cell>
          <cell r="E13626">
            <v>116700</v>
          </cell>
          <cell r="F1362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26">
            <v>405273</v>
          </cell>
        </row>
        <row r="13627">
          <cell r="A13627" t="str">
            <v>75N32Y</v>
          </cell>
          <cell r="C13627" t="str">
            <v>GSM-R, OPAKOVAČ SIGNÁLU (REPEATER) - DEMONTÁŽ</v>
          </cell>
          <cell r="D13627" t="str">
            <v>KUS</v>
          </cell>
          <cell r="E13627">
            <v>111200</v>
          </cell>
          <cell r="F1362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627">
            <v>405299</v>
          </cell>
        </row>
        <row r="13628">
          <cell r="A13628" t="str">
            <v>75N331</v>
          </cell>
          <cell r="C13628" t="str">
            <v>GSM-R, ANTÉNNNÍ SOUSTAVA SMĚROVÁ</v>
          </cell>
          <cell r="D13628" t="str">
            <v>KUS</v>
          </cell>
          <cell r="E13628">
            <v>47100</v>
          </cell>
          <cell r="F1362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28">
            <v>405330</v>
          </cell>
        </row>
        <row r="13629">
          <cell r="A13629" t="str">
            <v>75N332</v>
          </cell>
          <cell r="C13629" t="str">
            <v>GSM-R, ANTÉNNNÍ SOUSTAVA VŠESMĚROVÁ</v>
          </cell>
          <cell r="D13629" t="str">
            <v>KUS</v>
          </cell>
          <cell r="E13629">
            <v>49800</v>
          </cell>
          <cell r="F1362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29">
            <v>405359</v>
          </cell>
        </row>
        <row r="13630">
          <cell r="A13630" t="str">
            <v>75N333</v>
          </cell>
          <cell r="C13630" t="str">
            <v>GSM-R, ANTÉNNNÍ SOUSTAVA - DĚLIČ SIGNÁLU DVOUCESTNÝ</v>
          </cell>
          <cell r="D13630" t="str">
            <v>KUS</v>
          </cell>
          <cell r="E13630">
            <v>45600</v>
          </cell>
          <cell r="F13630" t="str">
            <v>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0">
            <v>405388</v>
          </cell>
        </row>
        <row r="13631">
          <cell r="A13631" t="str">
            <v>75N334</v>
          </cell>
          <cell r="C13631" t="str">
            <v>GSM-R, ANTÉNNNÍ SOUSTAVA - DĚLIČ SIGNÁLU TROJCESTNÝ</v>
          </cell>
          <cell r="D13631" t="str">
            <v>KUS</v>
          </cell>
          <cell r="E13631">
            <v>49500</v>
          </cell>
          <cell r="F13631" t="str">
            <v>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1">
            <v>405418</v>
          </cell>
        </row>
        <row r="13632">
          <cell r="A13632" t="str">
            <v>75N33X</v>
          </cell>
          <cell r="C13632" t="str">
            <v>GSM-R, ANTÉNNNÍ SOUSTAVA - MONTÁŽ</v>
          </cell>
          <cell r="D13632" t="str">
            <v>KUS</v>
          </cell>
          <cell r="E13632">
            <v>8060</v>
          </cell>
          <cell r="F1363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2">
            <v>405448</v>
          </cell>
        </row>
        <row r="13633">
          <cell r="A13633" t="str">
            <v>75N33Y</v>
          </cell>
          <cell r="C13633" t="str">
            <v>GSM-R, ANTÉNNNÍ SOUSTAVA - DEMONTÁŽ</v>
          </cell>
          <cell r="D13633" t="str">
            <v>KUS</v>
          </cell>
          <cell r="E13633">
            <v>8060</v>
          </cell>
          <cell r="F1363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633">
            <v>405474</v>
          </cell>
        </row>
        <row r="13634">
          <cell r="A13634" t="str">
            <v>75N335</v>
          </cell>
          <cell r="C13634" t="str">
            <v>GSM-R, ANTÉNNNÍ SOUSTAVA - DĚLIČ SIGNÁLU VÍCECESTNÝ</v>
          </cell>
          <cell r="D13634" t="str">
            <v>KUS</v>
          </cell>
          <cell r="E13634">
            <v>55300</v>
          </cell>
          <cell r="F13634" t="str">
            <v>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4">
            <v>405501</v>
          </cell>
        </row>
        <row r="13635">
          <cell r="A13635" t="str">
            <v>75N336</v>
          </cell>
          <cell r="C13635" t="str">
            <v>GSM-R, ANTÉNNNÍ SOUSTAVA - SLUČOVAČ SIGNÁLU</v>
          </cell>
          <cell r="D13635" t="str">
            <v>KUS</v>
          </cell>
          <cell r="E13635">
            <v>42100</v>
          </cell>
          <cell r="F1363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5">
            <v>405531</v>
          </cell>
        </row>
        <row r="13636">
          <cell r="A13636" t="str">
            <v>75N337</v>
          </cell>
          <cell r="C13636" t="str">
            <v>GSM-R, ANTÉNNNÍ SOUSTAVA - ANTÉNNÍ JEDNOTKA PRO POKRYTÍ VNITŘNÍCH PROSTOR</v>
          </cell>
          <cell r="D13636" t="str">
            <v>KUS</v>
          </cell>
          <cell r="E13636">
            <v>32700</v>
          </cell>
          <cell r="F1363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6">
            <v>405560</v>
          </cell>
        </row>
        <row r="13637">
          <cell r="A13637" t="str">
            <v>75N341</v>
          </cell>
          <cell r="C13637" t="str">
            <v>GSM-R, TECHNOLOGICKÉ ZAŘÍZENÍ VYZAŘOVACÍHO KABELU - HLAVNÍ JEDNOTKA, VNITŘNÍ PROVEDENÍ</v>
          </cell>
          <cell r="D13637" t="str">
            <v>KUS</v>
          </cell>
          <cell r="E13637">
            <v>11157300</v>
          </cell>
          <cell r="F1363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7">
            <v>405593</v>
          </cell>
        </row>
        <row r="13638">
          <cell r="A13638" t="str">
            <v>75N342</v>
          </cell>
          <cell r="C13638" t="str">
            <v>GSM-R, TECHNOLOGICKÉ ZAŘÍZENÍ VYZAŘOVACÍHO KABELU - HLAVNÍ JEDNOTKA, VENKOVNÍ PROVEDENÍ</v>
          </cell>
          <cell r="D13638" t="str">
            <v>KUS</v>
          </cell>
          <cell r="E13638">
            <v>11493100</v>
          </cell>
          <cell r="F1363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8">
            <v>405622</v>
          </cell>
        </row>
        <row r="13639">
          <cell r="A13639" t="str">
            <v>75N343</v>
          </cell>
          <cell r="C13639" t="str">
            <v>GSM-R, TECHNOLOGICKÉ ZAŘÍZENÍ VYZAŘOVACÍHO KABELU - PODRUŽNÁ JEDNOTKA, VNITŘNÍ PROVEDENÍ</v>
          </cell>
          <cell r="D13639" t="str">
            <v>KUS</v>
          </cell>
          <cell r="E13639">
            <v>10041500</v>
          </cell>
          <cell r="F1363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39">
            <v>405651</v>
          </cell>
        </row>
        <row r="13640">
          <cell r="A13640" t="str">
            <v>75N344</v>
          </cell>
          <cell r="C13640" t="str">
            <v>GSM-R, TECHNOLOGICKÉ ZAŘÍZENÍ VYZAŘOVACÍHO KABELU - PODRUŽNÁ JEDNOTKA, VENKOVNÍ PROVEDENÍ</v>
          </cell>
          <cell r="D13640" t="str">
            <v>KUS</v>
          </cell>
          <cell r="E13640">
            <v>10343800</v>
          </cell>
          <cell r="F1364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40">
            <v>405680</v>
          </cell>
        </row>
        <row r="13641">
          <cell r="A13641" t="str">
            <v>75N345</v>
          </cell>
          <cell r="C13641" t="str">
            <v>GSM-R, TECHNOLOGICKÉ ZAŘÍZENÍ VYZAŘOVACÍHO KABELU - VYZAŘOVACÍ KABEL</v>
          </cell>
          <cell r="D13641" t="str">
            <v>M</v>
          </cell>
          <cell r="E13641">
            <v>1230</v>
          </cell>
          <cell r="F13641"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 kabelizace se měří v délce udané v metrech.</v>
          </cell>
          <cell r="G13641">
            <v>405709</v>
          </cell>
        </row>
        <row r="13642">
          <cell r="A13642" t="str">
            <v>75N34X</v>
          </cell>
          <cell r="C13642" t="str">
            <v>GSM-R, TECHNOLOGICKÉ ZAŘÍZENÍ VYZAŘOVACÍHO KABELU - MONTÁŽ</v>
          </cell>
          <cell r="D13642" t="str">
            <v>M</v>
          </cell>
          <cell r="E13642">
            <v>367</v>
          </cell>
          <cell r="F13642" t="str">
            <v>1. Položka obsahuje: – dodávku specifikovaného bloku/zařízení včetně potřebného drobného montážního materiálu – dodávku souvisejícího příslušenství pro specifikovaný blok/zařízení – dopravu a skladování2. Položka neobsahuje: X3. Způsob měření:Položka se měří v délce udané v metrech.</v>
          </cell>
          <cell r="G13642">
            <v>405737</v>
          </cell>
        </row>
        <row r="13643">
          <cell r="A13643" t="str">
            <v>75N34Y</v>
          </cell>
          <cell r="C13643" t="str">
            <v>GSM-R, TECHNOLOGICKÉ ZAŘÍZENÍ VYZAŘOVACÍHO KABELU - DEMONTÁŽ</v>
          </cell>
          <cell r="D13643" t="str">
            <v>M</v>
          </cell>
          <cell r="E13643">
            <v>367</v>
          </cell>
          <cell r="F13643"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demontované kabelizace a skladování, případně ekologické likvidace bloku/zařízení2. Položka neobsahuje: X3. Způsob měření:Položka se měří v délce udané v metrech.</v>
          </cell>
          <cell r="G13643">
            <v>405764</v>
          </cell>
        </row>
        <row r="13644">
          <cell r="A13644" t="str">
            <v>75N351</v>
          </cell>
          <cell r="C13644" t="str">
            <v>GSM-R, PŘÍSLUŠENSTVÍ - ROZVADĚČ DOHLEDU PRO VENKOVNÍ BTS</v>
          </cell>
          <cell r="D13644" t="str">
            <v>KUS</v>
          </cell>
          <cell r="E13644">
            <v>289100</v>
          </cell>
          <cell r="F13644" t="str">
            <v>1. Položka obsahuje: – dodávku kompletního dohledu pro vnější BTS včetně PLC, propojavací kabelizace uvnitř rozvaděče a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44">
            <v>405795</v>
          </cell>
        </row>
        <row r="13645">
          <cell r="A13645" t="str">
            <v>75N352</v>
          </cell>
          <cell r="C13645" t="str">
            <v>GSM-R, PŘÍSLUŠENSTVÍ - ROZVADĚČ DOHLEDU PRO VNITŘNÍ BTS</v>
          </cell>
          <cell r="D13645" t="str">
            <v>KUS</v>
          </cell>
          <cell r="E13645">
            <v>330700</v>
          </cell>
          <cell r="F13645" t="str">
            <v>1. Položka obsahuje: – dodávku kompletního rozvaděče dohledu pro vnitřní BTS včetně PLC, propojavací kabelizace uvnitř rozvaděče a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45">
            <v>405824</v>
          </cell>
        </row>
        <row r="13646">
          <cell r="A13646" t="str">
            <v>75N355</v>
          </cell>
          <cell r="C13646" t="str">
            <v>GSM-R, PŘÍSLUŠENSTVÍ - LICENCE PRO PŘIPOJENÍ IP DISPEČERSKÉHO TERMINÁLU GSM-R</v>
          </cell>
          <cell r="D13646" t="str">
            <v>KUS</v>
          </cell>
          <cell r="E13646">
            <v>65400</v>
          </cell>
          <cell r="F1364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46">
            <v>405853</v>
          </cell>
        </row>
        <row r="13647">
          <cell r="A13647" t="str">
            <v>75N353</v>
          </cell>
          <cell r="C13647" t="str">
            <v>GSM-R, PŘÍSLUŠENSTVÍ - SW ÚPRAVA GSM-R V DOTYKOVÉM TERMINÁLU (GSM-R STOP, OBLASTI VOLÁNÍ, TESTOVACÍ REŽIM, ...)</v>
          </cell>
          <cell r="D13647" t="str">
            <v>KUS</v>
          </cell>
          <cell r="E13647">
            <v>35700</v>
          </cell>
          <cell r="F1364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47">
            <v>405882</v>
          </cell>
        </row>
        <row r="13648">
          <cell r="A13648" t="str">
            <v>75N361</v>
          </cell>
          <cell r="C13648" t="str">
            <v>GSM-R, JUMPER DO 2M</v>
          </cell>
          <cell r="D13648" t="str">
            <v>KUS</v>
          </cell>
          <cell r="E13648">
            <v>478</v>
          </cell>
          <cell r="F13648" t="str">
            <v>1. Položka obsahuje: – dodávku specifikovaného bloku/zařízení včetně potřebného drobného montážního materiálu – konektory včetně montáže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48">
            <v>405915</v>
          </cell>
        </row>
        <row r="13649">
          <cell r="A13649" t="str">
            <v>75N362</v>
          </cell>
          <cell r="C13649" t="str">
            <v>GSM-R, JUMPER PŘES 2M</v>
          </cell>
          <cell r="D13649" t="str">
            <v>KUS</v>
          </cell>
          <cell r="E13649">
            <v>637</v>
          </cell>
          <cell r="F13649" t="str">
            <v>1. Položka obsahuje: – dodávku specifikovaného bloku/zařízení včetně potřebného drobného montážního materiálu – konektory včetně montáže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49">
            <v>405945</v>
          </cell>
        </row>
        <row r="13650">
          <cell r="A13650" t="str">
            <v>75N36X</v>
          </cell>
          <cell r="C13650" t="str">
            <v>GSM-R, JUMPER - MONTÁŽ</v>
          </cell>
          <cell r="D13650" t="str">
            <v>M</v>
          </cell>
          <cell r="E13650">
            <v>63</v>
          </cell>
          <cell r="F13650"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3650">
            <v>405975</v>
          </cell>
        </row>
        <row r="13651">
          <cell r="A13651" t="str">
            <v>75N36Y</v>
          </cell>
          <cell r="C13651" t="str">
            <v>GSM-R, JUMPER - DEMONTÁŽ</v>
          </cell>
          <cell r="D13651" t="str">
            <v>M</v>
          </cell>
          <cell r="E13651">
            <v>63</v>
          </cell>
          <cell r="F13651"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651">
            <v>406001</v>
          </cell>
        </row>
        <row r="13652">
          <cell r="A13652" t="str">
            <v>75N363</v>
          </cell>
          <cell r="C13652" t="str">
            <v>GSM-R, JUMPER PŘES 10M</v>
          </cell>
          <cell r="D13652" t="str">
            <v>KUS</v>
          </cell>
          <cell r="E13652">
            <v>2590</v>
          </cell>
          <cell r="F13652" t="str">
            <v>1. Položka obsahuje: – dodávku specifikovaného bloku/zařízení včetně potřebného drobného montážního materiálu – konektory včetně montáže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52">
            <v>406028</v>
          </cell>
        </row>
        <row r="13653">
          <cell r="A13653" t="str">
            <v>75N371</v>
          </cell>
          <cell r="C13653" t="str">
            <v>GSM-R, KOAXIÁLNÍ KABEL 1/2"</v>
          </cell>
          <cell r="D13653" t="str">
            <v>M</v>
          </cell>
          <cell r="E13653">
            <v>260</v>
          </cell>
          <cell r="F13653"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653">
            <v>406062</v>
          </cell>
        </row>
        <row r="13654">
          <cell r="A13654" t="str">
            <v>75N372</v>
          </cell>
          <cell r="C13654" t="str">
            <v>GSM-R, KOAXIÁLNÍ KABEL 7/8"</v>
          </cell>
          <cell r="D13654" t="str">
            <v>M</v>
          </cell>
          <cell r="E13654">
            <v>337</v>
          </cell>
          <cell r="F13654"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654">
            <v>406090</v>
          </cell>
        </row>
        <row r="13655">
          <cell r="A13655" t="str">
            <v>75N373</v>
          </cell>
          <cell r="C13655" t="str">
            <v>GSM-R, KOAXIÁLNÍ KABEL 1/4"</v>
          </cell>
          <cell r="D13655" t="str">
            <v>M</v>
          </cell>
          <cell r="E13655">
            <v>518</v>
          </cell>
          <cell r="F13655"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655">
            <v>406118</v>
          </cell>
        </row>
        <row r="13656">
          <cell r="A13656" t="str">
            <v>75N374</v>
          </cell>
          <cell r="C13656" t="str">
            <v>GSM-R, KOAXIÁLNÍ KABEL - SADA KONEKTORŮ (2KS)</v>
          </cell>
          <cell r="D13656" t="str">
            <v>KUS</v>
          </cell>
          <cell r="E13656">
            <v>637</v>
          </cell>
          <cell r="F1365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56">
            <v>406146</v>
          </cell>
        </row>
        <row r="13657">
          <cell r="A13657" t="str">
            <v>75N37X</v>
          </cell>
          <cell r="C13657" t="str">
            <v>GSM-R, KOAXIÁLNÍ KABEL - MONTÁŽ</v>
          </cell>
          <cell r="D13657" t="str">
            <v>M</v>
          </cell>
          <cell r="E13657">
            <v>63</v>
          </cell>
          <cell r="F13657"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metrech.</v>
          </cell>
          <cell r="G13657">
            <v>406175</v>
          </cell>
        </row>
        <row r="13658">
          <cell r="A13658" t="str">
            <v>75N37Y</v>
          </cell>
          <cell r="C13658" t="str">
            <v>GSM-R, KOAXIÁLNÍ KABEL - DEMONTÁŽ</v>
          </cell>
          <cell r="D13658" t="str">
            <v>M</v>
          </cell>
          <cell r="E13658">
            <v>63</v>
          </cell>
          <cell r="F13658"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658">
            <v>406201</v>
          </cell>
        </row>
        <row r="13659">
          <cell r="A13659" t="str">
            <v>75N375</v>
          </cell>
          <cell r="C13659" t="str">
            <v>GSM-R, KOAXIÁLNÍ KABEL 1/2" S POŽÁRNÍ ODOLNOSTÍ</v>
          </cell>
          <cell r="D13659" t="str">
            <v>M</v>
          </cell>
          <cell r="E13659">
            <v>450</v>
          </cell>
          <cell r="F13659"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659">
            <v>406228</v>
          </cell>
        </row>
        <row r="13660">
          <cell r="A13660" t="str">
            <v>75N376</v>
          </cell>
          <cell r="C13660" t="str">
            <v>GSM-R, KOAXIÁLNÍ KABEL 7/8" S POŽÁRNÍ ODOLNOSTÍ</v>
          </cell>
          <cell r="D13660" t="str">
            <v>M</v>
          </cell>
          <cell r="E13660">
            <v>670</v>
          </cell>
          <cell r="F13660" t="str">
            <v>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v>
          </cell>
          <cell r="G13660">
            <v>406256</v>
          </cell>
        </row>
        <row r="13661">
          <cell r="A13661" t="str">
            <v>75N385</v>
          </cell>
          <cell r="C13661" t="str">
            <v>GSM-R, NAPÁJECÍ ZDROJ DIESELAGREGÁTOVÝ PRO NÁHRADNÍ NAPÁJENÍ</v>
          </cell>
          <cell r="D13661" t="str">
            <v>KUS</v>
          </cell>
          <cell r="E13661">
            <v>71500</v>
          </cell>
          <cell r="F1366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61">
            <v>406288</v>
          </cell>
        </row>
        <row r="13662">
          <cell r="A13662" t="str">
            <v>75N391</v>
          </cell>
          <cell r="C13662" t="str">
            <v>GSM-R, TECHNOLOGICKÝ DOMEK S PLOCHOU STŘECHOU (1 MÍSTNOST)</v>
          </cell>
          <cell r="D13662" t="str">
            <v>KUS</v>
          </cell>
          <cell r="E13662">
            <v>878600</v>
          </cell>
          <cell r="F13662" t="str">
            <v>1. Položka obsahuje: – dodávku technologického domku se základním vybavením (PIR čidlo, magnetický kontakt, kouřové čidlo, osvětlení, NN rozvaděče, topení, klimatizace, zásuvkový rozvod a související kabelizace, ...) dle specifikace v TZ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62">
            <v>406321</v>
          </cell>
        </row>
        <row r="13663">
          <cell r="A13663" t="str">
            <v>75N392</v>
          </cell>
          <cell r="C13663" t="str">
            <v>GSM-R, TECHNOLOGICKÝ DOMEK SE SEDLOVOU STŘECHOU (1 MÍSTNOST)</v>
          </cell>
          <cell r="D13663" t="str">
            <v>KUS</v>
          </cell>
          <cell r="E13663">
            <v>379300</v>
          </cell>
          <cell r="F13663" t="str">
            <v>1. Položka obsahuje: – dodávku technologického domku se základním vybavením (PIR čidlo, magnetický kontakt, kouřové čidlo, osvětlení, NN rozvaděče, topení, klimatizace, zásuvkový rozvod a související kabelizace, ...) dle specifikace v TZ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63">
            <v>406353</v>
          </cell>
        </row>
        <row r="13664">
          <cell r="A13664" t="str">
            <v>75N393</v>
          </cell>
          <cell r="C13664" t="str">
            <v>GSM-R, TECHNOLOGICKÝ DOMEK S PLOCHOU STŘECHOU (2 MÍSTNOSTI)</v>
          </cell>
          <cell r="D13664" t="str">
            <v>KUS</v>
          </cell>
          <cell r="E13664">
            <v>1102600</v>
          </cell>
          <cell r="F13664" t="str">
            <v>1. Položka obsahuje: – dodávku technologického domku se základním vybavením (PIR čidlo, magnetický kontakt, kouřové čidlo, osvětlení, NN rozvaděče, topení, klimatizace, zásuvkový rozvod a související kabelizace, ...) dle specifikace v TZ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64">
            <v>406385</v>
          </cell>
        </row>
        <row r="13665">
          <cell r="A13665" t="str">
            <v>75N394</v>
          </cell>
          <cell r="C13665" t="str">
            <v>GSM-R, TECHNOLOGICKÝ DOMEK SE SEDLOVOU STŘECHOU (2 MÍSTNOSTI)</v>
          </cell>
          <cell r="D13665" t="str">
            <v>KUS</v>
          </cell>
          <cell r="E13665">
            <v>1096400</v>
          </cell>
          <cell r="F13665" t="str">
            <v>1. Položka obsahuje: – dodávku technologického domku se základním vybavením (PIR čidlo, magnetický kontakt, kouřové čidlo, osvětlení, NN rozvaděče, topení, klimatizace, zásuvkový rozvod a související kabelizace, ...) dle specifikace v TZ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65">
            <v>406417</v>
          </cell>
        </row>
        <row r="13666">
          <cell r="A13666" t="str">
            <v>75N39X</v>
          </cell>
          <cell r="C13666" t="str">
            <v>GSM-R, TECHNOLOGICKÝ DOMEK - MONTÁŽ</v>
          </cell>
          <cell r="D13666" t="str">
            <v>KUS</v>
          </cell>
          <cell r="E13666">
            <v>109000</v>
          </cell>
          <cell r="F1366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66">
            <v>406449</v>
          </cell>
        </row>
        <row r="13667">
          <cell r="A13667" t="str">
            <v>75N39Y</v>
          </cell>
          <cell r="C13667" t="str">
            <v>GSM-R, TECHNOLOGICKÝ DOMEK - DEMONTÁŽ</v>
          </cell>
          <cell r="D13667" t="str">
            <v>KUS</v>
          </cell>
          <cell r="E13667">
            <v>149700</v>
          </cell>
          <cell r="F1366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667">
            <v>406475</v>
          </cell>
        </row>
        <row r="13668">
          <cell r="A13668" t="str">
            <v>75N3A1</v>
          </cell>
          <cell r="C13668" t="str">
            <v>GSM-R, PŘÍSLUŠENSTVÍ DO VENKOVNÍCH PROSTOR - SAMOSTATNÁ PŘÍSTROJOVÁ SKŘÍŇ</v>
          </cell>
          <cell r="D13668" t="str">
            <v>KUS</v>
          </cell>
          <cell r="E13668">
            <v>234100</v>
          </cell>
          <cell r="F13668" t="str">
            <v>1. Položka obsahuje: – kompletní dodávku venkovní temperované/klimatizované technologické skříně pro zařízení GSM-R – základní vybavení skříně (kabelové kanály, DIN lišty, 19" lišty, kabelové průchodky...)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68">
            <v>406506</v>
          </cell>
        </row>
        <row r="13669">
          <cell r="A13669" t="str">
            <v>75N3A2</v>
          </cell>
          <cell r="C13669" t="str">
            <v>GSM-R, PŘÍSLUŠENSTVÍ DO VENKOVNÍCH PROSTOR - OCHRANNÁ KONSTRUKCE (NAPŘ. MŘÍŽ) SE DVEŘMI</v>
          </cell>
          <cell r="D13669" t="str">
            <v>KUS</v>
          </cell>
          <cell r="E13669">
            <v>35600</v>
          </cell>
          <cell r="F13669" t="str">
            <v>1. Položka obsahuje: – dodávku kompletní ochranné konstrukce pro venkovní BTS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69">
            <v>406536</v>
          </cell>
        </row>
        <row r="13670">
          <cell r="A13670" t="str">
            <v>75N3A3</v>
          </cell>
          <cell r="C13670" t="str">
            <v>GSM-R, PŘÍSLUŠENSTVÍ DO VENKOVNÍCH PROSTOR - BETONOVÝ ZÁKLAD PRO VENKOVNÍ TECHNOLOGII</v>
          </cell>
          <cell r="D13670" t="str">
            <v>KUS</v>
          </cell>
          <cell r="E13670">
            <v>52900</v>
          </cell>
          <cell r="F13670" t="str">
            <v>1. Položka obsahuje: – kompletní zhotovení základu dle specifikace v TZ pro venkovní technologii GSM-R včetně uzemnění základu tvořeného zemnící deskou nebo tyčí včetně FeZn pásku a drobného montážního materiálu – dodávku souvisejícího příslušenství pro specifikovaný blok/zařízení – dopravu a skladování – podkladní vrstvy – betonovou dlažbu před základem včetně podkladní vrstvy z dlaždic 300x300mm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70">
            <v>406565</v>
          </cell>
        </row>
        <row r="13671">
          <cell r="A13671" t="str">
            <v>75N3AX</v>
          </cell>
          <cell r="C13671" t="str">
            <v>GSM-R, PŘÍSLUŠENSTVÍ DO VENKOVNÍCH PROSTOR - MONTÁŽ</v>
          </cell>
          <cell r="D13671" t="str">
            <v>KUS</v>
          </cell>
          <cell r="E13671">
            <v>60500</v>
          </cell>
          <cell r="F1367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71">
            <v>406596</v>
          </cell>
        </row>
        <row r="13672">
          <cell r="A13672" t="str">
            <v>75N3AY</v>
          </cell>
          <cell r="C13672" t="str">
            <v>GSM-R, PŘÍSLUŠENSTVÍ DO VENKOVNÍCH PROSTOR - DEMONTÁŽ</v>
          </cell>
          <cell r="D13672" t="str">
            <v>KUS</v>
          </cell>
          <cell r="E13672">
            <v>40300</v>
          </cell>
          <cell r="F1367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672">
            <v>406622</v>
          </cell>
        </row>
        <row r="13673">
          <cell r="A13673" t="str">
            <v>75N3B1</v>
          </cell>
          <cell r="C13673" t="str">
            <v>GSM-R, BLOK VNPN</v>
          </cell>
          <cell r="D13673" t="str">
            <v>KUS</v>
          </cell>
          <cell r="E13673">
            <v>127500</v>
          </cell>
          <cell r="F13673" t="str">
            <v>1. Položka obsahuje:– dodávku specifikovaného bloku/zařízení včetně potřebného drobného montážního materiálu– dodávku souvisejícího příslušenství pro specifikovaný blok/zařízení– dopravu a skladování–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673">
            <v>406652</v>
          </cell>
        </row>
        <row r="13674">
          <cell r="A13674" t="str">
            <v>75N3BX</v>
          </cell>
          <cell r="C13674" t="str">
            <v>GSM-R, BLOK - MONTÁŽ</v>
          </cell>
          <cell r="D13674" t="str">
            <v>KUS</v>
          </cell>
          <cell r="E13674">
            <v>17700</v>
          </cell>
          <cell r="F13674" t="str">
            <v>1. Položka obsahuje:–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674">
            <v>406671</v>
          </cell>
        </row>
        <row r="13675">
          <cell r="A13675" t="str">
            <v>75N3BY</v>
          </cell>
          <cell r="C13675" t="str">
            <v>GSM-R, BLOK - DEMONTÁŽ</v>
          </cell>
          <cell r="D13675" t="str">
            <v>KUS</v>
          </cell>
          <cell r="E13675">
            <v>17700</v>
          </cell>
          <cell r="F13675"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3675">
            <v>406690</v>
          </cell>
        </row>
        <row r="13676">
          <cell r="A13676" t="str">
            <v>75N3C1</v>
          </cell>
          <cell r="C13676" t="str">
            <v>IZS, TECHNOLOGICKÉ ZAŘÍZENÍ VYZAŘOVACÍHO KABELU - HLAVNÍ JEDNOTKA, VNITŘNÍ PROVEDENÍ</v>
          </cell>
          <cell r="D13676" t="str">
            <v>KUS</v>
          </cell>
          <cell r="E13676">
            <v>10217300</v>
          </cell>
          <cell r="F13676" t="str">
            <v>1. Položka obsahuje:– dodávku specifikovaného bloku/zařízení včetně potřebného drobného montážního materiálu– dodávku souvisejícího příslušenství pro specifikovaný blok/zařízení– dopravu a skladování–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676">
            <v>406713</v>
          </cell>
        </row>
        <row r="13677">
          <cell r="A13677" t="str">
            <v>75N3C2</v>
          </cell>
          <cell r="C13677" t="str">
            <v>IZS, TECHNOLOGICKÉ ZAŘÍZENÍ VYZAŘOVACÍHO KABELU - HLAVNÍ JEDNOTKA, VENKOVNÍ PROVEDENÍ</v>
          </cell>
          <cell r="D13677" t="str">
            <v>KUS</v>
          </cell>
          <cell r="E13677">
            <v>10524800</v>
          </cell>
          <cell r="F13677" t="str">
            <v>1. Položka obsahuje:– dodávku specifikovaného bloku/zařízení včetně potřebného drobného montážního materiálu– dodávku souvisejícího příslušenství pro specifikovaný blok/zařízení– dopravu a skladování–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677">
            <v>406732</v>
          </cell>
        </row>
        <row r="13678">
          <cell r="A13678" t="str">
            <v>75N3C3</v>
          </cell>
          <cell r="C13678" t="str">
            <v>IZS, TECHNOLOGICKÉ ZAŘÍZENÍ VYZAŘOVACÍHO KABELU - PODRUŽNÁ JEDNOTKA, VNITŘNÍ PROVEDENÍ</v>
          </cell>
          <cell r="D13678" t="str">
            <v>KUS</v>
          </cell>
          <cell r="E13678">
            <v>9195500</v>
          </cell>
          <cell r="F13678" t="str">
            <v>1. Položka obsahuje:– dodávku specifikovaného bloku/zařízení včetně potřebného drobného montážního materiálu– dodávku souvisejícího příslušenství pro specifikovaný blok/zařízení– dopravu a skladování–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678">
            <v>406751</v>
          </cell>
        </row>
        <row r="13679">
          <cell r="A13679" t="str">
            <v>75N3C4</v>
          </cell>
          <cell r="C13679" t="str">
            <v>IZS, TECHNOLOGICKÉ ZAŘÍZENÍ VYZAŘOVACÍHO KABELU - PODRUŽNÁ JEDNOTKA, VENKOVNÍ PROVEDENÍ</v>
          </cell>
          <cell r="D13679" t="str">
            <v>KUS</v>
          </cell>
          <cell r="E13679">
            <v>9472300</v>
          </cell>
          <cell r="F13679" t="str">
            <v>1. Položka obsahuje:– dodávku specifikovaného bloku/zařízení včetně potřebného drobného montážního materiálu– dodávku souvisejícího příslušenství pro specifikovaný blok/zařízení– dopravu a skladování– kompletní montáž (oživení, konfigurace, nastavení a uvedení do provozu) specifikovaného bloku/zařízení a souvisejícího příslušenství včetně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679">
            <v>406770</v>
          </cell>
        </row>
        <row r="13680">
          <cell r="A13680" t="str">
            <v>75N3C5</v>
          </cell>
          <cell r="C13680" t="str">
            <v>IZS, TECHNOLOGICKÉ ZAŘÍZENÍ VYZAŘOVACÍHO KABELU - VYZAŘOVACÍ KABEL</v>
          </cell>
          <cell r="D13680" t="str">
            <v>M</v>
          </cell>
          <cell r="E13680">
            <v>1330</v>
          </cell>
          <cell r="F13680" t="str">
            <v>1. Položka obsahuje:– dodávku specifikovaného kabelu včetně potřebného drobného montážního materiálu– dopravu a skladování– práce spojené s uložením specifikovaného kabelu specifikovaným způsobem– veškeré potřebné mechanizmy, včetně obsluhy, náklady na mzdy a přibližné (průměrné) náklady na pořízení potřebných materiálů 2. Položka neobsahuje:X 3. Způsob měření: Dodávka specifikované kabelizace se měří v délce udané v metrech.</v>
          </cell>
          <cell r="G13680">
            <v>406789</v>
          </cell>
        </row>
        <row r="13681">
          <cell r="A13681" t="str">
            <v>75N3CX</v>
          </cell>
          <cell r="C13681" t="str">
            <v>IZS, TECHNOLOGICKÉ ZAŘÍZENÍ VYZAŘOVACÍHO KABELU - MONTÁŽ</v>
          </cell>
          <cell r="D13681" t="str">
            <v>M</v>
          </cell>
          <cell r="E13681">
            <v>336</v>
          </cell>
          <cell r="F13681" t="str">
            <v>1. Položka obsahuje:– kompletní montáž specifikovaného bloku/zařízení a souvisejícího příslušenství včetně potřebného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681">
            <v>406808</v>
          </cell>
        </row>
        <row r="13682">
          <cell r="A13682" t="str">
            <v>75N3CY</v>
          </cell>
          <cell r="C13682" t="str">
            <v>IZS, TECHNOLOGICKÉ ZAŘÍZENÍ VYZAŘOVACÍHO KABELU - DEMONTÁŽ</v>
          </cell>
          <cell r="D13682" t="str">
            <v>M</v>
          </cell>
          <cell r="E13682">
            <v>336</v>
          </cell>
          <cell r="F13682" t="str">
            <v>1. Položka obsahuje:– demontáž (pro další využití/do šrotu) specifikované kabelizace včetně potřebného drobného pomocného materiálu– veškeré potřebné mechanizmy, včetně obsluhy, náklady na mzdy a přibližné (průměrné) náklady na pořízení potřebných materiálů včetně všech ostatních vedlejších nákladů– demontované kabelizace a skladování, případně ekologické likvidace bloku/zařízení 2. Položka neobsahuje:X 3. Způsob měření: Položka se měří v délce udané v metrech.</v>
          </cell>
          <cell r="G13682">
            <v>406827</v>
          </cell>
        </row>
        <row r="13683">
          <cell r="A13683" t="str">
            <v>75N411</v>
          </cell>
          <cell r="C13683" t="str">
            <v>ANTÉNNÍ STOŽÁR TRUBKOVÝ DO 5 M</v>
          </cell>
          <cell r="D13683" t="str">
            <v>KUS</v>
          </cell>
          <cell r="E13683">
            <v>13800</v>
          </cell>
          <cell r="F13683" t="str">
            <v>1. Položka obsahuje: – dodávku trubkového stožáru v přírubové nebo vetknuté variantě (případně tzv. "trojnožka")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83">
            <v>406855</v>
          </cell>
        </row>
        <row r="13684">
          <cell r="A13684" t="str">
            <v>75N412</v>
          </cell>
          <cell r="C13684" t="str">
            <v>ANTÉNNÍ STOŽÁR TRUBKOVÝ DO 10 M</v>
          </cell>
          <cell r="D13684" t="str">
            <v>KUS</v>
          </cell>
          <cell r="E13684">
            <v>104800</v>
          </cell>
          <cell r="F13684" t="str">
            <v>1. Položka obsahuje: – dodávku trubkového stožáru v přírubové nebo vetknuté variantě (případně tzv. "trojnožka")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84">
            <v>406886</v>
          </cell>
        </row>
        <row r="13685">
          <cell r="A13685" t="str">
            <v>75N413</v>
          </cell>
          <cell r="C13685" t="str">
            <v>ANTÉNNÍ STOŽÁR TRUBKOVÝ DO 15 M</v>
          </cell>
          <cell r="D13685" t="str">
            <v>KUS</v>
          </cell>
          <cell r="E13685">
            <v>16200</v>
          </cell>
          <cell r="F13685" t="str">
            <v>1. Položka obsahuje: – dodávku trubkového stožáru v přírubové nebo vetknuté variantě (případně tzv. "trojnožka")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85">
            <v>406917</v>
          </cell>
        </row>
        <row r="13686">
          <cell r="A13686" t="str">
            <v>75N414</v>
          </cell>
          <cell r="C13686" t="str">
            <v>ANTÉNNÍ STOŽÁR TRUBKOVÝ DO 20 M</v>
          </cell>
          <cell r="D13686" t="str">
            <v>KUS</v>
          </cell>
          <cell r="E13686">
            <v>132000</v>
          </cell>
          <cell r="F13686" t="str">
            <v>1. Položka obsahuje: – dodávku trubkového stožáru v přírubové nebo vetknuté variantě (případně tzv. "trojnožka")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86">
            <v>406948</v>
          </cell>
        </row>
        <row r="13687">
          <cell r="A13687" t="str">
            <v>75N415</v>
          </cell>
          <cell r="C13687" t="str">
            <v>ANTÉNNÍ STOŽÁR TRUBKOVÝ - CELKOVÁ REPASE STOŽÁRU</v>
          </cell>
          <cell r="D13687" t="str">
            <v>M</v>
          </cell>
          <cell r="E13687">
            <v>700</v>
          </cell>
          <cell r="F13687"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metrů kompletní konstrukce nebo práce.</v>
          </cell>
          <cell r="G13687">
            <v>406979</v>
          </cell>
        </row>
        <row r="13688">
          <cell r="A13688" t="str">
            <v>75N41X</v>
          </cell>
          <cell r="C13688" t="str">
            <v>ANTÉNNÍ STOŽÁR TRUBKOVÝ - MONTÁŽ</v>
          </cell>
          <cell r="D13688" t="str">
            <v>KUS</v>
          </cell>
          <cell r="E13688">
            <v>15900</v>
          </cell>
          <cell r="F1368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88">
            <v>407005</v>
          </cell>
        </row>
        <row r="13689">
          <cell r="A13689" t="str">
            <v>75N41Y</v>
          </cell>
          <cell r="C13689" t="str">
            <v>ANTÉNNÍ STOŽÁR TRUBKOVÝ - DEMONTÁŽ</v>
          </cell>
          <cell r="D13689" t="str">
            <v>KUS</v>
          </cell>
          <cell r="E13689">
            <v>28700</v>
          </cell>
          <cell r="F1368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689">
            <v>407031</v>
          </cell>
        </row>
        <row r="13690">
          <cell r="A13690" t="str">
            <v>75N421</v>
          </cell>
          <cell r="C13690" t="str">
            <v>ANTÉNNÍ STOŽÁR PŘÍHRADOVÝ, MONTOVANÝ DO 15 M</v>
          </cell>
          <cell r="D13690" t="str">
            <v>KUS</v>
          </cell>
          <cell r="E13690">
            <v>319300</v>
          </cell>
          <cell r="F13690" t="str">
            <v>1. Položka obsahuje: – dodávku příhradového/montovaného stožáru v přírubové nebo vetknuté variantě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podkladní základové vrstvy – bednění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90">
            <v>407062</v>
          </cell>
        </row>
        <row r="13691">
          <cell r="A13691" t="str">
            <v>75N422</v>
          </cell>
          <cell r="C13691" t="str">
            <v>ANTÉNNÍ STOŽÁR PŘÍHRADOVÝ, MONTOVANÝ DO 20 M</v>
          </cell>
          <cell r="D13691" t="str">
            <v>KUS</v>
          </cell>
          <cell r="E13691">
            <v>419300</v>
          </cell>
          <cell r="F13691" t="str">
            <v>1. Položka obsahuje: – dodávku příhradového/montovaného stožáru v přírubové nebo vetknuté variantě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podkladní základové vrstvy – bednění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91">
            <v>407095</v>
          </cell>
        </row>
        <row r="13692">
          <cell r="A13692" t="str">
            <v>75N423</v>
          </cell>
          <cell r="C13692" t="str">
            <v>ANTÉNNÍ STOŽÁR PŘÍHRADOVÝ, MONTOVANÝ DO 25 M</v>
          </cell>
          <cell r="D13692" t="str">
            <v>KUS</v>
          </cell>
          <cell r="E13692">
            <v>488300</v>
          </cell>
          <cell r="F13692" t="str">
            <v>1. Položka obsahuje: – dodávku příhradového/montovaného stožáru v přírubové nebo vetknuté variantě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podkladní základové vrstvy – bednění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92">
            <v>407128</v>
          </cell>
        </row>
        <row r="13693">
          <cell r="A13693" t="str">
            <v>75N42X</v>
          </cell>
          <cell r="C13693" t="str">
            <v>ANTÉNNÍ STOŽÁR PŘÍHRADOVÝ, MONTOVANÝ - MONTÁŽ</v>
          </cell>
          <cell r="D13693" t="str">
            <v>KUS</v>
          </cell>
          <cell r="E13693">
            <v>76800</v>
          </cell>
          <cell r="F1369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693">
            <v>407161</v>
          </cell>
        </row>
        <row r="13694">
          <cell r="A13694" t="str">
            <v>75N42Y</v>
          </cell>
          <cell r="C13694" t="str">
            <v>ANTÉNNÍ STOŽÁR PŘÍHRADOVÝ, MONTOVANÝ - DEMONTÁŽ</v>
          </cell>
          <cell r="D13694" t="str">
            <v>KUS</v>
          </cell>
          <cell r="E13694">
            <v>51900</v>
          </cell>
          <cell r="F1369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694">
            <v>407187</v>
          </cell>
        </row>
        <row r="13695">
          <cell r="A13695" t="str">
            <v>75N424</v>
          </cell>
          <cell r="C13695" t="str">
            <v>ANTÉNNÍ STOŽÁR PŘÍHRADOVÝ, MONTOVANÝ DO 30 M</v>
          </cell>
          <cell r="D13695" t="str">
            <v>KUS</v>
          </cell>
          <cell r="E13695">
            <v>658300</v>
          </cell>
          <cell r="F13695" t="str">
            <v>1. Položka obsahuje: – dodávku příhradového/montovaného stožáru v přírubové nebo vetknuté variantě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podkladní základové vrstvy – bednění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95">
            <v>407214</v>
          </cell>
        </row>
        <row r="13696">
          <cell r="A13696" t="str">
            <v>75N425</v>
          </cell>
          <cell r="C13696" t="str">
            <v>ANTÉNNÍ STOŽÁR PŘÍHRADOVÝ, MONTOVANÝ DO 35 M</v>
          </cell>
          <cell r="D13696" t="str">
            <v>KUS</v>
          </cell>
          <cell r="E13696">
            <v>829600</v>
          </cell>
          <cell r="F13696" t="str">
            <v>1. Položka obsahuje: – dodávku příhradového/montovaného stožáru v přírubové nebo vetknuté variantě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podkladní základové vrstvy – bednění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96">
            <v>407247</v>
          </cell>
        </row>
        <row r="13697">
          <cell r="A13697" t="str">
            <v>75N426</v>
          </cell>
          <cell r="C13697" t="str">
            <v>ANTÉNNÍ STOŽÁR PŘÍHRADOVÝ, MONTOVANÝ DO 40 M</v>
          </cell>
          <cell r="D13697" t="str">
            <v>KUS</v>
          </cell>
          <cell r="E13697">
            <v>1096500</v>
          </cell>
          <cell r="F13697" t="str">
            <v>1. Položka obsahuje: – dodávku příhradového/montovaného stožáru v přírubové nebo vetknuté variantě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podkladní základové vrstvy – bednění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97">
            <v>407280</v>
          </cell>
        </row>
        <row r="13698">
          <cell r="A13698" t="str">
            <v>75N427</v>
          </cell>
          <cell r="C13698" t="str">
            <v>ANTÉNNÍ STOŽÁR PŘÍHRADOVÝ, MONTOVANÝ PŘES 40 M</v>
          </cell>
          <cell r="D13698" t="str">
            <v>KUS</v>
          </cell>
          <cell r="E13698">
            <v>1267500</v>
          </cell>
          <cell r="F13698" t="str">
            <v>1. Položka obsahuje: – dodávku příhradového/montovaného stožáru v přírubové nebo vetknuté variantě s PKO dle specifikace v TZ – anténní výložníky/nástavec a související konstrukce včetně upevňovacího materiálu – vyhotovení kompletního základového betonového bloku včetně kompletního uzemnění anténního stožáru tvořeného zemnící deskou nebo tyčí včetně FeZn pásku a drobného montážního materiálu – podkladní základové vrstvy – bednění – dodávku souvisejícího příslušenství pro specifikovaný blok/zařízení – dopravu a skladování – kompletní montáž stožáru včetně anténního výložníku,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98">
            <v>407313</v>
          </cell>
        </row>
        <row r="13699">
          <cell r="A13699" t="str">
            <v>75N431</v>
          </cell>
          <cell r="C13699" t="str">
            <v>ANTÉNNÍ STOŽÁR ŽELEZOBETONOVÝ DO 15 M</v>
          </cell>
          <cell r="D13699" t="str">
            <v>KUS</v>
          </cell>
          <cell r="E13699">
            <v>625300</v>
          </cell>
          <cell r="F13699" t="str">
            <v>1. Položka obsahuje: – dodávku železobetonového stožáru dle specifikace v TZ – anténní výložníky/nástavce a související konstrukce včetně upevňovacího materiálu, stoupací plošiny, žebříku a kabelové lávky s PKO – jímací soustavu bleskosvodu, statický výpočet základu a inženýrsko geologický průzkum – vyhotovení kompletního základového betonového bloku včetně kompletního uzemnění anténního stožáru tvořeného zemnícími deskami nebo tyčemi včetně FeZn pásku a drobného montážního materiálu – podkladní základové vrstvy – bednění – dodávku souvisejícího příslušenství pro specifikovaný blok/zařízení – dopravu a skladování – kompletní montáž stožáru včetně kovových konstrukcí,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699">
            <v>407350</v>
          </cell>
        </row>
        <row r="13700">
          <cell r="A13700" t="str">
            <v>75N432</v>
          </cell>
          <cell r="C13700" t="str">
            <v>ANTÉNNÍ STOŽÁR ŽELEZOBETONOVÝ DO 20 M</v>
          </cell>
          <cell r="D13700" t="str">
            <v>KUS</v>
          </cell>
          <cell r="E13700">
            <v>939700</v>
          </cell>
          <cell r="F13700" t="str">
            <v>1. Položka obsahuje: – dodávku železobetonového stožáru dle specifikace v TZ – anténní výložníky/nástavce a související konstrukce včetně upevňovacího materiálu, stoupací plošiny, žebříku a kabelové lávky s PKO – jímací soustavu bleskosvodu, statický výpočet základu a inženýrsko geologický průzkum – vyhotovení kompletního základového betonového bloku včetně kompletního uzemnění anténního stožáru tvořeného zemnícími deskami nebo tyčemi včetně FeZn pásku a drobného montážního materiálu – podkladní základové vrstvy – bednění – dodávku souvisejícího příslušenství pro specifikovaný blok/zařízení – dopravu a skladování – kompletní montáž stožáru včetně kovových konstrukcí,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700">
            <v>407384</v>
          </cell>
        </row>
        <row r="13701">
          <cell r="A13701" t="str">
            <v>75N433</v>
          </cell>
          <cell r="C13701" t="str">
            <v>ANTÉNNÍ STOŽÁR ŽELEZOBETONOVÝ DO 25 M</v>
          </cell>
          <cell r="D13701" t="str">
            <v>KUS</v>
          </cell>
          <cell r="E13701">
            <v>1128800</v>
          </cell>
          <cell r="F13701" t="str">
            <v>1. Položka obsahuje: – dodávku železobetonového stožáru dle specifikace v TZ – anténní výložníky/nástavce a související konstrukce včetně upevňovacího materiálu, stoupací plošiny, žebříku a kabelové lávky s PKO – jímací soustavu bleskosvodu, statický výpočet základu a inženýrsko geologický průzkum – vyhotovení kompletního základového betonového bloku včetně kompletního uzemnění anténního stožáru tvořeného zemnícími deskami nebo tyčemi včetně FeZn pásku a drobného montážního materiálu – podkladní základové vrstvy – bednění – dodávku souvisejícího příslušenství pro specifikovaný blok/zařízení – dopravu a skladování – kompletní montáž stožáru včetně kovových konstrukcí,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701">
            <v>407418</v>
          </cell>
        </row>
        <row r="13702">
          <cell r="A13702" t="str">
            <v>75N434</v>
          </cell>
          <cell r="C13702" t="str">
            <v>ANTÉNNÍ STOŽÁR ŽELEZOBETONOVÝ DO 30 M</v>
          </cell>
          <cell r="D13702" t="str">
            <v>KUS</v>
          </cell>
          <cell r="E13702">
            <v>1435200</v>
          </cell>
          <cell r="F13702" t="str">
            <v>1. Položka obsahuje: – dodávku železobetonového stožáru dle specifikace v TZ – anténní výložníky/nástavce a související konstrukce včetně upevňovacího materiálu, stoupací plošiny, žebříku a kabelové lávky s PKO – jímací soustavu bleskosvodu, statický výpočet základu a inženýrsko geologický průzkum – vyhotovení kompletního základového betonového bloku včetně kompletního uzemnění anténního stožáru tvořeného zemnícími deskami nebo tyčemi včetně FeZn pásku a drobného montážního materiálu – podkladní základové vrstvy – bednění – dodávku souvisejícího příslušenství pro specifikovaný blok/zařízení – dopravu a skladování – kompletní montáž stožáru včetně kovových konstrukcí,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702">
            <v>407452</v>
          </cell>
        </row>
        <row r="13703">
          <cell r="A13703" t="str">
            <v>75N435</v>
          </cell>
          <cell r="C13703" t="str">
            <v>ANTÉNNÍ STOŽÁR ŽELEZOBETONOVÝ DO 35 M</v>
          </cell>
          <cell r="D13703" t="str">
            <v>KUS</v>
          </cell>
          <cell r="E13703">
            <v>1628800</v>
          </cell>
          <cell r="F13703" t="str">
            <v>1. Položka obsahuje: – dodávku železobetonového stožáru dle specifikace v TZ – anténní výložníky/nástavce a související konstrukce včetně upevňovacího materiálu, stoupací plošiny, žebříku a kabelové lávky s PKO – jímací soustavu bleskosvodu, statický výpočet základu a inženýrsko geologický průzkum – vyhotovení kompletního základového betonového bloku včetně kompletního uzemnění anténního stožáru tvořeného zemnícími deskami nebo tyčemi včetně FeZn pásku a drobného montážního materiálu – podkladní základové vrstvy – bednění – dodávku souvisejícího příslušenství pro specifikovaný blok/zařízení – dopravu a skladování – kompletní montáž stožáru včetně kovových konstrukcí,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703">
            <v>407486</v>
          </cell>
        </row>
        <row r="13704">
          <cell r="A13704" t="str">
            <v>75N436</v>
          </cell>
          <cell r="C13704" t="str">
            <v>ANTÉNNÍ STOŽÁR ŽELEZOBETONOVÝ DO 40 M</v>
          </cell>
          <cell r="D13704" t="str">
            <v>KUS</v>
          </cell>
          <cell r="E13704">
            <v>1932900</v>
          </cell>
          <cell r="F13704" t="str">
            <v>1. Položka obsahuje: – dodávku železobetonového stožáru dle specifikace v TZ – anténní výložníky/nástavce a související konstrukce včetně upevňovacího materiálu, stoupací plošiny, žebříku a kabelové lávky s PKO – jímací soustavu bleskosvodu, statický výpočet základu a inženýrsko geologický průzkum – vyhotovení kompletního základového betonového bloku včetně kompletního uzemnění anténního stožáru tvořeného zemnícími deskami nebo tyčemi včetně FeZn pásku a drobného montážního materiálu – podkladní základové vrstvy – bednění – dodávku souvisejícího příslušenství pro specifikovaný blok/zařízení – dopravu a skladování – kompletní montáž stožáru včetně kovových konstrukcí,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704">
            <v>407520</v>
          </cell>
        </row>
        <row r="13705">
          <cell r="A13705" t="str">
            <v>75N437</v>
          </cell>
          <cell r="C13705" t="str">
            <v>ANTÉNNÍ STOŽÁR ŽELEZOBETONOVÝ PŘES 40 M</v>
          </cell>
          <cell r="D13705" t="str">
            <v>KUS</v>
          </cell>
          <cell r="E13705">
            <v>2831700</v>
          </cell>
          <cell r="F13705" t="str">
            <v>1. Položka obsahuje: – dodávku železobetonového stožáru dle specifikace v TZ – anténní výložníky/nástavce a související konstrukce včetně upevňovacího materiálu, stoupací plošiny, žebříku a kabelové lávky s PKO – jímací soustavu bleskosvodu, statický výpočet základu a inženýrsko geologický průzkum – vyhotovení kompletního základového betonového bloku včetně kompletního uzemnění anténního stožáru tvořeného zemnícími deskami nebo tyčemi včetně FeZn pásku a drobného montážního materiálu – podkladní základové vrstvy – bednění – dodávku souvisejícího příslušenství pro specifikovaný blok/zařízení – dopravu a skladování – kompletní montáž stožáru včetně kovových konstrukcí, základového bloku, uzemněnía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705">
            <v>407554</v>
          </cell>
        </row>
        <row r="13706">
          <cell r="A13706" t="str">
            <v>75N43X</v>
          </cell>
          <cell r="C13706" t="str">
            <v>ANTÉNNÍ STOŽÁR ŽELEZOBETONOVÝ - MONTÁŽ</v>
          </cell>
          <cell r="D13706" t="str">
            <v>KUS</v>
          </cell>
          <cell r="E13706">
            <v>285600</v>
          </cell>
          <cell r="F13706" t="str">
            <v>1. Položka obsahuje:– kompletní montáž specifikovaného bloku/zařízení a souvisejícího příslušenství včetně potřebného drobného montážního materiálu– veškeré potřebné mechanizmy, včetně obsluhy, náklady na mzdy a přibližné (průměrné) náklady na pořízení potřebných materiálů včetně všech ostatních vedlejších nákladů 2. Položka neobsahuje:X 3. Způsob měření: Udává se počet kusů kompletní konstrukce nebo práce.</v>
          </cell>
          <cell r="G13706">
            <v>407587</v>
          </cell>
        </row>
        <row r="13707">
          <cell r="A13707" t="str">
            <v>75N43Y</v>
          </cell>
          <cell r="C13707" t="str">
            <v>ANTÉNNÍ STOŽÁR ŽELEZOBETONOVÝ - DEMONTÁŽ</v>
          </cell>
          <cell r="D13707" t="str">
            <v>KUS</v>
          </cell>
          <cell r="E13707">
            <v>140000</v>
          </cell>
          <cell r="F13707" t="str">
            <v>1. Položka obsahuje:– demontáž (pro další využití/do šrotu) specifikovaného bloku/zařízení včetně potřebného drobného pomocného materiálu– veškeré potřebné mechanizmy, včetně obsluhy, náklady na mzdy a přibližné (průměrné) náklady na pořízení potřebných materiálů včetně všech ostatních vedlejších nákladů– odvoz demontovaného bloku/zařízení a skladování, případně ekologické likvidace bloku/zařízení 2. Položka neobsahuje:X 3. Způsob měření: Udává se počet kusů kompletní konstrukce nebo práce.</v>
          </cell>
          <cell r="G13707">
            <v>407606</v>
          </cell>
        </row>
        <row r="13708">
          <cell r="A13708" t="str">
            <v>75N441</v>
          </cell>
          <cell r="C13708" t="str">
            <v>ANTÉNNÍ STOŽÁR - STŘEŠNÍ LÁVKA SE ZÁBRADLÍM</v>
          </cell>
          <cell r="D13708" t="str">
            <v>KUS</v>
          </cell>
          <cell r="E13708">
            <v>17500</v>
          </cell>
          <cell r="F1370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08">
            <v>407630</v>
          </cell>
        </row>
        <row r="13709">
          <cell r="A13709" t="str">
            <v>75N442</v>
          </cell>
          <cell r="C13709" t="str">
            <v>ANTÉNNÍ STOŽÁR - STŘEŠNÍ VIKÝŘ</v>
          </cell>
          <cell r="D13709" t="str">
            <v>KUS</v>
          </cell>
          <cell r="E13709">
            <v>5540</v>
          </cell>
          <cell r="F1370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09">
            <v>407659</v>
          </cell>
        </row>
        <row r="13710">
          <cell r="A13710" t="str">
            <v>75N443</v>
          </cell>
          <cell r="C13710" t="str">
            <v>ANTÉNNÍ STOŽÁR - OPRAVA STŘEŠNÍ KRYTINY</v>
          </cell>
          <cell r="D13710" t="str">
            <v>M2</v>
          </cell>
          <cell r="E13710">
            <v>454</v>
          </cell>
          <cell r="F1371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m2 kompletní konstrukce nebo práce.</v>
          </cell>
          <cell r="G13710">
            <v>407688</v>
          </cell>
        </row>
        <row r="13711">
          <cell r="A13711" t="str">
            <v>75N444</v>
          </cell>
          <cell r="C13711" t="str">
            <v>ANTÉNNÍ STOŽÁR - SPECIÁLNÍ ZALOŽENÍ ZÁKLADU</v>
          </cell>
          <cell r="D13711" t="str">
            <v>KUS</v>
          </cell>
          <cell r="E13711">
            <v>405200</v>
          </cell>
          <cell r="F13711" t="str">
            <v>1. Položka obsahuje: – zhotovení atypického základu stožátu v obtížném terénu pomocí mikropilotáže – dodávku souvisejícího příslušenství pro specifikovaný blok/zařízení – dopravu a skladování – kompletní vyhotovení atypického základového bloku včetně potřebného montážního materiálu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711">
            <v>407717</v>
          </cell>
        </row>
        <row r="13712">
          <cell r="A13712" t="str">
            <v>75N445</v>
          </cell>
          <cell r="C13712" t="str">
            <v>ANTÉNNÍ STOŽÁR - PAŽENÍ ZÁKLADOVÉ JÁMY</v>
          </cell>
          <cell r="D13712" t="str">
            <v>KUS</v>
          </cell>
          <cell r="E13712">
            <v>155700</v>
          </cell>
          <cell r="F13712" t="str">
            <v>1. Položka obsahuje: – zhotovení pažení základové jámy stožáru v nepříznivých stavebních podmínkách – dodávku souvisejícího příslušenství pro specifikovaný blok/zařízení – dopravu a skladování – kompletní vyhotovení pažení základové jámy včetně potřebného montážního materiálu – kompletní demontáž pažení po ukončení výstavby základu stožáru – veškeré potřebné mechanizmy, včetně obsluhy, náklady na mzdy a přibližné (průměrné) náklady na pořízení potřebných materiálů včetně všech ostatních vedlejších nákladů2. Položka neobsahuje: –zemní práce3. Způsob měření:Udává se počet kusů kompletní konstrukce nebo práce.</v>
          </cell>
          <cell r="G13712">
            <v>407746</v>
          </cell>
        </row>
        <row r="13713">
          <cell r="A13713" t="str">
            <v>75N446</v>
          </cell>
          <cell r="C13713" t="str">
            <v>ANTÉNNÍ STOŽÁR - SVĚTELNÉ ZNAČENÍ</v>
          </cell>
          <cell r="D13713" t="str">
            <v>KUS</v>
          </cell>
          <cell r="E13713">
            <v>7250</v>
          </cell>
          <cell r="F13713" t="str">
            <v>1. Položka obsahuje: – dodávku světelného označení stožáru včetně veškeré související potřebné kabelizace, napájecích a dohledových prvků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13">
            <v>407776</v>
          </cell>
        </row>
        <row r="13714">
          <cell r="A13714" t="str">
            <v>75N447</v>
          </cell>
          <cell r="C13714" t="str">
            <v>ANTÉNNÍ STOŽÁR - NÁTĚR STOŽÁRU</v>
          </cell>
          <cell r="D13714" t="str">
            <v>M2</v>
          </cell>
          <cell r="E13714">
            <v>7250</v>
          </cell>
          <cell r="F13714" t="str">
            <v>1. Položka obsahuje: – zhotovení nátěru stožáru specifikovanou barvou – dodávku souvisejícího příslušenství pro specifikovaný blok/zařízení – dopravu a skladování – kompletní provedení nátěru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m2 kompletní konstrukce nebo práce.</v>
          </cell>
          <cell r="G13714">
            <v>407805</v>
          </cell>
        </row>
        <row r="13715">
          <cell r="A13715" t="str">
            <v>75N448</v>
          </cell>
          <cell r="C13715" t="str">
            <v>ANTÉNNÍ STOŽÁR - DOPLNĚNÍ KONSTRUKCE STOŽÁRU</v>
          </cell>
          <cell r="D13715" t="str">
            <v>CELEK</v>
          </cell>
          <cell r="E13715">
            <v>0</v>
          </cell>
          <cell r="F13715" t="str">
            <v>1. Položka obsahuje: – dodávku nové konstrukce doplňující stávající stožár nebo atypické konstrukce pro stožár nově budovaný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celek doplnění za jeden doplňovaný stožár.</v>
          </cell>
          <cell r="G13715">
            <v>407834</v>
          </cell>
        </row>
        <row r="13716">
          <cell r="A13716" t="str">
            <v>75N511</v>
          </cell>
          <cell r="C13716" t="str">
            <v>ANTÉNNÍ VÝLOŽNÍK K INSTALACI NA ZEĎ DÉLKY DO 1M</v>
          </cell>
          <cell r="D13716" t="str">
            <v>KUS</v>
          </cell>
          <cell r="E13716">
            <v>7030</v>
          </cell>
          <cell r="F13716" t="str">
            <v>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16">
            <v>407872</v>
          </cell>
        </row>
        <row r="13717">
          <cell r="A13717" t="str">
            <v>75N512</v>
          </cell>
          <cell r="C13717" t="str">
            <v>ANTÉNNÍ VÝLOŽNÍK K INSTALACI NA ZEĎ DÉLKY PŘES 1M</v>
          </cell>
          <cell r="D13717" t="str">
            <v>KUS</v>
          </cell>
          <cell r="E13717">
            <v>11700</v>
          </cell>
          <cell r="F13717" t="str">
            <v>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17">
            <v>407902</v>
          </cell>
        </row>
        <row r="13718">
          <cell r="A13718" t="str">
            <v>75N522</v>
          </cell>
          <cell r="C13718" t="str">
            <v>ANTÉNNÍ VÝLOŽNÍK K INSTALACI NA STOŽÁR DÉLKY DO 1M</v>
          </cell>
          <cell r="D13718" t="str">
            <v>KUS</v>
          </cell>
          <cell r="E13718">
            <v>9820</v>
          </cell>
          <cell r="F13718" t="str">
            <v>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18">
            <v>407936</v>
          </cell>
        </row>
        <row r="13719">
          <cell r="A13719" t="str">
            <v>75N523</v>
          </cell>
          <cell r="C13719" t="str">
            <v>ANTÉNNÍ VÝLOŽNÍK K INSTALACI NA STOŽÁR DÉLKY PŘES 1M</v>
          </cell>
          <cell r="D13719" t="str">
            <v>KUS</v>
          </cell>
          <cell r="E13719">
            <v>15900</v>
          </cell>
          <cell r="F13719" t="str">
            <v>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19">
            <v>407966</v>
          </cell>
        </row>
        <row r="13720">
          <cell r="A13720" t="str">
            <v>75N52X</v>
          </cell>
          <cell r="C13720" t="str">
            <v>ANTÉNNÍ VÝLOŽNÍK ŽELEZOBETONOVÝ - MONTÁŽ</v>
          </cell>
          <cell r="D13720" t="str">
            <v>KUS</v>
          </cell>
          <cell r="E13720">
            <v>8430</v>
          </cell>
          <cell r="F1372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20">
            <v>407996</v>
          </cell>
        </row>
        <row r="13721">
          <cell r="A13721" t="str">
            <v>75N52Y</v>
          </cell>
          <cell r="C13721" t="str">
            <v>ANTÉNNÍ VÝLOŽNÍK ŽELEZOBETONOVÝ - DEMONTÁŽ</v>
          </cell>
          <cell r="D13721" t="str">
            <v>KUS</v>
          </cell>
          <cell r="E13721">
            <v>8430</v>
          </cell>
          <cell r="F1372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21">
            <v>408022</v>
          </cell>
        </row>
        <row r="13722">
          <cell r="A13722" t="str">
            <v>75N611</v>
          </cell>
          <cell r="C13722" t="str">
            <v>KOMPLEXNÍ OCHRANA TRS PŘED BLESKEM A PŘEPĚTÍM</v>
          </cell>
          <cell r="D13722" t="str">
            <v>KUS</v>
          </cell>
          <cell r="E13722">
            <v>11100</v>
          </cell>
          <cell r="F1372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22">
            <v>408057</v>
          </cell>
        </row>
        <row r="13723">
          <cell r="A13723" t="str">
            <v>75N612</v>
          </cell>
          <cell r="C13723" t="str">
            <v>KOMPLEXNÍ OCHRANA TRS PŘED BLESKEM A PŘEPĚTÍM - DOPLNĚNÍ</v>
          </cell>
          <cell r="D13723" t="str">
            <v>KUS</v>
          </cell>
          <cell r="E13723">
            <v>4900</v>
          </cell>
          <cell r="F1372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23">
            <v>408086</v>
          </cell>
        </row>
        <row r="13724">
          <cell r="A13724" t="str">
            <v>75N61X</v>
          </cell>
          <cell r="C13724" t="str">
            <v>KOMPLEXNÍ OCHRANA TRS PŘED BLESKEM A PŘEPĚTÍM - MONTÁŽ</v>
          </cell>
          <cell r="D13724" t="str">
            <v>KUS</v>
          </cell>
          <cell r="E13724">
            <v>1110</v>
          </cell>
          <cell r="F1372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24">
            <v>408115</v>
          </cell>
        </row>
        <row r="13725">
          <cell r="A13725" t="str">
            <v>75N61Y</v>
          </cell>
          <cell r="C13725" t="str">
            <v>KOMPLEXNÍ OCHRANA TRS PŘED BLESKEM A PŘEPĚTÍM - DEMONTÁŽ</v>
          </cell>
          <cell r="D13725" t="str">
            <v>KUS</v>
          </cell>
          <cell r="E13725">
            <v>1970</v>
          </cell>
          <cell r="F1372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25">
            <v>408141</v>
          </cell>
        </row>
        <row r="13726">
          <cell r="A13726" t="str">
            <v>75N621</v>
          </cell>
          <cell r="C13726" t="str">
            <v>KOMPLEXNÍ OCHRANA MRS PŘED BLESKEM A PŘEPĚTÍM</v>
          </cell>
          <cell r="D13726" t="str">
            <v>KUS</v>
          </cell>
          <cell r="E13726">
            <v>10800</v>
          </cell>
          <cell r="F1372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26">
            <v>408172</v>
          </cell>
        </row>
        <row r="13727">
          <cell r="A13727" t="str">
            <v>75N622</v>
          </cell>
          <cell r="C13727" t="str">
            <v>KOMPLEXNÍ OCHRANA MRS PŘED BLESKEM A PŘEPĚTÍM - DOPLNĚNÍ</v>
          </cell>
          <cell r="D13727" t="str">
            <v>KUS</v>
          </cell>
          <cell r="E13727">
            <v>4550</v>
          </cell>
          <cell r="F1372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27">
            <v>408201</v>
          </cell>
        </row>
        <row r="13728">
          <cell r="A13728" t="str">
            <v>75N62X</v>
          </cell>
          <cell r="C13728" t="str">
            <v>KOMPLEXNÍ OCHRANA MRS PŘED BLESKEM A PŘEPĚTÍM - MONTÁŽ</v>
          </cell>
          <cell r="D13728" t="str">
            <v>KUS</v>
          </cell>
          <cell r="E13728">
            <v>2780</v>
          </cell>
          <cell r="F1372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28">
            <v>408230</v>
          </cell>
        </row>
        <row r="13729">
          <cell r="A13729" t="str">
            <v>75N62Y</v>
          </cell>
          <cell r="C13729" t="str">
            <v>KOMPLEXNÍ OCHRANA MRS PŘED BLESKEM A PŘEPĚTÍM - DEMONTÁŽ</v>
          </cell>
          <cell r="D13729" t="str">
            <v>KUS</v>
          </cell>
          <cell r="E13729">
            <v>2810</v>
          </cell>
          <cell r="F1372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29">
            <v>408256</v>
          </cell>
        </row>
        <row r="13730">
          <cell r="A13730" t="str">
            <v>75N631</v>
          </cell>
          <cell r="C13730" t="str">
            <v>KOMPLEXNÍ OCHRANA GSM-R PŘED BLESKEM A PŘEPĚTÍM</v>
          </cell>
          <cell r="D13730" t="str">
            <v>KUS</v>
          </cell>
          <cell r="E13730">
            <v>9900</v>
          </cell>
          <cell r="F1373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30">
            <v>408287</v>
          </cell>
        </row>
        <row r="13731">
          <cell r="A13731" t="str">
            <v>75N632</v>
          </cell>
          <cell r="C13731" t="str">
            <v>KOMPLEXNÍ OCHRANA GSM-R PŘED BLESKEM A PŘEPĚTÍM - DOPLNĚNÍ</v>
          </cell>
          <cell r="D13731" t="str">
            <v>KUS</v>
          </cell>
          <cell r="E13731">
            <v>5700</v>
          </cell>
          <cell r="F1373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31">
            <v>408316</v>
          </cell>
        </row>
        <row r="13732">
          <cell r="A13732" t="str">
            <v>75N63X</v>
          </cell>
          <cell r="C13732" t="str">
            <v>KOMPLEXNÍ OCHRANA GSM-R PŘED BLESKEM A PŘEPĚTÍM - MONTÁŽ</v>
          </cell>
          <cell r="D13732" t="str">
            <v>KUS</v>
          </cell>
          <cell r="E13732">
            <v>2350</v>
          </cell>
          <cell r="F1373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32">
            <v>408345</v>
          </cell>
        </row>
        <row r="13733">
          <cell r="A13733" t="str">
            <v>75N63Y</v>
          </cell>
          <cell r="C13733" t="str">
            <v>KOMPLEXNÍ OCHRANA GSM-R PŘED BLESKEM A PŘEPĚTÍM - DEMONTÁŽ</v>
          </cell>
          <cell r="D13733" t="str">
            <v>KUS</v>
          </cell>
          <cell r="E13733">
            <v>2350</v>
          </cell>
          <cell r="F1373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33">
            <v>408371</v>
          </cell>
        </row>
        <row r="13734">
          <cell r="A13734" t="str">
            <v>75N641</v>
          </cell>
          <cell r="C13734" t="str">
            <v>NAPĚŤOVÉ ODDĚLENÍ ANTÉNNÍ SOUSTAVY OD ZAŘÍZENÍ</v>
          </cell>
          <cell r="D13734" t="str">
            <v>KUS</v>
          </cell>
          <cell r="E13734">
            <v>5820</v>
          </cell>
          <cell r="F1373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34">
            <v>408402</v>
          </cell>
        </row>
        <row r="13735">
          <cell r="A13735" t="str">
            <v>75N64X</v>
          </cell>
          <cell r="C13735" t="str">
            <v>NAPĚŤOVÉ ODDĚLENÍ ANTÉNNÍ SOUSTAVY OD ZAŘÍZENÍ, MONTÁŽ</v>
          </cell>
          <cell r="D13735" t="str">
            <v>KUS</v>
          </cell>
          <cell r="E13735">
            <v>1670</v>
          </cell>
          <cell r="F1373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35">
            <v>408431</v>
          </cell>
        </row>
        <row r="13736">
          <cell r="A13736" t="str">
            <v>75N64Y</v>
          </cell>
          <cell r="C13736" t="str">
            <v>NAPĚŤOVÉ ODDĚLENÍ ANTÉNNÍ SOUSTAVY OD ZAŘÍZENÍ, DEMONTÁŽ</v>
          </cell>
          <cell r="D13736" t="str">
            <v>KUS</v>
          </cell>
          <cell r="E13736">
            <v>597</v>
          </cell>
          <cell r="F1373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36">
            <v>408457</v>
          </cell>
        </row>
        <row r="13737">
          <cell r="A13737" t="str">
            <v>75N711</v>
          </cell>
          <cell r="C13737" t="str">
            <v>MĚŘENÍ RÁDIOVÝCH SÍTÍ PŘEDPROJEKTOVÉ PRO PÁSMO 460 MHZ</v>
          </cell>
          <cell r="D13737" t="str">
            <v>KUS</v>
          </cell>
          <cell r="E13737">
            <v>285400</v>
          </cell>
          <cell r="F13737" t="str">
            <v>1. Položka obsahuje: – kompletní předprojektové měření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nákladů2. Položka neobsahuje: X3. Způsob měření:Udává se počet kusů kompletní konstrukce nebo práce.</v>
          </cell>
          <cell r="G13737">
            <v>408492</v>
          </cell>
        </row>
        <row r="13738">
          <cell r="A13738" t="str">
            <v>75N712</v>
          </cell>
          <cell r="C13738" t="str">
            <v>MĚŘENÍ RÁDIOVÝCH SÍTÍ PO REALIZACI PRO PÁSMO 460 MHZ</v>
          </cell>
          <cell r="D13738" t="str">
            <v>KUS</v>
          </cell>
          <cell r="E13738">
            <v>182600</v>
          </cell>
          <cell r="F13738" t="str">
            <v>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nákladů2. Položka neobsahuje: X3. Způsob měření:Udává se počet kusů kompletní konstrukce nebo práce.</v>
          </cell>
          <cell r="G13738">
            <v>408519</v>
          </cell>
        </row>
        <row r="13739">
          <cell r="A13739" t="str">
            <v>75N713</v>
          </cell>
          <cell r="C13739" t="str">
            <v>MĚŘENÍ RÁDIOVÝCH SÍTÍ PŘEDPROJEKTOVÉ PRO PÁSMO 150 MHZ</v>
          </cell>
          <cell r="D13739" t="str">
            <v>KUS</v>
          </cell>
          <cell r="E13739">
            <v>32300</v>
          </cell>
          <cell r="F13739" t="str">
            <v>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nákladů2. Položka neobsahuje: X3. Způsob měření:Udává se počet kusů kompletní konstrukce nebo práce.</v>
          </cell>
          <cell r="G13739">
            <v>408546</v>
          </cell>
        </row>
        <row r="13740">
          <cell r="A13740" t="str">
            <v>75N714</v>
          </cell>
          <cell r="C13740" t="str">
            <v>MĚŘENÍ RÁDIOVÝCH SÍTÍ PO REALIZACI PRO PÁSMO 150 MHZ</v>
          </cell>
          <cell r="D13740" t="str">
            <v>KUS</v>
          </cell>
          <cell r="E13740">
            <v>28200</v>
          </cell>
          <cell r="F13740" t="str">
            <v>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nákladů2. Položka neobsahuje: X3. Způsob měření:Udává se počet kusů kompletní konstrukce nebo práce.</v>
          </cell>
          <cell r="G13740">
            <v>408573</v>
          </cell>
        </row>
        <row r="13741">
          <cell r="A13741" t="str">
            <v>75N715</v>
          </cell>
          <cell r="C13741" t="str">
            <v>MĚŘENÍ RÁDIOVÝCH SÍTÍ PŘEDPROJEKTOVÉ PRO PÁSMO 900 MHZ</v>
          </cell>
          <cell r="D13741" t="str">
            <v>KM</v>
          </cell>
          <cell r="E13741">
            <v>5230</v>
          </cell>
          <cell r="F13741" t="str">
            <v>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nákladů2. Položka neobsahuje: X3. Způsob měření:Udává se počet km kompletní konstrukce nebo práce.</v>
          </cell>
          <cell r="G13741">
            <v>408600</v>
          </cell>
        </row>
        <row r="13742">
          <cell r="A13742" t="str">
            <v>75N716</v>
          </cell>
          <cell r="C13742" t="str">
            <v>MĚŘENÍ RÁDIOVÝCH SÍTÍ PO REALIZACI PRO PÁSMO 900 MHZ</v>
          </cell>
          <cell r="D13742" t="str">
            <v>KM</v>
          </cell>
          <cell r="E13742">
            <v>9950</v>
          </cell>
          <cell r="F13742" t="str">
            <v>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nákladů2. Položka neobsahuje: X3. Způsob měření:Udává se počet km kompletní konstrukce nebo práce.</v>
          </cell>
          <cell r="G13742">
            <v>408627</v>
          </cell>
        </row>
        <row r="13743">
          <cell r="A13743" t="str">
            <v>75N721</v>
          </cell>
          <cell r="C13743" t="str">
            <v>PLÁNOVÁNÍ RÁDIOVÝCH SÍTÍ KMITOČTOVÉ</v>
          </cell>
          <cell r="D13743" t="str">
            <v>KUS</v>
          </cell>
          <cell r="E13743">
            <v>87000</v>
          </cell>
          <cell r="F13743" t="str">
            <v>1. Položka obsahuje: – kompletní kmitočtové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nákladů2. Položka neobsahuje: X3. Způsob měření:Udává se počet kusů kompletní konstrukce nebo práce.</v>
          </cell>
          <cell r="G13743">
            <v>408658</v>
          </cell>
        </row>
        <row r="13744">
          <cell r="A13744" t="str">
            <v>75N722</v>
          </cell>
          <cell r="C13744" t="str">
            <v>PLÁNOVÁNÍ RÁDIOVÝCH SÍTÍ PROSTOROVÉ</v>
          </cell>
          <cell r="D13744" t="str">
            <v>KUS</v>
          </cell>
          <cell r="E13744">
            <v>149300</v>
          </cell>
          <cell r="F13744" t="str">
            <v>1. Položka obsahuje: – kompletní kmitočtové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nákladů2. Položka neobsahuje: X3. Způsob měření:Udává se počet kusů kompletní konstrukce nebo práce.</v>
          </cell>
          <cell r="G13744">
            <v>408685</v>
          </cell>
        </row>
        <row r="13745">
          <cell r="A13745" t="str">
            <v>75N723</v>
          </cell>
          <cell r="C13745" t="str">
            <v>PLÁNOVÁNÍ RÁDIOVÝCH SÍTÍ - KMITOČTOVÁ OPTIMALIZACE</v>
          </cell>
          <cell r="D13745" t="str">
            <v>KUS</v>
          </cell>
          <cell r="E13745">
            <v>481700</v>
          </cell>
          <cell r="F1374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45">
            <v>408712</v>
          </cell>
        </row>
        <row r="13746">
          <cell r="A13746" t="str">
            <v>75N731</v>
          </cell>
          <cell r="C13746" t="str">
            <v>RADIOVNÍK KOMPLEXNÍ PROJEDNÁNÍ</v>
          </cell>
          <cell r="D13746" t="str">
            <v>PŘÍPAD</v>
          </cell>
          <cell r="E13746">
            <v>18100</v>
          </cell>
          <cell r="F13746" t="str">
            <v>1. Položka obsahuje: – zorganizování jednání včetně místního šetření zainteresovaných složek s cílem umístění radiovníku na trati  – vystavení protokolů případně závěrečné zprávy – veškeré potřebné mechanizmy (měřící přístroje, software), včetně obsluhy, náklady na mzdy a dopravu zůčastněných osob a včetně vedlejších nákladů2. Položka neobsahuje: X3. Způsob měření:Udává se počet započatých dnů; v případě nkolika projednání v jednom dni se jednání sdružuje.</v>
          </cell>
          <cell r="G13746">
            <v>408742</v>
          </cell>
        </row>
        <row r="13747">
          <cell r="A13747" t="str">
            <v>75N732</v>
          </cell>
          <cell r="C13747" t="str">
            <v>RADIOVNÍK</v>
          </cell>
          <cell r="D13747" t="str">
            <v>KUS</v>
          </cell>
          <cell r="E13747">
            <v>15500</v>
          </cell>
          <cell r="F13747" t="str">
            <v>1. Položka obsahuje: – dodávku specifikovaného radiovníku včetně uchycení, základu a potřebného drobného montážního materiálu – dodávku souvisejícího příslušenství pro upevnění bloku/konstrukce – dopravu a skladování – kompletní montáž radiovníkuí včetně uchycení, základu a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47">
            <v>408769</v>
          </cell>
        </row>
        <row r="13748">
          <cell r="A13748" t="str">
            <v>75N73X</v>
          </cell>
          <cell r="C13748" t="str">
            <v>RADIOVNÍK - MONTÁŽ</v>
          </cell>
          <cell r="D13748" t="str">
            <v>KUS</v>
          </cell>
          <cell r="E13748">
            <v>4190</v>
          </cell>
          <cell r="F13748" t="str">
            <v>1. Položka obsahuje: – kompletní montáž specifikovaného bloku/konstrukce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48">
            <v>408798</v>
          </cell>
        </row>
        <row r="13749">
          <cell r="A13749" t="str">
            <v>75N73Y</v>
          </cell>
          <cell r="C13749" t="str">
            <v>RADIOVNÍK - DEMONTÁŽ</v>
          </cell>
          <cell r="D13749" t="str">
            <v>KUS</v>
          </cell>
          <cell r="E13749">
            <v>3850</v>
          </cell>
          <cell r="F1374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49">
            <v>408824</v>
          </cell>
        </row>
        <row r="13750">
          <cell r="A13750" t="str">
            <v>75O111</v>
          </cell>
          <cell r="C13750" t="str">
            <v>EPS (ZPDP), ÚSTŘEDNA ADRESOVATELNÁ DO 256 ADRES</v>
          </cell>
          <cell r="D13750" t="str">
            <v>KUS</v>
          </cell>
          <cell r="E13750">
            <v>67600</v>
          </cell>
          <cell r="F1375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0">
            <v>408863</v>
          </cell>
        </row>
        <row r="13751">
          <cell r="A13751" t="str">
            <v>75O112</v>
          </cell>
          <cell r="C13751" t="str">
            <v>EPS (ZPDP), ÚSTŘEDNA ADRESOVATELNÁ DO 512 ADRES</v>
          </cell>
          <cell r="D13751" t="str">
            <v>KUS</v>
          </cell>
          <cell r="E13751">
            <v>108700</v>
          </cell>
          <cell r="F1375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1">
            <v>408892</v>
          </cell>
        </row>
        <row r="13752">
          <cell r="A13752" t="str">
            <v>75O113</v>
          </cell>
          <cell r="C13752" t="str">
            <v>EPS (ZPDP), ÚSTŘEDNA ADRESOVATELNÁ DO 1024 ADRES</v>
          </cell>
          <cell r="D13752" t="str">
            <v>KUS</v>
          </cell>
          <cell r="E13752">
            <v>123600</v>
          </cell>
          <cell r="F1375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2">
            <v>408921</v>
          </cell>
        </row>
        <row r="13753">
          <cell r="A13753" t="str">
            <v>75O11X</v>
          </cell>
          <cell r="C13753" t="str">
            <v>EPS (ZPDP), ÚSTŘEDNA - MONTÁŽ</v>
          </cell>
          <cell r="D13753" t="str">
            <v>KUS</v>
          </cell>
          <cell r="E13753">
            <v>13000</v>
          </cell>
          <cell r="F1375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3">
            <v>408950</v>
          </cell>
        </row>
        <row r="13754">
          <cell r="A13754" t="str">
            <v>75O11Y</v>
          </cell>
          <cell r="C13754" t="str">
            <v>EPS (ZPDP), ÚSTŘEDNA - DEMONTÁŽ</v>
          </cell>
          <cell r="D13754" t="str">
            <v>KUS</v>
          </cell>
          <cell r="E13754">
            <v>4110</v>
          </cell>
          <cell r="F1375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54">
            <v>408976</v>
          </cell>
        </row>
        <row r="13755">
          <cell r="A13755" t="str">
            <v>75O110</v>
          </cell>
          <cell r="C13755" t="str">
            <v>EPS (ZPDP), ÚSTŘEDNA ADRESOVATELNÁ DO 64 ADRES</v>
          </cell>
          <cell r="D13755" t="str">
            <v>KUS</v>
          </cell>
          <cell r="E13755">
            <v>40400</v>
          </cell>
          <cell r="F1375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5">
            <v>409003</v>
          </cell>
        </row>
        <row r="13756">
          <cell r="A13756" t="str">
            <v>75O121</v>
          </cell>
          <cell r="C13756" t="str">
            <v>EPS (ZPDP), SOFTWARE ÚSTŘEDNY</v>
          </cell>
          <cell r="D13756" t="str">
            <v>KUS</v>
          </cell>
          <cell r="E13756">
            <v>15600</v>
          </cell>
          <cell r="F1375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6">
            <v>409036</v>
          </cell>
        </row>
        <row r="13757">
          <cell r="A13757" t="str">
            <v>75O12W</v>
          </cell>
          <cell r="C13757" t="str">
            <v>EPS (ZPDP), SOFTWARE ÚSTŘEDNY - DOPLNĚNÍ</v>
          </cell>
          <cell r="D13757" t="str">
            <v>KUS</v>
          </cell>
          <cell r="E13757">
            <v>7120</v>
          </cell>
          <cell r="F1375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7">
            <v>409065</v>
          </cell>
        </row>
        <row r="13758">
          <cell r="A13758" t="str">
            <v>75O12X</v>
          </cell>
          <cell r="C13758" t="str">
            <v>EPS (ZPDP), SOFTWARE ÚSTŘEDNY - MONTÁŽ</v>
          </cell>
          <cell r="D13758" t="str">
            <v>KUS</v>
          </cell>
          <cell r="E13758">
            <v>5210</v>
          </cell>
          <cell r="F1375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8">
            <v>409091</v>
          </cell>
        </row>
        <row r="13759">
          <cell r="A13759" t="str">
            <v>75O131</v>
          </cell>
          <cell r="C13759" t="str">
            <v>EPS (ZPDP), TABLO OBSLUHY</v>
          </cell>
          <cell r="D13759" t="str">
            <v>KUS</v>
          </cell>
          <cell r="E13759">
            <v>37300</v>
          </cell>
          <cell r="F1375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59">
            <v>409121</v>
          </cell>
        </row>
        <row r="13760">
          <cell r="A13760" t="str">
            <v>75O13X</v>
          </cell>
          <cell r="C13760" t="str">
            <v>EPS (ZPDP), TABLO OBSLUHY - MONTÁŽ</v>
          </cell>
          <cell r="D13760" t="str">
            <v>KUS</v>
          </cell>
          <cell r="E13760">
            <v>4870</v>
          </cell>
          <cell r="F1376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60">
            <v>409150</v>
          </cell>
        </row>
        <row r="13761">
          <cell r="A13761" t="str">
            <v>75O13Y</v>
          </cell>
          <cell r="C13761" t="str">
            <v>EPS (ZPDP), TABLO OBSLUHY - DEMONTÁŽ</v>
          </cell>
          <cell r="D13761" t="str">
            <v>KUS</v>
          </cell>
          <cell r="E13761">
            <v>2450</v>
          </cell>
          <cell r="F1376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61">
            <v>409176</v>
          </cell>
        </row>
        <row r="13762">
          <cell r="A13762" t="str">
            <v>75O141</v>
          </cell>
          <cell r="C13762" t="str">
            <v>EPS (ZPDP), OBSLUŽNÉ POLE POŽÁRNÍ OCHRANY (OPPO)</v>
          </cell>
          <cell r="D13762" t="str">
            <v>KUS</v>
          </cell>
          <cell r="E13762">
            <v>15100</v>
          </cell>
          <cell r="F1376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62">
            <v>409207</v>
          </cell>
        </row>
        <row r="13763">
          <cell r="A13763" t="str">
            <v>75O14X</v>
          </cell>
          <cell r="C13763" t="str">
            <v>EPS (ZPDP), OBSLUŽNÉ POLE POŽÁRNÍ OCHRANY (OPPO) - MONTÁŽ</v>
          </cell>
          <cell r="D13763" t="str">
            <v>KUS</v>
          </cell>
          <cell r="E13763">
            <v>1970</v>
          </cell>
          <cell r="F1376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63">
            <v>409236</v>
          </cell>
        </row>
        <row r="13764">
          <cell r="A13764" t="str">
            <v>75O14Y</v>
          </cell>
          <cell r="C13764" t="str">
            <v>EPS (ZPDP), OBSLUŽNÉ POLE POŽÁRNÍ OCHRANY (OPPO) - DEMONTÁŽ</v>
          </cell>
          <cell r="D13764" t="str">
            <v>KUS</v>
          </cell>
          <cell r="E13764">
            <v>980</v>
          </cell>
          <cell r="F1376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64">
            <v>409262</v>
          </cell>
        </row>
        <row r="13765">
          <cell r="A13765" t="str">
            <v>75O151</v>
          </cell>
          <cell r="C13765" t="str">
            <v>EPS (ZPDP), KLÍČOVÝ TREZOR</v>
          </cell>
          <cell r="D13765" t="str">
            <v>KUS</v>
          </cell>
          <cell r="E13765">
            <v>35600</v>
          </cell>
          <cell r="F1376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65">
            <v>409293</v>
          </cell>
        </row>
        <row r="13766">
          <cell r="A13766" t="str">
            <v>75O15X</v>
          </cell>
          <cell r="C13766" t="str">
            <v>EPS (ZPDP), KLÍČOVÝ TREZOR - MONTÁŽ</v>
          </cell>
          <cell r="D13766" t="str">
            <v>KUS</v>
          </cell>
          <cell r="E13766">
            <v>4640</v>
          </cell>
          <cell r="F1376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66">
            <v>409322</v>
          </cell>
        </row>
        <row r="13767">
          <cell r="A13767" t="str">
            <v>75O15Y</v>
          </cell>
          <cell r="C13767" t="str">
            <v>EPS (ZPDP), KLÍČOVÝ TREZOR - DEMONTÁŽ</v>
          </cell>
          <cell r="D13767" t="str">
            <v>KUS</v>
          </cell>
          <cell r="E13767">
            <v>2330</v>
          </cell>
          <cell r="F1376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67">
            <v>409348</v>
          </cell>
        </row>
        <row r="13768">
          <cell r="A13768" t="str">
            <v>75O161</v>
          </cell>
          <cell r="C13768" t="str">
            <v>EPS (ZPDP), SKŘÍŇ RELÉOVÁ</v>
          </cell>
          <cell r="D13768" t="str">
            <v>KUS</v>
          </cell>
          <cell r="E13768">
            <v>9340</v>
          </cell>
          <cell r="F1376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68">
            <v>409379</v>
          </cell>
        </row>
        <row r="13769">
          <cell r="A13769" t="str">
            <v>75O16X</v>
          </cell>
          <cell r="C13769" t="str">
            <v>EPS (ZPDP), SKŘÍŇ RELÉOVÁ - MONTÁŽ</v>
          </cell>
          <cell r="D13769" t="str">
            <v>KUS</v>
          </cell>
          <cell r="E13769">
            <v>1220</v>
          </cell>
          <cell r="F1376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69">
            <v>409408</v>
          </cell>
        </row>
        <row r="13770">
          <cell r="A13770" t="str">
            <v>75O16Y</v>
          </cell>
          <cell r="C13770" t="str">
            <v>EPS (ZPDP), SKŘÍŇ RELÉOVÁ - DEMONTÁŽ</v>
          </cell>
          <cell r="D13770" t="str">
            <v>KUS</v>
          </cell>
          <cell r="E13770">
            <v>613</v>
          </cell>
          <cell r="F1377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70">
            <v>409434</v>
          </cell>
        </row>
        <row r="13771">
          <cell r="A13771" t="str">
            <v>75O171</v>
          </cell>
          <cell r="C13771" t="str">
            <v>EPS (ZPDP), JEDNOTKA VSTUPŮ/VÝSTUPŮ</v>
          </cell>
          <cell r="D13771" t="str">
            <v>KUS</v>
          </cell>
          <cell r="E13771">
            <v>9990</v>
          </cell>
          <cell r="F1377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71">
            <v>409465</v>
          </cell>
        </row>
        <row r="13772">
          <cell r="A13772" t="str">
            <v>75O17X</v>
          </cell>
          <cell r="C13772" t="str">
            <v>EPS (ZPDP), JEDNOTKA VSTUPŮ/VÝSTUPŮ - MONTÁŽ</v>
          </cell>
          <cell r="D13772" t="str">
            <v>KUS</v>
          </cell>
          <cell r="E13772">
            <v>1300</v>
          </cell>
          <cell r="F1377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72">
            <v>409494</v>
          </cell>
        </row>
        <row r="13773">
          <cell r="A13773" t="str">
            <v>75O17Y</v>
          </cell>
          <cell r="C13773" t="str">
            <v>EPS (ZPDP), JEDNOTKA VSTUPŮ/VÝSTUPŮ - DEMONTÁŽ</v>
          </cell>
          <cell r="D13773" t="str">
            <v>KUS</v>
          </cell>
          <cell r="E13773">
            <v>650</v>
          </cell>
          <cell r="F1377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73">
            <v>409520</v>
          </cell>
        </row>
        <row r="13774">
          <cell r="A13774" t="str">
            <v>75O181</v>
          </cell>
          <cell r="C13774" t="str">
            <v>EPS (ZPDP), ELEKTROMAGNETICKÝ ZÁMEK</v>
          </cell>
          <cell r="D13774" t="str">
            <v>KUS</v>
          </cell>
          <cell r="E13774">
            <v>16100</v>
          </cell>
          <cell r="F1377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74">
            <v>409551</v>
          </cell>
        </row>
        <row r="13775">
          <cell r="A13775" t="str">
            <v>75O18X</v>
          </cell>
          <cell r="C13775" t="str">
            <v>EPS (ZPDP), ELEKTROMAGNETICKÝ ZÁMEK - MONTÁŽ</v>
          </cell>
          <cell r="D13775" t="str">
            <v>KUS</v>
          </cell>
          <cell r="E13775">
            <v>2690</v>
          </cell>
          <cell r="F1377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75">
            <v>409580</v>
          </cell>
        </row>
        <row r="13776">
          <cell r="A13776" t="str">
            <v>75O18Y</v>
          </cell>
          <cell r="C13776" t="str">
            <v>EPS (ZPDP), ELEKTROMAGNETICKÝ ZÁMEK - DEMONTÁŽ</v>
          </cell>
          <cell r="D13776" t="str">
            <v>KUS</v>
          </cell>
          <cell r="E13776">
            <v>343</v>
          </cell>
          <cell r="F1377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76">
            <v>409606</v>
          </cell>
        </row>
        <row r="13777">
          <cell r="A13777" t="str">
            <v>75O191</v>
          </cell>
          <cell r="C13777" t="str">
            <v>EPS (ZPDP), KOMUNIKAČNÍ ROZHRANÍ</v>
          </cell>
          <cell r="D13777" t="str">
            <v>KUS</v>
          </cell>
          <cell r="E13777">
            <v>17300</v>
          </cell>
          <cell r="F1377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77">
            <v>409637</v>
          </cell>
        </row>
        <row r="13778">
          <cell r="A13778" t="str">
            <v>75O19X</v>
          </cell>
          <cell r="C13778" t="str">
            <v>EPS (ZPDP), KOMUNIKAČNÍ ROZHRANÍ - MONTÁŽ</v>
          </cell>
          <cell r="D13778" t="str">
            <v>KUS</v>
          </cell>
          <cell r="E13778">
            <v>2870</v>
          </cell>
          <cell r="F1377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78">
            <v>409666</v>
          </cell>
        </row>
        <row r="13779">
          <cell r="A13779" t="str">
            <v>75O19Y</v>
          </cell>
          <cell r="C13779" t="str">
            <v>EPS (ZPDP), KOMUNIKAČNÍ ROZHRANÍ - DEMONTÁŽ</v>
          </cell>
          <cell r="D13779" t="str">
            <v>KUS</v>
          </cell>
          <cell r="E13779">
            <v>343</v>
          </cell>
          <cell r="F1377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79">
            <v>409692</v>
          </cell>
        </row>
        <row r="13780">
          <cell r="A13780" t="str">
            <v>75O1A1</v>
          </cell>
          <cell r="C13780" t="str">
            <v>EPS (ZPDP), HLÁSIČ IONIZAČNÍ - LEHKÉ PROVEDENÍ</v>
          </cell>
          <cell r="D13780" t="str">
            <v>KUS</v>
          </cell>
          <cell r="E13780">
            <v>3690</v>
          </cell>
          <cell r="F1378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0">
            <v>409723</v>
          </cell>
        </row>
        <row r="13781">
          <cell r="A13781" t="str">
            <v>75O1A2</v>
          </cell>
          <cell r="C13781" t="str">
            <v>EPS (ZPDP), HLÁSIČ IONIZAČNÍ - TEŽKÉ PROVEDENÍ</v>
          </cell>
          <cell r="D13781" t="str">
            <v>KUS</v>
          </cell>
          <cell r="E13781">
            <v>5600</v>
          </cell>
          <cell r="F1378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1">
            <v>409752</v>
          </cell>
        </row>
        <row r="13782">
          <cell r="A13782" t="str">
            <v>75O1A3</v>
          </cell>
          <cell r="C13782" t="str">
            <v>EPS (ZPDP), HLÁSIČ IONIZAČNÍ- EX PROVEDENÍ</v>
          </cell>
          <cell r="D13782" t="str">
            <v>KUS</v>
          </cell>
          <cell r="E13782">
            <v>7960</v>
          </cell>
          <cell r="F1378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2">
            <v>409781</v>
          </cell>
        </row>
        <row r="13783">
          <cell r="A13783" t="str">
            <v>75O1A4</v>
          </cell>
          <cell r="C13783" t="str">
            <v>EPS (ZPDP), HLÁSIČ TEPLOTNÍ- LEHKÉ PROVEDENÍ</v>
          </cell>
          <cell r="D13783" t="str">
            <v>KUS</v>
          </cell>
          <cell r="E13783">
            <v>2930</v>
          </cell>
          <cell r="F1378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3">
            <v>409810</v>
          </cell>
        </row>
        <row r="13784">
          <cell r="A13784" t="str">
            <v>75O1A5</v>
          </cell>
          <cell r="C13784" t="str">
            <v>EPS (ZPDP), HLÁSIČ TEPLOTNÍ- TEŽKÉ PROVEDENÍ</v>
          </cell>
          <cell r="D13784" t="str">
            <v>KUS</v>
          </cell>
          <cell r="E13784">
            <v>3670</v>
          </cell>
          <cell r="F1378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4">
            <v>409839</v>
          </cell>
        </row>
        <row r="13785">
          <cell r="A13785" t="str">
            <v>75O1A6</v>
          </cell>
          <cell r="C13785" t="str">
            <v>EPS (ZPDP), HLÁSIČ TEPLOTNÍ- EX PROVEDENÍ</v>
          </cell>
          <cell r="D13785" t="str">
            <v>KUS</v>
          </cell>
          <cell r="E13785">
            <v>7960</v>
          </cell>
          <cell r="F1378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5">
            <v>409868</v>
          </cell>
        </row>
        <row r="13786">
          <cell r="A13786" t="str">
            <v>75O1A7</v>
          </cell>
          <cell r="C13786" t="str">
            <v>EPS (ZPDP), HLÁSIČ PLAMENE - LEHKÉ PROVEDENÍ</v>
          </cell>
          <cell r="D13786" t="str">
            <v>KUS</v>
          </cell>
          <cell r="E13786">
            <v>8780</v>
          </cell>
          <cell r="F1378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6">
            <v>409897</v>
          </cell>
        </row>
        <row r="13787">
          <cell r="A13787" t="str">
            <v>75O1A8</v>
          </cell>
          <cell r="C13787" t="str">
            <v>EPS (ZPDP), HLÁSIČ PLAMENE - TEŽKÉ PROVEDENÍ</v>
          </cell>
          <cell r="D13787" t="str">
            <v>KUS</v>
          </cell>
          <cell r="E13787">
            <v>9260</v>
          </cell>
          <cell r="F1378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7">
            <v>409926</v>
          </cell>
        </row>
        <row r="13788">
          <cell r="A13788" t="str">
            <v>75O1A9</v>
          </cell>
          <cell r="C13788" t="str">
            <v>EPS (ZPDP), HLÁSIČ PLAMENE - EX PROVEDENÍ</v>
          </cell>
          <cell r="D13788" t="str">
            <v>KUS</v>
          </cell>
          <cell r="E13788">
            <v>13900</v>
          </cell>
          <cell r="F1378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8">
            <v>409955</v>
          </cell>
        </row>
        <row r="13789">
          <cell r="A13789" t="str">
            <v>75O1AA</v>
          </cell>
          <cell r="C13789" t="str">
            <v>EPS (ZPDP), HLÁSIČ MULTISENZOROVÝ - LEHKÉ PROVEDENÍ</v>
          </cell>
          <cell r="D13789" t="str">
            <v>KUS</v>
          </cell>
          <cell r="E13789">
            <v>3230</v>
          </cell>
          <cell r="F1378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89">
            <v>409984</v>
          </cell>
        </row>
        <row r="13790">
          <cell r="A13790" t="str">
            <v>75O1AB</v>
          </cell>
          <cell r="C13790" t="str">
            <v>EPS (ZPDP), HLÁSIČ MULTISENZOROVÝ - TEŽKÉ PROVEDENÍ</v>
          </cell>
          <cell r="D13790" t="str">
            <v>KUS</v>
          </cell>
          <cell r="E13790">
            <v>3710</v>
          </cell>
          <cell r="F1379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0">
            <v>410013</v>
          </cell>
        </row>
        <row r="13791">
          <cell r="A13791" t="str">
            <v>75O1AC</v>
          </cell>
          <cell r="C13791" t="str">
            <v>EPS (ZPDP), HLÁSIČ MULTISENZOROVÝ - EX PROVEDENÍ</v>
          </cell>
          <cell r="D13791" t="str">
            <v>KUS</v>
          </cell>
          <cell r="E13791">
            <v>4100</v>
          </cell>
          <cell r="F1379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1">
            <v>410042</v>
          </cell>
        </row>
        <row r="13792">
          <cell r="A13792" t="str">
            <v>75O1B1</v>
          </cell>
          <cell r="C13792" t="str">
            <v>EPS (ZPDP), HLÁSIČ TLAČÍTKOVÝ - LEHKÉ PROVEDENÍ</v>
          </cell>
          <cell r="D13792" t="str">
            <v>KUS</v>
          </cell>
          <cell r="E13792">
            <v>2830</v>
          </cell>
          <cell r="F1379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2">
            <v>410075</v>
          </cell>
        </row>
        <row r="13793">
          <cell r="A13793" t="str">
            <v>75O1B2</v>
          </cell>
          <cell r="C13793" t="str">
            <v>EPS (ZPDP), HLÁSIČ TLAČÍTKOVÝ - TEŽKÉ PROVEDENÍ</v>
          </cell>
          <cell r="D13793" t="str">
            <v>KUS</v>
          </cell>
          <cell r="E13793">
            <v>5670</v>
          </cell>
          <cell r="F1379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3">
            <v>410104</v>
          </cell>
        </row>
        <row r="13794">
          <cell r="A13794" t="str">
            <v>75O1B3</v>
          </cell>
          <cell r="C13794" t="str">
            <v>EPS (ZPDP), HLÁSIČ TLAČÍTKOVÝ - EX PROVEDENÍ</v>
          </cell>
          <cell r="D13794" t="str">
            <v>KUS</v>
          </cell>
          <cell r="E13794">
            <v>6290</v>
          </cell>
          <cell r="F1379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4">
            <v>410133</v>
          </cell>
        </row>
        <row r="13795">
          <cell r="A13795" t="str">
            <v>75O1B4</v>
          </cell>
          <cell r="C13795" t="str">
            <v>EPS (ZPDP), HLÁSIČ TLAČÍTKOVÝ - SPECIÁLNÍ</v>
          </cell>
          <cell r="D13795" t="str">
            <v>KUS</v>
          </cell>
          <cell r="E13795">
            <v>2970</v>
          </cell>
          <cell r="F1379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5">
            <v>410162</v>
          </cell>
        </row>
        <row r="13796">
          <cell r="A13796" t="str">
            <v>75O1B5</v>
          </cell>
          <cell r="C13796" t="str">
            <v>EPS (ZPDP), HLÁSIČ SPECIÁLNÍ</v>
          </cell>
          <cell r="D13796" t="str">
            <v>KUS</v>
          </cell>
          <cell r="E13796">
            <v>5670</v>
          </cell>
          <cell r="F1379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6">
            <v>410191</v>
          </cell>
        </row>
        <row r="13797">
          <cell r="A13797" t="str">
            <v>75O1BX</v>
          </cell>
          <cell r="C13797" t="str">
            <v>EPS (ZPDP), HLÁSIČ - MONTÁŽ</v>
          </cell>
          <cell r="D13797" t="str">
            <v>KUS</v>
          </cell>
          <cell r="E13797">
            <v>645</v>
          </cell>
          <cell r="F13797"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7">
            <v>410220</v>
          </cell>
        </row>
        <row r="13798">
          <cell r="A13798" t="str">
            <v>75O1BY</v>
          </cell>
          <cell r="C13798" t="str">
            <v>EPS (ZPDP), HLÁSIČ - DEMONTÁŽ</v>
          </cell>
          <cell r="D13798" t="str">
            <v>KUS</v>
          </cell>
          <cell r="E13798">
            <v>274</v>
          </cell>
          <cell r="F1379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798">
            <v>410246</v>
          </cell>
        </row>
        <row r="13799">
          <cell r="A13799" t="str">
            <v>75O1B7</v>
          </cell>
          <cell r="C13799" t="str">
            <v>EPS (ZPDP), HLÁSIČ OPTICKÝ - TĚŽKÉ PROVEDENÍ</v>
          </cell>
          <cell r="D13799" t="str">
            <v>KUS</v>
          </cell>
          <cell r="E13799">
            <v>4220</v>
          </cell>
          <cell r="F1379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799">
            <v>410273</v>
          </cell>
        </row>
        <row r="13800">
          <cell r="A13800" t="str">
            <v>75O1B6</v>
          </cell>
          <cell r="C13800" t="str">
            <v>EPS (ZPDP), HLÁSIČ OPTICKÝ - LEHKÉ PROVEDENÍ</v>
          </cell>
          <cell r="D13800" t="str">
            <v>KUS</v>
          </cell>
          <cell r="E13800">
            <v>2680</v>
          </cell>
          <cell r="F1380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0">
            <v>410302</v>
          </cell>
        </row>
        <row r="13801">
          <cell r="A13801" t="str">
            <v>75O1C1</v>
          </cell>
          <cell r="C13801" t="str">
            <v>EPS (ZPDP), SIRÉNA VNITŘNÍ</v>
          </cell>
          <cell r="D13801" t="str">
            <v>KUS</v>
          </cell>
          <cell r="E13801">
            <v>3920</v>
          </cell>
          <cell r="F1380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1">
            <v>410335</v>
          </cell>
        </row>
        <row r="13802">
          <cell r="A13802" t="str">
            <v>75O1C2</v>
          </cell>
          <cell r="C13802" t="str">
            <v>EPS (ZPDP), SIRÉNA VENKOVNÍ</v>
          </cell>
          <cell r="D13802" t="str">
            <v>KUS</v>
          </cell>
          <cell r="E13802">
            <v>9460</v>
          </cell>
          <cell r="F1380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2">
            <v>410364</v>
          </cell>
        </row>
        <row r="13803">
          <cell r="A13803" t="str">
            <v>75O1C3</v>
          </cell>
          <cell r="C13803" t="str">
            <v>EPS (ZPDP), SIRÉNA EX PROVEDENÍ</v>
          </cell>
          <cell r="D13803" t="str">
            <v>KUS</v>
          </cell>
          <cell r="E13803">
            <v>11400</v>
          </cell>
          <cell r="F1380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3">
            <v>410393</v>
          </cell>
        </row>
        <row r="13804">
          <cell r="A13804" t="str">
            <v>75O1CX</v>
          </cell>
          <cell r="C13804" t="str">
            <v>EPS (ZPDP), SIRÉNA - MONTÁŽ</v>
          </cell>
          <cell r="D13804" t="str">
            <v>KUS</v>
          </cell>
          <cell r="E13804">
            <v>1080</v>
          </cell>
          <cell r="F1380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4">
            <v>410422</v>
          </cell>
        </row>
        <row r="13805">
          <cell r="A13805" t="str">
            <v>75O1CY</v>
          </cell>
          <cell r="C13805" t="str">
            <v>EPS (ZPDP), SIRÉNA - DEMONTÁŽ</v>
          </cell>
          <cell r="D13805" t="str">
            <v>KUS</v>
          </cell>
          <cell r="E13805">
            <v>538</v>
          </cell>
          <cell r="F1380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05">
            <v>410448</v>
          </cell>
        </row>
        <row r="13806">
          <cell r="A13806" t="str">
            <v>75O1D1</v>
          </cell>
          <cell r="C13806" t="str">
            <v>EPS (ZPDP), ZDROJ EPS 12 V/DO 10 A</v>
          </cell>
          <cell r="D13806" t="str">
            <v>KUS</v>
          </cell>
          <cell r="E13806">
            <v>13700</v>
          </cell>
          <cell r="F1380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6">
            <v>410479</v>
          </cell>
        </row>
        <row r="13807">
          <cell r="A13807" t="str">
            <v>75O1D2</v>
          </cell>
          <cell r="C13807" t="str">
            <v>EPS (ZPDP), ZDROJ EPS 12 V/PŘES 10 A</v>
          </cell>
          <cell r="D13807" t="str">
            <v>KUS</v>
          </cell>
          <cell r="E13807">
            <v>32900</v>
          </cell>
          <cell r="F1380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7">
            <v>410508</v>
          </cell>
        </row>
        <row r="13808">
          <cell r="A13808" t="str">
            <v>75O1D3</v>
          </cell>
          <cell r="C13808" t="str">
            <v>EPS (ZPDP), ZDROJ EPS 24 V/DO 10 A</v>
          </cell>
          <cell r="D13808" t="str">
            <v>KUS</v>
          </cell>
          <cell r="E13808">
            <v>15500</v>
          </cell>
          <cell r="F1380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8">
            <v>410537</v>
          </cell>
        </row>
        <row r="13809">
          <cell r="A13809" t="str">
            <v>75O1D4</v>
          </cell>
          <cell r="C13809" t="str">
            <v>EPS (ZPDP), ZDROJ EPS 24 V/PŘES 10 A</v>
          </cell>
          <cell r="D13809" t="str">
            <v>KUS</v>
          </cell>
          <cell r="E13809">
            <v>43500</v>
          </cell>
          <cell r="F1380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09">
            <v>410566</v>
          </cell>
        </row>
        <row r="13810">
          <cell r="A13810" t="str">
            <v>75O1D5</v>
          </cell>
          <cell r="C13810" t="str">
            <v>EPS (ZPDP), ZDROJ EPS - KRYT PRO AKUMULÁTOR</v>
          </cell>
          <cell r="D13810" t="str">
            <v>KUS</v>
          </cell>
          <cell r="E13810">
            <v>13900</v>
          </cell>
          <cell r="F1381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10">
            <v>410595</v>
          </cell>
        </row>
        <row r="13811">
          <cell r="A13811" t="str">
            <v>75O1DX</v>
          </cell>
          <cell r="C13811" t="str">
            <v>EPS (ZPDP), ZDROJ EPS - MONTÁŽ</v>
          </cell>
          <cell r="D13811" t="str">
            <v>KUS</v>
          </cell>
          <cell r="E13811">
            <v>5500</v>
          </cell>
          <cell r="F1381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11">
            <v>410624</v>
          </cell>
        </row>
        <row r="13812">
          <cell r="A13812" t="str">
            <v>75O1DY</v>
          </cell>
          <cell r="C13812" t="str">
            <v>EPS (ZPDP), ZDROJ EPS - DEMONTÁŽ</v>
          </cell>
          <cell r="D13812" t="str">
            <v>KUS</v>
          </cell>
          <cell r="E13812">
            <v>2750</v>
          </cell>
          <cell r="F1381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12">
            <v>410650</v>
          </cell>
        </row>
        <row r="13813">
          <cell r="A13813" t="str">
            <v>75O1E1</v>
          </cell>
          <cell r="C13813" t="str">
            <v>EPS (ZPDP), HLAVICE KE ZKUŠEBNÍ TYČI PRO KONTROLU HLÁSIČŮ KOUŘE</v>
          </cell>
          <cell r="D13813" t="str">
            <v>KUS</v>
          </cell>
          <cell r="E13813">
            <v>2100</v>
          </cell>
          <cell r="F13813"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13">
            <v>410681</v>
          </cell>
        </row>
        <row r="13814">
          <cell r="A13814" t="str">
            <v>75O1E2</v>
          </cell>
          <cell r="C13814" t="str">
            <v>EPS (ZPDP), HLAVICE KE ZKUŠEBNÍ TYČI PRO KONTROLU HLÁSIČŮ TEPLOTY</v>
          </cell>
          <cell r="D13814" t="str">
            <v>KUS</v>
          </cell>
          <cell r="E13814">
            <v>5030</v>
          </cell>
          <cell r="F1381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14">
            <v>410708</v>
          </cell>
        </row>
        <row r="13815">
          <cell r="A13815" t="str">
            <v>75O1E3</v>
          </cell>
          <cell r="C13815" t="str">
            <v>EPS (ZPDP), ZKUŠEBNÍ PLYN PRO EPS</v>
          </cell>
          <cell r="D13815" t="str">
            <v>KUS</v>
          </cell>
          <cell r="E13815">
            <v>391</v>
          </cell>
          <cell r="F1381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15">
            <v>410735</v>
          </cell>
        </row>
        <row r="13816">
          <cell r="A13816" t="str">
            <v>75O1E4</v>
          </cell>
          <cell r="C13816" t="str">
            <v>EPS (ZPDP), ZDROJ EPS S BRAŠNOU KE ZKUŠEBNÍ TYČI</v>
          </cell>
          <cell r="D13816" t="str">
            <v>KUS</v>
          </cell>
          <cell r="E13816">
            <v>3450</v>
          </cell>
          <cell r="F1381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16">
            <v>410762</v>
          </cell>
        </row>
        <row r="13817">
          <cell r="A13817" t="str">
            <v>75O1E5</v>
          </cell>
          <cell r="C13817" t="str">
            <v>EPS (ZPDP), HLAVICE K MONTÁŽNÍ TYČI EPS</v>
          </cell>
          <cell r="D13817" t="str">
            <v>KUS</v>
          </cell>
          <cell r="E13817">
            <v>1970</v>
          </cell>
          <cell r="F1381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17">
            <v>410789</v>
          </cell>
        </row>
        <row r="13818">
          <cell r="A13818" t="str">
            <v>75O1E6</v>
          </cell>
          <cell r="C13818" t="str">
            <v>EPS (ZPDP), HLAVICE S NÁSTAVCEM K MONTÁŽNÍ TYČI EPS</v>
          </cell>
          <cell r="D13818" t="str">
            <v>KUS</v>
          </cell>
          <cell r="E13818">
            <v>2710</v>
          </cell>
          <cell r="F1381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18">
            <v>410816</v>
          </cell>
        </row>
        <row r="13819">
          <cell r="A13819" t="str">
            <v>75O1E7</v>
          </cell>
          <cell r="C13819" t="str">
            <v>EPS (ZPDP), ZKUŠEBNÍ A MONTÁŽNÍ TYČ PRO EPS</v>
          </cell>
          <cell r="D13819" t="str">
            <v>KUS</v>
          </cell>
          <cell r="E13819">
            <v>1500</v>
          </cell>
          <cell r="F1381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19">
            <v>410843</v>
          </cell>
        </row>
        <row r="13820">
          <cell r="A13820" t="str">
            <v>75O1E8</v>
          </cell>
          <cell r="C13820" t="str">
            <v>EPS (ZPDP), PROVOZNÍ KNIHA</v>
          </cell>
          <cell r="D13820" t="str">
            <v>KUS</v>
          </cell>
          <cell r="E13820">
            <v>622</v>
          </cell>
          <cell r="F1382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20">
            <v>410870</v>
          </cell>
        </row>
        <row r="13821">
          <cell r="A13821" t="str">
            <v>75O1F1</v>
          </cell>
          <cell r="C13821" t="str">
            <v>EPS (ZPDP), OSTATNÍ PŘÍSLUŠENSTVÍ - JEDNOTKA ADRESOVACÍ PRO PŘÍPOJENÍ POŽÁRNÍCH HLÁSIČŮ</v>
          </cell>
          <cell r="D13821" t="str">
            <v>KUS</v>
          </cell>
          <cell r="E13821">
            <v>2350</v>
          </cell>
          <cell r="F1382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1">
            <v>410901</v>
          </cell>
        </row>
        <row r="13822">
          <cell r="A13822" t="str">
            <v>75O1F2</v>
          </cell>
          <cell r="C13822" t="str">
            <v>EPS (ZPDP), OSTATNÍ PŘÍSLUŠENSTVÍ - MULTIADRESNÁ JEDNOTKA PRO REKONSTRUKCE SYSTÉMU EPS</v>
          </cell>
          <cell r="D13822" t="str">
            <v>KUS</v>
          </cell>
          <cell r="E13822">
            <v>10100</v>
          </cell>
          <cell r="F1382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2">
            <v>410930</v>
          </cell>
        </row>
        <row r="13823">
          <cell r="A13823" t="str">
            <v>75O1F3</v>
          </cell>
          <cell r="C13823" t="str">
            <v>EPS (ZPDP), OSTATNÍ PŘÍSLUŠENSTVÍ - HLÁSÍCÍ A SPOUŠTĚCÍ ZAŘÍZENÍ</v>
          </cell>
          <cell r="D13823" t="str">
            <v>KUS</v>
          </cell>
          <cell r="E13823">
            <v>10300</v>
          </cell>
          <cell r="F1382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3">
            <v>410959</v>
          </cell>
        </row>
        <row r="13824">
          <cell r="A13824" t="str">
            <v>75O1F4</v>
          </cell>
          <cell r="C13824" t="str">
            <v>EPS (ZPDP), OSTATNÍ PŘÍSLUŠENSTVÍ - ADAPTÉR EPS PRO VZDUCHOTECHNIKU</v>
          </cell>
          <cell r="D13824" t="str">
            <v>KUS</v>
          </cell>
          <cell r="E13824">
            <v>3780</v>
          </cell>
          <cell r="F1382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4">
            <v>410988</v>
          </cell>
        </row>
        <row r="13825">
          <cell r="A13825" t="str">
            <v>75O1F5</v>
          </cell>
          <cell r="C13825" t="str">
            <v>EPS (ZPDP), OSTATNÍ PŘÍSLUŠENSTVÍ - SVÍTIDLO SIGNALIZAČNÍ</v>
          </cell>
          <cell r="D13825" t="str">
            <v>KUS</v>
          </cell>
          <cell r="E13825">
            <v>796</v>
          </cell>
          <cell r="F1382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5">
            <v>411017</v>
          </cell>
        </row>
        <row r="13826">
          <cell r="A13826" t="str">
            <v>75O1F6</v>
          </cell>
          <cell r="C13826" t="str">
            <v>EPS (ZPDP), OSTATNÍ PŘÍSLUŠENSTVÍ - VYHŘÍVÁNÍ HLÁSIČŮ POŽÁRU</v>
          </cell>
          <cell r="D13826" t="str">
            <v>KUS</v>
          </cell>
          <cell r="E13826">
            <v>2970</v>
          </cell>
          <cell r="F1382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6">
            <v>411046</v>
          </cell>
        </row>
        <row r="13827">
          <cell r="A13827" t="str">
            <v>75O1F7</v>
          </cell>
          <cell r="C13827" t="str">
            <v>EPS (ZPDP), OSTATNÍ PŘÍSLUŠENSTVÍ - PŘÍDAVNÝ PANEL PRO PŘIPOJENÍ OPPO K ÚSTŘEDNĚ EPS</v>
          </cell>
          <cell r="D13827" t="str">
            <v>KUS</v>
          </cell>
          <cell r="E13827">
            <v>7160</v>
          </cell>
          <cell r="F1382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7">
            <v>411075</v>
          </cell>
        </row>
        <row r="13828">
          <cell r="A13828" t="str">
            <v>75O1F8</v>
          </cell>
          <cell r="C13828" t="str">
            <v>EPS (ZPDP), OSTATNÍ PŘÍSLUŠENSTVÍ - JEDNOTKA GALVANICKÉHO ODDĚLENÍ PRO TISKÁRNU</v>
          </cell>
          <cell r="D13828" t="str">
            <v>KUS</v>
          </cell>
          <cell r="E13828">
            <v>2390</v>
          </cell>
          <cell r="F1382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8">
            <v>411104</v>
          </cell>
        </row>
        <row r="13829">
          <cell r="A13829" t="str">
            <v>75O1F9</v>
          </cell>
          <cell r="C13829" t="str">
            <v>EPS (ZPDP), OSTATNÍ PŘÍSLUŠENSTVÍ - KABEL PC-ÚSTŘEDNA PRO KONFIGURACI ÚSTŘEDNY EPS</v>
          </cell>
          <cell r="D13829" t="str">
            <v>KUS</v>
          </cell>
          <cell r="E13829">
            <v>1050</v>
          </cell>
          <cell r="F1382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29">
            <v>411133</v>
          </cell>
        </row>
        <row r="13830">
          <cell r="A13830" t="str">
            <v>75O1FX</v>
          </cell>
          <cell r="C13830" t="str">
            <v>EPS (ZPDP), OSTATNÍ PŘÍSLUŠENSTVÍ - MONTÁŽ</v>
          </cell>
          <cell r="D13830" t="str">
            <v>KUS</v>
          </cell>
          <cell r="E13830">
            <v>610</v>
          </cell>
          <cell r="F1383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30">
            <v>411162</v>
          </cell>
        </row>
        <row r="13831">
          <cell r="A13831" t="str">
            <v>75O1FY</v>
          </cell>
          <cell r="C13831" t="str">
            <v>EPS (ZPDP), OSTATNÍ PŘÍSLUŠENSTVÍ - DEMONTÁŽ</v>
          </cell>
          <cell r="D13831" t="str">
            <v>KUS</v>
          </cell>
          <cell r="E13831">
            <v>304</v>
          </cell>
          <cell r="F1383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31">
            <v>411188</v>
          </cell>
        </row>
        <row r="13832">
          <cell r="A13832" t="str">
            <v>75O1G1</v>
          </cell>
          <cell r="C13832" t="str">
            <v>EPS (ZPDP), KLIENTSKÉ PRACOVIŠTĚ</v>
          </cell>
          <cell r="D13832" t="str">
            <v>KUS</v>
          </cell>
          <cell r="E13832">
            <v>81400</v>
          </cell>
          <cell r="F1383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32">
            <v>411219</v>
          </cell>
        </row>
        <row r="13833">
          <cell r="A13833" t="str">
            <v>75O1G2</v>
          </cell>
          <cell r="C13833" t="str">
            <v>EPS (ZPDP), KLIENTSKÉ PRACOVIŠTĚ - TISKÁRNA</v>
          </cell>
          <cell r="D13833" t="str">
            <v>KUS</v>
          </cell>
          <cell r="E13833">
            <v>19300</v>
          </cell>
          <cell r="F1383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33">
            <v>411248</v>
          </cell>
        </row>
        <row r="13834">
          <cell r="A13834" t="str">
            <v>75O1GW</v>
          </cell>
          <cell r="C13834" t="str">
            <v>EPS (ZPDP), KLIENTSKÉ PRACOVIŠTĚ - DOPLNĚNÍ HW, SW, LICENCE</v>
          </cell>
          <cell r="D13834" t="str">
            <v>KUS</v>
          </cell>
          <cell r="E13834">
            <v>31100</v>
          </cell>
          <cell r="F13834"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34">
            <v>411277</v>
          </cell>
        </row>
        <row r="13835">
          <cell r="A13835" t="str">
            <v>75O1GX</v>
          </cell>
          <cell r="C13835" t="str">
            <v>EPS (ZPDP), KLIENTSKÉ PRACOVIŠTĚ - MONTÁŽ</v>
          </cell>
          <cell r="D13835" t="str">
            <v>KUS</v>
          </cell>
          <cell r="E13835">
            <v>13500</v>
          </cell>
          <cell r="F1383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35">
            <v>411304</v>
          </cell>
        </row>
        <row r="13836">
          <cell r="A13836" t="str">
            <v>75O1GY</v>
          </cell>
          <cell r="C13836" t="str">
            <v>EPS (ZPDP), KLIENTSKÉ PRACOVIŠTĚ - DEMONTÁŽ</v>
          </cell>
          <cell r="D13836" t="str">
            <v>KUS</v>
          </cell>
          <cell r="E13836">
            <v>4480</v>
          </cell>
          <cell r="F1383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36">
            <v>411330</v>
          </cell>
        </row>
        <row r="13837">
          <cell r="A13837" t="str">
            <v>75O1H1</v>
          </cell>
          <cell r="C13837" t="str">
            <v>EPS (ZPDP), ŠKOLENÍ A ZÁCVIK PERSONÁLU OBSLUHUJÍCÍHO ZAŘÍZENÍ POŽÁRNÍ SIGNALIZACE EPS</v>
          </cell>
          <cell r="D13837" t="str">
            <v>HOD</v>
          </cell>
          <cell r="E13837">
            <v>995</v>
          </cell>
          <cell r="F13837" t="str">
            <v>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v>
          </cell>
          <cell r="G13837">
            <v>411361</v>
          </cell>
        </row>
        <row r="13838">
          <cell r="A13838" t="str">
            <v>75O1H2</v>
          </cell>
          <cell r="C13838" t="str">
            <v>EPS (ZPDP), MĚŘENÍ KONTINUITY, IZOLAČNÍHO STAVU A ODPORU JEDNOHO ÚSEKU SMYČKY EPS</v>
          </cell>
          <cell r="D13838" t="str">
            <v>KUS</v>
          </cell>
          <cell r="E13838">
            <v>9340</v>
          </cell>
          <cell r="F1383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38">
            <v>411388</v>
          </cell>
        </row>
        <row r="13839">
          <cell r="A13839" t="str">
            <v>75O1H3</v>
          </cell>
          <cell r="C13839" t="str">
            <v>EPS (ZPDP), PŘEZKOUŠENÍ POŽÁRNÍ ÚSTŘEDNY</v>
          </cell>
          <cell r="D13839" t="str">
            <v>KUS</v>
          </cell>
          <cell r="E13839">
            <v>22400</v>
          </cell>
          <cell r="F1383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39">
            <v>411414</v>
          </cell>
        </row>
        <row r="13840">
          <cell r="A13840" t="str">
            <v>75O1H4</v>
          </cell>
          <cell r="C13840" t="str">
            <v>EPS (ZPDP), UVEDENÍ POŽÁRNÍ ÚSTŘEDNY DO TRVALÉHO PROVOZU</v>
          </cell>
          <cell r="D13840" t="str">
            <v>KUS</v>
          </cell>
          <cell r="E13840">
            <v>15000</v>
          </cell>
          <cell r="F1384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40">
            <v>411440</v>
          </cell>
        </row>
        <row r="13841">
          <cell r="A13841" t="str">
            <v>75O1H5</v>
          </cell>
          <cell r="C13841" t="str">
            <v>EPS (ZPDP), REVIZE POŽÁRNÍ ÚSTŘEDNY</v>
          </cell>
          <cell r="D13841" t="str">
            <v>KUS</v>
          </cell>
          <cell r="E13841">
            <v>12400</v>
          </cell>
          <cell r="F13841"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841">
            <v>411466</v>
          </cell>
        </row>
        <row r="13842">
          <cell r="A13842" t="str">
            <v>75O211</v>
          </cell>
          <cell r="C13842" t="str">
            <v>ASHS, ÚSTŘEDNA</v>
          </cell>
          <cell r="D13842" t="str">
            <v>KUS</v>
          </cell>
          <cell r="E13842">
            <v>27800</v>
          </cell>
          <cell r="F1384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42">
            <v>411501</v>
          </cell>
        </row>
        <row r="13843">
          <cell r="A13843" t="str">
            <v>75O21X</v>
          </cell>
          <cell r="C13843" t="str">
            <v>ASHS, ÚSTŘEDNA - MONTÁŽ</v>
          </cell>
          <cell r="D13843" t="str">
            <v>KUS</v>
          </cell>
          <cell r="E13843">
            <v>11900</v>
          </cell>
          <cell r="F1384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43">
            <v>411530</v>
          </cell>
        </row>
        <row r="13844">
          <cell r="A13844" t="str">
            <v>75O21Y</v>
          </cell>
          <cell r="C13844" t="str">
            <v>ASHS, ÚSTŘEDNA - DEMONTÁŽ</v>
          </cell>
          <cell r="D13844" t="str">
            <v>KUS</v>
          </cell>
          <cell r="E13844">
            <v>6900</v>
          </cell>
          <cell r="F1384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44">
            <v>411556</v>
          </cell>
        </row>
        <row r="13845">
          <cell r="A13845" t="str">
            <v>75O231</v>
          </cell>
          <cell r="C13845" t="str">
            <v>ASHS, INDIKAČNÍ TABLO</v>
          </cell>
          <cell r="D13845" t="str">
            <v>KUS</v>
          </cell>
          <cell r="E13845">
            <v>9110</v>
          </cell>
          <cell r="F1384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45">
            <v>411587</v>
          </cell>
        </row>
        <row r="13846">
          <cell r="A13846" t="str">
            <v>75O23X</v>
          </cell>
          <cell r="C13846" t="str">
            <v>ASHS, INDIKAČNÍ TABLO - MONTÁŽ</v>
          </cell>
          <cell r="D13846" t="str">
            <v>KUS</v>
          </cell>
          <cell r="E13846">
            <v>3900</v>
          </cell>
          <cell r="F1384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46">
            <v>411616</v>
          </cell>
        </row>
        <row r="13847">
          <cell r="A13847" t="str">
            <v>75O23Y</v>
          </cell>
          <cell r="C13847" t="str">
            <v>ASHS, INDIKAČNÍ TABLO - DEMONTÁŽ</v>
          </cell>
          <cell r="D13847" t="str">
            <v>KUS</v>
          </cell>
          <cell r="E13847">
            <v>2130</v>
          </cell>
          <cell r="F1384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47">
            <v>411642</v>
          </cell>
        </row>
        <row r="13848">
          <cell r="A13848" t="str">
            <v>75O241</v>
          </cell>
          <cell r="C13848" t="str">
            <v>ASHS, HLÁSIČ KOUŘE</v>
          </cell>
          <cell r="D13848" t="str">
            <v>KUS</v>
          </cell>
          <cell r="E13848">
            <v>948</v>
          </cell>
          <cell r="F1384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48">
            <v>411673</v>
          </cell>
        </row>
        <row r="13849">
          <cell r="A13849" t="str">
            <v>75O24X</v>
          </cell>
          <cell r="C13849" t="str">
            <v>ASHS, HLÁSIČ KOUŘE - MONTÁŽ</v>
          </cell>
          <cell r="D13849" t="str">
            <v>KUS</v>
          </cell>
          <cell r="E13849">
            <v>781</v>
          </cell>
          <cell r="F1384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49">
            <v>411702</v>
          </cell>
        </row>
        <row r="13850">
          <cell r="A13850" t="str">
            <v>75O24Y</v>
          </cell>
          <cell r="C13850" t="str">
            <v>ASHS, HLÁSIČ KOUŘE - DEMONTÁŽ</v>
          </cell>
          <cell r="D13850" t="str">
            <v>KUS</v>
          </cell>
          <cell r="E13850">
            <v>428</v>
          </cell>
          <cell r="F1385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50">
            <v>411728</v>
          </cell>
        </row>
        <row r="13851">
          <cell r="A13851" t="str">
            <v>75O251</v>
          </cell>
          <cell r="C13851" t="str">
            <v>ASHS, OPTICKO-AKUSTICKÁ SIGNALIZACE - DODÁVKA</v>
          </cell>
          <cell r="D13851" t="str">
            <v>KUS</v>
          </cell>
          <cell r="E13851">
            <v>2950</v>
          </cell>
          <cell r="F1385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51">
            <v>411759</v>
          </cell>
        </row>
        <row r="13852">
          <cell r="A13852" t="str">
            <v>75O25X</v>
          </cell>
          <cell r="C13852" t="str">
            <v>ASHS, OPTICKO-AKUSTICKÁ SIGNALIZACE - MONTÁŽ</v>
          </cell>
          <cell r="D13852" t="str">
            <v>KUS</v>
          </cell>
          <cell r="E13852">
            <v>781</v>
          </cell>
          <cell r="F1385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52">
            <v>411788</v>
          </cell>
        </row>
        <row r="13853">
          <cell r="A13853" t="str">
            <v>75O25Y</v>
          </cell>
          <cell r="C13853" t="str">
            <v>ASHS, OPTICKO-AKUSTICKÁ SIGNALIZACE - DEMONTÁŽ</v>
          </cell>
          <cell r="D13853" t="str">
            <v>KUS</v>
          </cell>
          <cell r="E13853">
            <v>428</v>
          </cell>
          <cell r="F1385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53">
            <v>411814</v>
          </cell>
        </row>
        <row r="13854">
          <cell r="A13854" t="str">
            <v>75O261</v>
          </cell>
          <cell r="C13854" t="str">
            <v>ASHS, TLAČÍTKO NOUZOVÉHO PŘERUŠENÍ</v>
          </cell>
          <cell r="D13854" t="str">
            <v>KUS</v>
          </cell>
          <cell r="E13854">
            <v>2980</v>
          </cell>
          <cell r="F1385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54">
            <v>411845</v>
          </cell>
        </row>
        <row r="13855">
          <cell r="A13855" t="str">
            <v>75O26X</v>
          </cell>
          <cell r="C13855" t="str">
            <v>ASHS, TLAČÍTKO NOUZOVÉHO PŘERUŠENÍ - MONTÁŽ</v>
          </cell>
          <cell r="D13855" t="str">
            <v>KUS</v>
          </cell>
          <cell r="E13855">
            <v>781</v>
          </cell>
          <cell r="F1385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55">
            <v>411874</v>
          </cell>
        </row>
        <row r="13856">
          <cell r="A13856" t="str">
            <v>75O26Y</v>
          </cell>
          <cell r="C13856" t="str">
            <v>ASHS, TLAČÍTKO NOUZOVÉHO PŘERUŠENÍ - DEMONTÁŽ</v>
          </cell>
          <cell r="D13856" t="str">
            <v>KUS</v>
          </cell>
          <cell r="E13856">
            <v>428</v>
          </cell>
          <cell r="F1385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56">
            <v>411900</v>
          </cell>
        </row>
        <row r="13857">
          <cell r="A13857" t="str">
            <v>75O271</v>
          </cell>
          <cell r="C13857" t="str">
            <v>ASHS, REGULAČNÍ KLAPKA OVLÁDANÁ SERVOPOHONEM</v>
          </cell>
          <cell r="D13857" t="str">
            <v>komplet</v>
          </cell>
          <cell r="E13857">
            <v>43500</v>
          </cell>
          <cell r="F1385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57">
            <v>411931</v>
          </cell>
        </row>
        <row r="13858">
          <cell r="A13858" t="str">
            <v>75O27X</v>
          </cell>
          <cell r="C13858" t="str">
            <v>ASHS, REGULAČNÍ KLAPKA OVLÁDANÁ SERVOPOHONEM - MONTÁŽ</v>
          </cell>
          <cell r="D13858" t="str">
            <v>komplet</v>
          </cell>
          <cell r="E13858">
            <v>12400</v>
          </cell>
          <cell r="F1385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58">
            <v>411960</v>
          </cell>
        </row>
        <row r="13859">
          <cell r="A13859" t="str">
            <v>75O27Y</v>
          </cell>
          <cell r="C13859" t="str">
            <v>ASHS, REGULAČNÍ KLAPKA OVLÁDANÁ SERVOPOHONEM - DEMONTÁŽ</v>
          </cell>
          <cell r="D13859" t="str">
            <v>komplet</v>
          </cell>
          <cell r="E13859">
            <v>6220</v>
          </cell>
          <cell r="F1385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59">
            <v>411986</v>
          </cell>
        </row>
        <row r="13860">
          <cell r="A13860" t="str">
            <v>75O281</v>
          </cell>
          <cell r="C13860" t="str">
            <v>ASHS, CERTIFIKOVANÉ KABELY A NOSNÝ SYSTÉM PRO 1 ÚSTŘEDNU</v>
          </cell>
          <cell r="D13860" t="str">
            <v>komplet</v>
          </cell>
          <cell r="E13860">
            <v>62200</v>
          </cell>
          <cell r="F1386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60">
            <v>412017</v>
          </cell>
        </row>
        <row r="13861">
          <cell r="A13861" t="str">
            <v>75O28X</v>
          </cell>
          <cell r="C13861" t="str">
            <v>ASHS, CERTIFIKOVANÉ KABELY A NOSNÝ SYSTÉM PRO 1 ÚSTŘEDNU - MONTÁŽ</v>
          </cell>
          <cell r="D13861" t="str">
            <v>komplet</v>
          </cell>
          <cell r="E13861">
            <v>39000</v>
          </cell>
          <cell r="F1386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61">
            <v>412046</v>
          </cell>
        </row>
        <row r="13862">
          <cell r="A13862" t="str">
            <v>75O28Y</v>
          </cell>
          <cell r="C13862" t="str">
            <v>ASHS, CERTIFIKOVANÉ KABELY A NOSNÝ SYSTÉM PRO 1 ÚSTŘEDNU - DEMONTÁŽ</v>
          </cell>
          <cell r="D13862" t="str">
            <v>komplet</v>
          </cell>
          <cell r="E13862">
            <v>21400</v>
          </cell>
          <cell r="F1386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62">
            <v>412072</v>
          </cell>
        </row>
        <row r="13863">
          <cell r="A13863" t="str">
            <v>75O2E1</v>
          </cell>
          <cell r="C13863" t="str">
            <v>ASHS, POTRUBÍ PRO 1 TRYSKU</v>
          </cell>
          <cell r="D13863" t="str">
            <v>komplet</v>
          </cell>
          <cell r="E13863">
            <v>57000</v>
          </cell>
          <cell r="F1386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63">
            <v>412103</v>
          </cell>
        </row>
        <row r="13864">
          <cell r="A13864" t="str">
            <v>75O2EX</v>
          </cell>
          <cell r="C13864" t="str">
            <v>ASHS, POTRUBÍ PRO 1 TRYSKU- MONTÁŽ</v>
          </cell>
          <cell r="D13864" t="str">
            <v>komplet</v>
          </cell>
          <cell r="E13864">
            <v>39000</v>
          </cell>
          <cell r="F1386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64">
            <v>412132</v>
          </cell>
        </row>
        <row r="13865">
          <cell r="A13865" t="str">
            <v>75O2EY</v>
          </cell>
          <cell r="C13865" t="str">
            <v>ASHS, POTRUBÍ PRO 1 TRYSKU- DEMONTÁŽ</v>
          </cell>
          <cell r="D13865" t="str">
            <v>komplet</v>
          </cell>
          <cell r="E13865">
            <v>21400</v>
          </cell>
          <cell r="F1386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65">
            <v>412158</v>
          </cell>
        </row>
        <row r="13866">
          <cell r="A13866" t="str">
            <v>75O2F1</v>
          </cell>
          <cell r="C13866" t="str">
            <v>ASHS, PROVOZNÍ KNIHA</v>
          </cell>
          <cell r="D13866" t="str">
            <v>KUS</v>
          </cell>
          <cell r="E13866">
            <v>583</v>
          </cell>
          <cell r="F1386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66">
            <v>412189</v>
          </cell>
        </row>
        <row r="13867">
          <cell r="A13867" t="str">
            <v>75O2G1</v>
          </cell>
          <cell r="C13867" t="str">
            <v>ASHS, TLAKOVÁ LÁHEV DO 5 L VČ. PŘÍSLUŠENSTVÍ</v>
          </cell>
          <cell r="D13867" t="str">
            <v>KUS</v>
          </cell>
          <cell r="E13867">
            <v>75400</v>
          </cell>
          <cell r="F1386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67">
            <v>412222</v>
          </cell>
        </row>
        <row r="13868">
          <cell r="A13868" t="str">
            <v>75O2G2</v>
          </cell>
          <cell r="C13868" t="str">
            <v>ASHS, TLAKOVÁ LÁHEVDO 8 L VČ. PŘÍSLUŠENSTVÍ</v>
          </cell>
          <cell r="D13868" t="str">
            <v>KUS</v>
          </cell>
          <cell r="E13868">
            <v>75400</v>
          </cell>
          <cell r="F1386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68">
            <v>412251</v>
          </cell>
        </row>
        <row r="13869">
          <cell r="A13869" t="str">
            <v>75O2G3</v>
          </cell>
          <cell r="C13869" t="str">
            <v>ASHS, TLAKOVÁ LÁHEV DO 16 L VČ. PŘÍSLUŠENSTVÍ</v>
          </cell>
          <cell r="D13869" t="str">
            <v>KUS</v>
          </cell>
          <cell r="E13869">
            <v>95800</v>
          </cell>
          <cell r="F1386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69">
            <v>412280</v>
          </cell>
        </row>
        <row r="13870">
          <cell r="A13870" t="str">
            <v>75O2G4</v>
          </cell>
          <cell r="C13870" t="str">
            <v>ASHS, TLAKOVÁ LÁHEV DO 28 L VČ. PŘÍSLUŠENSTVÍ</v>
          </cell>
          <cell r="D13870" t="str">
            <v>KUS</v>
          </cell>
          <cell r="E13870">
            <v>95800</v>
          </cell>
          <cell r="F13870"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70">
            <v>412309</v>
          </cell>
        </row>
        <row r="13871">
          <cell r="A13871" t="str">
            <v>75O2G5</v>
          </cell>
          <cell r="C13871" t="str">
            <v>ASHS, TLAKOVÁ LÁHEV DO 51 L VČ. PŘÍSLUŠENSTVÍ</v>
          </cell>
          <cell r="D13871" t="str">
            <v>KUS</v>
          </cell>
          <cell r="E13871">
            <v>95800</v>
          </cell>
          <cell r="F1387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71">
            <v>412338</v>
          </cell>
        </row>
        <row r="13872">
          <cell r="A13872" t="str">
            <v>75O2G6</v>
          </cell>
          <cell r="C13872" t="str">
            <v>ASHS, TLAKOVÁ LÁHEV DO 81 L VČ. PŘÍSLUŠENSTVÍ</v>
          </cell>
          <cell r="D13872" t="str">
            <v>KUS</v>
          </cell>
          <cell r="E13872">
            <v>148500</v>
          </cell>
          <cell r="F1387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72">
            <v>412367</v>
          </cell>
        </row>
        <row r="13873">
          <cell r="A13873" t="str">
            <v>75O2G7</v>
          </cell>
          <cell r="C13873" t="str">
            <v>ASHS, TLAKOVÁ LÁHEV DO 142 L VČ. PŘÍSLUŠENSTVÍ</v>
          </cell>
          <cell r="D13873" t="str">
            <v>KUS</v>
          </cell>
          <cell r="E13873">
            <v>148500</v>
          </cell>
          <cell r="F1387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73">
            <v>412396</v>
          </cell>
        </row>
        <row r="13874">
          <cell r="A13874" t="str">
            <v>75O2G8</v>
          </cell>
          <cell r="C13874" t="str">
            <v>ASHS, TLAKOVÁ LÁHEV DO 243 L VČ. PŘÍSLUŠENSTVÍ</v>
          </cell>
          <cell r="D13874" t="str">
            <v>KUS</v>
          </cell>
          <cell r="E13874">
            <v>245800</v>
          </cell>
          <cell r="F13874"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74">
            <v>412425</v>
          </cell>
        </row>
        <row r="13875">
          <cell r="A13875" t="str">
            <v>75O2G9</v>
          </cell>
          <cell r="C13875" t="str">
            <v>ASHS, TLAKOVÁ LÁHEV DO 368 L VČ. PŘÍSLUŠENSTVÍ</v>
          </cell>
          <cell r="D13875" t="str">
            <v>KUS</v>
          </cell>
          <cell r="E13875">
            <v>266000</v>
          </cell>
          <cell r="F1387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75">
            <v>412454</v>
          </cell>
        </row>
        <row r="13876">
          <cell r="A13876" t="str">
            <v>75O2GX</v>
          </cell>
          <cell r="C13876" t="str">
            <v>ASHS, TLAKOVÁ LÁHEV - MONTÁŽ</v>
          </cell>
          <cell r="D13876" t="str">
            <v>KUS</v>
          </cell>
          <cell r="E13876">
            <v>22800</v>
          </cell>
          <cell r="F1387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76">
            <v>412483</v>
          </cell>
        </row>
        <row r="13877">
          <cell r="A13877" t="str">
            <v>75O2GY</v>
          </cell>
          <cell r="C13877" t="str">
            <v>ASHS, TLAKOVÁ LÁHEV - DEMONTÁŽ</v>
          </cell>
          <cell r="D13877" t="str">
            <v>KUS</v>
          </cell>
          <cell r="E13877">
            <v>9110</v>
          </cell>
          <cell r="F1387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77">
            <v>412509</v>
          </cell>
        </row>
        <row r="13878">
          <cell r="A13878" t="str">
            <v>75O2GA</v>
          </cell>
          <cell r="C13878" t="str">
            <v>ASHS, TLAKOVÁ LÁHEV DO 180 L VČ. PŘÍSLUŠENSTVÍ</v>
          </cell>
          <cell r="D13878" t="str">
            <v>KUS</v>
          </cell>
          <cell r="E13878">
            <v>148500</v>
          </cell>
          <cell r="F1387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78">
            <v>412536</v>
          </cell>
        </row>
        <row r="13879">
          <cell r="A13879" t="str">
            <v>75O2GD</v>
          </cell>
          <cell r="C13879" t="str">
            <v>ASHS, TLAKOVÁ LÁHEV NAD 5 KG, HASIVO VČ. PŘÍSLUŠENSTVÍ A POLYMEROVÉ TRUBIČKY DO 15 M</v>
          </cell>
          <cell r="D13879" t="str">
            <v>komplet</v>
          </cell>
          <cell r="E13879">
            <v>96400</v>
          </cell>
          <cell r="F13879"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879">
            <v>412565</v>
          </cell>
        </row>
        <row r="13880">
          <cell r="A13880" t="str">
            <v>75O2GH</v>
          </cell>
          <cell r="C13880" t="str">
            <v>ASHS, TLAKOVÁ LÁHEV NAD 5 KG, HASIVO, VČ. PŘÍSLUŠENSTVÍ A POLYMEROVÉ TRUBIČKY DO 30 M</v>
          </cell>
          <cell r="D13880" t="str">
            <v>komplet</v>
          </cell>
          <cell r="E13880">
            <v>126500</v>
          </cell>
          <cell r="F13880"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880">
            <v>412589</v>
          </cell>
        </row>
        <row r="13881">
          <cell r="A13881" t="str">
            <v>75O2GB</v>
          </cell>
          <cell r="C13881" t="str">
            <v>ASHS, TLAKOVÁ LÁHEV DO 2 KG, HASIVO VČ. PŘÍSLUŠENSTVÍ A POLYMEROVÉ TRUBIČKY DO 15 M</v>
          </cell>
          <cell r="D13881" t="str">
            <v>komplet</v>
          </cell>
          <cell r="E13881">
            <v>72500</v>
          </cell>
          <cell r="F1388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81">
            <v>412613</v>
          </cell>
        </row>
        <row r="13882">
          <cell r="A13882" t="str">
            <v>75O2GC</v>
          </cell>
          <cell r="C13882" t="str">
            <v>ASHS, TLAKOVÁ LÁHEV DO 5 KG, HASIVO VČ. PŘÍSLUŠENSTVÍ A POLYMEROVÉ TRUBIČKY DO 15 M</v>
          </cell>
          <cell r="D13882" t="str">
            <v>komplet</v>
          </cell>
          <cell r="E13882">
            <v>94600</v>
          </cell>
          <cell r="F13882"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882">
            <v>412642</v>
          </cell>
        </row>
        <row r="13883">
          <cell r="A13883" t="str">
            <v>75O2GE</v>
          </cell>
          <cell r="C13883" t="str">
            <v>ASHS, TLAKOVÁ LÁHEV DO 2 KG, HASIVO, VČ. PŘÍSLUŠENSTVÍ A POLYMEROVÉ TRUBIČKY DO 30 M</v>
          </cell>
          <cell r="D13883" t="str">
            <v>komplet</v>
          </cell>
          <cell r="E13883">
            <v>93700</v>
          </cell>
          <cell r="F13883"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883">
            <v>412666</v>
          </cell>
        </row>
        <row r="13884">
          <cell r="A13884" t="str">
            <v>75O2GF</v>
          </cell>
          <cell r="C13884" t="str">
            <v>ASHS, TLAKOVÁ LÁHEV DO 5 KG, HASIVO, VČ. PŘÍSLUŠENSTVÍ A POLYMEROVÉ TRUBIČKY DO 30 M</v>
          </cell>
          <cell r="D13884" t="str">
            <v>komplet</v>
          </cell>
          <cell r="E13884">
            <v>115800</v>
          </cell>
          <cell r="F13884" t="str">
            <v>1. Položka obsahuje: – dodávku specifikovaného bloku/zařízení včetně potřebného drobného montážního materiálu – dodávku souvisejícího příslušenství pro specifikovaný blok/zařízení – dopravu a skladování – kompletní montáž (oživení, konfigu</v>
          </cell>
          <cell r="G13884">
            <v>412690</v>
          </cell>
        </row>
        <row r="13885">
          <cell r="A13885" t="str">
            <v>75O2Q1</v>
          </cell>
          <cell r="C13885" t="str">
            <v>ASHS, HASIVO</v>
          </cell>
          <cell r="D13885" t="str">
            <v>KG</v>
          </cell>
          <cell r="E13885">
            <v>1400</v>
          </cell>
          <cell r="F13885"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85">
            <v>412718</v>
          </cell>
        </row>
        <row r="13886">
          <cell r="A13886" t="str">
            <v>75O2R2</v>
          </cell>
          <cell r="C13886" t="str">
            <v>ASHS, PŘEZKOUŠENÍ ÚSTŘEDNY ASHS</v>
          </cell>
          <cell r="D13886" t="str">
            <v>KUS</v>
          </cell>
          <cell r="E13886">
            <v>3720</v>
          </cell>
          <cell r="F13886" t="str">
            <v>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86">
            <v>412751</v>
          </cell>
        </row>
        <row r="13887">
          <cell r="A13887" t="str">
            <v>75O2R3</v>
          </cell>
          <cell r="C13887" t="str">
            <v>ASHS, UVEDENÍ ÚSTŘEDNY ASHS DO TRVALÉHO PROVOZU</v>
          </cell>
          <cell r="D13887" t="str">
            <v>KUS</v>
          </cell>
          <cell r="E13887">
            <v>1180</v>
          </cell>
          <cell r="F1388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87">
            <v>412777</v>
          </cell>
        </row>
        <row r="13888">
          <cell r="A13888" t="str">
            <v>75O2R4</v>
          </cell>
          <cell r="C13888" t="str">
            <v>ASHS, FUNKČNÍ ZKOUŠKA</v>
          </cell>
          <cell r="D13888" t="str">
            <v>KUS</v>
          </cell>
          <cell r="E13888">
            <v>6220</v>
          </cell>
          <cell r="F13888" t="str">
            <v>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888">
            <v>412803</v>
          </cell>
        </row>
        <row r="13889">
          <cell r="A13889" t="str">
            <v>75O2R6</v>
          </cell>
          <cell r="C13889" t="str">
            <v>ASHS, REVIZE ÚSTŘEDNY ASHS</v>
          </cell>
          <cell r="D13889" t="str">
            <v>KUS</v>
          </cell>
          <cell r="E13889">
            <v>6220</v>
          </cell>
          <cell r="F1388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v>
          </cell>
          <cell r="G13889">
            <v>412829</v>
          </cell>
        </row>
        <row r="13890">
          <cell r="A13890" t="str">
            <v>75O2R7</v>
          </cell>
          <cell r="C13890" t="str">
            <v>ASHS, ZKOUŠKA TĚSNOSTI PROSTORU</v>
          </cell>
          <cell r="D13890" t="str">
            <v>KUS</v>
          </cell>
          <cell r="E13890">
            <v>8830</v>
          </cell>
          <cell r="F13890" t="str">
            <v>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měření:Udává se komplet odlišných materiálů a činností, které tvoří funkční nedělitelný celek daný názvem položky.</v>
          </cell>
          <cell r="G13890">
            <v>412858</v>
          </cell>
        </row>
        <row r="13891">
          <cell r="A13891" t="str">
            <v>75O2R1</v>
          </cell>
          <cell r="C13891" t="str">
            <v>ASHS, ŠKOLENÍ A ZÁCVIK PERSONÁLU OBSLUHUJÍCÍHO ASHS</v>
          </cell>
          <cell r="D13891" t="str">
            <v>KUS</v>
          </cell>
          <cell r="E13891">
            <v>2490</v>
          </cell>
          <cell r="F13891" t="str">
            <v>1. Položka obsahuje:– práce spojené se školení a zácvikem specifikovaného celku/bloku/zařízení včetně potřebného drobného montážního materiálu– veškeré potřebné mechanizmy (měřicí přístroje a měřící příslušenství), včetně obsluhy, náklady na mzdy a přibližné (průměrné) náklady na pořízení potřebných materiálů včetně všech ostatních vedlejších nákladů 2. Položka neobsahuje:X 3. Způsob měření: Udává se komplet odlišných materiálů a činností, které tvoří funkční nedělitelný celek daný názvem položky.</v>
          </cell>
          <cell r="G13891">
            <v>412883</v>
          </cell>
        </row>
        <row r="13892">
          <cell r="A13892" t="str">
            <v>75O2R5</v>
          </cell>
          <cell r="C13892" t="str">
            <v>ASHS, KONTROLA PROVOZUSCHOPNOSTI</v>
          </cell>
          <cell r="D13892" t="str">
            <v>KUS</v>
          </cell>
          <cell r="E13892">
            <v>11200</v>
          </cell>
          <cell r="F13892" t="str">
            <v>1. Položka obsahuje:– práce spojené s kontrolou specifikovaného celku/bloku/zařízení včetně potřebného drobného montážního materiálu– veškeré potřebné mechanizmy (měřicí přístroje a měřící příslušenství), včetně obsluhy, náklady na mzdy a přibližné (průměrné) náklady na pořízení potřebných materiálů včetně všech ostatních vedlejších nákladů 2. Položka neobsahuje:X 3. Způsob měření: Udává se komplet odlišných materiálů a činností, které tvoří funkční nedělitelný celek daný názvem položky.</v>
          </cell>
          <cell r="G13892">
            <v>412902</v>
          </cell>
        </row>
        <row r="13893">
          <cell r="A13893" t="str">
            <v>75O311</v>
          </cell>
          <cell r="C13893" t="str">
            <v>NASÁVACÍ SYSTÉM, JEDNOTKA</v>
          </cell>
          <cell r="D13893" t="str">
            <v>KUS</v>
          </cell>
          <cell r="E13893">
            <v>0</v>
          </cell>
          <cell r="F1389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93">
            <v>412930</v>
          </cell>
        </row>
        <row r="13894">
          <cell r="A13894" t="str">
            <v>75O31X</v>
          </cell>
          <cell r="C13894" t="str">
            <v>NASÁVACÍ SYSTÉM, JEDNOTKA - MONTÁŽ</v>
          </cell>
          <cell r="D13894" t="str">
            <v>KUS</v>
          </cell>
          <cell r="E13894">
            <v>35000</v>
          </cell>
          <cell r="F1389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94">
            <v>412959</v>
          </cell>
        </row>
        <row r="13895">
          <cell r="A13895" t="str">
            <v>75O31Y</v>
          </cell>
          <cell r="C13895" t="str">
            <v>NASÁVACÍ SYSTÉM, JEDNOTKA - DEMONTÁŽ</v>
          </cell>
          <cell r="D13895" t="str">
            <v>KUS</v>
          </cell>
          <cell r="E13895">
            <v>15000</v>
          </cell>
          <cell r="F1389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95">
            <v>412985</v>
          </cell>
        </row>
        <row r="13896">
          <cell r="A13896" t="str">
            <v>75O321</v>
          </cell>
          <cell r="C13896" t="str">
            <v>NASÁVACÍ SYSTÉM, RELÉOVÁ KARTA</v>
          </cell>
          <cell r="D13896" t="str">
            <v>KUS</v>
          </cell>
          <cell r="E13896">
            <v>14700</v>
          </cell>
          <cell r="F1389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96">
            <v>413016</v>
          </cell>
        </row>
        <row r="13897">
          <cell r="A13897" t="str">
            <v>75O32X</v>
          </cell>
          <cell r="C13897" t="str">
            <v>NASÁVACÍ SYSTÉM, RELÉOVÁ KARTA - MONTÁŽ</v>
          </cell>
          <cell r="D13897" t="str">
            <v>KUS</v>
          </cell>
          <cell r="E13897">
            <v>8500</v>
          </cell>
          <cell r="F13897"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97">
            <v>413045</v>
          </cell>
        </row>
        <row r="13898">
          <cell r="A13898" t="str">
            <v>75O32Y</v>
          </cell>
          <cell r="C13898" t="str">
            <v>NASÁVACÍ SYSTÉM, RELÉOVÁ KARTA - DEMONTÁŽ</v>
          </cell>
          <cell r="D13898" t="str">
            <v>KUS</v>
          </cell>
          <cell r="E13898">
            <v>5500</v>
          </cell>
          <cell r="F1389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898">
            <v>413071</v>
          </cell>
        </row>
        <row r="13899">
          <cell r="A13899" t="str">
            <v>75O331</v>
          </cell>
          <cell r="C13899" t="str">
            <v>NASÁVACÍ SYSTÉM, ŘÍDÍCÍ MODUL</v>
          </cell>
          <cell r="D13899" t="str">
            <v>KUS</v>
          </cell>
          <cell r="E13899">
            <v>85000</v>
          </cell>
          <cell r="F1389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899">
            <v>413102</v>
          </cell>
        </row>
        <row r="13900">
          <cell r="A13900" t="str">
            <v>75O33X</v>
          </cell>
          <cell r="C13900" t="str">
            <v>NASÁVACÍ SYSTÉM, ŘÍDÍCÍ MODUL - MONTÁŽ</v>
          </cell>
          <cell r="D13900" t="str">
            <v>KUS</v>
          </cell>
          <cell r="E13900">
            <v>25000</v>
          </cell>
          <cell r="F1390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00">
            <v>413131</v>
          </cell>
        </row>
        <row r="13901">
          <cell r="A13901" t="str">
            <v>75O33Y</v>
          </cell>
          <cell r="C13901" t="str">
            <v>NASÁVACÍ SYSTÉM, ŘÍDÍCÍ MODUL - DEMONTÁŽ</v>
          </cell>
          <cell r="D13901" t="str">
            <v>KUS</v>
          </cell>
          <cell r="E13901">
            <v>15000</v>
          </cell>
          <cell r="F1390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01">
            <v>413157</v>
          </cell>
        </row>
        <row r="13902">
          <cell r="A13902" t="str">
            <v>75O341</v>
          </cell>
          <cell r="C13902" t="str">
            <v>NASÁVACÍ SYSTÉM, POTRUBÍ</v>
          </cell>
          <cell r="D13902" t="str">
            <v>M</v>
          </cell>
          <cell r="E13902">
            <v>500</v>
          </cell>
          <cell r="F13902" t="str">
            <v>1. Položka obsahuje: – dodávku specifikovaného potrubí včetně potřebného drobného montážního materiálu – dopravu a skladování – práce spojené s uložením specifikovaného potrubí specifikovaným způsobem – veškeré potřebné mechanizmy, včetně obsluhy, náklady na mzdy a přibližné (průměrné) náklady na pořízení potřebných materiálů2. Položka neobsahuje: X3. Způsob měření:Dodávka specifikovaného potrubí se měří v délce udané v metrech.</v>
          </cell>
          <cell r="G13902">
            <v>413188</v>
          </cell>
        </row>
        <row r="13903">
          <cell r="A13903" t="str">
            <v>75O34X</v>
          </cell>
          <cell r="C13903" t="str">
            <v>NASÁVACÍ SYSTÉM, POTRUBÍ - MONTÁŽ</v>
          </cell>
          <cell r="D13903" t="str">
            <v>M</v>
          </cell>
          <cell r="E13903">
            <v>100</v>
          </cell>
          <cell r="F13903" t="str">
            <v>1. Položka obsahuje: – práce spojené s montáží specifikovaného potrubí specifikovaným způsobem – veškeré potřebné mechanizmy, včetně obsluhy, náklady na mzdy a přibližné (průměrné) náklady na pořízení potřebných materiálů2. Položka neobsahuje: X3. Způsob měření:Práce specifikovaného se měří v délce potrubí udané v metrech.</v>
          </cell>
          <cell r="G13903">
            <v>413216</v>
          </cell>
        </row>
        <row r="13904">
          <cell r="A13904" t="str">
            <v>75O34Y</v>
          </cell>
          <cell r="C13904" t="str">
            <v>NASÁVACÍ SYSTÉM, POTRUBÍ - DEMONTÁŽ</v>
          </cell>
          <cell r="D13904" t="str">
            <v>M</v>
          </cell>
          <cell r="E13904">
            <v>50</v>
          </cell>
          <cell r="F13904" t="str">
            <v>1. Položka obsahuje: – demontáž (pro další využití/do šrotu) specifikovaného potrubí včetně potřebného drobného pomocného materiálu – veškeré potřebné mechanizmy, včetně obsluhy, náklady na mzdy a přibližné (průměrné) náklady na pořízení potřebných materiálů včetně všech ostatních vedlejších nákladů – odvoz demontovaného potrubí a skladování, případně ekologické likvidace bloku/zařízení2. Položka neobsahuje: X3. Způsob měření:Udává se počet metrů kompletní konstrukce nebo práce.</v>
          </cell>
          <cell r="G13904">
            <v>413242</v>
          </cell>
        </row>
        <row r="13905">
          <cell r="A13905" t="str">
            <v>75O351</v>
          </cell>
          <cell r="C13905" t="str">
            <v>NASÁVACÍ SYSTÉM, ŠKOLENÍ A ZÁCVIK PERSONÁLU OBSLUHUJÍCÍHO ZAŘÍZENÍ</v>
          </cell>
          <cell r="D13905" t="str">
            <v>HOD</v>
          </cell>
          <cell r="E13905">
            <v>995</v>
          </cell>
          <cell r="F13905" t="str">
            <v>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v>
          </cell>
          <cell r="G13905">
            <v>413273</v>
          </cell>
        </row>
        <row r="13906">
          <cell r="A13906" t="str">
            <v>75O352</v>
          </cell>
          <cell r="C13906" t="str">
            <v>NASÁVACÍ SYSTÉM, PŘEZKOUŠENÍ</v>
          </cell>
          <cell r="D13906" t="str">
            <v>KUS</v>
          </cell>
          <cell r="E13906">
            <v>31100</v>
          </cell>
          <cell r="F1390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06">
            <v>413300</v>
          </cell>
        </row>
        <row r="13907">
          <cell r="A13907" t="str">
            <v>75O353</v>
          </cell>
          <cell r="C13907" t="str">
            <v>NASÁVACÍ SYSTÉM, UVEDENÍ DO TRVALÉHO PROVOZU</v>
          </cell>
          <cell r="D13907" t="str">
            <v>KUS</v>
          </cell>
          <cell r="E13907">
            <v>18700</v>
          </cell>
          <cell r="F1390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07">
            <v>413326</v>
          </cell>
        </row>
        <row r="13908">
          <cell r="A13908" t="str">
            <v>75O354</v>
          </cell>
          <cell r="C13908" t="str">
            <v>NASÁVACÍ SYSTÉM, REVIZE</v>
          </cell>
          <cell r="D13908" t="str">
            <v>KUS</v>
          </cell>
          <cell r="E13908">
            <v>12400</v>
          </cell>
          <cell r="F1390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908">
            <v>413352</v>
          </cell>
        </row>
        <row r="13909">
          <cell r="A13909" t="str">
            <v>75O411</v>
          </cell>
          <cell r="C13909" t="str">
            <v>LINEÁRNÍ TEPLOTNÍ HLÁSIČE, PŘIJÍMAČ/VYSÍLAČ</v>
          </cell>
          <cell r="D13909" t="str">
            <v>KUS</v>
          </cell>
          <cell r="E13909">
            <v>23300</v>
          </cell>
          <cell r="F1390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09">
            <v>413387</v>
          </cell>
        </row>
        <row r="13910">
          <cell r="A13910" t="str">
            <v>75O41X</v>
          </cell>
          <cell r="C13910" t="str">
            <v>LINEÁRNÍ TEPLOTNÍ HLÁSIČE, PŘIJÍMAČ/VYSÍLAČ - MONTÁŽ</v>
          </cell>
          <cell r="D13910" t="str">
            <v>KUS</v>
          </cell>
          <cell r="E13910">
            <v>3020</v>
          </cell>
          <cell r="F1391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10">
            <v>413416</v>
          </cell>
        </row>
        <row r="13911">
          <cell r="A13911" t="str">
            <v>75O41Y</v>
          </cell>
          <cell r="C13911" t="str">
            <v>LINEÁRNÍ TEPLOTNÍ HLÁSIČE, PŘIJÍMAČ/VYSÍLAČ - DEMONTÁŽ</v>
          </cell>
          <cell r="D13911" t="str">
            <v>KUS</v>
          </cell>
          <cell r="E13911">
            <v>1530</v>
          </cell>
          <cell r="F1391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11">
            <v>413442</v>
          </cell>
        </row>
        <row r="13912">
          <cell r="A13912" t="str">
            <v>75O421</v>
          </cell>
          <cell r="C13912" t="str">
            <v>LINEÁRNÍ TEPLOTNÍ HLÁSIČE, ODRAZOVÁ VERZE</v>
          </cell>
          <cell r="D13912" t="str">
            <v>KUS</v>
          </cell>
          <cell r="E13912">
            <v>19900</v>
          </cell>
          <cell r="F1391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12">
            <v>413473</v>
          </cell>
        </row>
        <row r="13913">
          <cell r="A13913" t="str">
            <v>75O42X</v>
          </cell>
          <cell r="C13913" t="str">
            <v>LINEÁRNÍ TEPLOTNÍ HLÁSIČE, ODRAZOVÁ VERZE - MONTÁŽ</v>
          </cell>
          <cell r="D13913" t="str">
            <v>KUS</v>
          </cell>
          <cell r="E13913">
            <v>2590</v>
          </cell>
          <cell r="F1391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13">
            <v>413502</v>
          </cell>
        </row>
        <row r="13914">
          <cell r="A13914" t="str">
            <v>75O42Y</v>
          </cell>
          <cell r="C13914" t="str">
            <v>LINEÁRNÍ TEPLOTNÍ HLÁSIČE, ODRAZOVÁ VERZE - DEMONTÁŽ</v>
          </cell>
          <cell r="D13914" t="str">
            <v>KUS</v>
          </cell>
          <cell r="E13914">
            <v>1300</v>
          </cell>
          <cell r="F1391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14">
            <v>413528</v>
          </cell>
        </row>
        <row r="13915">
          <cell r="A13915" t="str">
            <v>75O431</v>
          </cell>
          <cell r="C13915" t="str">
            <v>LINEÁRNÍ TEPLOTNÍ HLÁSIČE, PŘÍPRAVEK INDIKAČNÍ</v>
          </cell>
          <cell r="D13915" t="str">
            <v>KUS</v>
          </cell>
          <cell r="E13915">
            <v>1770</v>
          </cell>
          <cell r="F1391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15">
            <v>413559</v>
          </cell>
        </row>
        <row r="13916">
          <cell r="A13916" t="str">
            <v>75O43X</v>
          </cell>
          <cell r="C13916" t="str">
            <v>LINEÁRNÍ TEPLOTNÍ HLÁSIČE, PŘÍPRAVEK INDIKAČNÍ- MONTÁŽ</v>
          </cell>
          <cell r="D13916" t="str">
            <v>KUS</v>
          </cell>
          <cell r="E13916">
            <v>232</v>
          </cell>
          <cell r="F1391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16">
            <v>413588</v>
          </cell>
        </row>
        <row r="13917">
          <cell r="A13917" t="str">
            <v>75O43Y</v>
          </cell>
          <cell r="C13917" t="str">
            <v>LINEÁRNÍ TEPLOTNÍ HLÁSIČE, PŘÍPRAVEK INDIKAČNÍ- DEMONTÁŽ</v>
          </cell>
          <cell r="D13917" t="str">
            <v>KUS</v>
          </cell>
          <cell r="E13917">
            <v>115</v>
          </cell>
          <cell r="F1391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17">
            <v>413614</v>
          </cell>
        </row>
        <row r="13918">
          <cell r="A13918" t="str">
            <v>75O441</v>
          </cell>
          <cell r="C13918" t="str">
            <v>LINEÁRNÍ TEPLOTNÍ HLÁSIČE, VYHODNOCOVACÍ JEDNOTKA - METALICKÝ KABEL</v>
          </cell>
          <cell r="D13918" t="str">
            <v>KUS</v>
          </cell>
          <cell r="E13918">
            <v>51800</v>
          </cell>
          <cell r="F1391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18">
            <v>413645</v>
          </cell>
        </row>
        <row r="13919">
          <cell r="A13919" t="str">
            <v>75O442</v>
          </cell>
          <cell r="C13919" t="str">
            <v>LINEÁRNÍ TEPLOTNÍ HLÁSIČE, VYHODNOCOVACÍ JEDNOTKA - OPTICKÝ KABEL</v>
          </cell>
          <cell r="D13919" t="str">
            <v>KUS</v>
          </cell>
          <cell r="E13919">
            <v>977600</v>
          </cell>
          <cell r="F1391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19">
            <v>413674</v>
          </cell>
        </row>
        <row r="13920">
          <cell r="A13920" t="str">
            <v>75O44X</v>
          </cell>
          <cell r="C13920" t="str">
            <v>LINEÁRNÍ TEPLOTNÍ HLÁSIČE, VYHODNOCOVACÍ JEDNOTKA - MONTÁŽ</v>
          </cell>
          <cell r="D13920" t="str">
            <v>KUS</v>
          </cell>
          <cell r="E13920">
            <v>13500</v>
          </cell>
          <cell r="F1392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20">
            <v>413703</v>
          </cell>
        </row>
        <row r="13921">
          <cell r="A13921" t="str">
            <v>75O44Y</v>
          </cell>
          <cell r="C13921" t="str">
            <v>LINEÁRNÍ TEPLOTNÍ HLÁSIČE, VYHODNOCOVACÍ JEDNOTKA - DEMONTÁŽ</v>
          </cell>
          <cell r="D13921" t="str">
            <v>KUS</v>
          </cell>
          <cell r="E13921">
            <v>6780</v>
          </cell>
          <cell r="F1392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21">
            <v>413729</v>
          </cell>
        </row>
        <row r="13922">
          <cell r="A13922" t="str">
            <v>75O451</v>
          </cell>
          <cell r="C13922" t="str">
            <v>LINEÁRNÍ TEPLOTNÍ HLÁSIČE, DETEKČNÍ KABEL METALICKÝ</v>
          </cell>
          <cell r="D13922" t="str">
            <v>M</v>
          </cell>
          <cell r="E13922">
            <v>517</v>
          </cell>
          <cell r="F13922"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 kabelizace se měří v délce udané v metrech.</v>
          </cell>
          <cell r="G13922">
            <v>413760</v>
          </cell>
        </row>
        <row r="13923">
          <cell r="A13923" t="str">
            <v>75O452</v>
          </cell>
          <cell r="C13923" t="str">
            <v>LINEÁRNÍ TEPLOTNÍ HLÁSIČE, DETEKČNÍ KABEL OPTICKÝ</v>
          </cell>
          <cell r="D13923" t="str">
            <v>M</v>
          </cell>
          <cell r="E13923">
            <v>678</v>
          </cell>
          <cell r="F13923" t="str">
            <v>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materiálů2. Položka neobsahuje: X3. Způsob měření:Dodávka specifikované kabelizace se měří v délce udané v metrech.</v>
          </cell>
          <cell r="G13923">
            <v>413788</v>
          </cell>
        </row>
        <row r="13924">
          <cell r="A13924" t="str">
            <v>75O45X</v>
          </cell>
          <cell r="C13924" t="str">
            <v>LINEÁRNÍ TEPLOTNÍ HLÁSIČE, DETEKČNÍ KABEL - MONTÁŽ</v>
          </cell>
          <cell r="D13924" t="str">
            <v>M</v>
          </cell>
          <cell r="E13924">
            <v>81</v>
          </cell>
          <cell r="F13924" t="str">
            <v>1. Položka obsahuje: – práce spojené s montáží specifikované kabelizace specifikovaným způsobem– veškeré potřebné mechanizmy, včetně obsluhy, náklady na mzdy a přibližné (průměrné) náklady na pořízení potřebných materiálů2. Položka neobsahuje: X3. Způsob měření:Práce specifikovaného se měří délce kabelizace udané v metrech.</v>
          </cell>
          <cell r="G13924">
            <v>413816</v>
          </cell>
        </row>
        <row r="13925">
          <cell r="A13925" t="str">
            <v>75O45Y</v>
          </cell>
          <cell r="C13925" t="str">
            <v>LINEÁRNÍ TEPLOTNÍ HLÁSIČE, DETEKČNÍ KABEL - DEMONTÁŽ</v>
          </cell>
          <cell r="D13925" t="str">
            <v>M</v>
          </cell>
          <cell r="E13925">
            <v>39</v>
          </cell>
          <cell r="F13925"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metrů kompletní konstrukce nebo práce.</v>
          </cell>
          <cell r="G13925">
            <v>413842</v>
          </cell>
        </row>
        <row r="13926">
          <cell r="A13926" t="str">
            <v>75O461</v>
          </cell>
          <cell r="C13926" t="str">
            <v>LINEÁRNÍ TEPLOTNÍ HLÁSIČE, ŠKOLENÍ A ZÁCVIK PERSONÁLU OBSLUHUJÍCÍHO ZAŘÍZENÍ</v>
          </cell>
          <cell r="D13926" t="str">
            <v>HOD</v>
          </cell>
          <cell r="E13926">
            <v>995</v>
          </cell>
          <cell r="F13926" t="str">
            <v>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v>
          </cell>
          <cell r="G13926">
            <v>413873</v>
          </cell>
        </row>
        <row r="13927">
          <cell r="A13927" t="str">
            <v>75O462</v>
          </cell>
          <cell r="C13927" t="str">
            <v>LINEÁRNÍ TEPLOTNÍ HLÁSIČE, PŘEZKOUŠENÍ JEDNOTKY</v>
          </cell>
          <cell r="D13927" t="str">
            <v>KUS</v>
          </cell>
          <cell r="E13927">
            <v>12400</v>
          </cell>
          <cell r="F1392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27">
            <v>413900</v>
          </cell>
        </row>
        <row r="13928">
          <cell r="A13928" t="str">
            <v>75O463</v>
          </cell>
          <cell r="C13928" t="str">
            <v>LINEÁRNÍ TEPLOTNÍ HLÁSIČE, UVEDENÍ DO TRVALÉHO PROVOZU</v>
          </cell>
          <cell r="D13928" t="str">
            <v>KUS</v>
          </cell>
          <cell r="E13928">
            <v>9950</v>
          </cell>
          <cell r="F1392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28">
            <v>413926</v>
          </cell>
        </row>
        <row r="13929">
          <cell r="A13929" t="str">
            <v>75O464</v>
          </cell>
          <cell r="C13929" t="str">
            <v>LINEÁRNÍ TEPLOTNÍ HLÁSIČE, REVIZE</v>
          </cell>
          <cell r="D13929" t="str">
            <v>KUS</v>
          </cell>
          <cell r="E13929">
            <v>12400</v>
          </cell>
          <cell r="F13929"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929">
            <v>413952</v>
          </cell>
        </row>
        <row r="13930">
          <cell r="A13930" t="str">
            <v>75O511</v>
          </cell>
          <cell r="C13930" t="str">
            <v>PZTS, ÚSTŘEDNA DO 48 ZÓN</v>
          </cell>
          <cell r="D13930" t="str">
            <v>KUS</v>
          </cell>
          <cell r="E13930">
            <v>15700</v>
          </cell>
          <cell r="F13930" t="str">
            <v>1. Položka obsahuje: – dodávku specifikovaného bloku/zařízení včetně potřebného drobného montážního materiálu – dodávku souvisejícího příslušenství pro specifikovaný blok/zařízení–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30">
            <v>413987</v>
          </cell>
        </row>
        <row r="13931">
          <cell r="A13931" t="str">
            <v>75O512</v>
          </cell>
          <cell r="C13931" t="str">
            <v>PZTS, ÚSTŘEDNA DO 96 ZÓN</v>
          </cell>
          <cell r="D13931" t="str">
            <v>KUS</v>
          </cell>
          <cell r="E13931">
            <v>18200</v>
          </cell>
          <cell r="F13931" t="str">
            <v>1. Položka obsahuje: – dodávku specifikovaného bloku/zařízení včetně potřebného drobného montážního materiálu – dodávku souvisejícího příslušenství pro specifikovaný blok/zařízení–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31">
            <v>414017</v>
          </cell>
        </row>
        <row r="13932">
          <cell r="A13932" t="str">
            <v>75O513</v>
          </cell>
          <cell r="C13932" t="str">
            <v>PZTS, ÚSTŘEDNA DO 264 ZÓN</v>
          </cell>
          <cell r="D13932" t="str">
            <v>KUS</v>
          </cell>
          <cell r="E13932">
            <v>37200</v>
          </cell>
          <cell r="F13932" t="str">
            <v>1. Položka obsahuje: – dodávku specifikovaného bloku/zařízení včetně potřebného drobného montážního materiálu – dodávku souvisejícího příslušenství pro specifikovaný blok/zařízení– dodávku akumulátoru do 18 Ah pro dobu zálohování min. 6 hodin – dopravu a skladování2.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X3. Způsob měření:Udává se počet kusů kompletní konstrukce nebo práce.</v>
          </cell>
          <cell r="G13932">
            <v>414047</v>
          </cell>
        </row>
        <row r="13933">
          <cell r="A13933" t="str">
            <v>75O514</v>
          </cell>
          <cell r="C13933" t="str">
            <v>PZTS, ÚSTŘEDNA DO 520 ZÓN</v>
          </cell>
          <cell r="D13933" t="str">
            <v>KUS</v>
          </cell>
          <cell r="E13933">
            <v>26400</v>
          </cell>
          <cell r="F13933" t="str">
            <v>1. Položka obsahuje: – dodávku specifikovaného bloku/zařízení včetně potřebného drobného montážního materiálu – dodávku souvisejícího příslušenství pro specifikovaný blok/zařízení–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33">
            <v>414077</v>
          </cell>
        </row>
        <row r="13934">
          <cell r="A13934" t="str">
            <v>75O51X</v>
          </cell>
          <cell r="C13934" t="str">
            <v>PZTS, ÚSTŘEDNA - MONTÁŽ</v>
          </cell>
          <cell r="D13934" t="str">
            <v>KUS</v>
          </cell>
          <cell r="E13934">
            <v>5210</v>
          </cell>
          <cell r="F1393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34">
            <v>414107</v>
          </cell>
        </row>
        <row r="13935">
          <cell r="A13935" t="str">
            <v>75O51Y</v>
          </cell>
          <cell r="C13935" t="str">
            <v>PZTS, ÚSTŘEDNA - DEMONTÁŽ</v>
          </cell>
          <cell r="D13935" t="str">
            <v>KUS</v>
          </cell>
          <cell r="E13935">
            <v>3440</v>
          </cell>
          <cell r="F13935" t="str">
            <v>1. Položka obsahuje: – demontáž (pro další využití/do šrotu) specifikovaného bloku/zařízení včetně potřebného drobného pomocného materiálu – veškeré potřebné mechanizmy, včetně obsluhy, náklady na mzdy a přibližné (průměrné) náklady na pořízení po</v>
          </cell>
          <cell r="G13935">
            <v>414133</v>
          </cell>
        </row>
        <row r="13936">
          <cell r="A13936" t="str">
            <v>75O521</v>
          </cell>
          <cell r="C13936" t="str">
            <v>PZTS, SOFTWARE ÚSTŘEDNY</v>
          </cell>
          <cell r="D13936" t="str">
            <v>KUS</v>
          </cell>
          <cell r="E13936">
            <v>10400</v>
          </cell>
          <cell r="F1393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36">
            <v>414159</v>
          </cell>
        </row>
        <row r="13937">
          <cell r="A13937" t="str">
            <v>75O52W</v>
          </cell>
          <cell r="C13937" t="str">
            <v>PZTS, SOFTWARE ÚSTŘEDNY - DOPLNĚNÍ</v>
          </cell>
          <cell r="D13937" t="str">
            <v>KUS</v>
          </cell>
          <cell r="E13937">
            <v>7120</v>
          </cell>
          <cell r="F13937"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3937">
            <v>414188</v>
          </cell>
        </row>
        <row r="13938">
          <cell r="A13938" t="str">
            <v>75O52Y</v>
          </cell>
          <cell r="C13938" t="str">
            <v>PZTS, SOFTWARE ÚSTŘEDNY - DEMONTÁŽ</v>
          </cell>
          <cell r="D13938" t="str">
            <v>KUS</v>
          </cell>
          <cell r="E13938">
            <v>3940</v>
          </cell>
          <cell r="F1393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38">
            <v>414215</v>
          </cell>
        </row>
        <row r="13939">
          <cell r="A13939" t="str">
            <v>75O531</v>
          </cell>
          <cell r="C13939" t="str">
            <v>PZTS, TABLO OBSLUHY</v>
          </cell>
          <cell r="D13939" t="str">
            <v>KUS</v>
          </cell>
          <cell r="E13939">
            <v>6030</v>
          </cell>
          <cell r="F1393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39">
            <v>414246</v>
          </cell>
        </row>
        <row r="13940">
          <cell r="A13940" t="str">
            <v>75O53X</v>
          </cell>
          <cell r="C13940" t="str">
            <v>PZTS, TABLO OBSLUHY - MONTÁŽ</v>
          </cell>
          <cell r="D13940" t="str">
            <v>KUS</v>
          </cell>
          <cell r="E13940">
            <v>1320</v>
          </cell>
          <cell r="F1394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40">
            <v>414275</v>
          </cell>
        </row>
        <row r="13941">
          <cell r="A13941" t="str">
            <v>75O53Y</v>
          </cell>
          <cell r="C13941" t="str">
            <v>PZTS, TABLO OBSLUHY - DEMONTÁŽ</v>
          </cell>
          <cell r="D13941" t="str">
            <v>KUS</v>
          </cell>
          <cell r="E13941">
            <v>665</v>
          </cell>
          <cell r="F1394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41">
            <v>414301</v>
          </cell>
        </row>
        <row r="13942">
          <cell r="A13942" t="str">
            <v>75O541</v>
          </cell>
          <cell r="C13942" t="str">
            <v>PZTS, KLÁVESNICE - BAREVNÝ DOTYKOVÝ DISPLEJ</v>
          </cell>
          <cell r="D13942" t="str">
            <v>KUS</v>
          </cell>
          <cell r="E13942">
            <v>13200</v>
          </cell>
          <cell r="F1394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42">
            <v>414332</v>
          </cell>
        </row>
        <row r="13943">
          <cell r="A13943" t="str">
            <v>75O542</v>
          </cell>
          <cell r="C13943" t="str">
            <v>PZTS, KLÁVESNICE - LCD DISPLEJ</v>
          </cell>
          <cell r="D13943" t="str">
            <v>KUS</v>
          </cell>
          <cell r="E13943">
            <v>5350</v>
          </cell>
          <cell r="F1394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43">
            <v>414361</v>
          </cell>
        </row>
        <row r="13944">
          <cell r="A13944" t="str">
            <v>75O543</v>
          </cell>
          <cell r="C13944" t="str">
            <v>PZTS, KLÁVESNICE - LCD DISPLEJ S VESTAVĚNOU BEZKONTAKTNÍ ČTEČKOU KARET</v>
          </cell>
          <cell r="D13944" t="str">
            <v>KUS</v>
          </cell>
          <cell r="E13944">
            <v>8450</v>
          </cell>
          <cell r="F1394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44">
            <v>414390</v>
          </cell>
        </row>
        <row r="13945">
          <cell r="A13945" t="str">
            <v>75O544</v>
          </cell>
          <cell r="C13945" t="str">
            <v>PZTS, KLÁVESNICE - LCD DISPLEJ PRO ZÁPUSTNOU MONTÁŽ</v>
          </cell>
          <cell r="D13945" t="str">
            <v>KUS</v>
          </cell>
          <cell r="E13945">
            <v>19700</v>
          </cell>
          <cell r="F1394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45">
            <v>414419</v>
          </cell>
        </row>
        <row r="13946">
          <cell r="A13946" t="str">
            <v>75O54X</v>
          </cell>
          <cell r="C13946" t="str">
            <v>PZTS, KLÁVESNICE - MONTÁŽ</v>
          </cell>
          <cell r="D13946" t="str">
            <v>KUS</v>
          </cell>
          <cell r="E13946">
            <v>1710</v>
          </cell>
          <cell r="F1394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46">
            <v>414448</v>
          </cell>
        </row>
        <row r="13947">
          <cell r="A13947" t="str">
            <v>75O54Y</v>
          </cell>
          <cell r="C13947" t="str">
            <v>PZTS, KLÁVESNICE - DEMONTÁŽ</v>
          </cell>
          <cell r="D13947" t="str">
            <v>KUS</v>
          </cell>
          <cell r="E13947">
            <v>1030</v>
          </cell>
          <cell r="F1394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47">
            <v>414474</v>
          </cell>
        </row>
        <row r="13948">
          <cell r="A13948" t="str">
            <v>75O551</v>
          </cell>
          <cell r="C13948" t="str">
            <v>PZTS, KONCENTRÁTOR 8 ZÓN + 4 PGM VÝSTUPY V PLASTOVÉM KRYTU</v>
          </cell>
          <cell r="D13948" t="str">
            <v>KUS</v>
          </cell>
          <cell r="E13948">
            <v>4600</v>
          </cell>
          <cell r="F1394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48">
            <v>414505</v>
          </cell>
        </row>
        <row r="13949">
          <cell r="A13949" t="str">
            <v>75O552</v>
          </cell>
          <cell r="C13949" t="str">
            <v>PZTS, KONCENTRÁTOR 8 ZÓN + 4 PGM VÝSTUPY V KOVOVÉM KRYTU</v>
          </cell>
          <cell r="D13949" t="str">
            <v>KUS</v>
          </cell>
          <cell r="E13949">
            <v>3540</v>
          </cell>
          <cell r="F1394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49">
            <v>414534</v>
          </cell>
        </row>
        <row r="13950">
          <cell r="A13950" t="str">
            <v>75O553</v>
          </cell>
          <cell r="C13950" t="str">
            <v>PZTS, KONCENTRÁTOR 8 ZÓN + 4 PGM VÝSTUPY BEZ KRYTU</v>
          </cell>
          <cell r="D13950" t="str">
            <v>KUS</v>
          </cell>
          <cell r="E13950">
            <v>5270</v>
          </cell>
          <cell r="F1395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50">
            <v>414563</v>
          </cell>
        </row>
        <row r="13951">
          <cell r="A13951" t="str">
            <v>75O554</v>
          </cell>
          <cell r="C13951" t="str">
            <v>PZTS, KONCENTRÁTOR 8 ZÓN + 4 PGM S POSILOVACÍM ZDROJEM V KOVOVÉM KRYTU</v>
          </cell>
          <cell r="D13951" t="str">
            <v>KUS</v>
          </cell>
          <cell r="E13951">
            <v>9180</v>
          </cell>
          <cell r="F13951" t="str">
            <v>1. Položka obsahuje: – dodávku specifikovaného bloku/zařízení včetně potřebného drobného montážního materiálu – dodávku souvisejícího příslušenství pro specifikovaný blok/zařízení–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51">
            <v>414592</v>
          </cell>
        </row>
        <row r="13952">
          <cell r="A13952" t="str">
            <v>75O55X</v>
          </cell>
          <cell r="C13952" t="str">
            <v>PZTS, KONCENTRÁTOR - MONTÁŽ</v>
          </cell>
          <cell r="D13952" t="str">
            <v>KUS</v>
          </cell>
          <cell r="E13952">
            <v>1230</v>
          </cell>
          <cell r="F1395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52">
            <v>414622</v>
          </cell>
        </row>
        <row r="13953">
          <cell r="A13953" t="str">
            <v>75O55Y</v>
          </cell>
          <cell r="C13953" t="str">
            <v>PZTS, KONCENTRÁTOR - DEMONTÁŽ</v>
          </cell>
          <cell r="D13953" t="str">
            <v>KUS</v>
          </cell>
          <cell r="E13953">
            <v>571</v>
          </cell>
          <cell r="F1395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53">
            <v>414648</v>
          </cell>
        </row>
        <row r="13954">
          <cell r="A13954" t="str">
            <v>75O561</v>
          </cell>
          <cell r="C13954" t="str">
            <v>PZTS, ROZVODNÁ KRABICE</v>
          </cell>
          <cell r="D13954" t="str">
            <v>KUS</v>
          </cell>
          <cell r="E13954">
            <v>366</v>
          </cell>
          <cell r="F1395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54">
            <v>414679</v>
          </cell>
        </row>
        <row r="13955">
          <cell r="A13955" t="str">
            <v>75O56X</v>
          </cell>
          <cell r="C13955" t="str">
            <v>PZTS, ROZVODNÁ KRABICE - MONTÁŽ</v>
          </cell>
          <cell r="D13955" t="str">
            <v>KUS</v>
          </cell>
          <cell r="E13955">
            <v>155</v>
          </cell>
          <cell r="F1395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55">
            <v>414708</v>
          </cell>
        </row>
        <row r="13956">
          <cell r="A13956" t="str">
            <v>75O56Y</v>
          </cell>
          <cell r="C13956" t="str">
            <v>PZTS, ROZVODNÁ KRABICE - DEMONTÁŽ</v>
          </cell>
          <cell r="D13956" t="str">
            <v>KUS</v>
          </cell>
          <cell r="E13956">
            <v>23</v>
          </cell>
          <cell r="F1395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56">
            <v>414734</v>
          </cell>
        </row>
        <row r="13957">
          <cell r="A13957" t="str">
            <v>75O571</v>
          </cell>
          <cell r="C13957" t="str">
            <v>PZTS, MAGNETICKÝ KONTAKT PLASTOVÝ - LEHKÉ PROVEDENÍ</v>
          </cell>
          <cell r="D13957" t="str">
            <v>KUS</v>
          </cell>
          <cell r="E13957">
            <v>169</v>
          </cell>
          <cell r="F1395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57">
            <v>414765</v>
          </cell>
        </row>
        <row r="13958">
          <cell r="A13958" t="str">
            <v>75O572</v>
          </cell>
          <cell r="C13958" t="str">
            <v>PZTS, MAGNETICKÝ KONTAKT PLASTOVÝ - TĚŽKÉ PROVEDENÍ</v>
          </cell>
          <cell r="D13958" t="str">
            <v>KUS</v>
          </cell>
          <cell r="E13958">
            <v>205</v>
          </cell>
          <cell r="F1395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58">
            <v>414794</v>
          </cell>
        </row>
        <row r="13959">
          <cell r="A13959" t="str">
            <v>75O573</v>
          </cell>
          <cell r="C13959" t="str">
            <v>PZTS, MAGNETICKÝ KONTAKT HLINÍKOVÝ - LEHKÉ PROVEDENÍ</v>
          </cell>
          <cell r="D13959" t="str">
            <v>KUS</v>
          </cell>
          <cell r="E13959">
            <v>1640</v>
          </cell>
          <cell r="F1395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59">
            <v>414823</v>
          </cell>
        </row>
        <row r="13960">
          <cell r="A13960" t="str">
            <v>75O574</v>
          </cell>
          <cell r="C13960" t="str">
            <v>PZTS, MAGNETICKÝ KONTAKT HLINÍKOVÝ - TĚŽKÉ PROVEDENÍ</v>
          </cell>
          <cell r="D13960" t="str">
            <v>KUS</v>
          </cell>
          <cell r="E13960">
            <v>651</v>
          </cell>
          <cell r="F1396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0">
            <v>414852</v>
          </cell>
        </row>
        <row r="13961">
          <cell r="A13961" t="str">
            <v>75O57X</v>
          </cell>
          <cell r="C13961" t="str">
            <v>PZTS, MAGNETICKÝ KONTAKT - MONTÁŽ</v>
          </cell>
          <cell r="D13961" t="str">
            <v>KUS</v>
          </cell>
          <cell r="E13961">
            <v>150</v>
          </cell>
          <cell r="F1396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1">
            <v>414881</v>
          </cell>
        </row>
        <row r="13962">
          <cell r="A13962" t="str">
            <v>75O57Y</v>
          </cell>
          <cell r="C13962" t="str">
            <v>PZTS, MAGNETICKÝ KONTAKT - DEMONTÁŽ</v>
          </cell>
          <cell r="D13962" t="str">
            <v>KUS</v>
          </cell>
          <cell r="E13962">
            <v>177</v>
          </cell>
          <cell r="F1396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62">
            <v>414907</v>
          </cell>
        </row>
        <row r="13963">
          <cell r="A13963" t="str">
            <v>75O581</v>
          </cell>
          <cell r="C13963" t="str">
            <v>PZTS, PROSTOROVÝ DETEKTOR PIR</v>
          </cell>
          <cell r="D13963" t="str">
            <v>KUS</v>
          </cell>
          <cell r="E13963">
            <v>2370</v>
          </cell>
          <cell r="F1396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3">
            <v>414938</v>
          </cell>
        </row>
        <row r="13964">
          <cell r="A13964" t="str">
            <v>75O582</v>
          </cell>
          <cell r="C13964" t="str">
            <v>PZTS, PROSTOROVÝ DETEKTOR PIR PRO NEBEZPEČNÉ PROSTŘEDÍ</v>
          </cell>
          <cell r="D13964" t="str">
            <v>KUS</v>
          </cell>
          <cell r="E13964">
            <v>6680</v>
          </cell>
          <cell r="F1396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4">
            <v>414967</v>
          </cell>
        </row>
        <row r="13965">
          <cell r="A13965" t="str">
            <v>75O583</v>
          </cell>
          <cell r="C13965" t="str">
            <v>PZTS, PROSTOROVÝ DETEKTOR PIR PRO VYSOKÁ RIZIKA, ANTIMASKING</v>
          </cell>
          <cell r="D13965" t="str">
            <v>KUS</v>
          </cell>
          <cell r="E13965">
            <v>2140</v>
          </cell>
          <cell r="F1396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5">
            <v>414996</v>
          </cell>
        </row>
        <row r="13966">
          <cell r="A13966" t="str">
            <v>75O584</v>
          </cell>
          <cell r="C13966" t="str">
            <v>PZTS, PROSTOROVÝ DETEKTOR PIR STROPNÍ</v>
          </cell>
          <cell r="D13966" t="str">
            <v>KUS</v>
          </cell>
          <cell r="E13966">
            <v>2960</v>
          </cell>
          <cell r="F1396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6">
            <v>415025</v>
          </cell>
        </row>
        <row r="13967">
          <cell r="A13967" t="str">
            <v>75O585</v>
          </cell>
          <cell r="C13967" t="str">
            <v>PZTS, PROSTOROVÝ DETEKTOR PIR VENKOVNÍ</v>
          </cell>
          <cell r="D13967" t="str">
            <v>KUS</v>
          </cell>
          <cell r="E13967">
            <v>5750</v>
          </cell>
          <cell r="F1396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7">
            <v>415054</v>
          </cell>
        </row>
        <row r="13968">
          <cell r="A13968" t="str">
            <v>75O591</v>
          </cell>
          <cell r="C13968" t="str">
            <v>PZTS, PROSTOROVÝ DETEKTOR MW</v>
          </cell>
          <cell r="D13968" t="str">
            <v>KUS</v>
          </cell>
          <cell r="E13968">
            <v>1790</v>
          </cell>
          <cell r="F1396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8">
            <v>415087</v>
          </cell>
        </row>
        <row r="13969">
          <cell r="A13969" t="str">
            <v>75O592</v>
          </cell>
          <cell r="C13969" t="str">
            <v>PZTS, PROSTOROVÝ DETEKTOR DUÁLNÍ</v>
          </cell>
          <cell r="D13969" t="str">
            <v>KUS</v>
          </cell>
          <cell r="E13969">
            <v>1050</v>
          </cell>
          <cell r="F1396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69">
            <v>415116</v>
          </cell>
        </row>
        <row r="13970">
          <cell r="A13970" t="str">
            <v>75O593</v>
          </cell>
          <cell r="C13970" t="str">
            <v>PZTS, PROSTOROVÝ DETEKTOR DUÁLNÍ PRO NEBEZPEČNÉ PROSTŘEDÍ</v>
          </cell>
          <cell r="D13970" t="str">
            <v>KUS</v>
          </cell>
          <cell r="E13970">
            <v>6680</v>
          </cell>
          <cell r="F1397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70">
            <v>415145</v>
          </cell>
        </row>
        <row r="13971">
          <cell r="A13971" t="str">
            <v>75O594</v>
          </cell>
          <cell r="C13971" t="str">
            <v>PZTS, PROSTOROVÝ DETEKTOR DUÁLNÍ PRO VYSOKÁ RIZIKA, ANTIMASKING</v>
          </cell>
          <cell r="D13971" t="str">
            <v>KUS</v>
          </cell>
          <cell r="E13971">
            <v>2180</v>
          </cell>
          <cell r="F1397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71">
            <v>415174</v>
          </cell>
        </row>
        <row r="13972">
          <cell r="A13972" t="str">
            <v>75O595</v>
          </cell>
          <cell r="C13972" t="str">
            <v>PZTS, PROSTOROVÝ DETEKTOR DUÁLNÍ STROPNÍ</v>
          </cell>
          <cell r="D13972" t="str">
            <v>KUS</v>
          </cell>
          <cell r="E13972">
            <v>2710</v>
          </cell>
          <cell r="F1397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72">
            <v>415203</v>
          </cell>
        </row>
        <row r="13973">
          <cell r="A13973" t="str">
            <v>75O59X</v>
          </cell>
          <cell r="C13973" t="str">
            <v>PZTS, PROSTOROVÝ DETEKTOR - MONTÁŽ</v>
          </cell>
          <cell r="D13973" t="str">
            <v>KUS</v>
          </cell>
          <cell r="E13973">
            <v>448</v>
          </cell>
          <cell r="F1397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73">
            <v>415232</v>
          </cell>
        </row>
        <row r="13974">
          <cell r="A13974" t="str">
            <v>75O59Y</v>
          </cell>
          <cell r="C13974" t="str">
            <v>PZTS, PROSTOROVÝ DETEKTOR - DEMONTÁŽ</v>
          </cell>
          <cell r="D13974" t="str">
            <v>KUS</v>
          </cell>
          <cell r="E13974">
            <v>232</v>
          </cell>
          <cell r="F1397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74">
            <v>415258</v>
          </cell>
        </row>
        <row r="13975">
          <cell r="A13975" t="str">
            <v>75O5A1</v>
          </cell>
          <cell r="C13975" t="str">
            <v>PZTS, DETEKTOR TŘÍŠTĚNÍ SKLA</v>
          </cell>
          <cell r="D13975" t="str">
            <v>KUS</v>
          </cell>
          <cell r="E13975">
            <v>2160</v>
          </cell>
          <cell r="F1397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75">
            <v>415289</v>
          </cell>
        </row>
        <row r="13976">
          <cell r="A13976" t="str">
            <v>75O5AX</v>
          </cell>
          <cell r="C13976" t="str">
            <v>PZTS, DETEKTOR TŘÍŠTĚNÍ SKLA - MONTÁŽ</v>
          </cell>
          <cell r="D13976" t="str">
            <v>KUS</v>
          </cell>
          <cell r="E13976">
            <v>448</v>
          </cell>
          <cell r="F1397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76">
            <v>415318</v>
          </cell>
        </row>
        <row r="13977">
          <cell r="A13977" t="str">
            <v>75O5AY</v>
          </cell>
          <cell r="C13977" t="str">
            <v>PZTS, DETEKTOR TŘÍŠTĚNÍ SKLA - DEMONTÁŽ</v>
          </cell>
          <cell r="D13977" t="str">
            <v>KUS</v>
          </cell>
          <cell r="E13977">
            <v>232</v>
          </cell>
          <cell r="F1397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77">
            <v>415344</v>
          </cell>
        </row>
        <row r="13978">
          <cell r="A13978" t="str">
            <v>75O5B1</v>
          </cell>
          <cell r="C13978" t="str">
            <v>PZTS, HLÁSIČ KOUŘE</v>
          </cell>
          <cell r="D13978" t="str">
            <v>KUS</v>
          </cell>
          <cell r="E13978">
            <v>2690</v>
          </cell>
          <cell r="F1397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78">
            <v>415375</v>
          </cell>
        </row>
        <row r="13979">
          <cell r="A13979" t="str">
            <v>75O5BX</v>
          </cell>
          <cell r="C13979" t="str">
            <v>PZTS, HLÁSIČ KOUŘE - MONTÁŽ</v>
          </cell>
          <cell r="D13979" t="str">
            <v>KUS</v>
          </cell>
          <cell r="E13979">
            <v>448</v>
          </cell>
          <cell r="F1397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79">
            <v>415404</v>
          </cell>
        </row>
        <row r="13980">
          <cell r="A13980" t="str">
            <v>75O5BY</v>
          </cell>
          <cell r="C13980" t="str">
            <v>PZTS, HLÁSIČ KOUŘE - DEMONTÁŽ</v>
          </cell>
          <cell r="D13980" t="str">
            <v>KUS</v>
          </cell>
          <cell r="E13980">
            <v>232</v>
          </cell>
          <cell r="F1398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80">
            <v>415430</v>
          </cell>
        </row>
        <row r="13981">
          <cell r="A13981" t="str">
            <v>75O5C1</v>
          </cell>
          <cell r="C13981" t="str">
            <v>PZTS, INFRAZÁVORA</v>
          </cell>
          <cell r="D13981" t="str">
            <v>KUS</v>
          </cell>
          <cell r="E13981">
            <v>9230</v>
          </cell>
          <cell r="F1398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81">
            <v>415461</v>
          </cell>
        </row>
        <row r="13982">
          <cell r="A13982" t="str">
            <v>75O5CX</v>
          </cell>
          <cell r="C13982" t="str">
            <v>PZTS, INFRAZÁVORA - MONTÁŽ</v>
          </cell>
          <cell r="D13982" t="str">
            <v>KUS</v>
          </cell>
          <cell r="E13982">
            <v>1200</v>
          </cell>
          <cell r="F1398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82">
            <v>415490</v>
          </cell>
        </row>
        <row r="13983">
          <cell r="A13983" t="str">
            <v>75O5CY</v>
          </cell>
          <cell r="C13983" t="str">
            <v>PZTS, INFRAZÁVORA - DEMONTÁŽ</v>
          </cell>
          <cell r="D13983" t="str">
            <v>KUS</v>
          </cell>
          <cell r="E13983">
            <v>602</v>
          </cell>
          <cell r="F1398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83">
            <v>415516</v>
          </cell>
        </row>
        <row r="13984">
          <cell r="A13984" t="str">
            <v>75O5D1</v>
          </cell>
          <cell r="C13984" t="str">
            <v>PZTS, HLASOVÝ KOMUNIKÁTOR</v>
          </cell>
          <cell r="D13984" t="str">
            <v>KUS</v>
          </cell>
          <cell r="E13984">
            <v>3770</v>
          </cell>
          <cell r="F1398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84">
            <v>415547</v>
          </cell>
        </row>
        <row r="13985">
          <cell r="A13985" t="str">
            <v>75O5DX</v>
          </cell>
          <cell r="C13985" t="str">
            <v>PZTS, HLASOVÝ KOMUNIKÁTOR- MONTÁŽ</v>
          </cell>
          <cell r="D13985" t="str">
            <v>KUS</v>
          </cell>
          <cell r="E13985">
            <v>491</v>
          </cell>
          <cell r="F1398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85">
            <v>415576</v>
          </cell>
        </row>
        <row r="13986">
          <cell r="A13986" t="str">
            <v>75O5DY</v>
          </cell>
          <cell r="C13986" t="str">
            <v>PZTS, HLASOVÝ KOMUNIKÁTOR- DEMONTÁŽ</v>
          </cell>
          <cell r="D13986" t="str">
            <v>KUS</v>
          </cell>
          <cell r="E13986">
            <v>247</v>
          </cell>
          <cell r="F1398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86">
            <v>415602</v>
          </cell>
        </row>
        <row r="13987">
          <cell r="A13987" t="str">
            <v>75O5E1</v>
          </cell>
          <cell r="C13987" t="str">
            <v>PZTS, ČIDLO SPECIÁLNÍ</v>
          </cell>
          <cell r="D13987" t="str">
            <v>KUS</v>
          </cell>
          <cell r="E13987">
            <v>6920</v>
          </cell>
          <cell r="F1398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87">
            <v>415633</v>
          </cell>
        </row>
        <row r="13988">
          <cell r="A13988" t="str">
            <v>75O5EX</v>
          </cell>
          <cell r="C13988" t="str">
            <v>PZTS, ČIDLO SPECIÁLNÍ - MONTÁŽ</v>
          </cell>
          <cell r="D13988" t="str">
            <v>KUS</v>
          </cell>
          <cell r="E13988">
            <v>854</v>
          </cell>
          <cell r="F1398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88">
            <v>415662</v>
          </cell>
        </row>
        <row r="13989">
          <cell r="A13989" t="str">
            <v>75O5EY</v>
          </cell>
          <cell r="C13989" t="str">
            <v>PZTS, ČIDLO SPECIÁLNÍ - DEMONTÁŽ</v>
          </cell>
          <cell r="D13989" t="str">
            <v>KUS</v>
          </cell>
          <cell r="E13989">
            <v>451</v>
          </cell>
          <cell r="F1398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89">
            <v>415688</v>
          </cell>
        </row>
        <row r="13990">
          <cell r="A13990" t="str">
            <v>75O5F1</v>
          </cell>
          <cell r="C13990" t="str">
            <v>PZTS, DVEŘNÍ MODUL</v>
          </cell>
          <cell r="D13990" t="str">
            <v>KUS</v>
          </cell>
          <cell r="E13990">
            <v>7640</v>
          </cell>
          <cell r="F1399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90">
            <v>415719</v>
          </cell>
        </row>
        <row r="13991">
          <cell r="A13991" t="str">
            <v>75O5FX</v>
          </cell>
          <cell r="C13991" t="str">
            <v>PZTS, DVEŘNÍ MODUL - MONTÁŽ</v>
          </cell>
          <cell r="D13991" t="str">
            <v>KUS</v>
          </cell>
          <cell r="E13991">
            <v>957</v>
          </cell>
          <cell r="F1399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91">
            <v>415748</v>
          </cell>
        </row>
        <row r="13992">
          <cell r="A13992" t="str">
            <v>75O5FY</v>
          </cell>
          <cell r="C13992" t="str">
            <v>PZTS, DVEŘNÍ MODUL - DEMONTÁŽ</v>
          </cell>
          <cell r="D13992" t="str">
            <v>KUS</v>
          </cell>
          <cell r="E13992">
            <v>478</v>
          </cell>
          <cell r="F1399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92">
            <v>415774</v>
          </cell>
        </row>
        <row r="13993">
          <cell r="A13993" t="str">
            <v>75O5G1</v>
          </cell>
          <cell r="C13993" t="str">
            <v>PZTS, BEZKONTAKTNÍ ČTEČKA KARET</v>
          </cell>
          <cell r="D13993" t="str">
            <v>KUS</v>
          </cell>
          <cell r="E13993">
            <v>11100</v>
          </cell>
          <cell r="F1399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93">
            <v>415805</v>
          </cell>
        </row>
        <row r="13994">
          <cell r="A13994" t="str">
            <v>75O5GX</v>
          </cell>
          <cell r="C13994" t="str">
            <v>PZTS, BEZKONTAKTNÍ ČTEČKA KARET - MONTÁŽ</v>
          </cell>
          <cell r="D13994" t="str">
            <v>KUS</v>
          </cell>
          <cell r="E13994">
            <v>1230</v>
          </cell>
          <cell r="F1399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94">
            <v>415834</v>
          </cell>
        </row>
        <row r="13995">
          <cell r="A13995" t="str">
            <v>75O5GY</v>
          </cell>
          <cell r="C13995" t="str">
            <v>PZTS, BEZKONTAKTNÍ ČTEČKA KARET - DEMONTÁŽ</v>
          </cell>
          <cell r="D13995" t="str">
            <v>KUS</v>
          </cell>
          <cell r="E13995">
            <v>737</v>
          </cell>
          <cell r="F1399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95">
            <v>415860</v>
          </cell>
        </row>
        <row r="13996">
          <cell r="A13996" t="str">
            <v>75O5H1</v>
          </cell>
          <cell r="C13996" t="str">
            <v>PZTS, PROPOJOVACÍ MODUL PRO ČTEČKU</v>
          </cell>
          <cell r="D13996" t="str">
            <v>KUS</v>
          </cell>
          <cell r="E13996">
            <v>7340</v>
          </cell>
          <cell r="F1399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96">
            <v>415891</v>
          </cell>
        </row>
        <row r="13997">
          <cell r="A13997" t="str">
            <v>75O5HX</v>
          </cell>
          <cell r="C13997" t="str">
            <v>PZTS, PROPOJOVACÍ MODUL PRO ČTEČKU - MONTÁŽ</v>
          </cell>
          <cell r="D13997" t="str">
            <v>KUS</v>
          </cell>
          <cell r="E13997">
            <v>1230</v>
          </cell>
          <cell r="F13997"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97">
            <v>415920</v>
          </cell>
        </row>
        <row r="13998">
          <cell r="A13998" t="str">
            <v>75O5HY</v>
          </cell>
          <cell r="C13998" t="str">
            <v>PZTS, PROPOJOVACÍ MODUL PRO ČTEČKU - DEMONTÁŽ</v>
          </cell>
          <cell r="D13998" t="str">
            <v>KUS</v>
          </cell>
          <cell r="E13998">
            <v>478</v>
          </cell>
          <cell r="F1399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3998">
            <v>415946</v>
          </cell>
        </row>
        <row r="13999">
          <cell r="A13999" t="str">
            <v>75O5I1</v>
          </cell>
          <cell r="C13999" t="str">
            <v>PZTS, ELEKTROMAGNETICKÝ ZÁMEK</v>
          </cell>
          <cell r="D13999" t="str">
            <v>KUS</v>
          </cell>
          <cell r="E13999">
            <v>15400</v>
          </cell>
          <cell r="F1399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3999">
            <v>415977</v>
          </cell>
        </row>
        <row r="14000">
          <cell r="A14000" t="str">
            <v>75O5IX</v>
          </cell>
          <cell r="C14000" t="str">
            <v>PZTS, ELEKTROMAGNETICKÝ ZÁMEK - MONTÁŽ</v>
          </cell>
          <cell r="D14000" t="str">
            <v>KUS</v>
          </cell>
          <cell r="E14000">
            <v>2010</v>
          </cell>
          <cell r="F1400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00">
            <v>416006</v>
          </cell>
        </row>
        <row r="14001">
          <cell r="A14001" t="str">
            <v>75O5IY</v>
          </cell>
          <cell r="C14001" t="str">
            <v>PZTS, ELEKTROMAGNETICKÝ ZÁMEK - DEMONTÁŽ</v>
          </cell>
          <cell r="D14001" t="str">
            <v>KUS</v>
          </cell>
          <cell r="E14001">
            <v>1010</v>
          </cell>
          <cell r="F1400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01">
            <v>416032</v>
          </cell>
        </row>
        <row r="14002">
          <cell r="A14002" t="str">
            <v>75O5J1</v>
          </cell>
          <cell r="C14002" t="str">
            <v>PZTS, KOMUNIKAČNÍ ROZHRANÍ PRO INTEGRACI DO PROGRAMU TŘETÍCH STRAN TCP/IP</v>
          </cell>
          <cell r="D14002" t="str">
            <v>KUS</v>
          </cell>
          <cell r="E14002">
            <v>12900</v>
          </cell>
          <cell r="F1400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02">
            <v>416063</v>
          </cell>
        </row>
        <row r="14003">
          <cell r="A14003" t="str">
            <v>75O5J2</v>
          </cell>
          <cell r="C14003" t="str">
            <v>PZTS,KOMUNIKAČNÍ ROZHRANÍ PRO MONITORING, SPRÁVU UŽIVATELŮ A KONFIGURACI TCP/IP</v>
          </cell>
          <cell r="D14003" t="str">
            <v>KUS</v>
          </cell>
          <cell r="E14003">
            <v>13400</v>
          </cell>
          <cell r="F1400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03">
            <v>416092</v>
          </cell>
        </row>
        <row r="14004">
          <cell r="A14004" t="str">
            <v>75O5J3</v>
          </cell>
          <cell r="C14004" t="str">
            <v>PZTS, KOMUNIKAČNÍ ROZHRANÍ - MODUL GSM</v>
          </cell>
          <cell r="D14004" t="str">
            <v>KUS</v>
          </cell>
          <cell r="E14004">
            <v>15500</v>
          </cell>
          <cell r="F1400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04">
            <v>416121</v>
          </cell>
        </row>
        <row r="14005">
          <cell r="A14005" t="str">
            <v>75O5JX</v>
          </cell>
          <cell r="C14005" t="str">
            <v>PZTS, KOMUNIKAČNÍ ROZHRANÍ - MONTÁŽ</v>
          </cell>
          <cell r="D14005" t="str">
            <v>KUS</v>
          </cell>
          <cell r="E14005">
            <v>1650</v>
          </cell>
          <cell r="F1400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05">
            <v>416150</v>
          </cell>
        </row>
        <row r="14006">
          <cell r="A14006" t="str">
            <v>75O5JY</v>
          </cell>
          <cell r="C14006" t="str">
            <v>PZTS, KOMUNIKAČNÍ ROZHRANÍ - DEMONTÁŽ</v>
          </cell>
          <cell r="D14006" t="str">
            <v>KUS</v>
          </cell>
          <cell r="E14006">
            <v>1030</v>
          </cell>
          <cell r="F1400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06">
            <v>416176</v>
          </cell>
        </row>
        <row r="14007">
          <cell r="A14007" t="str">
            <v>75O5K1</v>
          </cell>
          <cell r="C14007" t="str">
            <v>PZTS, PŘEPĚŤOVÁ OCHRANA SBĚRNICE</v>
          </cell>
          <cell r="D14007" t="str">
            <v>KUS</v>
          </cell>
          <cell r="E14007">
            <v>5820</v>
          </cell>
          <cell r="F1400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07">
            <v>416207</v>
          </cell>
        </row>
        <row r="14008">
          <cell r="A14008" t="str">
            <v>75O5KX</v>
          </cell>
          <cell r="C14008" t="str">
            <v>PZTS, PŘEPĚŤOVÁ OCHRANA SBĚRNICE - MONTÁŽ</v>
          </cell>
          <cell r="D14008" t="str">
            <v>KUS</v>
          </cell>
          <cell r="E14008">
            <v>1750</v>
          </cell>
          <cell r="F1400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08">
            <v>416236</v>
          </cell>
        </row>
        <row r="14009">
          <cell r="A14009" t="str">
            <v>75O5KY</v>
          </cell>
          <cell r="C14009" t="str">
            <v>PZTS, PŘEPĚŤOVÁ OCHRANA SBĚRNICE - DEMONTÁŽ</v>
          </cell>
          <cell r="D14009" t="str">
            <v>KUS</v>
          </cell>
          <cell r="E14009">
            <v>873</v>
          </cell>
          <cell r="F1400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09">
            <v>416262</v>
          </cell>
        </row>
        <row r="14010">
          <cell r="A14010" t="str">
            <v>75O5L1</v>
          </cell>
          <cell r="C14010" t="str">
            <v>PZTS, PŘÍSTUPOVÁ KARTA/KLÍČENKA</v>
          </cell>
          <cell r="D14010" t="str">
            <v>KUS</v>
          </cell>
          <cell r="E14010">
            <v>239</v>
          </cell>
          <cell r="F1401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4010">
            <v>416293</v>
          </cell>
        </row>
        <row r="14011">
          <cell r="A14011" t="str">
            <v>75O5M1</v>
          </cell>
          <cell r="C14011" t="str">
            <v>PZTS, SIRÉNA VNITŘNÍ</v>
          </cell>
          <cell r="D14011" t="str">
            <v>KUS</v>
          </cell>
          <cell r="E14011">
            <v>1860</v>
          </cell>
          <cell r="F1401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11">
            <v>416324</v>
          </cell>
        </row>
        <row r="14012">
          <cell r="A14012" t="str">
            <v>75O5M2</v>
          </cell>
          <cell r="C14012" t="str">
            <v>PZTS, SIRÉNA VENKOVNÍ</v>
          </cell>
          <cell r="D14012" t="str">
            <v>KUS</v>
          </cell>
          <cell r="E14012">
            <v>2690</v>
          </cell>
          <cell r="F1401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12">
            <v>416353</v>
          </cell>
        </row>
        <row r="14013">
          <cell r="A14013" t="str">
            <v>75O5M3</v>
          </cell>
          <cell r="C14013" t="str">
            <v>PZTS, SIRÉNA EX PROVEDENÍ</v>
          </cell>
          <cell r="D14013" t="str">
            <v>KUS</v>
          </cell>
          <cell r="E14013">
            <v>11000</v>
          </cell>
          <cell r="F1401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13">
            <v>416382</v>
          </cell>
        </row>
        <row r="14014">
          <cell r="A14014" t="str">
            <v>75O5MX</v>
          </cell>
          <cell r="C14014" t="str">
            <v>PZTS, SIRÉNA - MONTÁŽ</v>
          </cell>
          <cell r="D14014" t="str">
            <v>KUS</v>
          </cell>
          <cell r="E14014">
            <v>547</v>
          </cell>
          <cell r="F1401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14">
            <v>416411</v>
          </cell>
        </row>
        <row r="14015">
          <cell r="A14015" t="str">
            <v>75O5MY</v>
          </cell>
          <cell r="C14015" t="str">
            <v>PZTS, SIRÉNA - DEMONTÁŽ</v>
          </cell>
          <cell r="D14015" t="str">
            <v>KUS</v>
          </cell>
          <cell r="E14015">
            <v>355</v>
          </cell>
          <cell r="F1401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15">
            <v>416437</v>
          </cell>
        </row>
        <row r="14016">
          <cell r="A14016" t="str">
            <v>75O5N1</v>
          </cell>
          <cell r="C14016" t="str">
            <v>PZTS, KLIENTSKÉ PRACOVIŠTĚ</v>
          </cell>
          <cell r="D14016" t="str">
            <v>KUS</v>
          </cell>
          <cell r="E14016">
            <v>53000</v>
          </cell>
          <cell r="F1401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16">
            <v>416468</v>
          </cell>
        </row>
        <row r="14017">
          <cell r="A14017" t="str">
            <v>75O5N2</v>
          </cell>
          <cell r="C14017" t="str">
            <v>PZTS, KLIENTSKÉ PRACOVIŠTĚ - TISKÁRNA</v>
          </cell>
          <cell r="D14017" t="str">
            <v>KUS</v>
          </cell>
          <cell r="E14017">
            <v>19300</v>
          </cell>
          <cell r="F1401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17">
            <v>416497</v>
          </cell>
        </row>
        <row r="14018">
          <cell r="A14018" t="str">
            <v>75O5NW</v>
          </cell>
          <cell r="C14018" t="str">
            <v>PZTS, KLIENTSKÉ PRACOVIŠTĚ - DOPLNĚNÍ HW, SW, LICENCE</v>
          </cell>
          <cell r="D14018" t="str">
            <v>KUS</v>
          </cell>
          <cell r="E14018">
            <v>15000</v>
          </cell>
          <cell r="F1401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18">
            <v>416526</v>
          </cell>
        </row>
        <row r="14019">
          <cell r="A14019" t="str">
            <v>75O5NX</v>
          </cell>
          <cell r="C14019" t="str">
            <v>PZTS, KLIENTSKÉ PRACOVIŠTĚ - MONTÁŽ</v>
          </cell>
          <cell r="D14019" t="str">
            <v>KUS</v>
          </cell>
          <cell r="E14019">
            <v>22900</v>
          </cell>
          <cell r="F1401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19">
            <v>416555</v>
          </cell>
        </row>
        <row r="14020">
          <cell r="A14020" t="str">
            <v>75O5NY</v>
          </cell>
          <cell r="C14020" t="str">
            <v>PZTS, KLIENTSKÉ PRACOVIŠTĚ - DEMONTÁŽ</v>
          </cell>
          <cell r="D14020" t="str">
            <v>KUS</v>
          </cell>
          <cell r="E14020">
            <v>4480</v>
          </cell>
          <cell r="F1402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20">
            <v>416581</v>
          </cell>
        </row>
        <row r="14021">
          <cell r="A14021" t="str">
            <v>75O5O1</v>
          </cell>
          <cell r="C14021" t="str">
            <v>PZTS, ŠKOLENÍ A ZÁCVIK PERSONÁLU OBSLUHUJÍCÍHO ZAŘÍZENÍ PZTS</v>
          </cell>
          <cell r="D14021" t="str">
            <v>HOD</v>
          </cell>
          <cell r="E14021">
            <v>746</v>
          </cell>
          <cell r="F14021" t="str">
            <v>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v>
          </cell>
          <cell r="G14021">
            <v>416612</v>
          </cell>
        </row>
        <row r="14022">
          <cell r="A14022" t="str">
            <v>75O5O2</v>
          </cell>
          <cell r="C14022" t="str">
            <v>PZTS, ZÁVĚREČNÉ OŽIVENÍ, NASTAVENÍ A FUNKČNÍ ODZKOUŠENÍ ZAŘÍZENÍ PZTS</v>
          </cell>
          <cell r="D14022" t="str">
            <v>KUS</v>
          </cell>
          <cell r="E14022">
            <v>15200</v>
          </cell>
          <cell r="F14022"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22">
            <v>416639</v>
          </cell>
        </row>
        <row r="14023">
          <cell r="A14023" t="str">
            <v>75O5O3</v>
          </cell>
          <cell r="C14023" t="str">
            <v>PZTS, PŘEZKOUŠENÍ ÚSTŘEDNY PZTS</v>
          </cell>
          <cell r="D14023" t="str">
            <v>KUS</v>
          </cell>
          <cell r="E14023">
            <v>2980</v>
          </cell>
          <cell r="F1402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23">
            <v>416665</v>
          </cell>
        </row>
        <row r="14024">
          <cell r="A14024" t="str">
            <v>75O5O4</v>
          </cell>
          <cell r="C14024" t="str">
            <v>PZTS, UVEDENÍ ÚSTŘEDNY PZTS DO TRVALÉHO PROVOZU</v>
          </cell>
          <cell r="D14024" t="str">
            <v>KUS</v>
          </cell>
          <cell r="E14024">
            <v>18000</v>
          </cell>
          <cell r="F1402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24">
            <v>416691</v>
          </cell>
        </row>
        <row r="14025">
          <cell r="A14025" t="str">
            <v>75O5O5</v>
          </cell>
          <cell r="C14025" t="str">
            <v>PZTS, REVIZE ÚSTŘEDNY PZTS</v>
          </cell>
          <cell r="D14025" t="str">
            <v>KUS</v>
          </cell>
          <cell r="E14025">
            <v>11000</v>
          </cell>
          <cell r="F14025"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4025">
            <v>416717</v>
          </cell>
        </row>
        <row r="14026">
          <cell r="A14026" t="str">
            <v>75O611</v>
          </cell>
          <cell r="C14026" t="str">
            <v>EKV, ŘÍDÍCÍ JEDNOTKA</v>
          </cell>
          <cell r="D14026" t="str">
            <v>KUS</v>
          </cell>
          <cell r="E14026">
            <v>25900</v>
          </cell>
          <cell r="F14026"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26">
            <v>416752</v>
          </cell>
        </row>
        <row r="14027">
          <cell r="A14027" t="str">
            <v>75O61X</v>
          </cell>
          <cell r="C14027" t="str">
            <v>EKV, ŘÍDÍCÍ JEDNOTKA - MONTÁŽ</v>
          </cell>
          <cell r="D14027" t="str">
            <v>KUS</v>
          </cell>
          <cell r="E14027">
            <v>3600</v>
          </cell>
          <cell r="F1402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27">
            <v>416781</v>
          </cell>
        </row>
        <row r="14028">
          <cell r="A14028" t="str">
            <v>75O61Y</v>
          </cell>
          <cell r="C14028" t="str">
            <v>EKV, ŘÍDÍCÍ JEDNOTKA - DEMONTÁŽ</v>
          </cell>
          <cell r="D14028" t="str">
            <v>KUS</v>
          </cell>
          <cell r="E14028">
            <v>1800</v>
          </cell>
          <cell r="F14028"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28">
            <v>416807</v>
          </cell>
        </row>
        <row r="14029">
          <cell r="A14029" t="str">
            <v>75O621</v>
          </cell>
          <cell r="C14029" t="str">
            <v>EKV, PŘÍSTUPOVÁ KLÁVESNICE</v>
          </cell>
          <cell r="D14029" t="str">
            <v>KUS</v>
          </cell>
          <cell r="E14029">
            <v>13700</v>
          </cell>
          <cell r="F1402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29">
            <v>416838</v>
          </cell>
        </row>
        <row r="14030">
          <cell r="A14030" t="str">
            <v>75O62X</v>
          </cell>
          <cell r="C14030" t="str">
            <v>EKV, PŘÍSTUPOVÁ KLÁVESNICE - MONTÁŽ</v>
          </cell>
          <cell r="D14030" t="str">
            <v>KUS</v>
          </cell>
          <cell r="E14030">
            <v>1790</v>
          </cell>
          <cell r="F1403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30">
            <v>416867</v>
          </cell>
        </row>
        <row r="14031">
          <cell r="A14031" t="str">
            <v>75O62Y</v>
          </cell>
          <cell r="C14031" t="str">
            <v>EKV, PŘÍSTUPOVÁ KLÁVESNICE - DEMONTÁŽ</v>
          </cell>
          <cell r="D14031" t="str">
            <v>KUS</v>
          </cell>
          <cell r="E14031">
            <v>895</v>
          </cell>
          <cell r="F1403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31">
            <v>416893</v>
          </cell>
        </row>
        <row r="14032">
          <cell r="A14032" t="str">
            <v>75O631</v>
          </cell>
          <cell r="C14032" t="str">
            <v>EKV, BEZKONTAKTNÍ ČTEČKA KARET</v>
          </cell>
          <cell r="D14032" t="str">
            <v>KUS</v>
          </cell>
          <cell r="E14032">
            <v>11100</v>
          </cell>
          <cell r="F1403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32">
            <v>416924</v>
          </cell>
        </row>
        <row r="14033">
          <cell r="A14033" t="str">
            <v>75O63X</v>
          </cell>
          <cell r="C14033" t="str">
            <v>EKV, BEZKONTAKTNÍ ČTEČKA KARET - MONTÁŽ</v>
          </cell>
          <cell r="D14033" t="str">
            <v>KUS</v>
          </cell>
          <cell r="E14033">
            <v>1450</v>
          </cell>
          <cell r="F1403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33">
            <v>416953</v>
          </cell>
        </row>
        <row r="14034">
          <cell r="A14034" t="str">
            <v>75O63Y</v>
          </cell>
          <cell r="C14034" t="str">
            <v>EKV, BEZKONTAKTNÍ ČTEČKA KARET - DEMONTÁŽ</v>
          </cell>
          <cell r="D14034" t="str">
            <v>KUS</v>
          </cell>
          <cell r="E14034">
            <v>737</v>
          </cell>
          <cell r="F1403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34">
            <v>416979</v>
          </cell>
        </row>
        <row r="14035">
          <cell r="A14035" t="str">
            <v>75O641</v>
          </cell>
          <cell r="C14035" t="str">
            <v>EKV, DVEŘNÍ MODUL</v>
          </cell>
          <cell r="D14035" t="str">
            <v>KUS</v>
          </cell>
          <cell r="E14035">
            <v>17000</v>
          </cell>
          <cell r="F1403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35">
            <v>417010</v>
          </cell>
        </row>
        <row r="14036">
          <cell r="A14036" t="str">
            <v>75O64X</v>
          </cell>
          <cell r="C14036" t="str">
            <v>EKV, DVEŘNÍ MODUL - MONTÁŽ</v>
          </cell>
          <cell r="D14036" t="str">
            <v>KUS</v>
          </cell>
          <cell r="E14036">
            <v>2220</v>
          </cell>
          <cell r="F1403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36">
            <v>417039</v>
          </cell>
        </row>
        <row r="14037">
          <cell r="A14037" t="str">
            <v>75O64Y</v>
          </cell>
          <cell r="C14037" t="str">
            <v>EKV, DVEŘNÍ MODUL - DEMONTÁŽ</v>
          </cell>
          <cell r="D14037" t="str">
            <v>KUS</v>
          </cell>
          <cell r="E14037">
            <v>1080</v>
          </cell>
          <cell r="F1403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37">
            <v>417065</v>
          </cell>
        </row>
        <row r="14038">
          <cell r="A14038" t="str">
            <v>75O651</v>
          </cell>
          <cell r="C14038" t="str">
            <v>EKV, DVEŘNÍ KONTAKT</v>
          </cell>
          <cell r="D14038" t="str">
            <v>KUS</v>
          </cell>
          <cell r="E14038">
            <v>796</v>
          </cell>
          <cell r="F1403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38">
            <v>417096</v>
          </cell>
        </row>
        <row r="14039">
          <cell r="A14039" t="str">
            <v>75O65X</v>
          </cell>
          <cell r="C14039" t="str">
            <v>EKV, DVEŘNÍ KONTAKT - MONTÁŽ</v>
          </cell>
          <cell r="D14039" t="str">
            <v>KUS</v>
          </cell>
          <cell r="E14039">
            <v>258</v>
          </cell>
          <cell r="F1403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39">
            <v>417125</v>
          </cell>
        </row>
        <row r="14040">
          <cell r="A14040" t="str">
            <v>75O65Y</v>
          </cell>
          <cell r="C14040" t="str">
            <v>EKV, DVEŘNÍ KONTAKT - DEMONTÁŽ</v>
          </cell>
          <cell r="D14040" t="str">
            <v>KUS</v>
          </cell>
          <cell r="E14040">
            <v>129</v>
          </cell>
          <cell r="F1404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40">
            <v>417151</v>
          </cell>
        </row>
        <row r="14041">
          <cell r="A14041" t="str">
            <v>75O661</v>
          </cell>
          <cell r="C14041" t="str">
            <v>EKV, OVLÁDACÍ TLAČÍTKO</v>
          </cell>
          <cell r="D14041" t="str">
            <v>KUS</v>
          </cell>
          <cell r="E14041">
            <v>2500</v>
          </cell>
          <cell r="F1404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41">
            <v>417182</v>
          </cell>
        </row>
        <row r="14042">
          <cell r="A14042" t="str">
            <v>75O66X</v>
          </cell>
          <cell r="C14042" t="str">
            <v>EKV, OVLÁDACÍ TLAČÍTKO - MONTÁŽ</v>
          </cell>
          <cell r="D14042" t="str">
            <v>KUS</v>
          </cell>
          <cell r="E14042">
            <v>328</v>
          </cell>
          <cell r="F1404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42">
            <v>417211</v>
          </cell>
        </row>
        <row r="14043">
          <cell r="A14043" t="str">
            <v>75O66Y</v>
          </cell>
          <cell r="C14043" t="str">
            <v>EKV, OVLÁDACÍ TLAČÍTKO - DEMONTÁŽ</v>
          </cell>
          <cell r="D14043" t="str">
            <v>KUS</v>
          </cell>
          <cell r="E14043">
            <v>165</v>
          </cell>
          <cell r="F1404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43">
            <v>417237</v>
          </cell>
        </row>
        <row r="14044">
          <cell r="A14044" t="str">
            <v>75O671</v>
          </cell>
          <cell r="C14044" t="str">
            <v>EKV, DOCHÁZKOVÝ TERMINÁL</v>
          </cell>
          <cell r="D14044" t="str">
            <v>KUS</v>
          </cell>
          <cell r="E14044">
            <v>24100</v>
          </cell>
          <cell r="F1404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44">
            <v>417268</v>
          </cell>
        </row>
        <row r="14045">
          <cell r="A14045" t="str">
            <v>75O67X</v>
          </cell>
          <cell r="C14045" t="str">
            <v>EKV, DOCHÁZKOVÝ TERMINÁL - MONTÁŽ</v>
          </cell>
          <cell r="D14045" t="str">
            <v>KUS</v>
          </cell>
          <cell r="E14045">
            <v>3140</v>
          </cell>
          <cell r="F1404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45">
            <v>417297</v>
          </cell>
        </row>
        <row r="14046">
          <cell r="A14046" t="str">
            <v>75O67Y</v>
          </cell>
          <cell r="C14046" t="str">
            <v>EKV, DOCHÁZKOVÝ TERMINÁL - DEMONTÁŽ</v>
          </cell>
          <cell r="D14046" t="str">
            <v>KUS</v>
          </cell>
          <cell r="E14046">
            <v>1570</v>
          </cell>
          <cell r="F1404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46">
            <v>417323</v>
          </cell>
        </row>
        <row r="14047">
          <cell r="A14047" t="str">
            <v>75O681</v>
          </cell>
          <cell r="C14047" t="str">
            <v>EKV, ELEKTROMAGNETICKÝ ZÁMEK</v>
          </cell>
          <cell r="D14047" t="str">
            <v>KUS</v>
          </cell>
          <cell r="E14047">
            <v>15400</v>
          </cell>
          <cell r="F1404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47">
            <v>417354</v>
          </cell>
        </row>
        <row r="14048">
          <cell r="A14048" t="str">
            <v>75O68X</v>
          </cell>
          <cell r="C14048" t="str">
            <v>EKV, ELEKTROMAGNETICKÝ ZÁMEK - MONTÁŽ</v>
          </cell>
          <cell r="D14048" t="str">
            <v>KUS</v>
          </cell>
          <cell r="E14048">
            <v>2010</v>
          </cell>
          <cell r="F1404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48">
            <v>417383</v>
          </cell>
        </row>
        <row r="14049">
          <cell r="A14049" t="str">
            <v>75O68Y</v>
          </cell>
          <cell r="C14049" t="str">
            <v>EKV, ELEKTROMAGNETICKÝ ZÁMEK - DEMONTÁŽ</v>
          </cell>
          <cell r="D14049" t="str">
            <v>KUS</v>
          </cell>
          <cell r="E14049">
            <v>1010</v>
          </cell>
          <cell r="F1404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49">
            <v>417409</v>
          </cell>
        </row>
        <row r="14050">
          <cell r="A14050" t="str">
            <v>75O691</v>
          </cell>
          <cell r="C14050" t="str">
            <v>EKV, PŘÍDRŽNÝ MAGNET DVEŘÍ</v>
          </cell>
          <cell r="D14050" t="str">
            <v>KUS</v>
          </cell>
          <cell r="E14050">
            <v>3790</v>
          </cell>
          <cell r="F1405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50">
            <v>417440</v>
          </cell>
        </row>
        <row r="14051">
          <cell r="A14051" t="str">
            <v>75O69X</v>
          </cell>
          <cell r="C14051" t="str">
            <v>EKV, PŘÍDRŽNÝ MAGNET DVEŘÍ - MONTÁŽ</v>
          </cell>
          <cell r="D14051" t="str">
            <v>KUS</v>
          </cell>
          <cell r="E14051">
            <v>495</v>
          </cell>
          <cell r="F1405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51">
            <v>417469</v>
          </cell>
        </row>
        <row r="14052">
          <cell r="A14052" t="str">
            <v>75O69Y</v>
          </cell>
          <cell r="C14052" t="str">
            <v>EKV, PŘÍDRŽNÝ MAGNET DVEŘÍ - DEMONTÁŽ</v>
          </cell>
          <cell r="D14052" t="str">
            <v>KUS</v>
          </cell>
          <cell r="E14052">
            <v>247</v>
          </cell>
          <cell r="F1405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52">
            <v>417495</v>
          </cell>
        </row>
        <row r="14053">
          <cell r="A14053" t="str">
            <v>75O6A1</v>
          </cell>
          <cell r="C14053" t="str">
            <v>EKV, AUTONOMNÍ PRVEK SYSTÉMU EKV</v>
          </cell>
          <cell r="D14053" t="str">
            <v>KUS</v>
          </cell>
          <cell r="E14053">
            <v>8030</v>
          </cell>
          <cell r="F1405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53">
            <v>417526</v>
          </cell>
        </row>
        <row r="14054">
          <cell r="A14054" t="str">
            <v>75O6AX</v>
          </cell>
          <cell r="C14054" t="str">
            <v>EKV, AUTONOMNÍ PRVEK SYSTÉMU EKV - MONTÁŽ</v>
          </cell>
          <cell r="D14054" t="str">
            <v>KUS</v>
          </cell>
          <cell r="E14054">
            <v>2680</v>
          </cell>
          <cell r="F1405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54">
            <v>417555</v>
          </cell>
        </row>
        <row r="14055">
          <cell r="A14055" t="str">
            <v>75O6AY</v>
          </cell>
          <cell r="C14055" t="str">
            <v>EKV, AUTONOMNÍ PRVEK SYSTÉMU EKV - DEMONTÁŽ</v>
          </cell>
          <cell r="D14055" t="str">
            <v>KUS</v>
          </cell>
          <cell r="E14055">
            <v>1330</v>
          </cell>
          <cell r="F1405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55">
            <v>417581</v>
          </cell>
        </row>
        <row r="14056">
          <cell r="A14056" t="str">
            <v>75O6B1</v>
          </cell>
          <cell r="C14056" t="str">
            <v>EKV, PŘÍSTUPOVÁ KARTA/KLÍČENKA</v>
          </cell>
          <cell r="D14056" t="str">
            <v>KUS</v>
          </cell>
          <cell r="E14056">
            <v>340</v>
          </cell>
          <cell r="F1405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4056">
            <v>417612</v>
          </cell>
        </row>
        <row r="14057">
          <cell r="A14057" t="str">
            <v>75O6C1</v>
          </cell>
          <cell r="C14057" t="str">
            <v>EKV, KLIENTSKÉ PRACOVIŠTĚ</v>
          </cell>
          <cell r="D14057" t="str">
            <v>KUS</v>
          </cell>
          <cell r="E14057">
            <v>81400</v>
          </cell>
          <cell r="F1405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57">
            <v>417643</v>
          </cell>
        </row>
        <row r="14058">
          <cell r="A14058" t="str">
            <v>75O6C2</v>
          </cell>
          <cell r="C14058" t="str">
            <v>EKV, KLIENTSKÉ PRACOVIŠTĚ - TISKÁRNA</v>
          </cell>
          <cell r="D14058" t="str">
            <v>KUS</v>
          </cell>
          <cell r="E14058">
            <v>19300</v>
          </cell>
          <cell r="F1405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58">
            <v>417672</v>
          </cell>
        </row>
        <row r="14059">
          <cell r="A14059" t="str">
            <v>75O6CW</v>
          </cell>
          <cell r="C14059" t="str">
            <v>EKV, KLIENTSKÉ PRACOVIŠTĚ - DOPLNĚNÍ HW, SW, LICENCE</v>
          </cell>
          <cell r="D14059" t="str">
            <v>KUS</v>
          </cell>
          <cell r="E14059">
            <v>31100</v>
          </cell>
          <cell r="F14059"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59">
            <v>417701</v>
          </cell>
        </row>
        <row r="14060">
          <cell r="A14060" t="str">
            <v>75O6CX</v>
          </cell>
          <cell r="C14060" t="str">
            <v>EKV, KLIENTSKÉ PRACOVIŠTĚ - MONTÁŽ</v>
          </cell>
          <cell r="D14060" t="str">
            <v>KUS</v>
          </cell>
          <cell r="E14060">
            <v>13500</v>
          </cell>
          <cell r="F14060"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60">
            <v>417730</v>
          </cell>
        </row>
        <row r="14061">
          <cell r="A14061" t="str">
            <v>75O6CY</v>
          </cell>
          <cell r="C14061" t="str">
            <v>EKV, KLIENTSKÉ PRACOVIŠTĚ - DEMONTÁŽ</v>
          </cell>
          <cell r="D14061" t="str">
            <v>KUS</v>
          </cell>
          <cell r="E14061">
            <v>4480</v>
          </cell>
          <cell r="F1406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61">
            <v>417756</v>
          </cell>
        </row>
        <row r="14062">
          <cell r="A14062" t="str">
            <v>75O6D1</v>
          </cell>
          <cell r="C14062" t="str">
            <v>EKV, ŠKOLENÍ A ZÁCVIK PERSONÁLU OBSLUHUJÍCÍHO ZAŘÍZENÍ EKV</v>
          </cell>
          <cell r="D14062" t="str">
            <v>HOD</v>
          </cell>
          <cell r="E14062">
            <v>995</v>
          </cell>
          <cell r="F14062" t="str">
            <v>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v>
          </cell>
          <cell r="G14062">
            <v>417787</v>
          </cell>
        </row>
        <row r="14063">
          <cell r="A14063" t="str">
            <v>75O6D2</v>
          </cell>
          <cell r="C14063" t="str">
            <v>EKV, ZÁVĚREČNÉ OŽIVENÍ, NASTAVENÍ A FUNKČNÍ ODZKOUŠENÍ ZAŘÍZENÍ EKV</v>
          </cell>
          <cell r="D14063" t="str">
            <v>KUS</v>
          </cell>
          <cell r="E14063">
            <v>18700</v>
          </cell>
          <cell r="F1406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63">
            <v>417814</v>
          </cell>
        </row>
        <row r="14064">
          <cell r="A14064" t="str">
            <v>75O6D3</v>
          </cell>
          <cell r="C14064" t="str">
            <v>EKV, PŘEZKOUŠENÍ ŘÍDÍCÍ JEDNOTKY EKV</v>
          </cell>
          <cell r="D14064" t="str">
            <v>KUS</v>
          </cell>
          <cell r="E14064">
            <v>22400</v>
          </cell>
          <cell r="F1406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64">
            <v>417840</v>
          </cell>
        </row>
        <row r="14065">
          <cell r="A14065" t="str">
            <v>75O6D4</v>
          </cell>
          <cell r="C14065" t="str">
            <v>EKV, UVEDENÍ SYSTÉMU EKV DO TRVALÉHO PROVOZU</v>
          </cell>
          <cell r="D14065" t="str">
            <v>KUS</v>
          </cell>
          <cell r="E14065">
            <v>15000</v>
          </cell>
          <cell r="F1406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65">
            <v>417866</v>
          </cell>
        </row>
        <row r="14066">
          <cell r="A14066" t="str">
            <v>75O6D5</v>
          </cell>
          <cell r="C14066" t="str">
            <v>EKV, REVIZE SYSTÉMU EKV</v>
          </cell>
          <cell r="D14066" t="str">
            <v>KUS</v>
          </cell>
          <cell r="E14066">
            <v>12400</v>
          </cell>
          <cell r="F14066"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4066">
            <v>417892</v>
          </cell>
        </row>
        <row r="14067">
          <cell r="A14067" t="str">
            <v>75O711</v>
          </cell>
          <cell r="C14067" t="str">
            <v>PERIMETRICKÝ SYSTÉM, VYHODNOCOVACÍ JEDNOTKA</v>
          </cell>
          <cell r="D14067" t="str">
            <v>KUS</v>
          </cell>
          <cell r="E14067">
            <v>79800</v>
          </cell>
          <cell r="F1406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67">
            <v>417927</v>
          </cell>
        </row>
        <row r="14068">
          <cell r="A14068" t="str">
            <v>75O71X</v>
          </cell>
          <cell r="C14068" t="str">
            <v>PERIMETRICKÝ SYSTÉM, VYHODNOCOVACÍ JEDNOTKA - MONTÁŽ</v>
          </cell>
          <cell r="D14068" t="str">
            <v>KUS</v>
          </cell>
          <cell r="E14068">
            <v>5230</v>
          </cell>
          <cell r="F1406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68">
            <v>417956</v>
          </cell>
        </row>
        <row r="14069">
          <cell r="A14069" t="str">
            <v>75O71Y</v>
          </cell>
          <cell r="C14069" t="str">
            <v>PERIMETRICKÝ SYSTÉM, VYHODNOCOVACÍ JEDNOTKA - DEMONTÁŽ</v>
          </cell>
          <cell r="D14069" t="str">
            <v>KUS</v>
          </cell>
          <cell r="E14069">
            <v>2610</v>
          </cell>
          <cell r="F1406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69">
            <v>417982</v>
          </cell>
        </row>
        <row r="14070">
          <cell r="A14070" t="str">
            <v>75O721</v>
          </cell>
          <cell r="C14070" t="str">
            <v>PERIMETRICKÝ SYSTÉM, DETEKČNÍ SENZOR</v>
          </cell>
          <cell r="D14070" t="str">
            <v>KUS</v>
          </cell>
          <cell r="E14070">
            <v>1920</v>
          </cell>
          <cell r="F1407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70">
            <v>418013</v>
          </cell>
        </row>
        <row r="14071">
          <cell r="A14071" t="str">
            <v>75O72X</v>
          </cell>
          <cell r="C14071" t="str">
            <v>PERIMETRICKÝ SYSTÉM, DETEKČNÍ SENZOR - MONTÁŽ</v>
          </cell>
          <cell r="D14071" t="str">
            <v>KUS</v>
          </cell>
          <cell r="E14071">
            <v>194</v>
          </cell>
          <cell r="F1407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71">
            <v>418042</v>
          </cell>
        </row>
        <row r="14072">
          <cell r="A14072" t="str">
            <v>75O72Y</v>
          </cell>
          <cell r="C14072" t="str">
            <v>PERIMETRICKÝ SYSTÉM, DETEKČNÍ SENZOR - DEMONTÁŽ</v>
          </cell>
          <cell r="D14072" t="str">
            <v>KUS</v>
          </cell>
          <cell r="E14072">
            <v>97</v>
          </cell>
          <cell r="F1407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72">
            <v>418068</v>
          </cell>
        </row>
        <row r="14073">
          <cell r="A14073" t="str">
            <v>75O731</v>
          </cell>
          <cell r="C14073" t="str">
            <v>PERIMETRICKÝ SYSTÉM, PŘEPĚŤOVÁ OCHRANA</v>
          </cell>
          <cell r="D14073" t="str">
            <v>KUS</v>
          </cell>
          <cell r="E14073">
            <v>3090</v>
          </cell>
          <cell r="F1407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73">
            <v>418099</v>
          </cell>
        </row>
        <row r="14074">
          <cell r="A14074" t="str">
            <v>75O73X</v>
          </cell>
          <cell r="C14074" t="str">
            <v>PERIMETRICKÝ SYSTÉM, PŘEPĚŤOVÁ OCHRANA- MONTÁŽ</v>
          </cell>
          <cell r="D14074" t="str">
            <v>KUS</v>
          </cell>
          <cell r="E14074">
            <v>369</v>
          </cell>
          <cell r="F1407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74">
            <v>418128</v>
          </cell>
        </row>
        <row r="14075">
          <cell r="A14075" t="str">
            <v>75O73Y</v>
          </cell>
          <cell r="C14075" t="str">
            <v>PERIMETRICKÝ SYSTÉM, PŘEPĚŤOVÁ OCHRANA- DEMONTÁŽ</v>
          </cell>
          <cell r="D14075" t="str">
            <v>KUS</v>
          </cell>
          <cell r="E14075">
            <v>216</v>
          </cell>
          <cell r="F1407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75">
            <v>418154</v>
          </cell>
        </row>
        <row r="14076">
          <cell r="A14076" t="str">
            <v>75O741</v>
          </cell>
          <cell r="C14076" t="str">
            <v>PERIMETRICKÝ SYSTÉM, VSTUPNĚ/VÝSTUPNÍ MODUL</v>
          </cell>
          <cell r="D14076" t="str">
            <v>KUS</v>
          </cell>
          <cell r="E14076">
            <v>4700</v>
          </cell>
          <cell r="F14076" t="str">
            <v>1. Položka obsahuje: – dodávku specifikovaného kabelu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76">
            <v>418185</v>
          </cell>
        </row>
        <row r="14077">
          <cell r="A14077" t="str">
            <v>75O74X</v>
          </cell>
          <cell r="C14077" t="str">
            <v>PERIMETRICKÝ SYSTÉM, VSTUPNĚ/VÝSTUPNÍ MODUL - MONTÁŽ</v>
          </cell>
          <cell r="D14077" t="str">
            <v>KUS</v>
          </cell>
          <cell r="E14077">
            <v>571</v>
          </cell>
          <cell r="F14077" t="str">
            <v>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v>
          </cell>
          <cell r="G14077">
            <v>418213</v>
          </cell>
        </row>
        <row r="14078">
          <cell r="A14078" t="str">
            <v>75O74Y</v>
          </cell>
          <cell r="C14078" t="str">
            <v>PERIMETRICKÝ SYSTÉM, VSTUPNĚ/VÝSTUPNÍ MODUL - DEMONTÁŽ</v>
          </cell>
          <cell r="D14078" t="str">
            <v>KUS</v>
          </cell>
          <cell r="E14078">
            <v>286</v>
          </cell>
          <cell r="F14078" t="str">
            <v>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kusů kompletní konstrukce nebo práce.</v>
          </cell>
          <cell r="G14078">
            <v>418239</v>
          </cell>
        </row>
        <row r="14079">
          <cell r="A14079" t="str">
            <v>75O751</v>
          </cell>
          <cell r="C14079" t="str">
            <v>PERIMETRICKÝ SYSTÉM, MAGNETICKÝ KONTAKT</v>
          </cell>
          <cell r="D14079" t="str">
            <v>KUS</v>
          </cell>
          <cell r="E14079">
            <v>751</v>
          </cell>
          <cell r="F1407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79">
            <v>418270</v>
          </cell>
        </row>
        <row r="14080">
          <cell r="A14080" t="str">
            <v>75O75X</v>
          </cell>
          <cell r="C14080" t="str">
            <v>PERIMETRICKÝ SYSTÉM, MAGNETICKÝ KONTAKT - MONTÁŽ</v>
          </cell>
          <cell r="D14080" t="str">
            <v>KUS</v>
          </cell>
          <cell r="E14080">
            <v>372</v>
          </cell>
          <cell r="F1408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80">
            <v>418299</v>
          </cell>
        </row>
        <row r="14081">
          <cell r="A14081" t="str">
            <v>75O75Y</v>
          </cell>
          <cell r="C14081" t="str">
            <v>PERIMETRICKÝ SYSTÉM, MAGNETICKÝ KONTAKT - DEMONTÁŽ</v>
          </cell>
          <cell r="D14081" t="str">
            <v>KUS</v>
          </cell>
          <cell r="E14081">
            <v>187</v>
          </cell>
          <cell r="F1408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81">
            <v>418325</v>
          </cell>
        </row>
        <row r="14082">
          <cell r="A14082" t="str">
            <v>75O761</v>
          </cell>
          <cell r="C14082" t="str">
            <v>PERIMETRICKÝ SYSTÉM, RELÉOVÝ MODUL</v>
          </cell>
          <cell r="D14082" t="str">
            <v>KUS</v>
          </cell>
          <cell r="E14082">
            <v>3990</v>
          </cell>
          <cell r="F1408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82">
            <v>418356</v>
          </cell>
        </row>
        <row r="14083">
          <cell r="A14083" t="str">
            <v>75O76X</v>
          </cell>
          <cell r="C14083" t="str">
            <v>PERIMETRICKÝ SYSTÉM, RELÉOVÝ MODUL - MONTÁŽ</v>
          </cell>
          <cell r="D14083" t="str">
            <v>KUS</v>
          </cell>
          <cell r="E14083">
            <v>571</v>
          </cell>
          <cell r="F1408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83">
            <v>418385</v>
          </cell>
        </row>
        <row r="14084">
          <cell r="A14084" t="str">
            <v>75O76Y</v>
          </cell>
          <cell r="C14084" t="str">
            <v>PERIMETRICKÝ SYSTÉM, RELÉOVÝ MODUL - DEMONTÁŽ</v>
          </cell>
          <cell r="D14084" t="str">
            <v>KUS</v>
          </cell>
          <cell r="E14084">
            <v>286</v>
          </cell>
          <cell r="F1408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84">
            <v>418411</v>
          </cell>
        </row>
        <row r="14085">
          <cell r="A14085" t="str">
            <v>75O771</v>
          </cell>
          <cell r="C14085" t="str">
            <v>PERIMETRICKÝ SYSTÉM, OCELOVÝ PÁSEK STAHOVACÍ</v>
          </cell>
          <cell r="D14085" t="str">
            <v>KUS</v>
          </cell>
          <cell r="E14085">
            <v>237</v>
          </cell>
          <cell r="F1408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85">
            <v>418442</v>
          </cell>
        </row>
        <row r="14086">
          <cell r="A14086" t="str">
            <v>75O77X</v>
          </cell>
          <cell r="C14086" t="str">
            <v>PERIMETRICKÝ SYSTÉM, OCELOVÝ PÁSEK STAHOVACÍ - MONTÁŽ</v>
          </cell>
          <cell r="D14086" t="str">
            <v>KUS</v>
          </cell>
          <cell r="E14086">
            <v>204</v>
          </cell>
          <cell r="F1408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86">
            <v>418471</v>
          </cell>
        </row>
        <row r="14087">
          <cell r="A14087" t="str">
            <v>75O77Y</v>
          </cell>
          <cell r="C14087" t="str">
            <v>PERIMETRICKÝ SYSTÉM, OCELOVÝ PÁSEK STAHOVACÍ - DEMONTÁŽ</v>
          </cell>
          <cell r="D14087" t="str">
            <v>KUS</v>
          </cell>
          <cell r="E14087">
            <v>103</v>
          </cell>
          <cell r="F1408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87">
            <v>418497</v>
          </cell>
        </row>
        <row r="14088">
          <cell r="A14088" t="str">
            <v>75O781</v>
          </cell>
          <cell r="C14088" t="str">
            <v>PERIMETRICKÝ SYSTÉM, ZAČLENĚNÍ DO NADŘAZENÉHO SYSTÉMU</v>
          </cell>
          <cell r="D14088" t="str">
            <v>KUS</v>
          </cell>
          <cell r="E14088">
            <v>42900</v>
          </cell>
          <cell r="F1408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88">
            <v>418528</v>
          </cell>
        </row>
        <row r="14089">
          <cell r="A14089" t="str">
            <v>75O78X</v>
          </cell>
          <cell r="C14089" t="str">
            <v>PERIMETRICKÝ SYSTÉM, ZAČLENĚNÍ DO NADŘAZENÉHO SYSTÉMU - MONTÁŽ</v>
          </cell>
          <cell r="D14089" t="str">
            <v>KUS</v>
          </cell>
          <cell r="E14089">
            <v>6840</v>
          </cell>
          <cell r="F1408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89">
            <v>418557</v>
          </cell>
        </row>
        <row r="14090">
          <cell r="A14090" t="str">
            <v>75O78Y</v>
          </cell>
          <cell r="C14090" t="str">
            <v>PERIMETRICKÝ SYSTÉM, ZAČLENĚNÍ DO NADŘAZENÉHO SYSTÉMU - DEMONTÁŽ</v>
          </cell>
          <cell r="D14090" t="str">
            <v>KUS</v>
          </cell>
          <cell r="E14090">
            <v>1870</v>
          </cell>
          <cell r="F1409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090">
            <v>418583</v>
          </cell>
        </row>
        <row r="14091">
          <cell r="A14091" t="str">
            <v>75O791</v>
          </cell>
          <cell r="C14091" t="str">
            <v>PERIMETRICKÝ SYSTÉM, ZAVÁDĚCÍ KABEL</v>
          </cell>
          <cell r="D14091" t="str">
            <v>M</v>
          </cell>
          <cell r="E14091">
            <v>26</v>
          </cell>
          <cell r="F1409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měření:Dodávka specifikované kabelizace se měří v délce udané v metrech.</v>
          </cell>
          <cell r="G14091">
            <v>418614</v>
          </cell>
        </row>
        <row r="14092">
          <cell r="A14092" t="str">
            <v>75O79X</v>
          </cell>
          <cell r="C14092" t="str">
            <v>PERIMETRICKÝ SYSTÉM, ZAVÁDĚCÍ KABEL - MONTÁŽ</v>
          </cell>
          <cell r="D14092" t="str">
            <v>M</v>
          </cell>
          <cell r="E14092">
            <v>12.1</v>
          </cell>
          <cell r="F1409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měření:Práce specifikovaného se měří délce kabelizace udané v metrech.</v>
          </cell>
          <cell r="G14092">
            <v>418643</v>
          </cell>
        </row>
        <row r="14093">
          <cell r="A14093" t="str">
            <v>75O79Y</v>
          </cell>
          <cell r="C14093" t="str">
            <v>PERIMETRICKÝ SYSTÉM, ZAVÁDĚCÍ KABEL - DEMONTÁŽ</v>
          </cell>
          <cell r="D14093" t="str">
            <v>M</v>
          </cell>
          <cell r="E14093">
            <v>9.9</v>
          </cell>
          <cell r="F1409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metrů kompletní konstrukce nebo práce.</v>
          </cell>
          <cell r="G14093">
            <v>418669</v>
          </cell>
        </row>
        <row r="14094">
          <cell r="A14094" t="str">
            <v>75O7A1</v>
          </cell>
          <cell r="C14094" t="str">
            <v>PERIMETRICKÝ SYSTÉM, ŠKOLENÍ A ZÁCVIK PERSONÁLU OBSLUHUJÍCÍHO ZAŘÍZENÍ</v>
          </cell>
          <cell r="D14094" t="str">
            <v>HOD</v>
          </cell>
          <cell r="E14094">
            <v>995</v>
          </cell>
          <cell r="F14094" t="str">
            <v>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v>
          </cell>
          <cell r="G14094">
            <v>418700</v>
          </cell>
        </row>
        <row r="14095">
          <cell r="A14095" t="str">
            <v>75O7A2</v>
          </cell>
          <cell r="C14095" t="str">
            <v>PERIMETRICKÝ SYSTÉM, ZÁVĚREČNÉ OŽIVENÍ, NASTAVENÍ A FUNKČNÍ ODZKOUŠENÍ ZAŘÍZENÍ</v>
          </cell>
          <cell r="D14095" t="str">
            <v>KUS</v>
          </cell>
          <cell r="E14095">
            <v>18700</v>
          </cell>
          <cell r="F14095"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95">
            <v>418727</v>
          </cell>
        </row>
        <row r="14096">
          <cell r="A14096" t="str">
            <v>75O7A3</v>
          </cell>
          <cell r="C14096" t="str">
            <v>PERIMETRICKÝ SYSTÉM, PŘEZKOUŠENÍ VYHODNOCOVACÍ JEDNOTKY</v>
          </cell>
          <cell r="D14096" t="str">
            <v>KUS</v>
          </cell>
          <cell r="E14096">
            <v>17400</v>
          </cell>
          <cell r="F14096"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96">
            <v>418753</v>
          </cell>
        </row>
        <row r="14097">
          <cell r="A14097" t="str">
            <v>75O7A4</v>
          </cell>
          <cell r="C14097" t="str">
            <v>PERIMETRICKÝ SYSTÉM, UVEDENÍ PERIMETRICKÉHO SYSTÉMU DO TRVALÉHO PROVOZU</v>
          </cell>
          <cell r="D14097" t="str">
            <v>KUS</v>
          </cell>
          <cell r="E14097">
            <v>15000</v>
          </cell>
          <cell r="F1409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97">
            <v>418779</v>
          </cell>
        </row>
        <row r="14098">
          <cell r="A14098" t="str">
            <v>75O7A5</v>
          </cell>
          <cell r="C14098" t="str">
            <v>PERIMETRICKÝ SYSTÉM, REVIZE PERIMETRICKÉHO SYSTÉMU</v>
          </cell>
          <cell r="D14098" t="str">
            <v>KUS</v>
          </cell>
          <cell r="E14098">
            <v>12400</v>
          </cell>
          <cell r="F14098"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4098">
            <v>418805</v>
          </cell>
        </row>
        <row r="14099">
          <cell r="A14099" t="str">
            <v>75O811</v>
          </cell>
          <cell r="C14099" t="str">
            <v>PARKOVACÍ SYSTÉM, HLASITÉ DOROZUMÍVÁCÍ ZAŘÍZENÍ</v>
          </cell>
          <cell r="D14099" t="str">
            <v>KUS</v>
          </cell>
          <cell r="E14099">
            <v>13300</v>
          </cell>
          <cell r="F14099"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099">
            <v>418840</v>
          </cell>
        </row>
        <row r="14100">
          <cell r="A14100" t="str">
            <v>75O81X</v>
          </cell>
          <cell r="C14100" t="str">
            <v>PARKOVACÍ SYSTÉM, HLASITÉ DOROZUMÍVÁCÍ ZAŘÍZENÍ - MONTÁŽ</v>
          </cell>
          <cell r="D14100" t="str">
            <v>KUS</v>
          </cell>
          <cell r="E14100">
            <v>1740</v>
          </cell>
          <cell r="F14100"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00">
            <v>418869</v>
          </cell>
        </row>
        <row r="14101">
          <cell r="A14101" t="str">
            <v>75O81Y</v>
          </cell>
          <cell r="C14101" t="str">
            <v>PARKOVACÍ SYSTÉM, HLASITÉ DOROZUMÍVÁCÍ ZAŘÍZENÍ - DEMONTÁŽ</v>
          </cell>
          <cell r="D14101" t="str">
            <v>KUS</v>
          </cell>
          <cell r="E14101">
            <v>865</v>
          </cell>
          <cell r="F14101"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01">
            <v>418895</v>
          </cell>
        </row>
        <row r="14102">
          <cell r="A14102" t="str">
            <v>75O821</v>
          </cell>
          <cell r="C14102" t="str">
            <v>PARKOVACÍ SYSTÉM, ZÁVORA</v>
          </cell>
          <cell r="D14102" t="str">
            <v>KUS</v>
          </cell>
          <cell r="E14102">
            <v>59800</v>
          </cell>
          <cell r="F14102"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02">
            <v>418926</v>
          </cell>
        </row>
        <row r="14103">
          <cell r="A14103" t="str">
            <v>75O82X</v>
          </cell>
          <cell r="C14103" t="str">
            <v>PARKOVACÍ SYSTÉM, ZÁVORA - MONTÁŽ</v>
          </cell>
          <cell r="D14103" t="str">
            <v>KUS</v>
          </cell>
          <cell r="E14103">
            <v>7810</v>
          </cell>
          <cell r="F14103"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03">
            <v>418955</v>
          </cell>
        </row>
        <row r="14104">
          <cell r="A14104" t="str">
            <v>75O82Y</v>
          </cell>
          <cell r="C14104" t="str">
            <v>PARKOVACÍ SYSTÉM, ZÁVORA - DEMONTÁŽ</v>
          </cell>
          <cell r="D14104" t="str">
            <v>KUS</v>
          </cell>
          <cell r="E14104">
            <v>3900</v>
          </cell>
          <cell r="F14104"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04">
            <v>418981</v>
          </cell>
        </row>
        <row r="14105">
          <cell r="A14105" t="str">
            <v>75O831</v>
          </cell>
          <cell r="C14105" t="str">
            <v>PARKOVACÍ SYSTÉM, SMYČKA K DETEKTORU</v>
          </cell>
          <cell r="D14105" t="str">
            <v>KUS</v>
          </cell>
          <cell r="E14105">
            <v>3680</v>
          </cell>
          <cell r="F14105"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05">
            <v>419012</v>
          </cell>
        </row>
        <row r="14106">
          <cell r="A14106" t="str">
            <v>75O83X</v>
          </cell>
          <cell r="C14106" t="str">
            <v>PARKOVACÍ SYSTÉM, SMYČKA K DETEKTORU - MONTÁŽ</v>
          </cell>
          <cell r="D14106" t="str">
            <v>KUS</v>
          </cell>
          <cell r="E14106">
            <v>2490</v>
          </cell>
          <cell r="F14106"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06">
            <v>419041</v>
          </cell>
        </row>
        <row r="14107">
          <cell r="A14107" t="str">
            <v>75O83Y</v>
          </cell>
          <cell r="C14107" t="str">
            <v>PARKOVACÍ SYSTÉM, SMYČKA K DETEKTORU - DEMONTÁŽ</v>
          </cell>
          <cell r="D14107" t="str">
            <v>KUS</v>
          </cell>
          <cell r="E14107">
            <v>1500</v>
          </cell>
          <cell r="F14107"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07">
            <v>419067</v>
          </cell>
        </row>
        <row r="14108">
          <cell r="A14108" t="str">
            <v>75O841</v>
          </cell>
          <cell r="C14108" t="str">
            <v>PARKOVACÍ SYSTÉM, SEMAFOR</v>
          </cell>
          <cell r="D14108" t="str">
            <v>KUS</v>
          </cell>
          <cell r="E14108">
            <v>14900</v>
          </cell>
          <cell r="F14108"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08">
            <v>419098</v>
          </cell>
        </row>
        <row r="14109">
          <cell r="A14109" t="str">
            <v>75O84X</v>
          </cell>
          <cell r="C14109" t="str">
            <v>PARKOVACÍ SYSTÉM, SEMAFOR - MONTÁŽ</v>
          </cell>
          <cell r="D14109" t="str">
            <v>KUS</v>
          </cell>
          <cell r="E14109">
            <v>1930</v>
          </cell>
          <cell r="F14109"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09">
            <v>419127</v>
          </cell>
        </row>
        <row r="14110">
          <cell r="A14110" t="str">
            <v>75O84Y</v>
          </cell>
          <cell r="C14110" t="str">
            <v>PARKOVACÍ SYSTÉM, SEMAFOR - DEMONTÁŽ</v>
          </cell>
          <cell r="D14110" t="str">
            <v>KUS</v>
          </cell>
          <cell r="E14110">
            <v>969</v>
          </cell>
          <cell r="F1411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10">
            <v>419153</v>
          </cell>
        </row>
        <row r="14111">
          <cell r="A14111" t="str">
            <v>75O851</v>
          </cell>
          <cell r="C14111" t="str">
            <v>PARKOVACÍ SYSTÉM, BANKOVKOVÝ A MINCOVNÍ AUTOMAT</v>
          </cell>
          <cell r="D14111" t="str">
            <v>KUS</v>
          </cell>
          <cell r="E14111">
            <v>414600</v>
          </cell>
          <cell r="F14111"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11">
            <v>419184</v>
          </cell>
        </row>
        <row r="14112">
          <cell r="A14112" t="str">
            <v>75O85X</v>
          </cell>
          <cell r="C14112" t="str">
            <v>PARKOVACÍ SYSTÉM, BANKOVKOVÝ A MINCOVNÍ AUTOMAT- MONTÁŽ</v>
          </cell>
          <cell r="D14112" t="str">
            <v>KUS</v>
          </cell>
          <cell r="E14112">
            <v>42700</v>
          </cell>
          <cell r="F14112"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12">
            <v>419213</v>
          </cell>
        </row>
        <row r="14113">
          <cell r="A14113" t="str">
            <v>75O85Y</v>
          </cell>
          <cell r="C14113" t="str">
            <v>PARKOVACÍ SYSTÉM, BANKOVKOVÝ A MINCOVNÍ AUTOMAT- DEMONTÁŽ</v>
          </cell>
          <cell r="D14113" t="str">
            <v>KUS</v>
          </cell>
          <cell r="E14113">
            <v>10900</v>
          </cell>
          <cell r="F14113"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13">
            <v>419239</v>
          </cell>
        </row>
        <row r="14114">
          <cell r="A14114" t="str">
            <v>75O861</v>
          </cell>
          <cell r="C14114" t="str">
            <v>PARKOVACÍ SYSTÉM, SNÍMAČ BEZDOTYKOVÝCH KARET</v>
          </cell>
          <cell r="D14114" t="str">
            <v>KUS</v>
          </cell>
          <cell r="E14114">
            <v>10700</v>
          </cell>
          <cell r="F14114"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14">
            <v>419270</v>
          </cell>
        </row>
        <row r="14115">
          <cell r="A14115" t="str">
            <v>75O86X</v>
          </cell>
          <cell r="C14115" t="str">
            <v>PARKOVACÍ SYSTÉM, SNÍMAČ BEZDOTYKOVÝCH KARET - MONTÁŽ</v>
          </cell>
          <cell r="D14115" t="str">
            <v>KUS</v>
          </cell>
          <cell r="E14115">
            <v>1410</v>
          </cell>
          <cell r="F14115"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15">
            <v>419299</v>
          </cell>
        </row>
        <row r="14116">
          <cell r="A14116" t="str">
            <v>75O86Y</v>
          </cell>
          <cell r="C14116" t="str">
            <v>PARKOVACÍ SYSTÉM, SNÍMAČ BEZDOTYKOVÝCH KARET - DEMONTÁŽ</v>
          </cell>
          <cell r="D14116" t="str">
            <v>KUS</v>
          </cell>
          <cell r="E14116">
            <v>703</v>
          </cell>
          <cell r="F14116"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16">
            <v>419325</v>
          </cell>
        </row>
        <row r="14117">
          <cell r="A14117" t="str">
            <v>75O871</v>
          </cell>
          <cell r="C14117" t="str">
            <v>PARKOVACÍ SYSTÉM, VJEZDOVÝ TERMINÁL</v>
          </cell>
          <cell r="D14117" t="str">
            <v>KUS</v>
          </cell>
          <cell r="E14117">
            <v>118700</v>
          </cell>
          <cell r="F14117"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17">
            <v>419356</v>
          </cell>
        </row>
        <row r="14118">
          <cell r="A14118" t="str">
            <v>75O87X</v>
          </cell>
          <cell r="C14118" t="str">
            <v>PARKOVACÍ SYSTÉM, VJEZDOVÝ TERMINÁL - MONTÁŽ</v>
          </cell>
          <cell r="D14118" t="str">
            <v>KUS</v>
          </cell>
          <cell r="E14118">
            <v>15500</v>
          </cell>
          <cell r="F14118"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18">
            <v>419385</v>
          </cell>
        </row>
        <row r="14119">
          <cell r="A14119" t="str">
            <v>75O87Y</v>
          </cell>
          <cell r="C14119" t="str">
            <v>PARKOVACÍ SYSTÉM, VJEZDOVÝ TERMINÁL - DEMONTÁŽ</v>
          </cell>
          <cell r="D14119" t="str">
            <v>KUS</v>
          </cell>
          <cell r="E14119">
            <v>7730</v>
          </cell>
          <cell r="F14119"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19">
            <v>419411</v>
          </cell>
        </row>
        <row r="14120">
          <cell r="A14120" t="str">
            <v>75O881</v>
          </cell>
          <cell r="C14120" t="str">
            <v>PARKOVACÍ SYSTÉM, VÝJEZDOVÝ TERMINÁL</v>
          </cell>
          <cell r="D14120" t="str">
            <v>KUS</v>
          </cell>
          <cell r="E14120">
            <v>105800</v>
          </cell>
          <cell r="F14120"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20">
            <v>419442</v>
          </cell>
        </row>
        <row r="14121">
          <cell r="A14121" t="str">
            <v>75O88X</v>
          </cell>
          <cell r="C14121" t="str">
            <v>PARKOVACÍ SYSTÉM, VÝJEZDOVÝ TERMINÁL - MONTÁŽ</v>
          </cell>
          <cell r="D14121" t="str">
            <v>KUS</v>
          </cell>
          <cell r="E14121">
            <v>13900</v>
          </cell>
          <cell r="F14121"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21">
            <v>419471</v>
          </cell>
        </row>
        <row r="14122">
          <cell r="A14122" t="str">
            <v>75O88Y</v>
          </cell>
          <cell r="C14122" t="str">
            <v>PARKOVACÍ SYSTÉM, VÝJEZDOVÝ TERMINÁL - DEMONTÁŽ</v>
          </cell>
          <cell r="D14122" t="str">
            <v>KUS</v>
          </cell>
          <cell r="E14122">
            <v>6910</v>
          </cell>
          <cell r="F1412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22">
            <v>419497</v>
          </cell>
        </row>
        <row r="14123">
          <cell r="A14123" t="str">
            <v>75O891</v>
          </cell>
          <cell r="C14123" t="str">
            <v>PARKOVACÍ SYSTÉM, POKLADNÍ ZÁSUVKA</v>
          </cell>
          <cell r="D14123" t="str">
            <v>KUS</v>
          </cell>
          <cell r="E14123">
            <v>6440</v>
          </cell>
          <cell r="F14123" t="str">
            <v>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23">
            <v>419528</v>
          </cell>
        </row>
        <row r="14124">
          <cell r="A14124" t="str">
            <v>75O89X</v>
          </cell>
          <cell r="C14124" t="str">
            <v>PARKOVACÍ SYSTÉM, POKLADNÍ ZÁSUVKA- MONTÁŽ</v>
          </cell>
          <cell r="D14124" t="str">
            <v>KUS</v>
          </cell>
          <cell r="E14124">
            <v>839</v>
          </cell>
          <cell r="F14124" t="str">
            <v>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24">
            <v>419557</v>
          </cell>
        </row>
        <row r="14125">
          <cell r="A14125" t="str">
            <v>75O89Y</v>
          </cell>
          <cell r="C14125" t="str">
            <v>PARKOVACÍ SYSTÉM, POKLADNÍ ZÁSUVKA- DEMONTÁŽ</v>
          </cell>
          <cell r="D14125" t="str">
            <v>KUS</v>
          </cell>
          <cell r="E14125">
            <v>436</v>
          </cell>
          <cell r="F1412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25">
            <v>419583</v>
          </cell>
        </row>
        <row r="14126">
          <cell r="A14126" t="str">
            <v>75O8A1</v>
          </cell>
          <cell r="C14126" t="str">
            <v>PARKOVACÍ SYSTÉM, KLIENTSKÉ PRACOVIŠTĚ</v>
          </cell>
          <cell r="D14126" t="str">
            <v>KUS</v>
          </cell>
          <cell r="E14126">
            <v>68700</v>
          </cell>
          <cell r="F14126"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26">
            <v>419614</v>
          </cell>
        </row>
        <row r="14127">
          <cell r="A14127" t="str">
            <v>75O8A2</v>
          </cell>
          <cell r="C14127" t="str">
            <v>PARKOVACÍ SYSTÉM, KLIENTSKÉ PRACOVIŠTĚ - TISKÁRNA</v>
          </cell>
          <cell r="D14127" t="str">
            <v>KUS</v>
          </cell>
          <cell r="E14127">
            <v>18900</v>
          </cell>
          <cell r="F14127"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27">
            <v>419643</v>
          </cell>
        </row>
        <row r="14128">
          <cell r="A14128" t="str">
            <v>75O8AW</v>
          </cell>
          <cell r="C14128" t="str">
            <v>PARKOVACÍ SYSTÉM, KLIENTSKÉ PRACOVIŠTĚ - DOPLNĚNÍ HW, SW, LICENCE</v>
          </cell>
          <cell r="D14128" t="str">
            <v>KUS</v>
          </cell>
          <cell r="E14128">
            <v>20500</v>
          </cell>
          <cell r="F14128"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28">
            <v>419672</v>
          </cell>
        </row>
        <row r="14129">
          <cell r="A14129" t="str">
            <v>75O8AX</v>
          </cell>
          <cell r="C14129" t="str">
            <v>PARKOVACÍ SYSTÉM, KLIENTSKÉ PRACOVIŠTĚ - MONTÁŽ</v>
          </cell>
          <cell r="D14129" t="str">
            <v>KUS</v>
          </cell>
          <cell r="E14129">
            <v>8950</v>
          </cell>
          <cell r="F1412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29">
            <v>419701</v>
          </cell>
        </row>
        <row r="14130">
          <cell r="A14130" t="str">
            <v>75O8AY</v>
          </cell>
          <cell r="C14130" t="str">
            <v>PARKOVACÍ SYSTÉM, KLIENTSKÉ PRACOVIŠTĚ - DEMONTÁŽ</v>
          </cell>
          <cell r="D14130" t="str">
            <v>KUS</v>
          </cell>
          <cell r="E14130">
            <v>4480</v>
          </cell>
          <cell r="F1413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30">
            <v>419727</v>
          </cell>
        </row>
        <row r="14131">
          <cell r="A14131" t="str">
            <v>75O8B1</v>
          </cell>
          <cell r="C14131" t="str">
            <v>PARKOVACÍ SYSTÉM, ŘÍDÍCÍ SERVER</v>
          </cell>
          <cell r="D14131" t="str">
            <v>KUS</v>
          </cell>
          <cell r="E14131">
            <v>200500</v>
          </cell>
          <cell r="F14131"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31">
            <v>419758</v>
          </cell>
        </row>
        <row r="14132">
          <cell r="A14132" t="str">
            <v>75O8B2</v>
          </cell>
          <cell r="C14132" t="str">
            <v>PARKOVACÍ SYSTÉM, ŘÍDÍCÍ SERVER - TISKÁRNA</v>
          </cell>
          <cell r="D14132" t="str">
            <v>KUS</v>
          </cell>
          <cell r="E14132">
            <v>18900</v>
          </cell>
          <cell r="F14132"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32">
            <v>419787</v>
          </cell>
        </row>
        <row r="14133">
          <cell r="A14133" t="str">
            <v>75O8BW</v>
          </cell>
          <cell r="C14133" t="str">
            <v>PARKOVACÍ SYSTÉM, ŘÍDÍCÍ SERVER - DOPLNĚNÍ HW, SW, LICENCE</v>
          </cell>
          <cell r="D14133" t="str">
            <v>KUS</v>
          </cell>
          <cell r="E14133">
            <v>30500</v>
          </cell>
          <cell r="F14133" t="str">
            <v>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33">
            <v>419816</v>
          </cell>
        </row>
        <row r="14134">
          <cell r="A14134" t="str">
            <v>75O8BX</v>
          </cell>
          <cell r="C14134" t="str">
            <v>PARKOVACÍ SYSTÉM, ŘÍDÍCÍ SERVER - MONTÁŽ</v>
          </cell>
          <cell r="D14134" t="str">
            <v>KUS</v>
          </cell>
          <cell r="E14134">
            <v>17900</v>
          </cell>
          <cell r="F14134"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34">
            <v>419845</v>
          </cell>
        </row>
        <row r="14135">
          <cell r="A14135" t="str">
            <v>75O8BY</v>
          </cell>
          <cell r="C14135" t="str">
            <v>PARKOVACÍ SYSTÉM, ŘÍDÍCÍ SERVER - DEMONTÁŽ</v>
          </cell>
          <cell r="D14135" t="str">
            <v>KUS</v>
          </cell>
          <cell r="E14135">
            <v>8950</v>
          </cell>
          <cell r="F14135"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135">
            <v>419871</v>
          </cell>
        </row>
        <row r="14136">
          <cell r="A14136" t="str">
            <v>75O8C1</v>
          </cell>
          <cell r="C14136" t="str">
            <v>PARKOVACÍ SYSTÉM, ŠKOLENÍ A ZÁCVIK PERSONÁLU OBSLUHUJÍCÍHO ZAŘÍZENÍ</v>
          </cell>
          <cell r="D14136" t="str">
            <v>HOD</v>
          </cell>
          <cell r="E14136">
            <v>995</v>
          </cell>
          <cell r="F14136" t="str">
            <v>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v>
          </cell>
          <cell r="G14136">
            <v>419902</v>
          </cell>
        </row>
        <row r="14137">
          <cell r="A14137" t="str">
            <v>75O8C2</v>
          </cell>
          <cell r="C14137" t="str">
            <v>PARKOVACÍ SYSTÉM, ZÁVĚREČNÉ OŽIVENÍ, NASTAVENÍ A FUNKČNÍ ODZKOUŠENÍ ZAŘÍZENÍ</v>
          </cell>
          <cell r="D14137" t="str">
            <v>KUS</v>
          </cell>
          <cell r="E14137">
            <v>18700</v>
          </cell>
          <cell r="F14137"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37">
            <v>419929</v>
          </cell>
        </row>
        <row r="14138">
          <cell r="A14138" t="str">
            <v>75O8C3</v>
          </cell>
          <cell r="C14138" t="str">
            <v>PARKOVACÍ SYSTÉM, PŘEZKOUŠENÍ PARKOVACÍHO SYSTÉMU</v>
          </cell>
          <cell r="D14138" t="str">
            <v>KUS</v>
          </cell>
          <cell r="E14138">
            <v>22400</v>
          </cell>
          <cell r="F14138"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38">
            <v>419955</v>
          </cell>
        </row>
        <row r="14139">
          <cell r="A14139" t="str">
            <v>75O8C4</v>
          </cell>
          <cell r="C14139" t="str">
            <v>PARKOVACÍ SYSTÉM, UVEDENÍ PARKOVACÍHO SYSTÉMU DO TRVALÉHO PROVOZU</v>
          </cell>
          <cell r="D14139" t="str">
            <v>KUS</v>
          </cell>
          <cell r="E14139">
            <v>15000</v>
          </cell>
          <cell r="F1413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139">
            <v>419981</v>
          </cell>
        </row>
        <row r="14140">
          <cell r="A14140" t="str">
            <v>75O8C5</v>
          </cell>
          <cell r="C14140" t="str">
            <v>PARKOVACÍ SYSTÉM, REVIZE PARKOVACÍHO SYSTÉMU</v>
          </cell>
          <cell r="D14140" t="str">
            <v>KUS</v>
          </cell>
          <cell r="E14140">
            <v>12400</v>
          </cell>
          <cell r="F14140" t="str">
            <v>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v>
          </cell>
          <cell r="G14140">
            <v>420007</v>
          </cell>
        </row>
        <row r="14141">
          <cell r="A14141" t="str">
            <v>75O912</v>
          </cell>
          <cell r="C14141" t="str">
            <v>DDTS ŽDC, ŘÍDICÍ STANICE PLC DO 24XDI / 24XDO / 12XAI</v>
          </cell>
          <cell r="D14141" t="str">
            <v>KUS</v>
          </cell>
          <cell r="E14141">
            <v>75100</v>
          </cell>
          <cell r="F14141" t="str">
            <v>1. Položka obsahuje: - řídicí stanici PLC, DI x 24, DO x 24, AI x 12, RS 485, Ethernet, montáž na panel nebo DIN- napájecí kartu- software řídicí stanice PLC-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41">
            <v>420042</v>
          </cell>
        </row>
        <row r="14142">
          <cell r="A14142" t="str">
            <v>75O913</v>
          </cell>
          <cell r="C14142" t="str">
            <v>DDTS ŽDC, ROZŠÍŘENÍ ŘÍDICÍ STANICE PLC DO 24XDI / 24XDO / 12XAI</v>
          </cell>
          <cell r="D14142" t="str">
            <v>KUS</v>
          </cell>
          <cell r="E14142">
            <v>45800</v>
          </cell>
          <cell r="F14142" t="str">
            <v>1. Položka obsahuje: - rozšiřovací moduly PLC, DI x 24, DO x 24, AI x 12, RS 485, Ethernet, montáž na panel nebo DIN- dodávku včetně kompletní montáže- doplnění software řídicí stanice PLC-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42">
            <v>420072</v>
          </cell>
        </row>
        <row r="14143">
          <cell r="A14143" t="str">
            <v>75O915</v>
          </cell>
          <cell r="C14143" t="str">
            <v>DDTS ŽDC, PŘEVODNÍK M-BUS/ ETHERNET</v>
          </cell>
          <cell r="D14143" t="str">
            <v>KUS</v>
          </cell>
          <cell r="E14143">
            <v>22900</v>
          </cell>
          <cell r="F14143" t="str">
            <v>1. Položka obsahuje: - převodník rozhraní m-Bus/Ethernet- firmware, příslušenství-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43">
            <v>420101</v>
          </cell>
        </row>
        <row r="14144">
          <cell r="A14144" t="str">
            <v>75O916</v>
          </cell>
          <cell r="C14144" t="str">
            <v>DDTS ŽDC, MODUL VYHODNOCENÍ VÝPADKU NAPĚTÍ</v>
          </cell>
          <cell r="D14144" t="str">
            <v>KUS</v>
          </cell>
          <cell r="E14144">
            <v>10100</v>
          </cell>
          <cell r="F14144" t="str">
            <v>1. Položka obsahuje: - modul vyhodnocení výpadku napětí-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44">
            <v>420130</v>
          </cell>
        </row>
        <row r="14145">
          <cell r="A14145" t="str">
            <v>75O917</v>
          </cell>
          <cell r="C14145" t="str">
            <v>DDTS ŽDC, SNÍMAČ TEPLOTY</v>
          </cell>
          <cell r="D14145" t="str">
            <v>KUS</v>
          </cell>
          <cell r="E14145">
            <v>8150</v>
          </cell>
          <cell r="F14145" t="str">
            <v>1. Položka obsahuje: - snímač teploty s výstupem 4-20mA- příslušenství-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45">
            <v>420158</v>
          </cell>
        </row>
        <row r="14146">
          <cell r="A14146" t="str">
            <v>75O918</v>
          </cell>
          <cell r="C14146" t="str">
            <v>DDTS ŽDC, SNÍMAČ TEPLOTY A VLHKOSTI</v>
          </cell>
          <cell r="D14146" t="str">
            <v>KUS</v>
          </cell>
          <cell r="E14146">
            <v>12900</v>
          </cell>
          <cell r="F14146" t="str">
            <v>1. Položka obsahuje: - snímač teploty a vlhkosti s výstupem 4-20mA- příslušenství-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46">
            <v>420187</v>
          </cell>
        </row>
        <row r="14147">
          <cell r="A14147" t="str">
            <v>75O91A</v>
          </cell>
          <cell r="C14147" t="str">
            <v>DDTS ŽDC, KOMUNIKAČNÍ PŘEVODNÍK</v>
          </cell>
          <cell r="D14147" t="str">
            <v>KUS</v>
          </cell>
          <cell r="E14147">
            <v>17800</v>
          </cell>
          <cell r="F14147" t="str">
            <v>1. Položka obsahuje: - komunikační převodník, s konfigurací min. 1x RS 422/485/232, 1x Ethernet 10/100 MBit, napájení 12-48 V DC, pro max. 15 podružných zařízení-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47">
            <v>420216</v>
          </cell>
        </row>
        <row r="14148">
          <cell r="A14148" t="str">
            <v>75O91X</v>
          </cell>
          <cell r="C14148" t="str">
            <v>DDTS ŽDC, MONTÁŽ</v>
          </cell>
          <cell r="D14148" t="str">
            <v>KUS</v>
          </cell>
          <cell r="E14148">
            <v>6460</v>
          </cell>
          <cell r="F14148" t="str">
            <v>1. Položka obsahuje: - kompletní montáž (oživení, konfigurace, nastavení a uvedení do provozu) jednoho zařízení specifikovaného dle TZ (např.: InK, převodník, PLC...)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v>
          </cell>
          <cell r="G14148">
            <v>420244</v>
          </cell>
        </row>
        <row r="14149">
          <cell r="A14149" t="str">
            <v>75O91Y</v>
          </cell>
          <cell r="C14149" t="str">
            <v>DDTS ŽDC, DEMONTÁŽ</v>
          </cell>
          <cell r="D14149" t="str">
            <v>KUS</v>
          </cell>
          <cell r="E14149">
            <v>6460</v>
          </cell>
          <cell r="F14149" t="str">
            <v>1. Položka obsahuje: - demontáž (pro další využití/do šrotu) jednoho zařízení DDTS specifikovaného dle TZ (např.: InK, převodník, PLC...)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měření:Udává se počet kusů kompletní práce.</v>
          </cell>
          <cell r="G14149">
            <v>420270</v>
          </cell>
        </row>
        <row r="14150">
          <cell r="A14150" t="str">
            <v>75O91C</v>
          </cell>
          <cell r="C14150" t="str">
            <v>DDTS ŽDC, SW PRO INTEGRAČNÍ KONCENTRÁTOR</v>
          </cell>
          <cell r="D14150" t="str">
            <v>KUS</v>
          </cell>
          <cell r="E14150">
            <v>130000</v>
          </cell>
          <cell r="F14150" t="str">
            <v>1. Položka obsahuje: - aplikační software, licence pro integrační koncetrátor, s funkcí konverze komunikačních protokolů dle TS2/2008 na ČSN EN 60870-5-104 v průmyslovém provedení dle technických podmínek SŽDC- včetně obsluhy, náklady na mzdy2. Položka neobsahuje: X3. Způsob měření:Udává se počet kusů kompletní konstrukce nebo práce.</v>
          </cell>
          <cell r="G14150">
            <v>420297</v>
          </cell>
        </row>
        <row r="14151">
          <cell r="A14151" t="str">
            <v>75O91B</v>
          </cell>
          <cell r="C14151" t="str">
            <v>DDTS ŽDC, INTEGRAČNÍ KONCENTRÁTOR</v>
          </cell>
          <cell r="D14151" t="str">
            <v>KUS</v>
          </cell>
          <cell r="E14151">
            <v>75000</v>
          </cell>
          <cell r="F14151" t="str">
            <v>1. Položka obsahuje:-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neobsahuje:X 3. Způsob měření: Udává se počet kusů kompletní konstrukce nebo práce.</v>
          </cell>
          <cell r="G14151">
            <v>420322</v>
          </cell>
        </row>
        <row r="14152">
          <cell r="A14152" t="str">
            <v>75O921</v>
          </cell>
          <cell r="C14152" t="str">
            <v>DDTS ŽDC, INTEGRAČNÍ SERVER</v>
          </cell>
          <cell r="D14152" t="str">
            <v>KUS</v>
          </cell>
          <cell r="E14152">
            <v>360700</v>
          </cell>
          <cell r="F14152" t="str">
            <v>1. Položka obsahuje: - Integrační server 19“ provedení s konfigurací dle TZ, min. dle technických podmínek SŽDC k systému DDTS ŽDC,3 x rozhraní Ethernet 1000 Mbit / 1 Gb, 2 x napájecí zdroj, napájení 230 V AC.- dodávku včetně kompletní montáže- Instalaci, oživení InS-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52">
            <v>420346</v>
          </cell>
        </row>
        <row r="14153">
          <cell r="A14153" t="str">
            <v>75O922</v>
          </cell>
          <cell r="C14153" t="str">
            <v>DDTS ŽDC, SW PRO INS</v>
          </cell>
          <cell r="D14153" t="str">
            <v>KUS</v>
          </cell>
          <cell r="E14153">
            <v>348300</v>
          </cell>
          <cell r="F14153" t="str">
            <v>1. Položka obsahuje: - systémové a programové vybavení nového integračního serveru InS- aplikačního a programového vybavení integračního serveru InS- dispečerské klientskou aplikaci pro dohled technologických systémů- vizualizační SW- licence, protokoly ČSN EN 60870-5-104, XML- náklady na mzdy a skladování- programátorské práce včetně potřebného vybavení2. Položka neobsahuje: X3. Způsob měření:Udává se počet kusů kompletní konstrukce nebo práce.</v>
          </cell>
          <cell r="G14153">
            <v>420375</v>
          </cell>
        </row>
        <row r="14154">
          <cell r="A14154" t="str">
            <v>75O923</v>
          </cell>
          <cell r="C14154" t="str">
            <v>DDTS ŽDC, SW DOPLNĚNÍ INS</v>
          </cell>
          <cell r="D14154" t="str">
            <v>KUS</v>
          </cell>
          <cell r="E14154">
            <v>18700</v>
          </cell>
          <cell r="F14154" t="str">
            <v>1. Položka obsahuje: - kompletní doplnění SW InS o jeden nový TLS- doplnění aplikačního a programového vybavení integračního serveru InS- doplnění dispečerské klientské aplikaci pro dohled TLS- náklady na mzdy- programátorské práce2. Položka neobsahuje: X3. Způsob měření:Udává se počet kusů integrovaných TLS .</v>
          </cell>
          <cell r="G14154">
            <v>420406</v>
          </cell>
        </row>
        <row r="14155">
          <cell r="A14155" t="str">
            <v>75O924</v>
          </cell>
          <cell r="C14155" t="str">
            <v>DDTS ŽDC, TERMINÁLOVÝ SERVER</v>
          </cell>
          <cell r="D14155" t="str">
            <v>KUS</v>
          </cell>
          <cell r="E14155">
            <v>155500</v>
          </cell>
          <cell r="F14155" t="str">
            <v>1. Položka obsahuje: - terminál server 19“ provedení s konfigurací dle TZ, min. dle technických podmínek SŽDC k systému DDTS ŽDC, 3 x rozhraní Ethernet 1000 Mbit / 1 Gb, 2 x napájecí zdroj Hot Plug, Napájení 230 V AC- dodávku včetně montáže- Instalace, oživení TeS-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55">
            <v>420435</v>
          </cell>
        </row>
        <row r="14156">
          <cell r="A14156" t="str">
            <v>75O925</v>
          </cell>
          <cell r="C14156" t="str">
            <v>DDTS ŽDC, SW PRO TES</v>
          </cell>
          <cell r="D14156" t="str">
            <v>KUS</v>
          </cell>
          <cell r="E14156">
            <v>130600</v>
          </cell>
          <cell r="F14156" t="str">
            <v>1. Položka obsahuje: - systémové a programové vybavení nového ternimálového serveru TeS- vizualizační SW- aplikační a programové vybavení Terminálového serveru TeS- dispečerskou klientskou aplikaci pro dohled technologických systémů- licence, protokoly ČSN EN 60870-5-104, XML- náklady na mzdy a skladování- programátorské práce včetně potřebného vybavení2. Položka neobsahuje: X3. Způsob měření:Udává se počet kusů kompletní konstrukce nebo práce.</v>
          </cell>
          <cell r="G14156">
            <v>420464</v>
          </cell>
        </row>
        <row r="14157">
          <cell r="A14157" t="str">
            <v>75O932</v>
          </cell>
          <cell r="C14157" t="str">
            <v>DDTS ŽDC, KLIENTSKÉ PRACOVIŠTĚ STACIONÁRNÍ</v>
          </cell>
          <cell r="D14157" t="str">
            <v>KUS</v>
          </cell>
          <cell r="E14157">
            <v>292100</v>
          </cell>
          <cell r="F14157" t="str">
            <v>1. Položka obsahuje: - klient systému DDTS ŽDC, stacionární pracoviště s konfigurací dle TZ, min. dle technických podmínek k systému DDTS ŽDC, rozhraní Ethernet 100 Mbit / 1 Gb, napájení 230 V AC, monitor s rozlišením FullHD- kompletní systémové a programové vybavení nového stacionárního klientského pracoviště- vizualizační SW- licence, protokoly ČSN EN 60870-5-104, XML- aplikační a programové vybavení stacionárního klientského pracoviště- klientská aplikace pro dohled technologií dle specifikace, grafické rozhraní- dodávku včetně montáže- instalace, oživení klientského pracoviště- veškeré potřebné mechanizmy, včetně obsluhy, náklady na mzdy a přibližné (průměrné) náklady na pořízení potřebných materiálů- náklady na mzdy a skladování- programátorské práce včetně potřebného vybavení- dopravu a skladování2. Položka neobsahuje: X3. Způsob měření:Udává se počet kusů kompletní konstrukce nebo práce.</v>
          </cell>
          <cell r="G14157">
            <v>420499</v>
          </cell>
        </row>
        <row r="14158">
          <cell r="A14158" t="str">
            <v>75O935</v>
          </cell>
          <cell r="C14158" t="str">
            <v>DDTS ŽDC, SW PRO KLIENTA V IPDT</v>
          </cell>
          <cell r="D14158" t="str">
            <v>KUS</v>
          </cell>
          <cell r="E14158">
            <v>94000</v>
          </cell>
          <cell r="F14158" t="str">
            <v>1. Položka obsahuje: - systémové a programové vybavení nové aplikace klientského pracoviště v dotykovém terminálu telefonního zapojovače (IPDT)- vizualizační SW- licence, protokoly ČSN EN 60870-5-104, XML- klientská aplikace pro dohled TLS dle specifikace, grafické rozhraní- náklady na mzdy a skladování- programátorské práce včetně potřebného vybavení2. Položka neobsahuje: - úpravu dotikového terminálu IPDT3. Způsob měření:Udává se počet kusů kompletní konstrukce nebo práce.</v>
          </cell>
          <cell r="G14158">
            <v>420535</v>
          </cell>
        </row>
        <row r="14159">
          <cell r="A14159" t="str">
            <v>75O936</v>
          </cell>
          <cell r="C14159" t="str">
            <v>DDTS ŽDC, ÚPRAVA DOTYKOVÉHO TERMINÁLU IPDT, PRO ZPŘÍSTUPNĚNÍ TECHNOLOGIE DDTS ŽDC</v>
          </cell>
          <cell r="D14159" t="str">
            <v>KUS</v>
          </cell>
          <cell r="E14159">
            <v>36000</v>
          </cell>
          <cell r="F14159" t="str">
            <v>1. Položka obsahuje: - konfigurace dotykového terminálu IPDT- aplikační a programové vybavení dotykového terminálu telefonního zapojavače, pracoviště dispečera- náklady na mzdy a skladování- programátorské práce včetně potřebného vybavení2. Položka neobsahuje:- SW pro klienta v IPDT- IPDT3. Způsob měření:Udává se počet kusů kompletní konstrukce nebo práce.</v>
          </cell>
          <cell r="G14159">
            <v>420565</v>
          </cell>
        </row>
        <row r="14160">
          <cell r="A14160" t="str">
            <v>75O938</v>
          </cell>
          <cell r="C14160" t="str">
            <v>DDTS ŽDC, KLIENTSKÉ PRACOVIŠTĚ TENKÝ KLIENT</v>
          </cell>
          <cell r="D14160" t="str">
            <v>KUS</v>
          </cell>
          <cell r="E14160">
            <v>37300</v>
          </cell>
          <cell r="F14160" t="str">
            <v>1. Položka obsahuje: - klient systému DDTS ŽDC, tenký klient s konfigurací dle TZ, min. dle technických podmínek SŽDC k systému DDTS ŽDC;- doplnění licence serveru o jednoho tenkého klienta- veškeré potřebné mechanizmy, včetně obsluhy, náklady na mzdy a přibližné (průměrné) náklady na pořízení potřebných materiálů- dopravu a skladování2. Položka neobsahuje: X3. Způsob měření:Udává se počet kusů kompletní konstrukce nebo práce.</v>
          </cell>
          <cell r="G14160">
            <v>420594</v>
          </cell>
        </row>
        <row r="14161">
          <cell r="A14161" t="str">
            <v>75O93A</v>
          </cell>
          <cell r="C14161" t="str">
            <v>DDTS ŽDC, KLIENTSKÉ PRACOVIŠTĚ MOBILNÍ</v>
          </cell>
          <cell r="D14161" t="str">
            <v>KUS</v>
          </cell>
          <cell r="E14161">
            <v>152400</v>
          </cell>
          <cell r="F14161" t="str">
            <v>1. Položka obsahuje: - klient systému DDTS ŽDC, mobilní pracoviště s konfigurací dle TZ, min. dle technických podmínek SŽDC k systému DDTS ŽDC, rozhraní Ethernet 100 Mbit / 1 Gb, napájení 230 V AC, monitor s rozlišením FullHD- kompletní systémové a programové vybavení nového mobilního klientského pracoviště- vizualizační SW- licence, protokoly ČSN EN 60870-5-104, XML- aplikační a programové vybavení mobiního klientského pracoviště- klientská aplikace pro dohled technologických systémů dle specifikace, grafické rozhraní- dodávku včetně montáže- instalace, oživení klientského pracoviště- veškeré potřebné mechanizmy, včetně obsluhy, náklady na mzdy a přibližné (průměrné) náklady na pořízení potřebných materiálů- náklady na mzdy a skladování- programátorské práce včetně potřebného vybavení- dopravu a skladování2. Položka neobsahuje: X3. Způsob měření:Udává se počet kusů kompletní konstrukce nebo práce.</v>
          </cell>
          <cell r="G14161">
            <v>420622</v>
          </cell>
        </row>
        <row r="14162">
          <cell r="A14162" t="str">
            <v>75O941</v>
          </cell>
          <cell r="C14162" t="str">
            <v>DDTS ŽDC, INTEGRACE EOV DO SERVERŮ A KLIENTŮ DDTS ŽDC</v>
          </cell>
          <cell r="D14162" t="str">
            <v>KUS</v>
          </cell>
          <cell r="E14162">
            <v>54000</v>
          </cell>
          <cell r="F14162" t="str">
            <v>1. Položka obsahuje: - SW integraci jednoho rozváděče EOV v rozsahu do osmi výměn do systému DDTS ŽDC - zahrnuta integrace ve všech úrovních systému DDTS ŽDC mimo InK (InS, TeS, klienti) pro jednu lokalitu InS- doplnění stávajících klientských pracovišť (stacionární, mobilní, tenký, terminálový) o jeden rozvaděč EOV v rozsahu do osmi výměn-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rozvaděčů EOV do osmi výměn.</v>
          </cell>
          <cell r="G14162">
            <v>420662</v>
          </cell>
        </row>
        <row r="14163">
          <cell r="A14163" t="str">
            <v>75O942</v>
          </cell>
          <cell r="C14163" t="str">
            <v>DDTS ŽDC, ROZŠÍŘENÍ INTEGRACE EOV DO SERVERŮ A KLIENTŮ DDTS ŽDC</v>
          </cell>
          <cell r="D14163" t="str">
            <v>KUS</v>
          </cell>
          <cell r="E14163">
            <v>32400</v>
          </cell>
          <cell r="F14163" t="str">
            <v>1. Položka obsahuje: - rozšíření SW integrace jednoho rozváděče EOV v rozsahu osmi dalších výměn do systému DDTS ŽDC - zahrnuta integrace ve všech úrovních systému DDTS ŽDC mimo InK (InS, TeS, klienti) pro jednu lokalitu InS- doplnění stávajících klientských pracovišť (stacionární, mobilní, tenký, terminálový) o rozšíření rozváděče EOV v rozsahu osmi výměn-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rozvaděčů EOV o osm dalších výměn.</v>
          </cell>
          <cell r="G14163">
            <v>420695</v>
          </cell>
        </row>
        <row r="14164">
          <cell r="A14164" t="str">
            <v>75O943</v>
          </cell>
          <cell r="C14164" t="str">
            <v>DDTS ŽDC, INTEGRACE EOV DO INK DDTS ŽDC</v>
          </cell>
          <cell r="D14164" t="str">
            <v>KUS</v>
          </cell>
          <cell r="E14164">
            <v>36000</v>
          </cell>
          <cell r="F14164" t="str">
            <v>1. Položka obsahuje: - SW integraci jednoho rozváděče EOV v rozsahu do osmi výměn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rozvaděčů EOV v rozsahu do osmi výměn.</v>
          </cell>
          <cell r="G14164">
            <v>420728</v>
          </cell>
        </row>
        <row r="14165">
          <cell r="A14165" t="str">
            <v>75O944</v>
          </cell>
          <cell r="C14165" t="str">
            <v>DDTS ŽDC, ROZŠÍŘENÍ INTEGRACE EOV DO INK DDTS ŽDC</v>
          </cell>
          <cell r="D14165" t="str">
            <v>KUS</v>
          </cell>
          <cell r="E14165">
            <v>21600</v>
          </cell>
          <cell r="F14165" t="str">
            <v>1. Položka obsahuje: - rozšíření SW integrace jednoho rozváděče EOV v rozsahu osmi dalších výměn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rozšíření rozvaděčů EOV o osm dalších výměn.</v>
          </cell>
          <cell r="G14165">
            <v>420758</v>
          </cell>
        </row>
        <row r="14166">
          <cell r="A14166" t="str">
            <v>75O945</v>
          </cell>
          <cell r="C14166" t="str">
            <v>DDTS ŽDC, INTEGRACE OSV DO SERVERŮ A KLIENTŮ DDTS ŽDC</v>
          </cell>
          <cell r="D14166" t="str">
            <v>KUS</v>
          </cell>
          <cell r="E14166">
            <v>54000</v>
          </cell>
          <cell r="F14166" t="str">
            <v>1. Položka obsahuje: - SW integraci jednoho rozváděče OSV v rozsahu do osmi okruhů osvětlení do systému DDTS ŽDC - zahrnuta integrace ve všech úrovních systému DDTS ŽDC mimo InK (InS, TeS, klienti) pro jednu lokalitu InS- doplnění stávajících klientských pracovišť (stacionární, mobilní, tenký, terminálový) o jeden rozvaděč OSV v rozsahu do osmi okruhů osvětlení-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rozvaděčů OSV do osmi okruhů osvětelní.</v>
          </cell>
          <cell r="G14166">
            <v>420788</v>
          </cell>
        </row>
        <row r="14167">
          <cell r="A14167" t="str">
            <v>75O947</v>
          </cell>
          <cell r="C14167" t="str">
            <v>DDTS ŽDC, INTEGRACE OSV DO INK DDTS ŽDC</v>
          </cell>
          <cell r="D14167" t="str">
            <v>KUS</v>
          </cell>
          <cell r="E14167">
            <v>36000</v>
          </cell>
          <cell r="F14167" t="str">
            <v>1. Položka obsahuje: - SW integraci jednoho rozváděče OSV v rozsahu do osmi okruhů osvětlení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rozvaděčů OSV v rozsahu do osmi okruhů osvětlení.</v>
          </cell>
          <cell r="G14167">
            <v>420821</v>
          </cell>
        </row>
        <row r="14168">
          <cell r="A14168" t="str">
            <v>75O948</v>
          </cell>
          <cell r="C14168" t="str">
            <v>DDTS ŽDC, ROZŠÍŘENÍ INTEGRACE OSV DO INK DDTS ŽDC</v>
          </cell>
          <cell r="D14168" t="str">
            <v>KUS</v>
          </cell>
          <cell r="E14168">
            <v>21600</v>
          </cell>
          <cell r="F14168" t="str">
            <v>1. Položka obsahuje: - rozšíření SW integrace jednoho rozváděče OSV v rozsahu osmi dalších okruhů osvětlení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rozšíření rozvaděčů OSV o osm dalších okruhů osvětlení.</v>
          </cell>
          <cell r="G14168">
            <v>420851</v>
          </cell>
        </row>
        <row r="14169">
          <cell r="A14169" t="str">
            <v>75O949</v>
          </cell>
          <cell r="C14169" t="str">
            <v>DDTS ŽDC, INTEGRACE PZTS DO SERVERŮ A KLIENTŮ DDTS ŽDC</v>
          </cell>
          <cell r="D14169" t="str">
            <v>KUS</v>
          </cell>
          <cell r="E14169">
            <v>49800</v>
          </cell>
          <cell r="F14169" t="str">
            <v>1. Položka obsahuje: - SW integraci jedné ústředny PZTS v rozsahu do dvaceti čidel do systému DDTS ŽDC - zahrnuta integrace ve všech úrovních systému DDTS ŽDC mimo InK (InS, TeS, klienti) pro jednu lokalitu InS- doplnění stávajících klientských pracovišť (stacionární, mobilní, tenký, terminálový) o jednu ústřednu PZTS v rozsahu do dvaceti čidel-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ústředen PZTS do dvaceti kusů čidel.</v>
          </cell>
          <cell r="G14169">
            <v>420881</v>
          </cell>
        </row>
        <row r="14170">
          <cell r="A14170" t="str">
            <v>75O94A</v>
          </cell>
          <cell r="C14170" t="str">
            <v>DDTS ŽDC, ROZŠÍŘENÍ INTEGRACE PZTS DO SERVERŮ A KLIENTŮ DDTS ŽDC</v>
          </cell>
          <cell r="D14170" t="str">
            <v>KUS</v>
          </cell>
          <cell r="E14170">
            <v>29900</v>
          </cell>
          <cell r="F14170" t="str">
            <v>1. Položka obsahuje: - rozšíření SW integrace jedné ústředny PZTS v rozsahu padesáti dalších čidel do systému DDTS ŽDC - zahrnuta integrace ve všech úrovních systému DDTS ŽDC mimo InK (InS, TeS, klienti) pro jednu lokalitu InS- doplnění stávajících klientských pracovišť (stacionární, mobilní, tenký, terminálový) o rozšíření ústředny PZTS v rozsahu do padesáti čidel-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ústředen PZTS do padesáti dalších čidel.</v>
          </cell>
          <cell r="G14170">
            <v>420914</v>
          </cell>
        </row>
        <row r="14171">
          <cell r="A14171" t="str">
            <v>75O94B</v>
          </cell>
          <cell r="C14171" t="str">
            <v>DDTS ŽDC, INTEGRACE PZTS DO INK DDTS ŽDC</v>
          </cell>
          <cell r="D14171" t="str">
            <v>KUS</v>
          </cell>
          <cell r="E14171">
            <v>33200</v>
          </cell>
          <cell r="F14171" t="str">
            <v>1. Položka obsahuje: - SW integraci jedné ústředny PZTS v rozsahu do dvaceti čidel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ústředen PZTS do dvaceti čidel.</v>
          </cell>
          <cell r="G14171">
            <v>420947</v>
          </cell>
        </row>
        <row r="14172">
          <cell r="A14172" t="str">
            <v>75O94D</v>
          </cell>
          <cell r="C14172" t="str">
            <v>DDTS ŽDC, INTEGRACE EPS DO SERVERŮ A KLIENTŮ DDTS ŽDC</v>
          </cell>
          <cell r="D14172" t="str">
            <v>KUS</v>
          </cell>
          <cell r="E14172">
            <v>49800</v>
          </cell>
          <cell r="F14172" t="str">
            <v>1. Položka obsahuje: - SW integraci jedné ústředny EPS v rozsahu do dvaceti čidel do systému DDTS ŽDC - zahrnuta integrace ve všech úrovních systému DDTS ŽDC mimo InK (InS, TeS, klienti) pro jednu lokalitu InS- doplnění stávajících klientských pracovišť (stacionární, mobilní, tenký, terminálový) o jednu ústřednu ZPDP v rozsahu do dvaceti čidel-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ústředen EPS do dvaceti kusů čidel.</v>
          </cell>
          <cell r="G14172">
            <v>420977</v>
          </cell>
        </row>
        <row r="14173">
          <cell r="A14173" t="str">
            <v>75O94E</v>
          </cell>
          <cell r="C14173" t="str">
            <v>DDTS ŽDC, ROZŠÍŘENÍ INTEGRACE EPS DO SERVERŮ A KLIENTŮ DDTS ŽDC</v>
          </cell>
          <cell r="D14173" t="str">
            <v>KUS</v>
          </cell>
          <cell r="E14173">
            <v>29900</v>
          </cell>
          <cell r="F14173" t="str">
            <v>1. Položka obsahuje: - rozšíření SW integrace jedné ústředny ZPDP v rozsahu padesáti dalších čidel do systému DDTS ŽDC - zahrnuta integrace ve všech úrovních systému DDTS ŽDC mimo InK (InS, TeS, klienti) pro jednu lokalitu InS- doplnění stávajících klientských pracovišť (stacionární, mobilní, tenký, terminálový) o rozšíření ústředny ZPDP v rozsahu do padesáti čidel-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ústředen EPS do padesáti dalších čidel.</v>
          </cell>
          <cell r="G14173">
            <v>421010</v>
          </cell>
        </row>
        <row r="14174">
          <cell r="A14174" t="str">
            <v>75O94F</v>
          </cell>
          <cell r="C14174" t="str">
            <v>DDTS ŽDC, ROZŠÍŘENÍ INTEGRACE EPS DO INK DDTS ŽDC</v>
          </cell>
          <cell r="D14174" t="str">
            <v>KUS</v>
          </cell>
          <cell r="E14174">
            <v>19900</v>
          </cell>
          <cell r="F14174" t="str">
            <v>1. Položka obsahuje: - rozšíření SW integrace jedné ústředny EPS v rozsahu padesáti dalších čidel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rozšíření ústředen EPS do padesáti dalších čidel.</v>
          </cell>
          <cell r="G14174">
            <v>421043</v>
          </cell>
        </row>
        <row r="14175">
          <cell r="A14175" t="str">
            <v>75O94G</v>
          </cell>
          <cell r="C14175" t="str">
            <v>DDTS ŽDC, INTEGRACE ASHS DO SERVERŮ A KLIENTŮ DDTS ŽDC</v>
          </cell>
          <cell r="D14175" t="str">
            <v>KUS</v>
          </cell>
          <cell r="E14175">
            <v>43800</v>
          </cell>
          <cell r="F14175" t="str">
            <v>1. Položka obsahuje: - SW integraci jedné ústředny ASHS do systému DDTS ŽDC - zahrnuta integrace ve všech úrovních systému DDTS ŽDC mimo InK (InS, TeS, klienti) pro jednu lokalitu InS- doplnění stávajících klientských pracovišť (stacionární, mobilní, tenký, terminálový) o jednu ústřednu ASHS-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ústředen ASHS.</v>
          </cell>
          <cell r="G14175">
            <v>421073</v>
          </cell>
        </row>
        <row r="14176">
          <cell r="A14176" t="str">
            <v>75O94H</v>
          </cell>
          <cell r="C14176" t="str">
            <v>DDTS ŽDC, INTEGRACE ASHS DO INK DDTS ŽDC</v>
          </cell>
          <cell r="D14176" t="str">
            <v>KUS</v>
          </cell>
          <cell r="E14176">
            <v>29200</v>
          </cell>
          <cell r="F14176" t="str">
            <v>1. Položka obsahuje: - SW integraci jedné ústředny ASHS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ústředen ASHS.</v>
          </cell>
          <cell r="G14176">
            <v>421106</v>
          </cell>
        </row>
        <row r="14177">
          <cell r="A14177" t="str">
            <v>75O94I</v>
          </cell>
          <cell r="C14177" t="str">
            <v>DDTS ŽDC, INTEGRACE OSE DO SERVERŮ A KLIENTŮ DDTS ŽDC</v>
          </cell>
          <cell r="D14177" t="str">
            <v>KUS</v>
          </cell>
          <cell r="E14177">
            <v>43800</v>
          </cell>
          <cell r="F14177" t="str">
            <v>1. Položka obsahuje: - SW integraci jednoho převodníku M-BUS/ Ethernet s maximálním počtem 15ks připojených elektroměrů do integračního koncentrátoru DDTS ŽDC ŽDC- licence s potřebnými protokoly MODBUS, DBNet, S-Net, IEC 60870-5-104 atd. - parametrizaci a naplnění datových, technologických, telemetrických a řídicích struktur DDTS ŽDC ŽDC- náklady na mzdy- programátorské práce včetně potřebného vybavení2. Položka neobsahuje: X3. Způsob měření:Udává se počet kusů kompletní konstrukce nebo práce.</v>
          </cell>
          <cell r="G14177">
            <v>421136</v>
          </cell>
        </row>
        <row r="14178">
          <cell r="A14178" t="str">
            <v>75O94J</v>
          </cell>
          <cell r="C14178" t="str">
            <v>DDTS ŽDC, ROZŠÍŘENÍ INTEGRACE OSE DO SERVERŮ A KLIENTŮ DDTS ŽDC</v>
          </cell>
          <cell r="D14178" t="str">
            <v>KUS</v>
          </cell>
          <cell r="E14178">
            <v>26300</v>
          </cell>
          <cell r="F14178" t="str">
            <v>1. Položka obsahuje: - rozšíření SW integrace jednoho převodníku OSE v rozsahu patnácti dalších elektroměrů do systému DDTS ŽDC - zahrnuta integrace ve všech úrovních systému DDTS ŽDC mimo InK (InS, TeS, klienti) pro jednu lokalitu InS- doplnění stávajících klientských pracovišť (stacionární, mobilní, tenký, terminálový) o rozšíření převodníku OSE v rozsahu do patnácti elektroměrů-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převodníků OSE do patnácti dalších elektroměrů.</v>
          </cell>
          <cell r="G14178">
            <v>421165</v>
          </cell>
        </row>
        <row r="14179">
          <cell r="A14179" t="str">
            <v>75O946</v>
          </cell>
          <cell r="C14179" t="str">
            <v>DDTS ŽDC, ROZŠÍŘENÍ INTEGRACE OSV DO SERVERŮ A KLIENTŮ DDTS ŽDC</v>
          </cell>
          <cell r="D14179" t="str">
            <v>KUS</v>
          </cell>
          <cell r="E14179">
            <v>32400</v>
          </cell>
          <cell r="F14179" t="str">
            <v>1. Položka obsahuje: - rozšíření SW integrace jednoho rozváděče OSV v rozsahu osmi dalších okruhů osvětlení do systému DDTS ŽDC - zahrnuta integrace ve všech úrovních systému DDTS ŽDC mimo InK (InS, TeS, klienti) pro jednu lokalitu InS- doplnění stávajících klientských pracovišť (stacionární, mobilní, tenký, terminálový) o rozšíření rozváděče OSV v rozsahu osmi okruhů osvětlení-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rozvaděčů OSV o osm dalších okruhů osvětlení.</v>
          </cell>
          <cell r="G14179">
            <v>421198</v>
          </cell>
        </row>
        <row r="14180">
          <cell r="A14180" t="str">
            <v>75O94C</v>
          </cell>
          <cell r="C14180" t="str">
            <v>DDTS ŽDC, ROZŠÍŘENÍ INTEGRACE PZTS DO INK DDTS ŽDC</v>
          </cell>
          <cell r="D14180" t="str">
            <v>KUS</v>
          </cell>
          <cell r="E14180">
            <v>19900</v>
          </cell>
          <cell r="F14180" t="str">
            <v>1. Položka obsahuje: - rozšíření SW integrace jedné ústředny PZTS v rozsahu padesáti dalších čidel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rozšíření ústředen PZTS do padesáti dalších čidel.</v>
          </cell>
          <cell r="G14180">
            <v>421231</v>
          </cell>
        </row>
        <row r="14181">
          <cell r="A14181" t="str">
            <v>75O94K</v>
          </cell>
          <cell r="C14181" t="str">
            <v>DDTS ŽDC, ROZŠÍŘENÍ INTEGRACE OSE DO INK DDTS ŽDC</v>
          </cell>
          <cell r="D14181" t="str">
            <v>KUS</v>
          </cell>
          <cell r="E14181">
            <v>17500</v>
          </cell>
          <cell r="F14181" t="str">
            <v>1. Položka obsahuje: - rozšíření SW integrace jednoho převodníku OSE v rozsahu patnácti dalších elektroměrů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rozšíření převodníků OSE o patnáct dalších elektroměrů.</v>
          </cell>
          <cell r="G14181">
            <v>421261</v>
          </cell>
        </row>
        <row r="14182">
          <cell r="A14182" t="str">
            <v>75O94M</v>
          </cell>
          <cell r="C14182" t="str">
            <v>DDTS ŽDC, INTEGRACE ROZ DO INK DDTS ŽDC</v>
          </cell>
          <cell r="D14182" t="str">
            <v>KUS</v>
          </cell>
          <cell r="E14182">
            <v>29200</v>
          </cell>
          <cell r="F14182" t="str">
            <v>1. Položka obsahuje: - SW integraci jedné ústředny ROZ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ústředen ROZ.</v>
          </cell>
          <cell r="G14182">
            <v>421291</v>
          </cell>
        </row>
        <row r="14183">
          <cell r="A14183" t="str">
            <v>75O94T</v>
          </cell>
          <cell r="C14183" t="str">
            <v>DDTS ŽDC, ROZŠÍŘENÍ INTEGRACE KAM DO INK DDTS ŽDC</v>
          </cell>
          <cell r="D14183" t="str">
            <v>KUS</v>
          </cell>
          <cell r="E14183">
            <v>18700</v>
          </cell>
          <cell r="F14183" t="str">
            <v>1. Položka obsahuje: - rozšíření SW integrace jednoho kamerového serveru v rozsahu deseti dalších kamer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rozšíření kamerových serverů do deseti dalších kamer.</v>
          </cell>
          <cell r="G14183">
            <v>421321</v>
          </cell>
        </row>
        <row r="14184">
          <cell r="A14184" t="str">
            <v>75O94O</v>
          </cell>
          <cell r="C14184" t="str">
            <v>DDTS ŽDC, ROZŠÍŘENÍ INTEGRACE ZPDP DO SERVERŮ A KLIENTŮ DDTS ŽDC</v>
          </cell>
          <cell r="D14184" t="str">
            <v>KUS</v>
          </cell>
          <cell r="E14184">
            <v>29900</v>
          </cell>
          <cell r="F14184" t="str">
            <v>1. Položka obsahuje: - rozšíření SW integrace jedné ústředny ZPDP v rozsahu padesáti dalších čidel do systému DDTS ŽDC - zahrnuta integrace ve všech úrovních systému DDTS ŽDC mimo InK (InS, TeS, klienti) pro jednu lokalitu InS- doplnění stávajících klientských pracovišť (stacionární, mobilní, tenký, terminálový) o rozšíření ústředny ZPDP v rozsahu do padesáti čidel-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ústředen ZPDP do padesáti dalších čidel.</v>
          </cell>
          <cell r="G14184">
            <v>421351</v>
          </cell>
        </row>
        <row r="14185">
          <cell r="A14185" t="str">
            <v>75O94P</v>
          </cell>
          <cell r="C14185" t="str">
            <v>DDTS ŽDC, ROZŠÍŘENÍ INTEGRACE ZPDP DO INK DDTS ŽDC</v>
          </cell>
          <cell r="D14185" t="str">
            <v>KUS</v>
          </cell>
          <cell r="E14185">
            <v>19900</v>
          </cell>
          <cell r="F14185" t="str">
            <v>1. Položka obsahuje: - rozšíření SW integrace jedné ústředny ZPDP v rozsahu padesáti dalších čidel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rozšíření ústředen ZPDP do padesáti dalších čidel.</v>
          </cell>
          <cell r="G14185">
            <v>421384</v>
          </cell>
        </row>
        <row r="14186">
          <cell r="A14186" t="str">
            <v>75O94R</v>
          </cell>
          <cell r="C14186" t="str">
            <v>DDTS ŽDC, ROZŠÍŘENÍ INTEGRACE KAM DO SERVERŮ A KLIENTŮ DDTS ŽDC</v>
          </cell>
          <cell r="D14186" t="str">
            <v>KUS</v>
          </cell>
          <cell r="E14186">
            <v>28100</v>
          </cell>
          <cell r="F14186" t="str">
            <v>1. Položka obsahuje: - rozšíření SW integrace jednoho kamerového serveru v rozsahu deseti dalších kamer do systému DDTS ŽDC - zahrnuta integrace ve všech úrovních systému DDTS ŽDC mimo InK (InS, TeS, klienti) pro jednu lokalitu InS- doplnění stávajících klientských pracovišť (stacionární, mobilní, tenký, terminálový) o rozšíření kamerového serveru v rozsahu do deseti kamer-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kamerových serverů do deseti dalších kamer.</v>
          </cell>
          <cell r="G14186">
            <v>421414</v>
          </cell>
        </row>
        <row r="14187">
          <cell r="A14187" t="str">
            <v>75O94S</v>
          </cell>
          <cell r="C14187" t="str">
            <v>DDTS ŽDC, INTEGRACE KAM DO INK DDTS ŽDC</v>
          </cell>
          <cell r="D14187" t="str">
            <v>KUS</v>
          </cell>
          <cell r="E14187">
            <v>31200</v>
          </cell>
          <cell r="F14187" t="str">
            <v>1. Položka obsahuje: - SW integraci jednoho kamerového serveru v rozsahu do deseti kamer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kamerových serverů v rozsahu do deseti kamer.</v>
          </cell>
          <cell r="G14187">
            <v>421447</v>
          </cell>
        </row>
        <row r="14188">
          <cell r="A14188" t="str">
            <v>75O94V</v>
          </cell>
          <cell r="C14188" t="str">
            <v>DDTS ŽDC, INTEGRACE AKTIVNÍHO PRVKU PŘENOSOVÉHO SYSTÉMU LTDS DO INK DDTS ŽDC</v>
          </cell>
          <cell r="D14188" t="str">
            <v>KUS</v>
          </cell>
          <cell r="E14188">
            <v>23200</v>
          </cell>
          <cell r="F14188" t="str">
            <v>1. Položka obsahuje: - SW integraci jednoho aktivního prvku přenosového systému LTDS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aktivních prvků přenosového systému LTDS.</v>
          </cell>
          <cell r="G14188">
            <v>421477</v>
          </cell>
        </row>
        <row r="14189">
          <cell r="A14189" t="str">
            <v>75O94X</v>
          </cell>
          <cell r="C14189" t="str">
            <v>DDTS ŽDC, ROZŠÍŘENÍ INTEGRACE ISC DO SERVERŮ A KLIENTŮ DDTS ŽDC</v>
          </cell>
          <cell r="D14189" t="str">
            <v>KUS</v>
          </cell>
          <cell r="E14189">
            <v>28100</v>
          </cell>
          <cell r="F14189" t="str">
            <v>1. Položka obsahuje: - rozšíření SW integrace jednoho informačního systému v žst./zast. v rozsahu osmi dalších tabulí do systému DDTS ŽDC - zahrnuta integrace ve všech úrovních systému DDTS ŽDC mimo InK (InS, TeS, klienti) pro jednu lokalitu InS- doplnění stávajících klientských pracovišť (stacionární, mobilní, tenký, terminálový) o rozšíření informačního systému v žst./zast. v rozsahu osmi tabulí-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informačního systému v žst./zast. o osm dalších tabulí.</v>
          </cell>
          <cell r="G14189">
            <v>421507</v>
          </cell>
        </row>
        <row r="14190">
          <cell r="A14190" t="str">
            <v>75O94Y</v>
          </cell>
          <cell r="C14190" t="str">
            <v>DDTS ŽDC, INTEGRACE ISC DO INK DDTS ŽDC</v>
          </cell>
          <cell r="D14190" t="str">
            <v>KUS</v>
          </cell>
          <cell r="E14190">
            <v>31200</v>
          </cell>
          <cell r="F14190" t="str">
            <v>1. Položka obsahuje: - SW integraci jednoho informačního systému v žst./zast. v rozsahu do osmi tabulí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informačního systému v žst./zast. v rozsahu do osmi tabulí.</v>
          </cell>
          <cell r="G14190">
            <v>421540</v>
          </cell>
        </row>
        <row r="14191">
          <cell r="A14191" t="str">
            <v>75O94L</v>
          </cell>
          <cell r="C14191" t="str">
            <v>DDTS ŽDC, INTEGRACE ROZ DO SERVERŮ A KLIENTŮ DDTS ŽDC</v>
          </cell>
          <cell r="D14191" t="str">
            <v>KUS</v>
          </cell>
          <cell r="E14191">
            <v>43800</v>
          </cell>
          <cell r="F14191" t="str">
            <v>1. Položka obsahuje: - SW integraci jedné ústředny ROZ do systému DDTS ŽDC - zahrnuta integrace ve všech úrovních systému DDTS ŽDC mimo InK (InS, TeS, klienti) pro jednu lokalitu InS- doplnění stávajících klientských pracovišť (stacionární, mobilní, tenký, terminálový) o jednu ústřednu ROZ-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ústředen ROZ.</v>
          </cell>
          <cell r="G14191">
            <v>421570</v>
          </cell>
        </row>
        <row r="14192">
          <cell r="A14192" t="str">
            <v>75O94N</v>
          </cell>
          <cell r="C14192" t="str">
            <v>DDTS ŽDC, INTEGRACE ZPDP DO SERVERŮ A KLIENTŮ DDTS ŽDC</v>
          </cell>
          <cell r="D14192" t="str">
            <v>KUS</v>
          </cell>
          <cell r="E14192">
            <v>49800</v>
          </cell>
          <cell r="F14192" t="str">
            <v>1. Položka obsahuje: - SW integraci jedné ústředny ZPDP v rozsahu do dvaceti čidel do systému DDTS ŽDC - zahrnuta integrace ve všech úrovních systému DDTS ŽDC mimo InK (InS, TeS, klienti) pro jednu lokalitu InS- doplnění stávajících klientských pracovišť (stacionární, mobilní, tenký, terminálový) o jednu ústřednu ZPDP v rozsahu do dvaceti čidel-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ústředen ZPDP do dvaceti kusů čidel.</v>
          </cell>
          <cell r="G14192">
            <v>421603</v>
          </cell>
        </row>
        <row r="14193">
          <cell r="A14193" t="str">
            <v>75O94Q</v>
          </cell>
          <cell r="C14193" t="str">
            <v>DDTS ŽDC, INTEGRACE KAM DO SERVERŮ A KLIENTŮ DDTS ŽDC</v>
          </cell>
          <cell r="D14193" t="str">
            <v>KUS</v>
          </cell>
          <cell r="E14193">
            <v>46800</v>
          </cell>
          <cell r="F14193" t="str">
            <v>1. Položka obsahuje: - SW integraci jednoho kamerového serveru v rozsahu do deseti kamer do systému DDTS ŽDC - zahrnuta integrace ve všech úrovních systému DDTS ŽDC mimo InK (InS, TeS, klienti) pro jednu lokalitu InS- doplnění stávajících klientských pracovišť (stacionární, mobilní, tenký, terminálový) o jeden kamerový server v rozsahu do deseti kamer-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kamerového serveru do deseti kamer.</v>
          </cell>
          <cell r="G14193">
            <v>421636</v>
          </cell>
        </row>
        <row r="14194">
          <cell r="A14194" t="str">
            <v>75O94U</v>
          </cell>
          <cell r="C14194" t="str">
            <v>DDTS ŽDC, INTEGRACE AKTIVNÍHO PRVKU PŘENOSOVÉHO SYSTÉMU LTDS DO SERVERŮ A KLIENTŮ DDTS ŽDC</v>
          </cell>
          <cell r="D14194" t="str">
            <v>KUS</v>
          </cell>
          <cell r="E14194">
            <v>34800</v>
          </cell>
          <cell r="F14194" t="str">
            <v>1. Položka obsahuje: - SW integraci jednoho aktivního prvku přenosového systému LTDS do systému DDTS ŽDC - zahrnuta integrace ve všech úrovních systému DDTS ŽDC mimo InK (InS, TeS, klienti) pro jednu lokalitu InS- úprava stávajících klientských pracovišť (stacionární, mobilní, tenký, terminálový) o jeden aktivní prvek přenosového systému LTDS-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aktivních prvků přenosového systému LTDS.</v>
          </cell>
          <cell r="G14194">
            <v>421669</v>
          </cell>
        </row>
        <row r="14195">
          <cell r="A14195" t="str">
            <v>75O94W</v>
          </cell>
          <cell r="C14195" t="str">
            <v>DDTS ŽDC, INTEGRACE ISC DO SERVERŮ A KLIENTŮ DDTS ŽDC</v>
          </cell>
          <cell r="D14195" t="str">
            <v>KUS</v>
          </cell>
          <cell r="E14195">
            <v>46800</v>
          </cell>
          <cell r="F14195" t="str">
            <v>1. Položka obsahuje: - SW integraci informačního systému v žst./zast. v rozsahu do osmi tabulí do systému DDTS ŽDC - zahrnuta integrace ve všech úrovních systému DDTS ŽDC mimo InK (InS, TeS, klienti) pro jednu lokalitu InS- doplnění stávajících klientských pracovišť (stacionární, mobilní, tenký, terminálový) o jeden informační systém v žst./zast. v rozsahu do osmi tabulí-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informačního systému v žst./zast. v rozsahu do osmi tabulí.</v>
          </cell>
          <cell r="G14195">
            <v>421702</v>
          </cell>
        </row>
        <row r="14196">
          <cell r="A14196" t="str">
            <v>75O94Z</v>
          </cell>
          <cell r="C14196" t="str">
            <v>DDTS ŽDC, INTEGRACE NAPÁJECÍHO ZDROJE DO SERVERŮ A KLIENTŮ DDTS ŽDC</v>
          </cell>
          <cell r="D14196" t="str">
            <v>KUS</v>
          </cell>
          <cell r="E14196">
            <v>39600</v>
          </cell>
          <cell r="F14196" t="str">
            <v>1. Položka obsahuje: - SW integraci jednoho napájecího zdroje do systému DDTS ŽDC - zahrnuta integrace ve všech úrovních systému DDTS ŽDC mimo InK (InS, TeS, klienti) pro jednu lokalitu InS- úprava stávajících klientských pracovišť (stacionární, mobilní, tenký, terminálový) o jeden napájecí zdroj-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napájecích zdrojů.</v>
          </cell>
          <cell r="G14196">
            <v>421735</v>
          </cell>
        </row>
        <row r="14197">
          <cell r="A14197" t="str">
            <v>75O959</v>
          </cell>
          <cell r="C14197" t="str">
            <v>DDTS ŽDC, ROZŠÍŘENÍ INTEGRACE EE DO SERVERŮ A KLIENTŮ DDTS ŽDC</v>
          </cell>
          <cell r="D14197" t="str">
            <v>KUS</v>
          </cell>
          <cell r="E14197">
            <v>29900</v>
          </cell>
          <cell r="F14197" t="str">
            <v>1. Položka obsahuje: - rozšíření SW integrace signálů z energetických a elektrotechnických systémů stažených do jednoho PLC nebo do jednoho analyzátoru sítě v rozsahu do 24xDI / 24xDO / 12AIdo systému DDTS ŽDC - zahrnuta integrace ve všech úrovních systému DDTS ŽDC mimo InK- doplnění stávajících klientských pracovišť (stacionární, mobilní, tenký, terminálový) o signály z energetických a elektrotechnických systémů stažených do jednoho PLC nebo do jednoho analyzátoru sítě v rozsahu do 24xDI / 24xDO / 12xAI-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rozšíření PLC nebo analyzátorů sítě do 24xDI / 24xDO / 12AI.</v>
          </cell>
          <cell r="G14197">
            <v>421772</v>
          </cell>
        </row>
        <row r="14198">
          <cell r="A14198" t="str">
            <v>75O951</v>
          </cell>
          <cell r="C14198" t="str">
            <v>DDTS ŽDC, INTEGRACE NAPÁJECÍHO ZDROJE DO INK DDTS ŽDC</v>
          </cell>
          <cell r="D14198" t="str">
            <v>KUS</v>
          </cell>
          <cell r="E14198">
            <v>26400</v>
          </cell>
          <cell r="F14198" t="str">
            <v>1. Položka obsahuje: - SW integraci jednoho napájecího zdroje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napájecích zdrojů.</v>
          </cell>
          <cell r="G14198">
            <v>421805</v>
          </cell>
        </row>
        <row r="14199">
          <cell r="A14199" t="str">
            <v>75O953</v>
          </cell>
          <cell r="C14199" t="str">
            <v>DDTS ŽDC, INTEGRACE VYT DO INK DDTS ŽDC</v>
          </cell>
          <cell r="D14199" t="str">
            <v>KUS</v>
          </cell>
          <cell r="E14199">
            <v>29200</v>
          </cell>
          <cell r="F14199" t="str">
            <v>1. Položka obsahuje: - SW integraci jednoho výtahu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výtahů.</v>
          </cell>
          <cell r="G14199">
            <v>421835</v>
          </cell>
        </row>
        <row r="14200">
          <cell r="A14200" t="str">
            <v>75O955</v>
          </cell>
          <cell r="C14200" t="str">
            <v>DDTS ŽDC, INTEGRACE ESK DO INK DDTS ŽDC</v>
          </cell>
          <cell r="D14200" t="str">
            <v>KUS</v>
          </cell>
          <cell r="E14200">
            <v>29200</v>
          </cell>
          <cell r="F14200" t="str">
            <v>1. Položka obsahuje: - SW integraci jednoho eskalátoru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eskalátorů.</v>
          </cell>
          <cell r="G14200">
            <v>421865</v>
          </cell>
        </row>
        <row r="14201">
          <cell r="A14201" t="str">
            <v>75O957</v>
          </cell>
          <cell r="C14201" t="str">
            <v>DDTS ŽDC, INTEGRACE KLIMATIZAČNÍ NEBO VZT JEDNOTKY DO INK DDTS ŽDC</v>
          </cell>
          <cell r="D14201" t="str">
            <v>KUS</v>
          </cell>
          <cell r="E14201">
            <v>26400</v>
          </cell>
          <cell r="F14201" t="str">
            <v>1. Položka obsahuje: - SW integraci jedné klimatizační nebo vzduchotechnické jednotky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klimatizačních nebo vzduchotechnických jednotek</v>
          </cell>
          <cell r="G14201">
            <v>421895</v>
          </cell>
        </row>
        <row r="14202">
          <cell r="A14202" t="str">
            <v>75O95A</v>
          </cell>
          <cell r="C14202" t="str">
            <v>DDTS ŽDC, INTEGRACE SUZ DO SERVERŮ A KLIENTŮ DDTS ŽDC</v>
          </cell>
          <cell r="D14202" t="str">
            <v>KUS</v>
          </cell>
          <cell r="E14202">
            <v>43800</v>
          </cell>
          <cell r="F14202" t="str">
            <v>1. Položka obsahuje: - SW integraci jednoho SUZ do systému DDTS ŽDC - zahrnuta integrace ve všech úrovních systému DDTS ŽDC mimo InK (InS, TeS, klienti) pro jednu lokalitu InS- úprava stávajících klientských pracovišť (stacionární, mobilní, tenký, terminálový) o jednu SUZ-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SUZ.</v>
          </cell>
          <cell r="G14202">
            <v>421925</v>
          </cell>
        </row>
        <row r="14203">
          <cell r="A14203" t="str">
            <v>75O95B</v>
          </cell>
          <cell r="C14203" t="str">
            <v>DDTS ŽDC, INTEGRACE SUZ DO INK DDTS ŽDC</v>
          </cell>
          <cell r="D14203" t="str">
            <v>KUS</v>
          </cell>
          <cell r="E14203">
            <v>29200</v>
          </cell>
          <cell r="F14203" t="str">
            <v>1. Položka obsahuje: - SW integraci jednoho SUZ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SUZ.</v>
          </cell>
          <cell r="G14203">
            <v>421958</v>
          </cell>
        </row>
        <row r="14204">
          <cell r="A14204" t="str">
            <v>75O95C</v>
          </cell>
          <cell r="C14204" t="str">
            <v>DDTS ŽDC, INTEGRACE EE DO INK DDTS ŽDC</v>
          </cell>
          <cell r="D14204" t="str">
            <v>KUS</v>
          </cell>
          <cell r="E14204">
            <v>33200</v>
          </cell>
          <cell r="F14204" t="str">
            <v>1. Položka obsahuje: - SW integraci signálů z energetických a elektrotechnických systémů stažených do jednoho PLC nebo do jednoho analyzátoru sítě v rozsahu 24xDI / 24xDO / 12xAI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PLC nebo analyzátorů sítě do 24xDI / 24xDO / 12AI.</v>
          </cell>
          <cell r="G14204">
            <v>421988</v>
          </cell>
        </row>
        <row r="14205">
          <cell r="A14205" t="str">
            <v>75O95D</v>
          </cell>
          <cell r="C14205" t="str">
            <v>DDTS ŽDC, ROZŠÍŘENÍ INTEGRACE EE DO INK DDTS ŽDC</v>
          </cell>
          <cell r="D14205" t="str">
            <v>KUS</v>
          </cell>
          <cell r="E14205">
            <v>19900</v>
          </cell>
          <cell r="F14205" t="str">
            <v>1. Položka obsahuje: - rozšíření SW integraci signálů z energetických a elektrotechnických systémů stažených do jednoho PLC nebo do jednoho analyzátoru sítě v rozsahu do 24xDI / 24xDO / 12xAI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rozšíření PLC nebo analyzátorů sítě do 24xDI / 24xDO / 12AI.</v>
          </cell>
          <cell r="G14205">
            <v>422018</v>
          </cell>
        </row>
        <row r="14206">
          <cell r="A14206" t="str">
            <v>75O95E</v>
          </cell>
          <cell r="C14206" t="str">
            <v>DDTS ŽDC, INTEGRACE CBS DO SERVERŮ A KLIENTŮ DDTS ŽDC</v>
          </cell>
          <cell r="D14206" t="str">
            <v>KUS</v>
          </cell>
          <cell r="E14206">
            <v>38200</v>
          </cell>
          <cell r="F14206" t="str">
            <v>1. Položka obsahuje: - SW integraci jednoho centrálního bateriového systému do systému DDTS ŽDC - zahrnuta integrace ve všech úrovních systému DDTS ŽDC mimo InK (InS, TeS, klienti) pro jednu lokalitu InS- úprava stávajících klientských pracovišť (stacionární, mobilní, tenký, terminálový) o jeden centrální bateriový systém-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centrálních bateriových systémů.</v>
          </cell>
          <cell r="G14206">
            <v>422048</v>
          </cell>
        </row>
        <row r="14207">
          <cell r="A14207" t="str">
            <v>75O95F</v>
          </cell>
          <cell r="C14207" t="str">
            <v>DDTS ŽDC, INTEGRACE CBS DO INK DDTS ŽDC</v>
          </cell>
          <cell r="D14207" t="str">
            <v>KUS</v>
          </cell>
          <cell r="E14207">
            <v>23900</v>
          </cell>
          <cell r="F14207" t="str">
            <v>1. Položka obsahuje: - SW integraci jednoho jednoho centrálního bateriového systému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centrálních bateriových systémů.</v>
          </cell>
          <cell r="G14207">
            <v>422081</v>
          </cell>
        </row>
        <row r="14208">
          <cell r="A14208" t="str">
            <v>75O95G</v>
          </cell>
          <cell r="C14208" t="str">
            <v>DDTS ŽDC, INTEGRACE ZS DO SERVERŮ A KLIENTŮ DDTS ŽDC</v>
          </cell>
          <cell r="D14208" t="str">
            <v>KUS</v>
          </cell>
          <cell r="E14208">
            <v>39600</v>
          </cell>
          <cell r="F14208" t="str">
            <v>1. Položka obsahuje: - SW integraci jednoho zásuvkového stojanu do systému DDTS ŽDC - zahrnuta integrace ve všech úrovních systému DDTS ŽDC mimo InK (InS, TeS, klienti) pro jednu lokalitu InS- doplnění stávajících klientských pracovišť (stacionární, mobilní, tenký, terminálový) o jeden zásuvkový stojan-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zásuvkových stojanů</v>
          </cell>
          <cell r="G14208">
            <v>422111</v>
          </cell>
        </row>
        <row r="14209">
          <cell r="A14209" t="str">
            <v>75O95H</v>
          </cell>
          <cell r="C14209" t="str">
            <v>DDTS ŽDC, INTEGRACE ZS DO INK DDTS ŽDC</v>
          </cell>
          <cell r="D14209" t="str">
            <v>KUS</v>
          </cell>
          <cell r="E14209">
            <v>26400</v>
          </cell>
          <cell r="F14209" t="str">
            <v>1. Položka obsahuje: - SW integraci jednoho zásuvkového stojanu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zásuvkových stojanů</v>
          </cell>
          <cell r="G14209">
            <v>422144</v>
          </cell>
        </row>
        <row r="14210">
          <cell r="A14210" t="str">
            <v>75O95I</v>
          </cell>
          <cell r="C14210" t="str">
            <v>DDTS ŽDC, INTEGRACE EPZ DO SERVERŮ A KLIENTŮ DDTS ŽDC</v>
          </cell>
          <cell r="D14210" t="str">
            <v>KUS</v>
          </cell>
          <cell r="E14210">
            <v>54000</v>
          </cell>
          <cell r="F14210" t="str">
            <v>1. Položka obsahuje: - SW integraci jednoho elektrického předehřívacího zařízení v rozsahu do osmi vývodových polí do systému DDTS ŽDC - zahrnuta integrace ve všech úrovních systému DDTS ŽDC mimo InK (InS, TeS, klienti) pro jednu lokalitu InS- doplnění stávajících klientských pracovišť (stacionární, mobilní, tenký, terminálový) o jedno elektrické předehřívací zařízení v rozsahu do osmi vývodových polí-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elektrického předehřívacího zařízení do osmi vývodových polí.</v>
          </cell>
          <cell r="G14210">
            <v>422174</v>
          </cell>
        </row>
        <row r="14211">
          <cell r="A14211" t="str">
            <v>75O95J</v>
          </cell>
          <cell r="C14211" t="str">
            <v>DDTS ŽDC, ROZŠÍŘENÍ INTEGRACE EPZ DO SERVERŮ A KLIENTŮ DDTS ŽDC</v>
          </cell>
          <cell r="D14211" t="str">
            <v>KUS</v>
          </cell>
          <cell r="E14211">
            <v>32400</v>
          </cell>
          <cell r="F14211" t="str">
            <v>1. Položka obsahuje: - rozšíření SW integrace jednoho elektrického předehřívacího zařízení v rozsahu do osmi vývodových polí do systému DDTS ŽDC- zahrnuta integrace ve všech úrovních systému DDTS ŽDC mimo InK (InS, TeS, klienti) pro jednu lokalitu InS- doplnění stávajících klientských pracovišť (stacionární, mobilní, tenký, terminálový) o rozšíření elektrického předehřívacího zařízení v rozsahu do osmi vývodových polí-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elektrického předehřívacího zařízení do osmi vývodových polí.</v>
          </cell>
          <cell r="G14211">
            <v>422207</v>
          </cell>
        </row>
        <row r="14212">
          <cell r="A14212" t="str">
            <v>75O95K</v>
          </cell>
          <cell r="C14212" t="str">
            <v>DDTS ŽDC, INTEGRACE EPZ DO INK DDTS ŽDC</v>
          </cell>
          <cell r="D14212" t="str">
            <v>KUS</v>
          </cell>
          <cell r="E14212">
            <v>36000</v>
          </cell>
          <cell r="F14212" t="str">
            <v>1. Položka obsahuje: - SW integraci jednoho elektrického předehřívacího zařízení v rozsahu do osmi vývodových polí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elektrického předehřívacího zařízení do osmi vývodových polí.</v>
          </cell>
          <cell r="G14212">
            <v>422241</v>
          </cell>
        </row>
        <row r="14213">
          <cell r="A14213" t="str">
            <v>75O95L</v>
          </cell>
          <cell r="C14213" t="str">
            <v>DDTS ŽDC, ROZŠÍŘENÍ INTEGRACE EPZ DO INK DDTS ŽDC</v>
          </cell>
          <cell r="D14213" t="str">
            <v>KUS</v>
          </cell>
          <cell r="E14213">
            <v>21600</v>
          </cell>
          <cell r="F14213" t="str">
            <v>1. Položka obsahuje: - rozšíření SW integrace jednoho elektrického předehřívacího zařízení v rozsahu do osmi dalších vývodovách stojanů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elektrického předehřívacího zařízení do osmi vývodových polí.</v>
          </cell>
          <cell r="G14213">
            <v>422271</v>
          </cell>
        </row>
        <row r="14214">
          <cell r="A14214" t="str">
            <v>75O95M</v>
          </cell>
          <cell r="C14214" t="str">
            <v>DDTS ŽDC, INTEGRACE ČIDLA NEBO SENZORU DO SERVERŮ A KLIENTŮ DDTS ŽDC</v>
          </cell>
          <cell r="D14214" t="str">
            <v>KUS</v>
          </cell>
          <cell r="E14214">
            <v>34800</v>
          </cell>
          <cell r="F14214" t="str">
            <v>1. Položka obsahuje: - SW integraci jednoho čidla nebo senzoru (např.: čidlo zaplavení, čidlo teploty) do systému DDTS ŽDC - zahrnuta integrace ve všech úrovních systému DDTS ŽDC mimo InK (InS, TeS, klienti) pro jednu lokalitu InS- doplnění stávajících klientských pracovišť (stacionární, mobilní, tenký, terminálový) o jedno čidlo nebo senzor-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čidel nebo snímačů.</v>
          </cell>
          <cell r="G14214">
            <v>422301</v>
          </cell>
        </row>
        <row r="14215">
          <cell r="A14215" t="str">
            <v>75O95N</v>
          </cell>
          <cell r="C14215" t="str">
            <v>DDTS ŽDC, INTEGRACE ČIDLA NEBO SENZORU DO INK DDTS ŽDC</v>
          </cell>
          <cell r="D14215" t="str">
            <v>KUS</v>
          </cell>
          <cell r="E14215">
            <v>23200</v>
          </cell>
          <cell r="F14215" t="str">
            <v>1. Položka obsahuje: - SW integraci jednoho čidla nebo senzoru (např.: čidlo zaplavení, čidlo teploty)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čidel nebo snímačů.</v>
          </cell>
          <cell r="G14215">
            <v>422334</v>
          </cell>
        </row>
        <row r="14216">
          <cell r="A14216" t="str">
            <v>75O95P</v>
          </cell>
          <cell r="C14216" t="str">
            <v>DDTS ŽDC, INTEGRACE JINÉHO ZAŘÍZENÍ DO INK DDTS ŽDC</v>
          </cell>
          <cell r="D14216" t="str">
            <v>KUS</v>
          </cell>
          <cell r="E14216">
            <v>30900</v>
          </cell>
          <cell r="F14216" t="str">
            <v>1. Položka obsahuje: - SW integraci jiného (nekategorizovaného) zařízení, dle specifikace v TZ do InK systému DDTS ŽDC- licence s potřebnými protokoly MODBUS, DBNet, S-Net, IEC 60870-5-104 atd. - parametrizaci a naplnění datových, technologických, telemetrických a řídicích struktur DDTS ŽDC pro přenos informací- odzkoušení programového vybavení, ověření uživatelských funkcí na úplné implementaci, verifikace přenášených dat- náklady na mzdy- programátorské práce včetně potřebného vybavení2. Položka neobsahuje: X3. Způsob měření:Udává se počet kusů jiného zařízení.</v>
          </cell>
          <cell r="G14216">
            <v>422364</v>
          </cell>
        </row>
        <row r="14217">
          <cell r="A14217" t="str">
            <v>75O952</v>
          </cell>
          <cell r="C14217" t="str">
            <v>DDTS ŽDC, INTEGRACE VYT DO SERVERŮ A KLIENTŮ DDTS ŽDC</v>
          </cell>
          <cell r="D14217" t="str">
            <v>KUS</v>
          </cell>
          <cell r="E14217">
            <v>43800</v>
          </cell>
          <cell r="F14217" t="str">
            <v>1. Položka obsahuje: - SW integraci jednoho výtahu do systému DDTS ŽDC - zahrnuta integrace ve všech úrovních systému DDTS ŽDC mimo InK (InS, TeS, klienti) pro jednu lokalitu InS- úprava stávajících klientských pracovišť (stacionární, mobilní, tenký, terminálový) o jeden výtah-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výtahů.</v>
          </cell>
          <cell r="G14217">
            <v>422394</v>
          </cell>
        </row>
        <row r="14218">
          <cell r="A14218" t="str">
            <v>75O954</v>
          </cell>
          <cell r="C14218" t="str">
            <v>DDTS ŽDC, INTEGRACE ESK DO SERVERŮ A KLIENTŮ DDTS ŽDC</v>
          </cell>
          <cell r="D14218" t="str">
            <v>KUS</v>
          </cell>
          <cell r="E14218">
            <v>43800</v>
          </cell>
          <cell r="F14218" t="str">
            <v>1. Položka obsahuje: - SW integraci jednoho eskalátoru do systému DDTS ŽDC - zahrnuta integrace ve všech úrovních systému DDTS ŽDC mimo InK (InS, TeS, klienti) pro jednu lokalitu InS- úprava stávajících klientských pracovišť (stacionární, mobilní, tenký, terminálový) o jeden eskalátor-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eskalátorů.</v>
          </cell>
          <cell r="G14218">
            <v>422427</v>
          </cell>
        </row>
        <row r="14219">
          <cell r="A14219" t="str">
            <v>75O956</v>
          </cell>
          <cell r="C14219" t="str">
            <v>DDTS ŽDC, INTEGRACE KLIMATIZAČNÍ NEBO VZT JEDNOTKY DO SERVERŮ A KLIENTŮ DDTS ŽDC</v>
          </cell>
          <cell r="D14219" t="str">
            <v>KUS</v>
          </cell>
          <cell r="E14219">
            <v>39600</v>
          </cell>
          <cell r="F14219" t="str">
            <v>1. Položka obsahuje: - SW integraci jedné klimatizační nebo vzduchotechnické jednotky do systému DDTS ŽDC - zahrnuta integrace ve všech úrovních systému DDTS ŽDC mimo InK (InS, TeS, klienti) pro jednu lokalitu InS- úprava stávajících klientských pracovišť (stacionární, mobilní, tenký, terminálový) o jednu klimatizační nebo vzduchotechnickou jednotku-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klimatizačních nebo vzduchotechnických jednotek</v>
          </cell>
          <cell r="G14219">
            <v>422460</v>
          </cell>
        </row>
        <row r="14220">
          <cell r="A14220" t="str">
            <v>75O958</v>
          </cell>
          <cell r="C14220" t="str">
            <v>DDTS ŽDC, INTEGRACE EE DO SERVERŮ A KLIENTŮ DDTS ŽDC</v>
          </cell>
          <cell r="D14220" t="str">
            <v>KUS</v>
          </cell>
          <cell r="E14220">
            <v>49800</v>
          </cell>
          <cell r="F14220" t="str">
            <v>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doplnění stávajících klientských pracovišť (stacionární, mobilní, tenký, terminálový) o signály z energetických a elektrotechnických systémů stažených do jednoho PLC nebo do jednoho analyzátoru sítě v rozsahu do 24xDI / 24xDO / 12xAI- licence s potřebnými protokoly SNMP, IEC 60870-5-104 atd.-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PLC nebo analyzátorů sítě do 24xDI / 24xDO / 12AI.</v>
          </cell>
          <cell r="G14220">
            <v>422493</v>
          </cell>
        </row>
        <row r="14221">
          <cell r="A14221" t="str">
            <v>75O95O</v>
          </cell>
          <cell r="C14221" t="str">
            <v>DDTS ŽDC, INTEGRACE JINÉHO ZAŘÍZENÍ DO SERVERŮ A KLIENTŮ DDTS ŽDC</v>
          </cell>
          <cell r="D14221" t="str">
            <v>KUS</v>
          </cell>
          <cell r="E14221">
            <v>49800</v>
          </cell>
          <cell r="F14221" t="str">
            <v>1. Položka obsahuje: - SW integraci jednoho jiného (nekategorizovaného) zařízení, dle specifikace v TZ do systému DDTS ŽDC - zahrnuta integrace ve všech úrovních systému DDTS ŽDC mimo InK (InS, TeS, klienti) pro jednu lokalitu InS- úprava stávajících klientských pracovišť (stacionární, mobilní, tenký, terminálový) o jedno jiné (nekategorizované) zařízení- licence s potřebnými protokoly SNMP, IEC 60870-5-104 atd. - parametrizaci a naplnění datových, technologických, telemetrických a řídicích struktur DDTS ŽDC pro přenos informací- odzkoušení programového vybavení, ověření uživatelských funkcí na úplné implementaci, verifikace přenášených dat- systémovou a datovou analýzu technologického modelu, realizace a plnění presentačních zobrazení a formulářů- úpravu a odzkoušení programových a řídicích prostředků pro export dat- náklady na mzdy- programátorské práce včetně potřebného vybavení2. Položka neobsahuje: X3. Způsob měření:Udává se počet kusů jiného zařízení.</v>
          </cell>
          <cell r="G14221">
            <v>422526</v>
          </cell>
        </row>
        <row r="14222">
          <cell r="A14222" t="str">
            <v>75O95Z</v>
          </cell>
          <cell r="C14222" t="str">
            <v>DDTS ŽDC, ZÁVĚREČNÁ ZKOUŠKA</v>
          </cell>
          <cell r="D14222" t="str">
            <v>HOD</v>
          </cell>
          <cell r="E14222">
            <v>2850</v>
          </cell>
          <cell r="F14222" t="str">
            <v>1. Položka obsahuje: - závěrečná zkouška DDTS ŽDC- komplexní vyzkoušení zařízení DDTS ŽDC- náklady na mzdy2. Položka neobsahuje: X3. Způsob měření:Udává se počet hodin po dobu provádění zkoušky.</v>
          </cell>
          <cell r="G14222">
            <v>422559</v>
          </cell>
        </row>
        <row r="14223">
          <cell r="A14223" t="str">
            <v>75O961</v>
          </cell>
          <cell r="C14223" t="str">
            <v>DDTS ŽDC, SPOLUPRÁCE ZHOTOVITELE URČENÉHO ZAŘÍZENÍ PŘI INTEGRACI DO DDTS</v>
          </cell>
          <cell r="D14223" t="str">
            <v>KUS</v>
          </cell>
          <cell r="E14223">
            <v>22200</v>
          </cell>
          <cell r="F14223" t="str">
            <v>1. Položka obsahuje: - spolupráci zhotovitele určeného sdělovacího, silnoproudého nebo jiného zařízení(dle TZ) realizovaného samostatným PS/SO se zaintegrováním tohoto zařízení do DDTS- předání potřebných podkladů (výkresů, databází, specifikací...) k zaintegrování zařízení do DDTS- spolupráce při integraci a v průběhu vytváření výrobní dokumentace- veškeré potřebné mechanizmy, včetně obsluhy, náklady na mzdy2. Položka neobsahuje: X3. Způsob měření:Udává se jeden kus za PS/SO ve kterém je zařízení určené k integraci do systému DDTS.</v>
          </cell>
          <cell r="G14223">
            <v>422590</v>
          </cell>
        </row>
        <row r="14224">
          <cell r="A14224" t="str">
            <v>75O971</v>
          </cell>
          <cell r="C14224" t="str">
            <v>DDTS ŽDC, VYBAVENÁ SKŘÍŇ PRO DDTS ROZVADĚČOVÁ ZÁVĚSNÁ VÝŠKY DO 1400 MM</v>
          </cell>
          <cell r="D14224" t="str">
            <v>KUS</v>
          </cell>
          <cell r="E14224">
            <v>79600</v>
          </cell>
          <cell r="F14224" t="str">
            <v>1. Položka obsahuje: - přípravu podkladu pro osazení vč. upevňovacího materiálu, veškerý podružný materiál (např. zásuvkový panel, DIN Lišty, kabelové žlaby, svorkovnice, rozjištění, kabelové propoje, osvětlení...) - technický popis viz. projektová dokumentace-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dopravu a skladování2. Položka neobsahuje:- PLC- SW PLC- komunikační převodníky3. Způsob měření:Udává počet kusů kompletní konstrukce nebo práce</v>
          </cell>
          <cell r="G14224">
            <v>422622</v>
          </cell>
        </row>
        <row r="14225">
          <cell r="A14225" t="str">
            <v>75O972</v>
          </cell>
          <cell r="C14225" t="str">
            <v>DDTS ŽDC, VYBAVENÁ SKŘÍŇ PRO DDTS ROZVADĚČOVÁ NA PODSTAVCI VÝŠKY DO 2200 MM</v>
          </cell>
          <cell r="D14225" t="str">
            <v>KUS</v>
          </cell>
          <cell r="E14225">
            <v>95500</v>
          </cell>
          <cell r="F14225" t="str">
            <v>1. Položka obsahuje: - přípravu podkladu pro osazení vč. upevňovacího materiálu, veškerý podružný materiál (např. zásuvkový panel, DIN Lišty, kabelové žlaby, svorkovnice, rozjištění, kabelové propoje, osvětlení...) - technický popis viz. projektová dokumentace-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dopravu a skladování2. Položka neobsahuje:- PLC- SW PLC- komunikační převodníky3. Způsob měření:Udává počet kusů kompletní konstrukce nebo práce</v>
          </cell>
          <cell r="G14225">
            <v>422653</v>
          </cell>
        </row>
        <row r="14226">
          <cell r="A14226" t="str">
            <v>75O97X</v>
          </cell>
          <cell r="C14226" t="str">
            <v>DDTS ŽDC, VYBAVENÁ SKŘÍŇ PRO DDTS ROZVADĚČOVÁ NA PODSTAVCI VÝŠKY DO 2200 MM - MONTÁŽ</v>
          </cell>
          <cell r="D14226" t="str">
            <v>KUS</v>
          </cell>
          <cell r="E14226">
            <v>13900</v>
          </cell>
          <cell r="F14226" t="str">
            <v>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měření:Udává se počet kusů kompletní práce.</v>
          </cell>
          <cell r="G14226">
            <v>422684</v>
          </cell>
        </row>
        <row r="14227">
          <cell r="A14227" t="str">
            <v>75O97Y</v>
          </cell>
          <cell r="C14227" t="str">
            <v>DDTS ŽDC, VYBAVENÁ SKŘÍŇ PRO DDTS ROZVADĚČOVÁ NA PODSTAVCI VÝŠKY DO 2200 MM - DEMONTÁŽ</v>
          </cell>
          <cell r="D14227" t="str">
            <v>KUS</v>
          </cell>
          <cell r="E14227">
            <v>11900</v>
          </cell>
          <cell r="F14227" t="str">
            <v>1. Položka obsahuje: - demontáž (pro další využití/do šrotu) rozvaděče pro DDTS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měření:Udává se počet kusů kompletní práce.</v>
          </cell>
          <cell r="G14227">
            <v>422710</v>
          </cell>
        </row>
        <row r="14228">
          <cell r="A14228" t="str">
            <v>75O973</v>
          </cell>
          <cell r="C14228" t="str">
            <v>DDTS ŽDC, VYBAVENÝ PANEL PRO DDTS DO ROZVADĚČE / SKŘÍNĚ</v>
          </cell>
          <cell r="D14228" t="str">
            <v>KUS</v>
          </cell>
          <cell r="E14228">
            <v>49700</v>
          </cell>
          <cell r="F14228" t="str">
            <v>1. Položka obsahuje: - přípravu podkladu pro osazení vč. upevňovacího materiálu, veškerý podružný materiál (např. zásuvkový panel, DIN Lišty, kabelové žlaby, svorkovnice, rozjištění, kabelové propoje, osvětlení...) - technický popis viz. projektová dokumentace-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dopravu a skladování2. Položka neobsahuje:- PLC- SW PLC- komunikační převodníky3. Způsob měření:Udává počet kusů kompletní konstrukce nebo práce</v>
          </cell>
          <cell r="G14228">
            <v>422737</v>
          </cell>
        </row>
        <row r="14229">
          <cell r="A14229" t="str">
            <v>75OB1X</v>
          </cell>
          <cell r="C14229" t="str">
            <v>ASHS, SPV JEDNA LÁHEV S TRUBIČKOU - MONTÁŽ</v>
          </cell>
          <cell r="D14229" t="str">
            <v>KUS</v>
          </cell>
          <cell r="E14229">
            <v>22400</v>
          </cell>
          <cell r="F14229"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229">
            <v>422776</v>
          </cell>
        </row>
        <row r="14230">
          <cell r="A14230" t="str">
            <v>75OB1Y</v>
          </cell>
          <cell r="C14230" t="str">
            <v>ASHS, SPV JEDNA LÁHEV S TRUBIČKOU - DEMONTÁŽ</v>
          </cell>
          <cell r="D14230" t="str">
            <v>KUS</v>
          </cell>
          <cell r="E14230">
            <v>9950</v>
          </cell>
          <cell r="F14230"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230">
            <v>422802</v>
          </cell>
        </row>
        <row r="14231">
          <cell r="A14231" t="str">
            <v>75OB2X</v>
          </cell>
          <cell r="C14231" t="str">
            <v>ASHS, NPV JEDNA LÁHEV S TRUBIČKOU - MONTÁŽ</v>
          </cell>
          <cell r="D14231" t="str">
            <v>KUS</v>
          </cell>
          <cell r="E14231">
            <v>24900</v>
          </cell>
          <cell r="F14231"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v>
          </cell>
          <cell r="G14231">
            <v>422833</v>
          </cell>
        </row>
        <row r="14232">
          <cell r="A14232" t="str">
            <v>75OB2Y</v>
          </cell>
          <cell r="C14232" t="str">
            <v>ASHS, NPV JEDNA LÁHEV S TRUBIČKOU - DEMONTÁŽ</v>
          </cell>
          <cell r="D14232" t="str">
            <v>KUS</v>
          </cell>
          <cell r="E14232">
            <v>9950</v>
          </cell>
          <cell r="F14232" t="str">
            <v>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v>
          </cell>
          <cell r="G14232">
            <v>422859</v>
          </cell>
        </row>
        <row r="14233">
          <cell r="A14233" t="str">
            <v>75OA8W</v>
          </cell>
          <cell r="C14233" t="str">
            <v>ZÁZNAM, DOPLNĚNÍ A KONFIGURACE</v>
          </cell>
          <cell r="D14233" t="str">
            <v>KUS</v>
          </cell>
          <cell r="E14233">
            <v>12700</v>
          </cell>
          <cell r="F14233" t="str">
            <v>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kompletů (do 50 kusů) kompletní konstrukce nebo práce.</v>
          </cell>
          <cell r="G14233">
            <v>422896</v>
          </cell>
        </row>
        <row r="14234">
          <cell r="A14234" t="str">
            <v>76111</v>
          </cell>
          <cell r="C14234" t="str">
            <v>SKLOBETON STĚNY TL DO 65MM</v>
          </cell>
          <cell r="D14234" t="str">
            <v>M2</v>
          </cell>
          <cell r="E14234">
            <v>1630</v>
          </cell>
          <cell r="F14234" t="str">
            <v>- položka zahrnuje kompletní konstrukci, včetně rámů, příčlí, žeber a dilatací.</v>
          </cell>
          <cell r="G14234">
            <v>422984</v>
          </cell>
        </row>
        <row r="14235">
          <cell r="A14235" t="str">
            <v>761111</v>
          </cell>
          <cell r="C14235" t="str">
            <v>SKLOBETON STĚNY TL 80MM LESKLÉ</v>
          </cell>
          <cell r="D14235" t="str">
            <v>M2</v>
          </cell>
          <cell r="E14235">
            <v>4610</v>
          </cell>
          <cell r="F14235" t="str">
            <v>- položka zahrnuje kompletní konstrukci, včetně rámů, příčlí, žeber a dilatací.</v>
          </cell>
          <cell r="G14235">
            <v>423004</v>
          </cell>
        </row>
        <row r="14236">
          <cell r="A14236" t="str">
            <v>761112</v>
          </cell>
          <cell r="C14236" t="str">
            <v>SKLOBETON STĚNY TL 80MM MATNÉ</v>
          </cell>
          <cell r="D14236" t="str">
            <v>M2</v>
          </cell>
          <cell r="E14236">
            <v>6100</v>
          </cell>
          <cell r="F14236" t="str">
            <v>- položka zahrnuje kompletní konstrukci, včetně rámů, příčlí, žeber a dilatací.</v>
          </cell>
          <cell r="G14236">
            <v>423024</v>
          </cell>
        </row>
        <row r="14237">
          <cell r="A14237" t="str">
            <v>76112</v>
          </cell>
          <cell r="C14237" t="str">
            <v>SKLOBETON STĚNY TL DO 100MM</v>
          </cell>
          <cell r="D14237" t="str">
            <v>M2</v>
          </cell>
          <cell r="E14237">
            <v>1920</v>
          </cell>
          <cell r="F14237" t="str">
            <v>- položka zahrnuje kompletní konstrukci, včetně rámů, příčlí, žeber a dilatací.</v>
          </cell>
          <cell r="G14237">
            <v>423048</v>
          </cell>
        </row>
        <row r="14238">
          <cell r="A14238" t="str">
            <v>761121</v>
          </cell>
          <cell r="C14238" t="str">
            <v>SKLOBETON STĚNY TL 100MM LESKLÉ</v>
          </cell>
          <cell r="D14238" t="str">
            <v>M2</v>
          </cell>
          <cell r="E14238">
            <v>5210</v>
          </cell>
          <cell r="F14238" t="str">
            <v>- položka zahrnuje kompletní konstrukci, včetně rámů, příčlí, žeber a dilatací.</v>
          </cell>
          <cell r="G14238">
            <v>423068</v>
          </cell>
        </row>
        <row r="14239">
          <cell r="A14239" t="str">
            <v>761122</v>
          </cell>
          <cell r="C14239" t="str">
            <v>SKLOBETON STĚNY TL 100MM MATNÉ</v>
          </cell>
          <cell r="D14239" t="str">
            <v>M2</v>
          </cell>
          <cell r="E14239">
            <v>6660</v>
          </cell>
          <cell r="F14239" t="str">
            <v>- položka zahrnuje kompletní konstrukci, včetně rámů, příčlí, žeber a dilatací.</v>
          </cell>
          <cell r="G14239">
            <v>423088</v>
          </cell>
        </row>
        <row r="14240">
          <cell r="A14240" t="str">
            <v>761311</v>
          </cell>
          <cell r="C14240" t="str">
            <v>SKLOBETON STŘECHY TL 80MM LESKLÉ</v>
          </cell>
          <cell r="D14240" t="str">
            <v>M2</v>
          </cell>
          <cell r="E14240">
            <v>9770</v>
          </cell>
          <cell r="F14240" t="str">
            <v>- položka zahrnuje kompletní konstrukci, včetně rámů, příčlí, žeber a dilatací.</v>
          </cell>
          <cell r="G14240">
            <v>423116</v>
          </cell>
        </row>
        <row r="14241">
          <cell r="A14241" t="str">
            <v>761312</v>
          </cell>
          <cell r="C14241" t="str">
            <v>SKLOBETON STŘECHY TL 80MM MATNÉ</v>
          </cell>
          <cell r="D14241" t="str">
            <v>M2</v>
          </cell>
          <cell r="E14241">
            <v>11200</v>
          </cell>
          <cell r="F14241" t="str">
            <v>- položka zahrnuje kompletní konstrukci, včetně rámů, příčlí, žeber a dilatací.</v>
          </cell>
          <cell r="G14241">
            <v>423136</v>
          </cell>
        </row>
        <row r="14242">
          <cell r="A14242" t="str">
            <v>761321</v>
          </cell>
          <cell r="C14242" t="str">
            <v>SKLOBETON STŘECHY TL 100MM LESKLÉ</v>
          </cell>
          <cell r="D14242" t="str">
            <v>M2</v>
          </cell>
          <cell r="E14242">
            <v>10300</v>
          </cell>
          <cell r="F14242" t="str">
            <v>- položka zahrnuje kompletní konstrukci, včetně rámů, příčlí, žeber a dilatací.</v>
          </cell>
          <cell r="G14242">
            <v>423160</v>
          </cell>
        </row>
        <row r="14243">
          <cell r="A14243" t="str">
            <v>761322</v>
          </cell>
          <cell r="C14243" t="str">
            <v>SKLOBETON STŘECHY TL 100MM MATNÉ</v>
          </cell>
          <cell r="D14243" t="str">
            <v>M2</v>
          </cell>
          <cell r="E14243">
            <v>11700</v>
          </cell>
          <cell r="F14243" t="str">
            <v>- položka zahrnuje kompletní konstrukci, včetně rámů, příčlí, žeber a dilatací.</v>
          </cell>
          <cell r="G14243">
            <v>423180</v>
          </cell>
        </row>
        <row r="14244">
          <cell r="A14244" t="str">
            <v>76161</v>
          </cell>
          <cell r="C14244" t="str">
            <v>SKLOBETON OKNA TL DO 65MM</v>
          </cell>
          <cell r="D14244" t="str">
            <v>M2</v>
          </cell>
          <cell r="E14244">
            <v>1630</v>
          </cell>
          <cell r="F14244" t="str">
            <v>- položka zahrnuje kompletní konstrukci, včetně rámů, příčlí, žeber a dilatací.</v>
          </cell>
          <cell r="G14244">
            <v>423208</v>
          </cell>
        </row>
        <row r="14245">
          <cell r="A14245" t="str">
            <v>761611</v>
          </cell>
          <cell r="C14245" t="str">
            <v>SKLOBETON OKNA TL 80MM LESKLÁ</v>
          </cell>
          <cell r="D14245" t="str">
            <v>M2</v>
          </cell>
          <cell r="E14245">
            <v>4610</v>
          </cell>
          <cell r="F14245" t="str">
            <v>- položka zahrnuje kompletní konstrukci, včetně rámů, příčlí, žeber a dilatací.</v>
          </cell>
          <cell r="G14245">
            <v>423228</v>
          </cell>
        </row>
        <row r="14246">
          <cell r="A14246" t="str">
            <v>761612</v>
          </cell>
          <cell r="C14246" t="str">
            <v>SKLOBETON OKNA TL 80MM MATNÁ</v>
          </cell>
          <cell r="D14246" t="str">
            <v>M2</v>
          </cell>
          <cell r="E14246">
            <v>6020</v>
          </cell>
          <cell r="F14246" t="str">
            <v>- položka zahrnuje kompletní konstrukci, včetně rámů, příčlí, žeber a dilatací.</v>
          </cell>
          <cell r="G14246">
            <v>423248</v>
          </cell>
        </row>
        <row r="14247">
          <cell r="A14247" t="str">
            <v>76162</v>
          </cell>
          <cell r="C14247" t="str">
            <v>SKLOBETON OKNA TL DO 100MM</v>
          </cell>
          <cell r="D14247" t="str">
            <v>M2</v>
          </cell>
          <cell r="E14247">
            <v>1920</v>
          </cell>
          <cell r="F14247" t="str">
            <v>- položka zahrnuje kompletní konstrukci, včetně rámů, příčlí, žeber a dilatací.</v>
          </cell>
          <cell r="G14247">
            <v>423272</v>
          </cell>
        </row>
        <row r="14248">
          <cell r="A14248" t="str">
            <v>761621</v>
          </cell>
          <cell r="C14248" t="str">
            <v>SKLOBETON OKNA TL 100MM LESKLÁ</v>
          </cell>
          <cell r="D14248" t="str">
            <v>M2</v>
          </cell>
          <cell r="E14248">
            <v>5210</v>
          </cell>
          <cell r="F14248" t="str">
            <v>- položka zahrnuje kompletní konstrukci, včetně rámů, příčlí, žeber a dilatací.</v>
          </cell>
          <cell r="G14248">
            <v>423292</v>
          </cell>
        </row>
        <row r="14249">
          <cell r="A14249" t="str">
            <v>761622</v>
          </cell>
          <cell r="C14249" t="str">
            <v>SKLOBETON OKNA TL 100MM MATNÁ</v>
          </cell>
          <cell r="D14249" t="str">
            <v>M2</v>
          </cell>
          <cell r="E14249">
            <v>6660</v>
          </cell>
          <cell r="F14249" t="str">
            <v>- položka zahrnuje kompletní konstrukci, včetně rámů, příčlí, žeber a dilatací.</v>
          </cell>
          <cell r="G14249">
            <v>423312</v>
          </cell>
        </row>
        <row r="14250">
          <cell r="A14250" t="str">
            <v>76211</v>
          </cell>
          <cell r="C14250" t="str">
            <v>STĚNY A PŘÍČKY Z ŘEZIVA</v>
          </cell>
          <cell r="D14250" t="str">
            <v>M3</v>
          </cell>
          <cell r="E14250">
            <v>12600</v>
          </cell>
          <cell r="F14250"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0">
            <v>423344</v>
          </cell>
        </row>
        <row r="14251">
          <cell r="A14251" t="str">
            <v>76221</v>
          </cell>
          <cell r="C14251" t="str">
            <v>SCHODIŠTĚ DŘEVĚNÁ</v>
          </cell>
          <cell r="D14251" t="str">
            <v>M3</v>
          </cell>
          <cell r="E14251">
            <v>14200</v>
          </cell>
          <cell r="F14251"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1">
            <v>423372</v>
          </cell>
        </row>
        <row r="14252">
          <cell r="A14252" t="str">
            <v>76233</v>
          </cell>
          <cell r="C14252" t="str">
            <v>VÁZANÉ KONSTRUKCE KROVŮ STŘECH</v>
          </cell>
          <cell r="D14252" t="str">
            <v>M3</v>
          </cell>
          <cell r="E14252">
            <v>14200</v>
          </cell>
          <cell r="F14252"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2">
            <v>423400</v>
          </cell>
        </row>
        <row r="14253">
          <cell r="A14253" t="str">
            <v>76234</v>
          </cell>
          <cell r="C14253" t="str">
            <v>BEDNĚNÍ STŘECH</v>
          </cell>
          <cell r="D14253" t="str">
            <v>M3</v>
          </cell>
          <cell r="E14253">
            <v>8230</v>
          </cell>
          <cell r="F14253"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3">
            <v>423424</v>
          </cell>
        </row>
        <row r="14254">
          <cell r="A14254" t="str">
            <v>76242</v>
          </cell>
          <cell r="C14254" t="str">
            <v>TESAŘSKÉ OBKLADY STROPŮ</v>
          </cell>
          <cell r="D14254" t="str">
            <v>M3</v>
          </cell>
          <cell r="E14254">
            <v>12000</v>
          </cell>
          <cell r="F14254"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4">
            <v>423452</v>
          </cell>
        </row>
        <row r="14255">
          <cell r="A14255" t="str">
            <v>76243</v>
          </cell>
          <cell r="C14255" t="str">
            <v>TESAŘSKÉ OBKLADY STĚN</v>
          </cell>
          <cell r="D14255" t="str">
            <v>M3</v>
          </cell>
          <cell r="E14255">
            <v>11700</v>
          </cell>
          <cell r="F14255"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5">
            <v>423476</v>
          </cell>
        </row>
        <row r="14256">
          <cell r="A14256" t="str">
            <v>76252</v>
          </cell>
          <cell r="C14256" t="str">
            <v>TESAŘSKÉ PODLAHY</v>
          </cell>
          <cell r="D14256" t="str">
            <v>M3</v>
          </cell>
          <cell r="E14256">
            <v>7070</v>
          </cell>
          <cell r="F14256"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6">
            <v>423504</v>
          </cell>
        </row>
        <row r="14257">
          <cell r="A14257" t="str">
            <v>76271</v>
          </cell>
          <cell r="C14257" t="str">
            <v>VÁZANÉ PROSTOROVÉ KONSTRUKCEZ ŘEZIVA</v>
          </cell>
          <cell r="D14257" t="str">
            <v>M3</v>
          </cell>
          <cell r="E14257">
            <v>13900</v>
          </cell>
          <cell r="F14257"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7">
            <v>423532</v>
          </cell>
        </row>
        <row r="14258">
          <cell r="A14258" t="str">
            <v>76281</v>
          </cell>
          <cell r="C14258" t="str">
            <v>STROPNÍ KONSTRUKCE Z ŘEZIVA</v>
          </cell>
          <cell r="D14258" t="str">
            <v>M3</v>
          </cell>
          <cell r="E14258">
            <v>9410</v>
          </cell>
          <cell r="F14258"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8">
            <v>423560</v>
          </cell>
        </row>
        <row r="14259">
          <cell r="A14259" t="str">
            <v>76291</v>
          </cell>
          <cell r="C14259" t="str">
            <v>DŘEVĚNÉ OPLOCENÍ Z ŘEZIVA</v>
          </cell>
          <cell r="D14259" t="str">
            <v>M2</v>
          </cell>
          <cell r="E14259">
            <v>1640</v>
          </cell>
          <cell r="F14259"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59">
            <v>423588</v>
          </cell>
        </row>
        <row r="14260">
          <cell r="A14260" t="str">
            <v>76292</v>
          </cell>
          <cell r="C14260" t="str">
            <v>DŘEVĚNÉ ZÁBRADLÍ Z ŘEZIVA</v>
          </cell>
          <cell r="D14260" t="str">
            <v>M2</v>
          </cell>
          <cell r="E14260">
            <v>1400</v>
          </cell>
          <cell r="F14260"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60">
            <v>423612</v>
          </cell>
        </row>
        <row r="14261">
          <cell r="A14261" t="str">
            <v>76299</v>
          </cell>
          <cell r="C14261" t="str">
            <v>OSTATNÍ ATYPICKÉ TESAŘSKÉ KONSTRUKCE</v>
          </cell>
          <cell r="D14261" t="str">
            <v>M3</v>
          </cell>
          <cell r="E14261">
            <v>13900</v>
          </cell>
          <cell r="F14261" t="str">
            <v>-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ell>
          <cell r="G14261">
            <v>423636</v>
          </cell>
        </row>
        <row r="14262">
          <cell r="A14262" t="str">
            <v>76411</v>
          </cell>
          <cell r="C14262" t="str">
            <v>KRYTINA STŘECH Z POZINK PLECHU</v>
          </cell>
          <cell r="D14262" t="str">
            <v>M2</v>
          </cell>
          <cell r="E14262">
            <v>590</v>
          </cell>
          <cell r="F14262"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62">
            <v>423668</v>
          </cell>
        </row>
        <row r="14263">
          <cell r="A14263" t="str">
            <v>76412</v>
          </cell>
          <cell r="C14263" t="str">
            <v>KRYTINA STŘECH Z MĚĎ PLECHU</v>
          </cell>
          <cell r="D14263" t="str">
            <v>M2</v>
          </cell>
          <cell r="E14263">
            <v>2620</v>
          </cell>
          <cell r="F14263"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63">
            <v>423693</v>
          </cell>
        </row>
        <row r="14264">
          <cell r="A14264" t="str">
            <v>76413</v>
          </cell>
          <cell r="C14264" t="str">
            <v>KRYTINA STŘECH Z HLINÍK PLECHU</v>
          </cell>
          <cell r="D14264" t="str">
            <v>M2</v>
          </cell>
          <cell r="E14264">
            <v>704</v>
          </cell>
          <cell r="F14264"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64">
            <v>423718</v>
          </cell>
        </row>
        <row r="14265">
          <cell r="A14265" t="str">
            <v>76414</v>
          </cell>
          <cell r="C14265" t="str">
            <v>KRYTINA STŘECH ZE ZINK PLECHU</v>
          </cell>
          <cell r="D14265" t="str">
            <v>M2</v>
          </cell>
          <cell r="E14265">
            <v>1000</v>
          </cell>
          <cell r="F14265"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65">
            <v>423743</v>
          </cell>
        </row>
        <row r="14266">
          <cell r="A14266" t="str">
            <v>76415</v>
          </cell>
          <cell r="C14266" t="str">
            <v>KRYTINA STŘECH Z TITANZINK PLECHU</v>
          </cell>
          <cell r="D14266" t="str">
            <v>M2</v>
          </cell>
          <cell r="E14266">
            <v>1170</v>
          </cell>
          <cell r="F14266"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66">
            <v>423768</v>
          </cell>
        </row>
        <row r="14267">
          <cell r="A14267" t="str">
            <v>76421</v>
          </cell>
          <cell r="C14267" t="str">
            <v>OPLECHOVÁNÍ A LEMOVÁNÍ KONSTRUKCÍ Z POZINKOVANÉHO PLECHU</v>
          </cell>
          <cell r="D14267" t="str">
            <v>M2</v>
          </cell>
          <cell r="E14267">
            <v>595</v>
          </cell>
          <cell r="F14267"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67">
            <v>423797</v>
          </cell>
        </row>
        <row r="14268">
          <cell r="A14268" t="str">
            <v>76422</v>
          </cell>
          <cell r="C14268" t="str">
            <v>OPLECHOVÁNÍ A LEMOVÁNÍ KONSTRUKCÍ Z MĚDĚNÉHO PLECHU</v>
          </cell>
          <cell r="D14268" t="str">
            <v>M2</v>
          </cell>
          <cell r="E14268">
            <v>2490</v>
          </cell>
          <cell r="F14268"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68">
            <v>423822</v>
          </cell>
        </row>
        <row r="14269">
          <cell r="A14269" t="str">
            <v>76423</v>
          </cell>
          <cell r="C14269" t="str">
            <v>OPLECHOVÁNÍ A LEMOVÁNÍ KONSTR Z HLINÍK PLECHU</v>
          </cell>
          <cell r="D14269" t="str">
            <v>M2</v>
          </cell>
          <cell r="E14269">
            <v>905</v>
          </cell>
          <cell r="F14269"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69">
            <v>423847</v>
          </cell>
        </row>
        <row r="14270">
          <cell r="A14270" t="str">
            <v>76424</v>
          </cell>
          <cell r="C14270" t="str">
            <v>OPLECHOVÁNÍ A LEMOVÁNÍ KONSTR ZE ZINK PLECHU</v>
          </cell>
          <cell r="D14270" t="str">
            <v>M2</v>
          </cell>
          <cell r="E14270">
            <v>1100</v>
          </cell>
          <cell r="F14270"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70">
            <v>423872</v>
          </cell>
        </row>
        <row r="14271">
          <cell r="A14271" t="str">
            <v>76425</v>
          </cell>
          <cell r="C14271" t="str">
            <v>OPLECHOVÁNÍ A LEMOVÁNÍ KONSTR Z TITANZINK PLECHU</v>
          </cell>
          <cell r="D14271" t="str">
            <v>M2</v>
          </cell>
          <cell r="E14271">
            <v>1260</v>
          </cell>
          <cell r="F14271"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71">
            <v>423897</v>
          </cell>
        </row>
        <row r="14272">
          <cell r="A14272" t="str">
            <v>76431</v>
          </cell>
          <cell r="C14272" t="str">
            <v>OPLECHOVÁNÍ STŘEŠ OKEN A VIKÝŘŮ Z POZINK PLECHU</v>
          </cell>
          <cell r="D14272" t="str">
            <v>KUS</v>
          </cell>
          <cell r="E14272">
            <v>1150</v>
          </cell>
          <cell r="F14272"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72">
            <v>423926</v>
          </cell>
        </row>
        <row r="14273">
          <cell r="A14273" t="str">
            <v>76432</v>
          </cell>
          <cell r="C14273" t="str">
            <v>OPLECHOVÁNÍ STŘEŠ OKEN A VIKÝŘŮ Z MĚĎ PLECHU</v>
          </cell>
          <cell r="D14273" t="str">
            <v>KUS</v>
          </cell>
          <cell r="E14273">
            <v>2620</v>
          </cell>
          <cell r="F14273"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73">
            <v>423951</v>
          </cell>
        </row>
        <row r="14274">
          <cell r="A14274" t="str">
            <v>76433</v>
          </cell>
          <cell r="C14274" t="str">
            <v>OPLECHOVÁNÍ STŘEŠ OKEN A VIKÝŘŮ Z HLINÍK PLECHU</v>
          </cell>
          <cell r="D14274" t="str">
            <v>KUS</v>
          </cell>
          <cell r="E14274">
            <v>1310</v>
          </cell>
          <cell r="F14274"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74">
            <v>423976</v>
          </cell>
        </row>
        <row r="14275">
          <cell r="A14275" t="str">
            <v>76434</v>
          </cell>
          <cell r="C14275" t="str">
            <v>OPLECHOVÁNÍ STŘEŠ OKEN A VIKÝŘŮ ZE ZINK PLECHU</v>
          </cell>
          <cell r="D14275" t="str">
            <v>KUS</v>
          </cell>
          <cell r="E14275">
            <v>1970</v>
          </cell>
          <cell r="F14275"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75">
            <v>424001</v>
          </cell>
        </row>
        <row r="14276">
          <cell r="A14276" t="str">
            <v>76435</v>
          </cell>
          <cell r="C14276" t="str">
            <v>OPLECHOVÁNÍ STŘEŠ OKEN A VIKÝŘŮ Z TITANZINK PLECHU</v>
          </cell>
          <cell r="D14276" t="str">
            <v>KUS</v>
          </cell>
          <cell r="E14276">
            <v>1340</v>
          </cell>
          <cell r="F14276"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v>
          </cell>
          <cell r="G14276">
            <v>424026</v>
          </cell>
        </row>
        <row r="14277">
          <cell r="A14277" t="str">
            <v>764411</v>
          </cell>
          <cell r="C14277" t="str">
            <v>ŽLABY Z POZINK PLECHU RŠ DO 250MM</v>
          </cell>
          <cell r="D14277" t="str">
            <v>M</v>
          </cell>
          <cell r="E14277">
            <v>200</v>
          </cell>
          <cell r="F14277"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77">
            <v>424055</v>
          </cell>
        </row>
        <row r="14278">
          <cell r="A14278" t="str">
            <v>764412</v>
          </cell>
          <cell r="C14278" t="str">
            <v>ŽLABY Z POZINK PLECHU RŠ DO 330MM</v>
          </cell>
          <cell r="D14278" t="str">
            <v>M</v>
          </cell>
          <cell r="E14278">
            <v>228</v>
          </cell>
          <cell r="F14278"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78">
            <v>424077</v>
          </cell>
        </row>
        <row r="14279">
          <cell r="A14279" t="str">
            <v>764413</v>
          </cell>
          <cell r="C14279" t="str">
            <v>ŽLABY Z POZINK PLECHU RŠ DO 400MM</v>
          </cell>
          <cell r="D14279" t="str">
            <v>M</v>
          </cell>
          <cell r="E14279">
            <v>276</v>
          </cell>
          <cell r="F14279"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79">
            <v>424099</v>
          </cell>
        </row>
        <row r="14280">
          <cell r="A14280" t="str">
            <v>764414</v>
          </cell>
          <cell r="C14280" t="str">
            <v>ŽLABY Z POZINK PLECHU RŠ DO 500MM</v>
          </cell>
          <cell r="D14280" t="str">
            <v>M</v>
          </cell>
          <cell r="E14280">
            <v>239</v>
          </cell>
          <cell r="F14280"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0">
            <v>424121</v>
          </cell>
        </row>
        <row r="14281">
          <cell r="A14281" t="str">
            <v>764415</v>
          </cell>
          <cell r="C14281" t="str">
            <v>ŽLABY Z POZINK PLECHU RŠ DO 600MM</v>
          </cell>
          <cell r="D14281" t="str">
            <v>M</v>
          </cell>
          <cell r="E14281">
            <v>352</v>
          </cell>
          <cell r="F14281"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1">
            <v>424143</v>
          </cell>
        </row>
        <row r="14282">
          <cell r="A14282" t="str">
            <v>764416</v>
          </cell>
          <cell r="C14282" t="str">
            <v>ŽLABY Z POZINK PLECHU RŠ DO 700MM</v>
          </cell>
          <cell r="D14282" t="str">
            <v>M</v>
          </cell>
          <cell r="E14282">
            <v>352</v>
          </cell>
          <cell r="F14282"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2">
            <v>424165</v>
          </cell>
        </row>
        <row r="14283">
          <cell r="A14283" t="str">
            <v>764417</v>
          </cell>
          <cell r="C14283" t="str">
            <v>ŽLABY Z POZINK PLECHU RŠ DO 800MM</v>
          </cell>
          <cell r="D14283" t="str">
            <v>M</v>
          </cell>
          <cell r="E14283">
            <v>401</v>
          </cell>
          <cell r="F14283"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3">
            <v>424187</v>
          </cell>
        </row>
        <row r="14284">
          <cell r="A14284" t="str">
            <v>764418</v>
          </cell>
          <cell r="C14284" t="str">
            <v>ŽLABY Z POZINK PLECHU RŠ DO 1000MM</v>
          </cell>
          <cell r="D14284" t="str">
            <v>M</v>
          </cell>
          <cell r="E14284">
            <v>503</v>
          </cell>
          <cell r="F14284"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4">
            <v>424209</v>
          </cell>
        </row>
        <row r="14285">
          <cell r="A14285" t="str">
            <v>764421</v>
          </cell>
          <cell r="C14285" t="str">
            <v>ŽLABY Z MĚDĚNÉHO PLECHU RŠ DO 250MM</v>
          </cell>
          <cell r="D14285" t="str">
            <v>M</v>
          </cell>
          <cell r="E14285">
            <v>905</v>
          </cell>
          <cell r="F14285"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5">
            <v>424235</v>
          </cell>
        </row>
        <row r="14286">
          <cell r="A14286" t="str">
            <v>764422</v>
          </cell>
          <cell r="C14286" t="str">
            <v>ŽLABY Z MĚDĚNÉHO PLECHU RŠ DO 330MM</v>
          </cell>
          <cell r="D14286" t="str">
            <v>M</v>
          </cell>
          <cell r="E14286">
            <v>1100</v>
          </cell>
          <cell r="F14286"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6">
            <v>424257</v>
          </cell>
        </row>
        <row r="14287">
          <cell r="A14287" t="str">
            <v>764423</v>
          </cell>
          <cell r="C14287" t="str">
            <v>ŽLABY Z MĚDĚNÉHO PLECHU RŠ DO 400MM</v>
          </cell>
          <cell r="D14287" t="str">
            <v>M</v>
          </cell>
          <cell r="E14287">
            <v>1310</v>
          </cell>
          <cell r="F14287"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7">
            <v>424279</v>
          </cell>
        </row>
        <row r="14288">
          <cell r="A14288" t="str">
            <v>764424</v>
          </cell>
          <cell r="C14288" t="str">
            <v>ŽLABY Z MĚDĚNÉHO PLECHU RŠ DO 500MM</v>
          </cell>
          <cell r="D14288" t="str">
            <v>M</v>
          </cell>
          <cell r="E14288">
            <v>1530</v>
          </cell>
          <cell r="F14288"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8">
            <v>424301</v>
          </cell>
        </row>
        <row r="14289">
          <cell r="A14289" t="str">
            <v>764425</v>
          </cell>
          <cell r="C14289" t="str">
            <v>ŽLABY Z MĚDĚNÉHO PLECHU RŠ DO 600MM</v>
          </cell>
          <cell r="D14289" t="str">
            <v>M</v>
          </cell>
          <cell r="E14289">
            <v>1700</v>
          </cell>
          <cell r="F14289"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89">
            <v>424323</v>
          </cell>
        </row>
        <row r="14290">
          <cell r="A14290" t="str">
            <v>764426</v>
          </cell>
          <cell r="C14290" t="str">
            <v>ŽLABY Z MĚDĚNÉHO PLECHU RŠ DO 700MM</v>
          </cell>
          <cell r="D14290" t="str">
            <v>M</v>
          </cell>
          <cell r="E14290">
            <v>1920</v>
          </cell>
          <cell r="F14290"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0">
            <v>424345</v>
          </cell>
        </row>
        <row r="14291">
          <cell r="A14291" t="str">
            <v>764427</v>
          </cell>
          <cell r="C14291" t="str">
            <v>ŽLABY Z MĚDĚNÉHO PLECHU RŠ DO 800MM</v>
          </cell>
          <cell r="D14291" t="str">
            <v>M</v>
          </cell>
          <cell r="E14291">
            <v>2120</v>
          </cell>
          <cell r="F14291"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1">
            <v>424367</v>
          </cell>
        </row>
        <row r="14292">
          <cell r="A14292" t="str">
            <v>764428</v>
          </cell>
          <cell r="C14292" t="str">
            <v>ŽLABY Z MĚDĚNÉHO PLECHU RŠ DO 1000MM</v>
          </cell>
          <cell r="D14292" t="str">
            <v>M</v>
          </cell>
          <cell r="E14292">
            <v>2620</v>
          </cell>
          <cell r="F14292"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2">
            <v>424389</v>
          </cell>
        </row>
        <row r="14293">
          <cell r="A14293" t="str">
            <v>764441</v>
          </cell>
          <cell r="C14293" t="str">
            <v>ŽLABY ZE ZINK PLECHU RŠ DO 250MM</v>
          </cell>
          <cell r="D14293" t="str">
            <v>M</v>
          </cell>
          <cell r="E14293">
            <v>239</v>
          </cell>
          <cell r="F14293"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3">
            <v>424415</v>
          </cell>
        </row>
        <row r="14294">
          <cell r="A14294" t="str">
            <v>764442</v>
          </cell>
          <cell r="C14294" t="str">
            <v>ŽLABY ZE ZINK PLECHU RŠ DO 330MM</v>
          </cell>
          <cell r="D14294" t="str">
            <v>M</v>
          </cell>
          <cell r="E14294">
            <v>294</v>
          </cell>
          <cell r="F14294"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4">
            <v>424437</v>
          </cell>
        </row>
        <row r="14295">
          <cell r="A14295" t="str">
            <v>764443</v>
          </cell>
          <cell r="C14295" t="str">
            <v>ŽLABY ZE ZINK PLECHU RŠ DO 400MM</v>
          </cell>
          <cell r="D14295" t="str">
            <v>M</v>
          </cell>
          <cell r="E14295">
            <v>352</v>
          </cell>
          <cell r="F14295"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5">
            <v>424459</v>
          </cell>
        </row>
        <row r="14296">
          <cell r="A14296" t="str">
            <v>764444</v>
          </cell>
          <cell r="C14296" t="str">
            <v>ŽLABY ZE ZINK PLECHU RŠ DO 500MM</v>
          </cell>
          <cell r="D14296" t="str">
            <v>M</v>
          </cell>
          <cell r="E14296">
            <v>438</v>
          </cell>
          <cell r="F14296"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6">
            <v>424481</v>
          </cell>
        </row>
        <row r="14297">
          <cell r="A14297" t="str">
            <v>764445</v>
          </cell>
          <cell r="C14297" t="str">
            <v>ŽLABY ZE ZINK PLECHU RŠ DO 600MM</v>
          </cell>
          <cell r="D14297" t="str">
            <v>M</v>
          </cell>
          <cell r="E14297">
            <v>503</v>
          </cell>
          <cell r="F14297"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7">
            <v>424503</v>
          </cell>
        </row>
        <row r="14298">
          <cell r="A14298" t="str">
            <v>764446</v>
          </cell>
          <cell r="C14298" t="str">
            <v>ŽLABY ZE ZINK PLECHU RŠ DO 700MM</v>
          </cell>
          <cell r="D14298" t="str">
            <v>M</v>
          </cell>
          <cell r="E14298">
            <v>572</v>
          </cell>
          <cell r="F14298"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8">
            <v>424525</v>
          </cell>
        </row>
        <row r="14299">
          <cell r="A14299" t="str">
            <v>764447</v>
          </cell>
          <cell r="C14299" t="str">
            <v>ŽLABY ZE ZINK PLECHU RŠ DO 800MM</v>
          </cell>
          <cell r="D14299" t="str">
            <v>M</v>
          </cell>
          <cell r="E14299">
            <v>656</v>
          </cell>
          <cell r="F14299"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299">
            <v>424547</v>
          </cell>
        </row>
        <row r="14300">
          <cell r="A14300" t="str">
            <v>764448</v>
          </cell>
          <cell r="C14300" t="str">
            <v>ŽLABY ZE ZINK PLECHU RŠ DO 1000MM</v>
          </cell>
          <cell r="D14300" t="str">
            <v>M</v>
          </cell>
          <cell r="E14300">
            <v>797</v>
          </cell>
          <cell r="F14300"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0">
            <v>424569</v>
          </cell>
        </row>
        <row r="14301">
          <cell r="A14301" t="str">
            <v>764451</v>
          </cell>
          <cell r="C14301" t="str">
            <v>ŽLABY Z TITANZINK PLECHU RŠ DO 250MM</v>
          </cell>
          <cell r="D14301" t="str">
            <v>M</v>
          </cell>
          <cell r="E14301">
            <v>448</v>
          </cell>
          <cell r="F14301"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1">
            <v>424595</v>
          </cell>
        </row>
        <row r="14302">
          <cell r="A14302" t="str">
            <v>764452</v>
          </cell>
          <cell r="C14302" t="str">
            <v>ŽLABY Z TITANZINK PLECHU RŠ DO 330MM</v>
          </cell>
          <cell r="D14302" t="str">
            <v>M</v>
          </cell>
          <cell r="E14302">
            <v>543</v>
          </cell>
          <cell r="F14302"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2">
            <v>424617</v>
          </cell>
        </row>
        <row r="14303">
          <cell r="A14303" t="str">
            <v>764453</v>
          </cell>
          <cell r="C14303" t="str">
            <v>ŽLABY Z TITANZINK PLECHU RŠ DO 400MM</v>
          </cell>
          <cell r="D14303" t="str">
            <v>M</v>
          </cell>
          <cell r="E14303">
            <v>649</v>
          </cell>
          <cell r="F14303"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3">
            <v>424639</v>
          </cell>
        </row>
        <row r="14304">
          <cell r="A14304" t="str">
            <v>764454</v>
          </cell>
          <cell r="C14304" t="str">
            <v>ŽLABY Z TITANZINK PLECHU RŠ DO 500MM</v>
          </cell>
          <cell r="D14304" t="str">
            <v>M</v>
          </cell>
          <cell r="E14304">
            <v>761</v>
          </cell>
          <cell r="F14304"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4">
            <v>424661</v>
          </cell>
        </row>
        <row r="14305">
          <cell r="A14305" t="str">
            <v>764455</v>
          </cell>
          <cell r="C14305" t="str">
            <v>ŽLABY Z TITANZINK PLECHU RŠ DO 600MM</v>
          </cell>
          <cell r="D14305" t="str">
            <v>M</v>
          </cell>
          <cell r="E14305">
            <v>986</v>
          </cell>
          <cell r="F14305"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5">
            <v>424683</v>
          </cell>
        </row>
        <row r="14306">
          <cell r="A14306" t="str">
            <v>764456</v>
          </cell>
          <cell r="C14306" t="str">
            <v>ŽLABY Z TITANZINK PLECHU RŠ DO 700MM</v>
          </cell>
          <cell r="D14306" t="str">
            <v>M</v>
          </cell>
          <cell r="E14306">
            <v>1090</v>
          </cell>
          <cell r="F14306"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6">
            <v>424705</v>
          </cell>
        </row>
        <row r="14307">
          <cell r="A14307" t="str">
            <v>764457</v>
          </cell>
          <cell r="C14307" t="str">
            <v>ŽLABY Z TITANZINK PLECHU RŠ DO 800MM</v>
          </cell>
          <cell r="D14307" t="str">
            <v>M</v>
          </cell>
          <cell r="E14307">
            <v>1220</v>
          </cell>
          <cell r="F14307"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7">
            <v>424727</v>
          </cell>
        </row>
        <row r="14308">
          <cell r="A14308" t="str">
            <v>764458</v>
          </cell>
          <cell r="C14308" t="str">
            <v>ŽLABY Z TITANZINK PLECHU RŠ DO 1000MM</v>
          </cell>
          <cell r="D14308" t="str">
            <v>M</v>
          </cell>
          <cell r="E14308">
            <v>1390</v>
          </cell>
          <cell r="F14308"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8">
            <v>424749</v>
          </cell>
        </row>
        <row r="14309">
          <cell r="A14309" t="str">
            <v>764511</v>
          </cell>
          <cell r="C14309" t="str">
            <v>ODPAD TROUBY KRUH (ČTVERC) Z POZINK PLECHU DN DO 75MM</v>
          </cell>
          <cell r="D14309" t="str">
            <v>M</v>
          </cell>
          <cell r="E14309">
            <v>154</v>
          </cell>
          <cell r="F14309"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09">
            <v>424779</v>
          </cell>
        </row>
        <row r="14310">
          <cell r="A14310" t="str">
            <v>764512</v>
          </cell>
          <cell r="C14310" t="str">
            <v>ODPAD TROUBY KRUH (ČTVERC) Z POZINK PLECHU DN DO 100MM</v>
          </cell>
          <cell r="D14310" t="str">
            <v>M</v>
          </cell>
          <cell r="E14310">
            <v>200</v>
          </cell>
          <cell r="F14310"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0">
            <v>424801</v>
          </cell>
        </row>
        <row r="14311">
          <cell r="A14311" t="str">
            <v>764513</v>
          </cell>
          <cell r="C14311" t="str">
            <v>ODPAD TROUBY KRUH (ČTVERC) Z POZINK PLECHU DN DO 120MM</v>
          </cell>
          <cell r="D14311" t="str">
            <v>M</v>
          </cell>
          <cell r="E14311">
            <v>239</v>
          </cell>
          <cell r="F14311"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1">
            <v>424823</v>
          </cell>
        </row>
        <row r="14312">
          <cell r="A14312" t="str">
            <v>764514</v>
          </cell>
          <cell r="C14312" t="str">
            <v>ODPAD TROUBY KRUH (ČTVERC) Z POZINK PLECHU DN DO 150MM</v>
          </cell>
          <cell r="D14312" t="str">
            <v>M</v>
          </cell>
          <cell r="E14312">
            <v>219</v>
          </cell>
          <cell r="F14312"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2">
            <v>424845</v>
          </cell>
        </row>
        <row r="14313">
          <cell r="A14313" t="str">
            <v>764515</v>
          </cell>
          <cell r="C14313" t="str">
            <v>ODPAD TROUBY KRUH (ČTVERC) Z POZINK PLECHU DN DO 200MM</v>
          </cell>
          <cell r="D14313" t="str">
            <v>M</v>
          </cell>
          <cell r="E14313">
            <v>304</v>
          </cell>
          <cell r="F14313"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3">
            <v>424867</v>
          </cell>
        </row>
        <row r="14314">
          <cell r="A14314" t="str">
            <v>764521</v>
          </cell>
          <cell r="C14314" t="str">
            <v>ODPAD TROUBY KRUH (ČTVERC) Z MĚDĚNÉHO PLECHU DN DO 75MM</v>
          </cell>
          <cell r="D14314" t="str">
            <v>M</v>
          </cell>
          <cell r="E14314">
            <v>448</v>
          </cell>
          <cell r="F14314"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4">
            <v>424893</v>
          </cell>
        </row>
        <row r="14315">
          <cell r="A14315" t="str">
            <v>764522</v>
          </cell>
          <cell r="C14315" t="str">
            <v>ODPAD TROUBY KRUH (ČTVERC) Z MĚDĚNÉHO PLECHU DN DO 100MM</v>
          </cell>
          <cell r="D14315" t="str">
            <v>M</v>
          </cell>
          <cell r="E14315">
            <v>523</v>
          </cell>
          <cell r="F14315"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5">
            <v>424915</v>
          </cell>
        </row>
        <row r="14316">
          <cell r="A14316" t="str">
            <v>764523</v>
          </cell>
          <cell r="C14316" t="str">
            <v>ODPAD TROUBY KRUH (ČTVERC) Z MĚDĚNÉHO PLECHU DN DO 120MM</v>
          </cell>
          <cell r="D14316" t="str">
            <v>M</v>
          </cell>
          <cell r="E14316">
            <v>617</v>
          </cell>
          <cell r="F14316"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6">
            <v>424937</v>
          </cell>
        </row>
        <row r="14317">
          <cell r="A14317" t="str">
            <v>764524</v>
          </cell>
          <cell r="C14317" t="str">
            <v>ODPAD TROUBY KRUH (ČTVERC) Z MĚDĚNÉHO PLECHU DN DO 150MM</v>
          </cell>
          <cell r="D14317" t="str">
            <v>M</v>
          </cell>
          <cell r="E14317">
            <v>1630</v>
          </cell>
          <cell r="F14317"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7">
            <v>424959</v>
          </cell>
        </row>
        <row r="14318">
          <cell r="A14318" t="str">
            <v>764525</v>
          </cell>
          <cell r="C14318" t="str">
            <v>ODPAD TROUBY KRUH (ČTVERC) Z MĚDĚNÉHO PLECHU DN DO 200MM</v>
          </cell>
          <cell r="D14318" t="str">
            <v>M</v>
          </cell>
          <cell r="E14318">
            <v>1160</v>
          </cell>
          <cell r="F14318"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8">
            <v>424981</v>
          </cell>
        </row>
        <row r="14319">
          <cell r="A14319" t="str">
            <v>764541</v>
          </cell>
          <cell r="C14319" t="str">
            <v>ODPAD TROUBY KRUH (ČTVERC) ZE ZINK PLECHU DN DO 75MM</v>
          </cell>
          <cell r="D14319" t="str">
            <v>M</v>
          </cell>
          <cell r="E14319">
            <v>276</v>
          </cell>
          <cell r="F14319"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19">
            <v>425007</v>
          </cell>
        </row>
        <row r="14320">
          <cell r="A14320" t="str">
            <v>764542</v>
          </cell>
          <cell r="C14320" t="str">
            <v>ODPAD TROUBY KRUH (ČTVERC) ZE ZINK PLECHU DN DO 100MM</v>
          </cell>
          <cell r="D14320" t="str">
            <v>M</v>
          </cell>
          <cell r="E14320">
            <v>324</v>
          </cell>
          <cell r="F14320"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0">
            <v>425029</v>
          </cell>
        </row>
        <row r="14321">
          <cell r="A14321" t="str">
            <v>764543</v>
          </cell>
          <cell r="C14321" t="str">
            <v>ODPAD TROUBY KRUH (ČTVERC) ZE ZINK PLECHU DN DO 120MM</v>
          </cell>
          <cell r="D14321" t="str">
            <v>M</v>
          </cell>
          <cell r="E14321">
            <v>380</v>
          </cell>
          <cell r="F14321"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1">
            <v>425051</v>
          </cell>
        </row>
        <row r="14322">
          <cell r="A14322" t="str">
            <v>764544</v>
          </cell>
          <cell r="C14322" t="str">
            <v>ODPAD TROUBY KRUH (ČTVERC) ZE ZINK PLECHU DN DO 150MM</v>
          </cell>
          <cell r="D14322" t="str">
            <v>M</v>
          </cell>
          <cell r="E14322">
            <v>465</v>
          </cell>
          <cell r="F14322"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2">
            <v>425073</v>
          </cell>
        </row>
        <row r="14323">
          <cell r="A14323" t="str">
            <v>764545</v>
          </cell>
          <cell r="C14323" t="str">
            <v>ODPAD TROUBY KRUH (ČTVERC) ZE ZINK PLECHU DN DO 200MM</v>
          </cell>
          <cell r="D14323" t="str">
            <v>M</v>
          </cell>
          <cell r="E14323">
            <v>665</v>
          </cell>
          <cell r="F14323"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3">
            <v>425095</v>
          </cell>
        </row>
        <row r="14324">
          <cell r="A14324" t="str">
            <v>764551</v>
          </cell>
          <cell r="C14324" t="str">
            <v>ODPAD TROUBY KRUH (ČTVERC) Z TITANZINK PLECHU DN DO 75MM</v>
          </cell>
          <cell r="D14324" t="str">
            <v>M</v>
          </cell>
          <cell r="E14324">
            <v>370</v>
          </cell>
          <cell r="F14324"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4">
            <v>425121</v>
          </cell>
        </row>
        <row r="14325">
          <cell r="A14325" t="str">
            <v>764552</v>
          </cell>
          <cell r="C14325" t="str">
            <v>ODPAD TROUBY KRUH (ČTVERC) Z TITANZINK PLECHU DN DO 100MM</v>
          </cell>
          <cell r="D14325" t="str">
            <v>M</v>
          </cell>
          <cell r="E14325">
            <v>476</v>
          </cell>
          <cell r="F14325"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5">
            <v>425143</v>
          </cell>
        </row>
        <row r="14326">
          <cell r="A14326" t="str">
            <v>764553</v>
          </cell>
          <cell r="C14326" t="str">
            <v>ODPAD TROUBY KRUH (ČTVERC) Z TITANZINK PLECHU DN DO 120MM</v>
          </cell>
          <cell r="D14326" t="str">
            <v>M</v>
          </cell>
          <cell r="E14326">
            <v>550</v>
          </cell>
          <cell r="F14326"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6">
            <v>425165</v>
          </cell>
        </row>
        <row r="14327">
          <cell r="A14327" t="str">
            <v>764554</v>
          </cell>
          <cell r="C14327" t="str">
            <v>ODPAD TROUBY KRUH (ČTVERC) Z TITANZINK PLECHU DN DO 150MM</v>
          </cell>
          <cell r="D14327" t="str">
            <v>M</v>
          </cell>
          <cell r="E14327">
            <v>674</v>
          </cell>
          <cell r="F14327"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7">
            <v>425187</v>
          </cell>
        </row>
        <row r="14328">
          <cell r="A14328" t="str">
            <v>764555</v>
          </cell>
          <cell r="C14328" t="str">
            <v>ODPAD TROUBY KRUH (ČTVERC) Z TITANZINK PLECHU DN DO 200MM</v>
          </cell>
          <cell r="D14328" t="str">
            <v>M</v>
          </cell>
          <cell r="E14328">
            <v>995</v>
          </cell>
          <cell r="F14328"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8">
            <v>425209</v>
          </cell>
        </row>
        <row r="14329">
          <cell r="A14329" t="str">
            <v>764571</v>
          </cell>
          <cell r="C14329" t="str">
            <v>ODPAD TROUBY Z PLAST HMOT DN DO 75MM</v>
          </cell>
          <cell r="D14329" t="str">
            <v>M</v>
          </cell>
          <cell r="E14329">
            <v>199</v>
          </cell>
          <cell r="F14329"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29">
            <v>425235</v>
          </cell>
        </row>
        <row r="14330">
          <cell r="A14330" t="str">
            <v>764572</v>
          </cell>
          <cell r="C14330" t="str">
            <v>ODPAD TROUBY Z PLAST HMOT DN DO 100MM</v>
          </cell>
          <cell r="D14330" t="str">
            <v>M</v>
          </cell>
          <cell r="E14330">
            <v>227</v>
          </cell>
          <cell r="F14330"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30">
            <v>425257</v>
          </cell>
        </row>
        <row r="14331">
          <cell r="A14331" t="str">
            <v>764574</v>
          </cell>
          <cell r="C14331" t="str">
            <v>ODPAD TROUBY Z PLAST HMOT DN DO 150MM</v>
          </cell>
          <cell r="D14331" t="str">
            <v>M</v>
          </cell>
          <cell r="E14331">
            <v>331</v>
          </cell>
          <cell r="F14331"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31">
            <v>425279</v>
          </cell>
        </row>
        <row r="14332">
          <cell r="A14332" t="str">
            <v>764575</v>
          </cell>
          <cell r="C14332" t="str">
            <v>ODPAD TROUBY Z PLAST HMOT DN DO 200MM</v>
          </cell>
          <cell r="D14332" t="str">
            <v>M</v>
          </cell>
          <cell r="E14332">
            <v>389</v>
          </cell>
          <cell r="F14332" t="str">
            <v>-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v>
          </cell>
          <cell r="G14332">
            <v>425301</v>
          </cell>
        </row>
        <row r="14333">
          <cell r="A14333" t="str">
            <v>76511</v>
          </cell>
          <cell r="C14333" t="str">
            <v>KRYTINY TVRDÉ Z TAŠEK BOBROVEK</v>
          </cell>
          <cell r="D14333" t="str">
            <v>M2</v>
          </cell>
          <cell r="E14333">
            <v>731</v>
          </cell>
          <cell r="F14333"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33">
            <v>425335</v>
          </cell>
        </row>
        <row r="14334">
          <cell r="A14334" t="str">
            <v>76512</v>
          </cell>
          <cell r="C14334" t="str">
            <v>KRYTINY TVRDÉ Z TAŠEK JEDNODRÁŽKOVÝCH</v>
          </cell>
          <cell r="D14334" t="str">
            <v>M2</v>
          </cell>
          <cell r="E14334">
            <v>610</v>
          </cell>
          <cell r="F14334"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34">
            <v>425360</v>
          </cell>
        </row>
        <row r="14335">
          <cell r="A14335" t="str">
            <v>76513</v>
          </cell>
          <cell r="C14335" t="str">
            <v>KRYTINY TVRDÉ Z TAŠEK DVOUDRÁŽKOVÝCH</v>
          </cell>
          <cell r="D14335" t="str">
            <v>M2</v>
          </cell>
          <cell r="E14335">
            <v>380</v>
          </cell>
          <cell r="F14335"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35">
            <v>425385</v>
          </cell>
        </row>
        <row r="14336">
          <cell r="A14336" t="str">
            <v>76514</v>
          </cell>
          <cell r="C14336" t="str">
            <v>KRYTINY TVRDÉ Z TAŠEK GLAZOVANÝCH</v>
          </cell>
          <cell r="D14336" t="str">
            <v>M2</v>
          </cell>
          <cell r="E14336">
            <v>380</v>
          </cell>
          <cell r="F14336"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36">
            <v>425410</v>
          </cell>
        </row>
        <row r="14337">
          <cell r="A14337" t="str">
            <v>76515</v>
          </cell>
          <cell r="C14337" t="str">
            <v>KRYTINY TVRDÉ Z TAŠEK PORTUGAL</v>
          </cell>
          <cell r="D14337" t="str">
            <v>M2</v>
          </cell>
          <cell r="E14337">
            <v>392</v>
          </cell>
          <cell r="F14337"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37">
            <v>425435</v>
          </cell>
        </row>
        <row r="14338">
          <cell r="A14338" t="str">
            <v>76516</v>
          </cell>
          <cell r="C14338" t="str">
            <v>KRYTINY TVRDÉ Z TAŠEK HOLAND</v>
          </cell>
          <cell r="D14338" t="str">
            <v>M2</v>
          </cell>
          <cell r="E14338">
            <v>369</v>
          </cell>
          <cell r="F14338"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38">
            <v>425460</v>
          </cell>
        </row>
        <row r="14339">
          <cell r="A14339" t="str">
            <v>76517</v>
          </cell>
          <cell r="C14339" t="str">
            <v>KRYTINY TVRDÉ Z TAŠEK VLNOVEK</v>
          </cell>
          <cell r="D14339" t="str">
            <v>M2</v>
          </cell>
          <cell r="E14339">
            <v>299</v>
          </cell>
          <cell r="F14339"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39">
            <v>425485</v>
          </cell>
        </row>
        <row r="14340">
          <cell r="A14340" t="str">
            <v>76518</v>
          </cell>
          <cell r="C14340" t="str">
            <v>KRYTINY TVRDÉ Z TAŠEK PREJZŮ</v>
          </cell>
          <cell r="D14340" t="str">
            <v>M2</v>
          </cell>
          <cell r="E14340">
            <v>771</v>
          </cell>
          <cell r="F14340"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0">
            <v>425510</v>
          </cell>
        </row>
        <row r="14341">
          <cell r="A14341" t="str">
            <v>76519</v>
          </cell>
          <cell r="C14341" t="str">
            <v>KRYTINY TVRDÉ Z TAŠEK BRAMAG</v>
          </cell>
          <cell r="D14341" t="str">
            <v>M2</v>
          </cell>
          <cell r="E14341">
            <v>815</v>
          </cell>
          <cell r="F14341"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1">
            <v>425535</v>
          </cell>
        </row>
        <row r="14342">
          <cell r="A14342" t="str">
            <v>76521</v>
          </cell>
          <cell r="C14342" t="str">
            <v>KRYTINY TVRDÉ Z AZBESTOCEM PŘÍROD ČTVERCŮ</v>
          </cell>
          <cell r="D14342" t="str">
            <v>M2</v>
          </cell>
          <cell r="E14342">
            <v>751</v>
          </cell>
          <cell r="F14342"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2">
            <v>425564</v>
          </cell>
        </row>
        <row r="14343">
          <cell r="A14343" t="str">
            <v>76522</v>
          </cell>
          <cell r="C14343" t="str">
            <v>KRYTINY TVRDÉ Z AZBESTOCEM BAREV ČTVERCŮ</v>
          </cell>
          <cell r="D14343" t="str">
            <v>M2</v>
          </cell>
          <cell r="E14343">
            <v>843</v>
          </cell>
          <cell r="F14343"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3">
            <v>425589</v>
          </cell>
        </row>
        <row r="14344">
          <cell r="A14344" t="str">
            <v>76523</v>
          </cell>
          <cell r="C14344" t="str">
            <v>KRYTINY TVRDÉ Z AZBESTOCEM PŘÍROD VLNOVEK</v>
          </cell>
          <cell r="D14344" t="str">
            <v>M2</v>
          </cell>
          <cell r="E14344">
            <v>527</v>
          </cell>
          <cell r="F14344"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4">
            <v>425614</v>
          </cell>
        </row>
        <row r="14345">
          <cell r="A14345" t="str">
            <v>76524</v>
          </cell>
          <cell r="C14345" t="str">
            <v>KRYTINY TVRDÉ Z AZBESTOCEM BAREV VLNOVEK</v>
          </cell>
          <cell r="D14345" t="str">
            <v>M2</v>
          </cell>
          <cell r="E14345">
            <v>575</v>
          </cell>
          <cell r="F14345"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5">
            <v>425639</v>
          </cell>
        </row>
        <row r="14346">
          <cell r="A14346" t="str">
            <v>76530</v>
          </cell>
          <cell r="C14346" t="str">
            <v>KRYTINY TVRDÉ BETONOVÉ</v>
          </cell>
          <cell r="D14346" t="str">
            <v>M2</v>
          </cell>
          <cell r="E14346">
            <v>221</v>
          </cell>
          <cell r="F14346"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6">
            <v>425668</v>
          </cell>
        </row>
        <row r="14347">
          <cell r="A14347" t="str">
            <v>76540</v>
          </cell>
          <cell r="C14347" t="str">
            <v>KRYTINY TVRDÉ Z PŘÍRODNÍ BŘIDLICE</v>
          </cell>
          <cell r="D14347" t="str">
            <v>M2</v>
          </cell>
          <cell r="E14347">
            <v>1200</v>
          </cell>
          <cell r="F14347"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7">
            <v>425697</v>
          </cell>
        </row>
        <row r="14348">
          <cell r="A14348" t="str">
            <v>76550</v>
          </cell>
          <cell r="C14348" t="str">
            <v>KRYTINY TVRDÉ SKLOLAMINÁTOVÉ</v>
          </cell>
          <cell r="D14348" t="str">
            <v>M2</v>
          </cell>
          <cell r="E14348">
            <v>484</v>
          </cell>
          <cell r="F14348" t="str">
            <v>- položka zahrnuje úpravu hřebenů, nároží, přisekání tašek a šablon, těsnění, obkrytí plošných a bodových prostupů (komíny, světlíky, střešní okna, ventilace, bleskosvody, komínové lávky a pod.).- Položka zahrnuje veškerý materiál, výrobky a polotovary, včetně mimostaveništní a vnitrostaveništní dopravy (rovněž přesuny), včetně naložení a složení,případně s uložením.</v>
          </cell>
          <cell r="G14348">
            <v>425726</v>
          </cell>
        </row>
        <row r="14349">
          <cell r="A14349" t="str">
            <v>76611</v>
          </cell>
          <cell r="C14349" t="str">
            <v>KONSTR TRUHLÁŘ - STĚNY DŘEVĚNÉ NEKOMPLETIZOVANÉ</v>
          </cell>
          <cell r="D14349" t="str">
            <v>M2</v>
          </cell>
          <cell r="E14349">
            <v>2270</v>
          </cell>
          <cell r="F14349" t="str">
            <v>- zahrnuje dodávku a montáž stěn dle projektové dokumentace, oboustranné lištování, mimostaveništní a vnitrostaveništní dopravu, povrchové úpravy předepsané projektem</v>
          </cell>
          <cell r="G14349">
            <v>425759</v>
          </cell>
        </row>
        <row r="14350">
          <cell r="A14350" t="str">
            <v>76612</v>
          </cell>
          <cell r="C14350" t="str">
            <v>KONSTR TRUHLÁŘ - STĚNY DŘEVĚNÉ KOMPLETIZOVANÉ</v>
          </cell>
          <cell r="D14350" t="str">
            <v>M2</v>
          </cell>
          <cell r="E14350">
            <v>2270</v>
          </cell>
          <cell r="F14350" t="str">
            <v>- zahrnuje dodávku a montáž stěn dle projektové dokumentace, oboustranné lištování, mimostaveništní a vnitrostaveništní dopravu, povrchové úpravy předepsané projektem</v>
          </cell>
          <cell r="G14350">
            <v>425783</v>
          </cell>
        </row>
        <row r="14351">
          <cell r="A14351" t="str">
            <v>766411</v>
          </cell>
          <cell r="C14351" t="str">
            <v>KONSTR TRUHLÁŘ - OBLOŽENÍ STĚN PALUBKAMI Z MĚK DŘEVA</v>
          </cell>
          <cell r="D14351" t="str">
            <v>M2</v>
          </cell>
          <cell r="E14351">
            <v>765</v>
          </cell>
          <cell r="F14351" t="str">
            <v>- zahrnuje dodávku a montáž obložení dle projektové dokumentace, soklu, podkladového roštu, nosných prvků, mimostaveništní a vnitrostaveništní dopravu, povrchové úpravy předepsané projektem</v>
          </cell>
          <cell r="G14351">
            <v>425811</v>
          </cell>
        </row>
        <row r="14352">
          <cell r="A14352" t="str">
            <v>766412</v>
          </cell>
          <cell r="C14352" t="str">
            <v>KONSTR TRUHLÁŘ - OBLOŽENÍ STĚN PALUBKAMI Z MODŘÍN DŘEVA</v>
          </cell>
          <cell r="D14352" t="str">
            <v>M2</v>
          </cell>
          <cell r="E14352">
            <v>817</v>
          </cell>
          <cell r="F14352" t="str">
            <v>- zahrnuje dodávku a montáž obložení dle projektové dokumentace, soklu, podkladového roštu, nosných prvků, mimostaveništní a vnitrostaveništní dopravu, povrchové úpravy předepsané projektem</v>
          </cell>
          <cell r="G14352">
            <v>425831</v>
          </cell>
        </row>
        <row r="14353">
          <cell r="A14353" t="str">
            <v>766413</v>
          </cell>
          <cell r="C14353" t="str">
            <v>KONSTR TRUHLÁŘ - OBLOŽENÍ STĚN PALUBKAMI Z TVRDÉHO DŘEVA</v>
          </cell>
          <cell r="D14353" t="str">
            <v>M2</v>
          </cell>
          <cell r="E14353">
            <v>959</v>
          </cell>
          <cell r="F14353" t="str">
            <v>- zahrnuje dodávku a montáž obložení dle projektové dokumentace, soklu, podkladového roštu, nosných prvků, mimostaveništní a vnitrostaveništní dopravu, povrchové úpravy předepsané projektem</v>
          </cell>
          <cell r="G14353">
            <v>425851</v>
          </cell>
        </row>
        <row r="14354">
          <cell r="A14354" t="str">
            <v>766421</v>
          </cell>
          <cell r="C14354" t="str">
            <v>KONSTR TRUHLÁŘ - OBLOŽENÍ STĚN PANELY OBKL Z MĚK DŘEVA</v>
          </cell>
          <cell r="D14354" t="str">
            <v>M2</v>
          </cell>
          <cell r="E14354">
            <v>735</v>
          </cell>
          <cell r="F14354" t="str">
            <v>- zahrnuje dodávku a montáž obložení dle projektové dokumentace, soklu, podkladového roštu, nosných prvků, mimostaveništní a vnitrostaveništní dopravu, povrchové úpravy předepsané projektem</v>
          </cell>
          <cell r="G14354">
            <v>425875</v>
          </cell>
        </row>
        <row r="14355">
          <cell r="A14355" t="str">
            <v>766422</v>
          </cell>
          <cell r="C14355" t="str">
            <v>KONSTR TRUHLÁŘ - OBLOŽENÍ STĚN PANELY OBKL MODŘÍNOVÝMI</v>
          </cell>
          <cell r="D14355" t="str">
            <v>M2</v>
          </cell>
          <cell r="E14355">
            <v>817</v>
          </cell>
          <cell r="F14355" t="str">
            <v>- zahrnuje dodávku a montáž obložení dle projektové dokumentace, soklu, podkladového roštu, nosných prvků, mimostaveništní a vnitrostaveništní dopravu, povrchové úpravy předepsané projektem</v>
          </cell>
          <cell r="G14355">
            <v>425895</v>
          </cell>
        </row>
        <row r="14356">
          <cell r="A14356" t="str">
            <v>766424</v>
          </cell>
          <cell r="C14356" t="str">
            <v>KONSTR TRUHLÁŘ - OBLOŽENÍ STĚN PANELY OBKL DÝHOVANÝMI</v>
          </cell>
          <cell r="D14356" t="str">
            <v>M2</v>
          </cell>
          <cell r="E14356">
            <v>606</v>
          </cell>
          <cell r="F14356" t="str">
            <v>- zahrnuje dodávku a montáž obložení dle projektové dokumentace, soklu, podkladového roštu, nosných prvků, mimostaveništní a vnitrostaveništní dopravu, povrchové úpravy předepsané projektem</v>
          </cell>
          <cell r="G14356">
            <v>425915</v>
          </cell>
        </row>
        <row r="14357">
          <cell r="A14357" t="str">
            <v>766425</v>
          </cell>
          <cell r="C14357" t="str">
            <v>KONSTR TRUHLÁŘ - OBLOŽENÍ STĚN PANELY OBKL Z AGLOMER DESEK</v>
          </cell>
          <cell r="D14357" t="str">
            <v>M2</v>
          </cell>
          <cell r="E14357">
            <v>544</v>
          </cell>
          <cell r="F14357" t="str">
            <v>- zahrnuje dodávku a montáž obložení dle projektové dokumentace, soklu, podkladového roštu, nosných prvků, mimostaveništní a vnitrostaveništní dopravu, povrchové úpravy předepsané projektem</v>
          </cell>
          <cell r="G14357">
            <v>425935</v>
          </cell>
        </row>
        <row r="14358">
          <cell r="A14358" t="str">
            <v>76643</v>
          </cell>
          <cell r="C14358" t="str">
            <v>KONSTR TRUHLÁŘ - OBLOŽENÍ STĚN VERZALIT PROFILY</v>
          </cell>
          <cell r="D14358" t="str">
            <v>M2</v>
          </cell>
          <cell r="E14358">
            <v>575</v>
          </cell>
          <cell r="F14358" t="str">
            <v>- zahrnuje dodávku a montáž obložení dle projektové dokumentace, soklu, podkladového roštu, nosných prvků, mimostaveništní a vnitrostaveništní dopravu, povrchové úpravy předepsané projektem</v>
          </cell>
          <cell r="G14358">
            <v>425959</v>
          </cell>
        </row>
        <row r="14359">
          <cell r="A14359" t="str">
            <v>766511</v>
          </cell>
          <cell r="C14359" t="str">
            <v>KONSTR TRUHLÁŘ - OBLOŽENÍ PODHLEDŮ PALUBKAMI Z MĚK DŘEVA</v>
          </cell>
          <cell r="D14359" t="str">
            <v>M2</v>
          </cell>
          <cell r="E14359">
            <v>824</v>
          </cell>
          <cell r="F14359" t="str">
            <v>- zahrnuje dodávku a montáž obložení dle projektové dokumentace, soklu, podkladového roštu, nosných prvků, mimostaveništní a vnitrostaveništní dopravu, povrchové úpravy předepsané projektem</v>
          </cell>
          <cell r="G14359">
            <v>425987</v>
          </cell>
        </row>
        <row r="14360">
          <cell r="A14360" t="str">
            <v>766512</v>
          </cell>
          <cell r="C14360" t="str">
            <v>KONSTR TRUHLÁŘ - OBLOŽENÍ PODHLEDŮ PALUBKAMI Z MODŘÍN DŘEVA</v>
          </cell>
          <cell r="D14360" t="str">
            <v>M2</v>
          </cell>
          <cell r="E14360">
            <v>887</v>
          </cell>
          <cell r="F14360" t="str">
            <v>- zahrnuje dodávku a montáž obložení dle projektové dokumentace, soklu, podkladového roštu, nosných prvků, mimostaveništní a vnitrostaveništní dopravu, povrchové úpravy předepsané projektem</v>
          </cell>
          <cell r="G14360">
            <v>426007</v>
          </cell>
        </row>
        <row r="14361">
          <cell r="A14361" t="str">
            <v>766513</v>
          </cell>
          <cell r="C14361" t="str">
            <v>KONSTR TRUHLÁŘ - OBLOŽENÍ PODHLEDŮ PALUBKAMI Z TVRDÉHO DŘEVA</v>
          </cell>
          <cell r="D14361" t="str">
            <v>M2</v>
          </cell>
          <cell r="E14361">
            <v>1020</v>
          </cell>
          <cell r="F14361" t="str">
            <v>- zahrnuje dodávku a montáž obložení dle projektové dokumentace, soklu, podkladového roštu, nosných prvků, mimostaveništní a vnitrostaveništní dopravu, povrchové úpravy předepsané projektem</v>
          </cell>
          <cell r="G14361">
            <v>426027</v>
          </cell>
        </row>
        <row r="14362">
          <cell r="A14362" t="str">
            <v>766521</v>
          </cell>
          <cell r="C14362" t="str">
            <v>KONSTR TRUHLÁŘ - OBLOŽENÍ PODHLEDŮ PANELY OBKL Z MĚK DŘEVA</v>
          </cell>
          <cell r="D14362" t="str">
            <v>M2</v>
          </cell>
          <cell r="E14362">
            <v>824</v>
          </cell>
          <cell r="F14362" t="str">
            <v>- zahrnuje dodávku a montáž obložení dle projektové dokumentace, soklu, podkladového roštu, nosných prvků, mimostaveništní a vnitrostaveništní dopravu, povrchové úpravy předepsané projektem</v>
          </cell>
          <cell r="G14362">
            <v>426051</v>
          </cell>
        </row>
        <row r="14363">
          <cell r="A14363" t="str">
            <v>766522</v>
          </cell>
          <cell r="C14363" t="str">
            <v>KONSTR TRUHLÁŘ - OBLOŽENÍ PODHLEDŮ PANELY OBKL MODŘÍNOVÝMI</v>
          </cell>
          <cell r="D14363" t="str">
            <v>M2</v>
          </cell>
          <cell r="E14363">
            <v>898</v>
          </cell>
          <cell r="F14363" t="str">
            <v>- zahrnuje dodávku a montáž obložení dle projektové dokumentace, soklu, podkladového roštu, nosných prvků, mimostaveništní a vnitrostaveništní dopravu, povrchové úpravy předepsané projektem</v>
          </cell>
          <cell r="G14363">
            <v>426071</v>
          </cell>
        </row>
        <row r="14364">
          <cell r="A14364" t="str">
            <v>766524</v>
          </cell>
          <cell r="C14364" t="str">
            <v>KONSTR TRUHLÁŘ - OBLOŽENÍ PODHLEDŮ PANELY OBKL DÝHOVANÝMI</v>
          </cell>
          <cell r="D14364" t="str">
            <v>M2</v>
          </cell>
          <cell r="E14364">
            <v>687</v>
          </cell>
          <cell r="F14364" t="str">
            <v>- zahrnuje dodávku a montáž obložení dle projektové dokumentace, soklu, podkladového roštu, nosných prvků, mimostaveništní a vnitrostaveništní dopravu, povrchové úpravy předepsané projektem</v>
          </cell>
          <cell r="G14364">
            <v>426091</v>
          </cell>
        </row>
        <row r="14365">
          <cell r="A14365" t="str">
            <v>766525</v>
          </cell>
          <cell r="C14365" t="str">
            <v>KONSTR TRUHLÁŘ - OBLOŽENÍ PODHLEDŮ PANELY OBKL Z AGLOM DESEK</v>
          </cell>
          <cell r="D14365" t="str">
            <v>M2</v>
          </cell>
          <cell r="E14365">
            <v>583</v>
          </cell>
          <cell r="F14365" t="str">
            <v>- zahrnuje dodávku a montáž obložení dle projektové dokumentace, soklu, podkladového roštu, nosných prvků, mimostaveništní a vnitrostaveništní dopravu, povrchové úpravy předepsané projektem</v>
          </cell>
          <cell r="G14365">
            <v>426111</v>
          </cell>
        </row>
        <row r="14366">
          <cell r="A14366" t="str">
            <v>76653</v>
          </cell>
          <cell r="C14366" t="str">
            <v>KONSTR TRUHLÁŘ - OBLOŽENÍ PODHLEDŮ VERZALIT PROFILY</v>
          </cell>
          <cell r="D14366" t="str">
            <v>M2</v>
          </cell>
          <cell r="E14366">
            <v>634</v>
          </cell>
          <cell r="F14366" t="str">
            <v>- zahrnuje dodávku a montáž obložení dle projektové dokumentace, soklu, podkladového roštu, nosných prvků, mimostaveništní a vnitrostaveništní dopravu, povrchové úpravy předepsané projektem</v>
          </cell>
          <cell r="G14366">
            <v>426135</v>
          </cell>
        </row>
        <row r="14367">
          <cell r="A14367" t="str">
            <v>76681</v>
          </cell>
          <cell r="C14367" t="str">
            <v>KONSTR TRUHLÁŘ - VESTAVĚNÝ NÁBYTEK - KUCHYŇSKÁ LINKA</v>
          </cell>
          <cell r="D14367" t="str">
            <v>KUS</v>
          </cell>
          <cell r="E14367">
            <v>0</v>
          </cell>
          <cell r="F14367" t="str">
            <v>- zahrnuje dodávku a montáž nábytku dle projektové dokumentace, mimostaveništní a vnitrostaveništní dopravu</v>
          </cell>
          <cell r="G14367">
            <v>426163</v>
          </cell>
        </row>
        <row r="14368">
          <cell r="A14368" t="str">
            <v>76682</v>
          </cell>
          <cell r="C14368" t="str">
            <v>KONSTR TRUHLÁŘ - VESTAVĚNÝ NÁBYTEK - SKŘÍŇ</v>
          </cell>
          <cell r="D14368" t="str">
            <v>KUS</v>
          </cell>
          <cell r="E14368">
            <v>0</v>
          </cell>
          <cell r="F14368" t="str">
            <v>- zahrnuje dodávku a montáž nábytku dle projektové dokumentace, mimostaveništní a vnitrostaveništní dopravu</v>
          </cell>
          <cell r="G14368">
            <v>426187</v>
          </cell>
        </row>
        <row r="14369">
          <cell r="A14369" t="str">
            <v>76710</v>
          </cell>
          <cell r="C14369" t="str">
            <v>STĚNY KOVOVÉ</v>
          </cell>
          <cell r="D14369" t="str">
            <v>T</v>
          </cell>
          <cell r="E14369">
            <v>81200</v>
          </cell>
          <cell r="F14369" t="str">
            <v>-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v>
          </cell>
          <cell r="G14369">
            <v>426219</v>
          </cell>
        </row>
        <row r="14370">
          <cell r="A14370" t="str">
            <v>76720</v>
          </cell>
          <cell r="C14370" t="str">
            <v>SCHODIŠTĚ KOVOVÉ</v>
          </cell>
          <cell r="D14370" t="str">
            <v>T</v>
          </cell>
          <cell r="E14370">
            <v>101400</v>
          </cell>
          <cell r="F14370" t="str">
            <v>-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v>
          </cell>
          <cell r="G14370">
            <v>426247</v>
          </cell>
        </row>
        <row r="14371">
          <cell r="A14371" t="str">
            <v>767911</v>
          </cell>
          <cell r="C14371" t="str">
            <v>OPLOCENÍ Z DRÁTĚNÉHO PLETIVA POZINKOVANÉHO STANDARDNÍHO</v>
          </cell>
          <cell r="D14371" t="str">
            <v>M2</v>
          </cell>
          <cell r="E14371">
            <v>109</v>
          </cell>
          <cell r="F14371" t="str">
            <v>- položka zahrnuje vedle vlastního pletiva i rámy, rošty, lišty, kování, podpěrné, závěsné, upevňovací prvky, spojovací a těsnící materiál, pomocný materiál, kompletní povrchovou úpravu.- nejsou zahrnuty sloupky a vzpěry, které se vykazují v samostatných položkách 338**, není zahrnuta podezdívka (272**)- součástí položky jepřípadně i ostnatý drát, uvažovaná plocha se pak vypočítává po horní hranu drátu.</v>
          </cell>
          <cell r="G14371">
            <v>426275</v>
          </cell>
        </row>
        <row r="14372">
          <cell r="A14372" t="str">
            <v>767912</v>
          </cell>
          <cell r="C14372" t="str">
            <v>OPLOCENÍ Z DRÁTĚNÉHO PLETIVA POZINKOVANÉHO VYSOKOPEVNOSTNÍHO</v>
          </cell>
          <cell r="D14372" t="str">
            <v>M2</v>
          </cell>
          <cell r="E14372">
            <v>229</v>
          </cell>
          <cell r="F14372" t="str">
            <v>- položka zahrnuje vedle vlastního pletiva i rámy, rošty, lišty, kování, podpěrné, závěsné, upevňovací prvky, spojovací a těsnící materiál, pomocný materiál, kompletní povrchovou úpravu.- nejsou zahrnuty sloupky a vzpěry, které se vykazují v samostatných položkách 338**, není zahrnuta podezdívka (272**)- součástí položky jepřípadně i ostnatý drát, uvažovaná plocha se pak vypočítává po horní hranu drátu.</v>
          </cell>
          <cell r="G14372">
            <v>426297</v>
          </cell>
        </row>
        <row r="14373">
          <cell r="A14373" t="str">
            <v>76792</v>
          </cell>
          <cell r="C14373" t="str">
            <v>OPLOCENÍ Z DRÁTĚNÉHO PLETIVA POTAŽENÉHO PLASTEM</v>
          </cell>
          <cell r="D14373" t="str">
            <v>M2</v>
          </cell>
          <cell r="E14373">
            <v>112</v>
          </cell>
          <cell r="F14373" t="str">
            <v>- položka zahrnuje vedle vlastního pletiva i rámy, rošty, lišty, kování, podpěrné, závěsné, upevňovací prvky, spojovací a těsnící materiál, pomocný materiál, kompletní povrchovou úpravu.- nejsou zahrnuty sloupky, které se vykazují v samostatných položkách 338**, není zahrnuta podezdívka (272**)- součástí položky jepřípadně i ostnatý drát, uvažovaná plocha se pak vypočítává po horní hranu drátu.</v>
          </cell>
          <cell r="G14373">
            <v>426323</v>
          </cell>
        </row>
        <row r="14374">
          <cell r="A14374" t="str">
            <v>76793</v>
          </cell>
          <cell r="C14374" t="str">
            <v>OPLOCENÍ Z RÁMEČKOVÉHO PLETIVA</v>
          </cell>
          <cell r="D14374" t="str">
            <v>M2</v>
          </cell>
          <cell r="E14374">
            <v>499</v>
          </cell>
          <cell r="F14374" t="str">
            <v>- položka zahrnuje vedle vlastního pletiva i rámy, rošty, lišty, kování, podpěrné, závěsné, upevňovací prvky, spojovací a těsnící materiál, pomocný materiál, kompletní povrchovou úpravu.- nejsou zahrnuty sloupky a vzpěry, které se vykazují v samostatných položkách 338**, není zahrnuta podezdívka (272**)- součástí položky jepřípadně i ostnatý drát, uvažovaná plocha se pak vypočítává po horní hranu drátu.</v>
          </cell>
          <cell r="G14374">
            <v>426349</v>
          </cell>
        </row>
        <row r="14375">
          <cell r="A14375" t="str">
            <v>76794</v>
          </cell>
          <cell r="C14375" t="str">
            <v>OPLOCENÍ Z PLECHU</v>
          </cell>
          <cell r="D14375" t="str">
            <v>M2</v>
          </cell>
          <cell r="E14375">
            <v>523</v>
          </cell>
          <cell r="F14375" t="str">
            <v>- položka zahrnuje vedle vlastních zámečnických výrobků i rámy, rošty, lišty, kování, podpěrné, závěsné, upevňovací prvky, spojovací a těsnící materiál, pomocný materiál, kompletní povrchovou úpravu.- nejsou zahrnuty sloupky a vzpěry, které se vykazují v samostatných položkách 338**, není zahrnuta podezdívka (272**)- součástí položky jepřípadně i ostnatý drát, uvažovaná plocha se pak vypočítává po horní hranu drátu.</v>
          </cell>
          <cell r="G14375">
            <v>426375</v>
          </cell>
        </row>
        <row r="14376">
          <cell r="A14376" t="str">
            <v>76795</v>
          </cell>
          <cell r="C14376" t="str">
            <v>OPLOCENÍ Z OCEL PROFILŮ</v>
          </cell>
          <cell r="D14376" t="str">
            <v>M2</v>
          </cell>
          <cell r="E14376">
            <v>1540</v>
          </cell>
          <cell r="F14376" t="str">
            <v>- položka zahrnuje vedle vlastních zámečnických výrobků i rámy, rošty, lišty, kování, podpěrné, závěsné, upevňovací prvky, spojovací a těsnící materiál, pomocný materiál, kompletní povrchovou úpravu.- nejsou zahrnuty sloupky a vzpěry, které se vykazují v samostatných položkách 338**, není zahrnuta podezdívka (272**)- součástí položky jepřípadně i ostnatý drát, uvažovaná plocha se pak vypočítává po horní hranu drátu.</v>
          </cell>
          <cell r="G14376">
            <v>426401</v>
          </cell>
        </row>
        <row r="14377">
          <cell r="A14377" t="str">
            <v>76796</v>
          </cell>
          <cell r="C14377" t="str">
            <v>VRATA A VRÁTKA</v>
          </cell>
          <cell r="D14377" t="str">
            <v>M2</v>
          </cell>
          <cell r="E14377">
            <v>5170</v>
          </cell>
          <cell r="F14377" t="str">
            <v>-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je zahrnuto drobné zasklení nebo jiná předepsaná výplň.- součástí položky jepřípadně i ostnatý drát, uvažovaná plocha se pak vypočítává po horní hranu drátu.</v>
          </cell>
          <cell r="G14377">
            <v>426427</v>
          </cell>
        </row>
        <row r="14378">
          <cell r="A14378" t="str">
            <v>767971</v>
          </cell>
          <cell r="C14378" t="str">
            <v>EKOLOGICKÉ ZÁBRANY Z PLASTU</v>
          </cell>
          <cell r="D14378" t="str">
            <v>M2</v>
          </cell>
          <cell r="E14378">
            <v>491</v>
          </cell>
          <cell r="F14378" t="str">
            <v>- položka zahrnuje dodávku a osazení předepsané konstrukce, závěsné, upevňovací prvky, spojovací a těsnící materiál, pomocný materiál, kompletní povrchovou úpravu</v>
          </cell>
          <cell r="G14378">
            <v>426453</v>
          </cell>
        </row>
        <row r="14379">
          <cell r="A14379" t="str">
            <v>767972</v>
          </cell>
          <cell r="C14379" t="str">
            <v>EKOLOGICKÉ ZÁBRANY Z POLYMERBETONU</v>
          </cell>
          <cell r="D14379" t="str">
            <v>M2</v>
          </cell>
          <cell r="E14379">
            <v>0</v>
          </cell>
          <cell r="F14379" t="str">
            <v>- položka zahrnuje dodávku a osazení předepsané konstrukce, závěsné, upevňovací prvky, spojovací a těsnící materiál, pomocný materiál, kompletní povrchovou úpravu</v>
          </cell>
          <cell r="G14379">
            <v>426473</v>
          </cell>
        </row>
        <row r="14380">
          <cell r="A14380" t="str">
            <v>767973</v>
          </cell>
          <cell r="C14380" t="str">
            <v>PACHOVÉ OHRADNÍKY</v>
          </cell>
          <cell r="D14380" t="str">
            <v>M</v>
          </cell>
          <cell r="E14380">
            <v>11</v>
          </cell>
          <cell r="F14380" t="str">
            <v>- položka zahrnuje dodávku a aplikaci předepsané hmoty v předepsané výšce nad terénem, zřízení podpůrných konstrukcí</v>
          </cell>
          <cell r="G14380">
            <v>426493</v>
          </cell>
        </row>
        <row r="14381">
          <cell r="A14381" t="str">
            <v>76799</v>
          </cell>
          <cell r="C14381" t="str">
            <v>OSTATNÍ KOVOVÉ DOPLŇK KONSTRUKCE</v>
          </cell>
          <cell r="D14381" t="str">
            <v>T</v>
          </cell>
          <cell r="E14381">
            <v>87100</v>
          </cell>
          <cell r="F14381" t="str">
            <v>-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v>
          </cell>
          <cell r="G14381">
            <v>426517</v>
          </cell>
        </row>
        <row r="14382">
          <cell r="A14382" t="str">
            <v>77101</v>
          </cell>
          <cell r="C14382" t="str">
            <v>PODLAHY Z PÓROVINOVÝCH DLAŽDIC</v>
          </cell>
          <cell r="D14382" t="str">
            <v>M2</v>
          </cell>
          <cell r="E14382">
            <v>887</v>
          </cell>
          <cell r="F14382" t="str">
            <v>- položky podlah a obkladů zahrnují kompletní podlahy a obklad, včetně úpravy podkladu, spojovací, spárové malty nebo tmely, dilatace, úpravy rohů, koutů, kolem otvorů, okrajů a pod.</v>
          </cell>
          <cell r="G14382">
            <v>426553</v>
          </cell>
        </row>
        <row r="14383">
          <cell r="A14383" t="str">
            <v>77104</v>
          </cell>
          <cell r="C14383" t="str">
            <v>PODLAHY Z HUTNÝCH DLAŽDIC (I POLOHUT)</v>
          </cell>
          <cell r="D14383" t="str">
            <v>M2</v>
          </cell>
          <cell r="E14383">
            <v>948</v>
          </cell>
          <cell r="F14383" t="str">
            <v>- položky podlah a obkladů zahrnují kompletní podlahy a obklad, včetně úpravy podkladu, spojovací, spárové malty nebo tmely, dilatace, úpravy rohů, koutů, kolem otvorů, okrajů a pod.</v>
          </cell>
          <cell r="G14383">
            <v>426577</v>
          </cell>
        </row>
        <row r="14384">
          <cell r="A14384" t="str">
            <v>77201</v>
          </cell>
          <cell r="C14384" t="str">
            <v>PODLAHY Z PŘÍRODNÍHO KAMENE MĚKKÉHO</v>
          </cell>
          <cell r="D14384" t="str">
            <v>M2</v>
          </cell>
          <cell r="E14384">
            <v>1850</v>
          </cell>
          <cell r="F14384" t="str">
            <v>- položky podlah a obkladů zahrnují kompletní podlahy a obklad, včetně úpravy podkladu, spojovací, spárové malty nebo tmely, dilatace, úpravy rohů, koutů, kolem otvorů, okrajů a pod.</v>
          </cell>
          <cell r="G14384">
            <v>426609</v>
          </cell>
        </row>
        <row r="14385">
          <cell r="A14385" t="str">
            <v>77202</v>
          </cell>
          <cell r="C14385" t="str">
            <v>PODLAHY Z PŘÍRODNÍHO KAMENE TVRDÉHO</v>
          </cell>
          <cell r="D14385" t="str">
            <v>M2</v>
          </cell>
          <cell r="E14385">
            <v>3550</v>
          </cell>
          <cell r="F14385" t="str">
            <v>- položky podlah a obkladů zahrnují kompletní podlahy a obklad, včetně úpravy podkladu, spojovací, spárové malty nebo tmely, dilatace, úpravy rohů, koutů, kolem otvorů, okrajů a pod.</v>
          </cell>
          <cell r="G14385">
            <v>426633</v>
          </cell>
        </row>
        <row r="14386">
          <cell r="A14386" t="str">
            <v>773111</v>
          </cell>
          <cell r="C14386" t="str">
            <v>PODLAHY Z PŘÍRODNÍHO TERACA TL 20MM</v>
          </cell>
          <cell r="D14386" t="str">
            <v>M2</v>
          </cell>
          <cell r="E14386">
            <v>330</v>
          </cell>
          <cell r="F14386" t="str">
            <v>- položky podlah a obkladů zahrnují kompletní podlahy a obklad, včetně úpravy podkladu, spojovací, spárové malty nebo tmely, dilatace, úpravy rohů, koutů, kolem otvorů, okrajů a pod.</v>
          </cell>
          <cell r="G14386">
            <v>426665</v>
          </cell>
        </row>
        <row r="14387">
          <cell r="A14387" t="str">
            <v>773112</v>
          </cell>
          <cell r="C14387" t="str">
            <v>PODLAHY Z PŘÍRODNÍHO TERACA TL 30MM</v>
          </cell>
          <cell r="D14387" t="str">
            <v>M2</v>
          </cell>
          <cell r="E14387">
            <v>380</v>
          </cell>
          <cell r="F14387" t="str">
            <v>- položky podlah a obkladů zahrnují kompletní podlahy a obklad, včetně úpravy podkladu, spojovací, spárové malty nebo tmely, dilatace, úpravy rohů, koutů, kolem otvorů, okrajů a pod.</v>
          </cell>
          <cell r="G14387">
            <v>426685</v>
          </cell>
        </row>
        <row r="14388">
          <cell r="A14388" t="str">
            <v>773121</v>
          </cell>
          <cell r="C14388" t="str">
            <v>PODLAHY Z BAREVNÉHO TERACA TL 20MM</v>
          </cell>
          <cell r="D14388" t="str">
            <v>M2</v>
          </cell>
          <cell r="E14388">
            <v>546</v>
          </cell>
          <cell r="F14388" t="str">
            <v>- položky podlah a obkladů zahrnují kompletní podlahy a obklad, včetně úpravy podkladu, spojovací, spárové malty nebo tmely, dilatace, úpravy rohů, koutů, kolem otvorů, okrajů a pod.</v>
          </cell>
          <cell r="G14388">
            <v>426709</v>
          </cell>
        </row>
        <row r="14389">
          <cell r="A14389" t="str">
            <v>773122</v>
          </cell>
          <cell r="C14389" t="str">
            <v>PODLAHY Z BAREVNÉHO TERACA TL 30MM</v>
          </cell>
          <cell r="D14389" t="str">
            <v>M2</v>
          </cell>
          <cell r="E14389">
            <v>401</v>
          </cell>
          <cell r="F14389" t="str">
            <v>- položky podlah a obkladů zahrnují kompletní podlahy a obklad, včetně úpravy podkladu, spojovací, spárové malty nebo tmely, dilatace, úpravy rohů, koutů, kolem otvorů, okrajů a pod.</v>
          </cell>
          <cell r="G14389">
            <v>426729</v>
          </cell>
        </row>
        <row r="14390">
          <cell r="A14390" t="str">
            <v>77313</v>
          </cell>
          <cell r="C14390" t="str">
            <v>PODLAHY Z KAZETOVÉHO TERACA</v>
          </cell>
          <cell r="D14390" t="str">
            <v>M2</v>
          </cell>
          <cell r="E14390">
            <v>771</v>
          </cell>
          <cell r="F14390" t="str">
            <v>- položky podlah a obkladů zahrnují kompletní podlahy a obklad, včetně úpravy podkladu, spojovací, spárové malty nebo tmely, dilatace, úpravy rohů, koutů, kolem otvorů, okrajů a pod.</v>
          </cell>
          <cell r="G14390">
            <v>426753</v>
          </cell>
        </row>
        <row r="14391">
          <cell r="A14391" t="str">
            <v>773211</v>
          </cell>
          <cell r="C14391" t="str">
            <v>PODLAHY LITÉ EPOXIDOVÉ</v>
          </cell>
          <cell r="D14391" t="str">
            <v>M2</v>
          </cell>
          <cell r="E14391">
            <v>624</v>
          </cell>
          <cell r="F14391" t="str">
            <v>- položky podlah a obkladů zahrnují kompletní podlahy a obklad, včetně úpravy podkladu, spojovací, spárové malty nebo tmely, dilatace, úpravy rohů, koutů, kolem otvorů, okrajů a pod.</v>
          </cell>
          <cell r="G14391">
            <v>426781</v>
          </cell>
        </row>
        <row r="14392">
          <cell r="A14392" t="str">
            <v>773212</v>
          </cell>
          <cell r="C14392" t="str">
            <v>PODLAHY LITÉ POLYESTEROVÉ</v>
          </cell>
          <cell r="D14392" t="str">
            <v>M2</v>
          </cell>
          <cell r="E14392">
            <v>349</v>
          </cell>
          <cell r="F14392" t="str">
            <v>- položky podlah a obkladů zahrnují kompletní podlahy a obklad, včetně úpravy podkladu, spojovací, spárové malty nebo tmely, dilatace, úpravy rohů, koutů, kolem otvorů, okrajů a pod.</v>
          </cell>
          <cell r="G14392">
            <v>426801</v>
          </cell>
        </row>
        <row r="14393">
          <cell r="A14393" t="str">
            <v>773221</v>
          </cell>
          <cell r="C14393" t="str">
            <v>PODLAHY Z EPOXIDOVÉHO PLASTBETONU</v>
          </cell>
          <cell r="D14393" t="str">
            <v>M2</v>
          </cell>
          <cell r="E14393">
            <v>767</v>
          </cell>
          <cell r="F14393" t="str">
            <v>- položky podlah a obkladů zahrnují kompletní podlahy a obklad, včetně úpravy podkladu, spojovací, spárové malty nebo tmely, dilatace, úpravy rohů, koutů, kolem otvorů, okrajů a pod.</v>
          </cell>
          <cell r="G14393">
            <v>426825</v>
          </cell>
        </row>
        <row r="14394">
          <cell r="A14394" t="str">
            <v>773222</v>
          </cell>
          <cell r="C14394" t="str">
            <v>PODLAHY Z POLYESTEROVÉHO PLASTBETONU</v>
          </cell>
          <cell r="D14394" t="str">
            <v>M2</v>
          </cell>
          <cell r="E14394">
            <v>680</v>
          </cell>
          <cell r="F14394" t="str">
            <v>- položky podlah a obkladů zahrnují kompletní podlahy a obklad, včetně úpravy podkladu, spojovací, spárové malty nebo tmely, dilatace, úpravy rohů, koutů, kolem otvorů, okrajů a pod.</v>
          </cell>
          <cell r="G14394">
            <v>426845</v>
          </cell>
        </row>
        <row r="14395">
          <cell r="A14395" t="str">
            <v>773231</v>
          </cell>
          <cell r="C14395" t="str">
            <v>PODLAHY Z EPOXIDOVÉ PLASTMALTY</v>
          </cell>
          <cell r="D14395" t="str">
            <v>M2</v>
          </cell>
          <cell r="E14395">
            <v>1000</v>
          </cell>
          <cell r="F14395" t="str">
            <v>- položky podlah a obkladů zahrnují kompletní podlahy a obklad, včetně úpravy podkladu, spojovací, spárové malty nebo tmely, dilatace, úpravy rohů, koutů, kolem otvorů, okrajů a pod.</v>
          </cell>
          <cell r="G14395">
            <v>426869</v>
          </cell>
        </row>
        <row r="14396">
          <cell r="A14396" t="str">
            <v>773232</v>
          </cell>
          <cell r="C14396" t="str">
            <v>PODLAHY Z POLYESTEROVÉ PLASTMALTY</v>
          </cell>
          <cell r="D14396" t="str">
            <v>M2</v>
          </cell>
          <cell r="E14396">
            <v>1000</v>
          </cell>
          <cell r="F14396" t="str">
            <v>- položky podlah a obkladů zahrnují kompletní podlahy a obklad, včetně úpravy podkladu, spojovací, spárové malty nebo tmely, dilatace, úpravy rohů, koutů, kolem otvorů, okrajů a pod.</v>
          </cell>
          <cell r="G14396">
            <v>426889</v>
          </cell>
        </row>
        <row r="14397">
          <cell r="A14397" t="str">
            <v>773242</v>
          </cell>
          <cell r="C14397" t="str">
            <v>PODLAHY POLYESTEROVÉ LAMINOVANÉ</v>
          </cell>
          <cell r="D14397" t="str">
            <v>M2</v>
          </cell>
          <cell r="E14397">
            <v>774</v>
          </cell>
          <cell r="F14397" t="str">
            <v>- položky podlah a obkladů zahrnují kompletní podlahy a obklad, včetně úpravy podkladu, spojovací, spárové malty nebo tmely, dilatace, úpravy rohů, koutů, kolem otvorů, okrajů a pod.</v>
          </cell>
          <cell r="G14397">
            <v>426913</v>
          </cell>
        </row>
        <row r="14398">
          <cell r="A14398" t="str">
            <v>77325</v>
          </cell>
          <cell r="C14398" t="str">
            <v>PODLAHY ZE STĚRKY SILIKÁTOVÉ</v>
          </cell>
          <cell r="D14398" t="str">
            <v>M2</v>
          </cell>
          <cell r="E14398">
            <v>190</v>
          </cell>
          <cell r="F14398" t="str">
            <v>- položky podlah a obkladů zahrnují kompletní podlahy a obklad, včetně úpravy podkladu, spojovací, spárové malty nebo tmely, dilatace, úpravy rohů, koutů, kolem otvorů, okrajů a pod.</v>
          </cell>
          <cell r="G14398">
            <v>426937</v>
          </cell>
        </row>
        <row r="14399">
          <cell r="A14399" t="str">
            <v>77511</v>
          </cell>
          <cell r="C14399" t="str">
            <v>PODLAHY VLYSOVÉ A PARKETOVÉ LEPENÉ</v>
          </cell>
          <cell r="D14399" t="str">
            <v>M2</v>
          </cell>
          <cell r="E14399">
            <v>978</v>
          </cell>
          <cell r="F14399" t="str">
            <v>- položky podlah a obkladů zahrnují kompletní podlahy a obklad, včetně úpravy podkladu, spojovací, spárové malty nebo tmely, dilatace, úpravy rohů, koutů, kolem otvorů, okrajů a pod.</v>
          </cell>
          <cell r="G14399">
            <v>426969</v>
          </cell>
        </row>
        <row r="14400">
          <cell r="A14400" t="str">
            <v>77512</v>
          </cell>
          <cell r="C14400" t="str">
            <v>PODLAHY VLYSOVÉ A PARKETOVÉ PŘIBÍJENÉ</v>
          </cell>
          <cell r="D14400" t="str">
            <v>M2</v>
          </cell>
          <cell r="E14400">
            <v>946</v>
          </cell>
          <cell r="F14400" t="str">
            <v>- položky podlah a obkladů zahrnují kompletní podlahy a obklad, včetně úpravy podkladu, spojovací, spárové malty nebo tmely, dilatace, úpravy rohů, koutů, kolem otvorů, okrajů a pod.</v>
          </cell>
          <cell r="G14400">
            <v>426993</v>
          </cell>
        </row>
        <row r="14401">
          <cell r="A14401" t="str">
            <v>77513</v>
          </cell>
          <cell r="C14401" t="str">
            <v>PODLAHY VLYSOVÉ A PARKETOVÉ Z TABULÍ</v>
          </cell>
          <cell r="D14401" t="str">
            <v>M2</v>
          </cell>
          <cell r="E14401">
            <v>697</v>
          </cell>
          <cell r="F14401" t="str">
            <v>- položky podlah a obkladů zahrnují kompletní podlahy a obklad, včetně úpravy podkladu, spojovací, spárové malty nebo tmely, dilatace, úpravy rohů, koutů, kolem otvorů, okrajů a pod.</v>
          </cell>
          <cell r="G14401">
            <v>427017</v>
          </cell>
        </row>
        <row r="14402">
          <cell r="A14402" t="str">
            <v>77521</v>
          </cell>
          <cell r="C14402" t="str">
            <v>PODLAHY POVLAKOVÉ PRYŽOVÉ</v>
          </cell>
          <cell r="D14402" t="str">
            <v>M2</v>
          </cell>
          <cell r="E14402">
            <v>190</v>
          </cell>
          <cell r="F14402" t="str">
            <v>- položky podlah a obkladů zahrnují kompletní podlahy a obklad, včetně úpravy podkladu, spojovací, spárové malty nebo tmely, dilatace, úpravy rohů, koutů, kolem otvorů, okrajů a pod.</v>
          </cell>
          <cell r="G14402">
            <v>427045</v>
          </cell>
        </row>
        <row r="14403">
          <cell r="A14403" t="str">
            <v>77522</v>
          </cell>
          <cell r="C14403" t="str">
            <v>PODLAHY POVLAKOVÉ Z PLASTŮ (PVC)</v>
          </cell>
          <cell r="D14403" t="str">
            <v>M2</v>
          </cell>
          <cell r="E14403">
            <v>605</v>
          </cell>
          <cell r="F14403" t="str">
            <v>- položky podlah a obkladů zahrnují kompletní podlahy a obklad, včetně úpravy podkladu, spojovací, spárové malty nebo tmely, dilatace, úpravy rohů, koutů, kolem otvorů, okrajů a pod.</v>
          </cell>
          <cell r="G14403">
            <v>427069</v>
          </cell>
        </row>
        <row r="14404">
          <cell r="A14404" t="str">
            <v>78171</v>
          </cell>
          <cell r="C14404" t="str">
            <v>OBKLADY STĚN Z PÓROVINOVÝCH DLAŽDIC</v>
          </cell>
          <cell r="D14404" t="str">
            <v>M2</v>
          </cell>
          <cell r="E14404">
            <v>712</v>
          </cell>
          <cell r="F14404" t="str">
            <v>- položky podlah a obkladů zahrnují kompletní podlahy a obklad, včetně úpravy podkladu, spojovací, spárové malty nebo tmely, dilatace, úpravy rohů, koutů, kolem otvorů, okrajů a pod.</v>
          </cell>
          <cell r="G14404">
            <v>427105</v>
          </cell>
        </row>
        <row r="14405">
          <cell r="A14405" t="str">
            <v>78174</v>
          </cell>
          <cell r="C14405" t="str">
            <v>OBKLADY STĚN Z HUTNÝCH DLAŽDIC (I POLOHUT)</v>
          </cell>
          <cell r="D14405" t="str">
            <v>M2</v>
          </cell>
          <cell r="E14405">
            <v>1620</v>
          </cell>
          <cell r="F14405" t="str">
            <v>- položky podlah a obkladů zahrnují kompletní podlahy a obklad, včetně úpravy podkladu, spojovací, spárové malty nebo tmely, dilatace, úpravy rohů, koutů, kolem otvorů, okrajů a pod.</v>
          </cell>
          <cell r="G14405">
            <v>427129</v>
          </cell>
        </row>
        <row r="14406">
          <cell r="A14406" t="str">
            <v>78271</v>
          </cell>
          <cell r="C14406" t="str">
            <v>OBKLADY STĚN Z PŘÍROD KAMENE MĚKKÉHO</v>
          </cell>
          <cell r="D14406" t="str">
            <v>M2</v>
          </cell>
          <cell r="E14406">
            <v>3410</v>
          </cell>
          <cell r="F14406" t="str">
            <v>- položky podlah a obkladů zahrnují kompletní podlahy a obklad, včetně úpravy podkladu, spojovací, spárové malty nebo tmely, dilatace, úpravy rohů, koutů, kolem otvorů, okrajů a pod.</v>
          </cell>
          <cell r="G14406">
            <v>427161</v>
          </cell>
        </row>
        <row r="14407">
          <cell r="A14407" t="str">
            <v>78272</v>
          </cell>
          <cell r="C14407" t="str">
            <v>OBKLADY STĚN Z PŘÍROD KAMENE TVRDÉHO</v>
          </cell>
          <cell r="D14407" t="str">
            <v>M2</v>
          </cell>
          <cell r="E14407">
            <v>3510</v>
          </cell>
          <cell r="F14407" t="str">
            <v>- položky podlah a obkladů zahrnují kompletní podlahy a obklad, včetně úpravy podkladu, spojovací, spárové malty nebo tmely, dilatace, úpravy rohů, koutů, kolem otvorů, okrajů a pod.</v>
          </cell>
          <cell r="G14407">
            <v>427185</v>
          </cell>
        </row>
        <row r="14408">
          <cell r="A14408" t="str">
            <v>78311</v>
          </cell>
          <cell r="C14408" t="str">
            <v>PROTIKOROZ OCHRANA OCEL KONSTR NÁTĚREM JEDNOVRST</v>
          </cell>
          <cell r="D14408" t="str">
            <v>M2</v>
          </cell>
          <cell r="E14408">
            <v>262</v>
          </cell>
          <cell r="F14408"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08">
            <v>427217</v>
          </cell>
        </row>
        <row r="14409">
          <cell r="A14409" t="str">
            <v>78312</v>
          </cell>
          <cell r="C14409" t="str">
            <v>PROTIKOROZ OCHRANA OCEL KONSTR NÁTĚREM VÍCEVRST</v>
          </cell>
          <cell r="D14409" t="str">
            <v>M2</v>
          </cell>
          <cell r="E14409">
            <v>799</v>
          </cell>
          <cell r="F14409"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09">
            <v>427241</v>
          </cell>
        </row>
        <row r="14410">
          <cell r="A14410" t="str">
            <v>783121</v>
          </cell>
          <cell r="C14410" t="str">
            <v>PROTIKOROZ OCHR OK NÁTĚREM VÍCEVRST SE ZÁKL S VYS OBSAHEM ZN</v>
          </cell>
          <cell r="D14410" t="str">
            <v>M2</v>
          </cell>
          <cell r="E14410">
            <v>1060</v>
          </cell>
          <cell r="F14410"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0">
            <v>427261</v>
          </cell>
        </row>
        <row r="14411">
          <cell r="A14411" t="str">
            <v>78313</v>
          </cell>
          <cell r="C14411" t="str">
            <v>PROTIKOROZ OCHRANA OCEL KONSTR PRÁŠKOVÝMI PLASTY</v>
          </cell>
          <cell r="D14411" t="str">
            <v>M2</v>
          </cell>
          <cell r="E14411">
            <v>411</v>
          </cell>
          <cell r="F14411"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1">
            <v>427285</v>
          </cell>
        </row>
        <row r="14412">
          <cell r="A14412" t="str">
            <v>78314</v>
          </cell>
          <cell r="C14412" t="str">
            <v>PROTIKOROZ OCHRANA OCEL KONSTR NÁSTŘIKEM METALIZACÍ</v>
          </cell>
          <cell r="D14412" t="str">
            <v>M2</v>
          </cell>
          <cell r="E14412">
            <v>723</v>
          </cell>
          <cell r="F14412"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2">
            <v>427309</v>
          </cell>
        </row>
        <row r="14413">
          <cell r="A14413" t="str">
            <v>78315</v>
          </cell>
          <cell r="C14413" t="str">
            <v>PROTIKOROZ OCHRANA OCEL KONSTR ŽÁR ZINKOVÁNÍM PONOREM</v>
          </cell>
          <cell r="D14413" t="str">
            <v>M2</v>
          </cell>
          <cell r="E14413">
            <v>883</v>
          </cell>
          <cell r="F14413"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3">
            <v>427333</v>
          </cell>
        </row>
        <row r="14414">
          <cell r="A14414" t="str">
            <v>783161</v>
          </cell>
          <cell r="C14414" t="str">
            <v>PROTIKOROZ OCHRANA OK KOMBIN POVLAKEM S NÁSTŘIKEM METALIZACÍ</v>
          </cell>
          <cell r="D14414" t="str">
            <v>M2</v>
          </cell>
          <cell r="E14414">
            <v>1290</v>
          </cell>
          <cell r="F14414"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4">
            <v>427357</v>
          </cell>
        </row>
        <row r="14415">
          <cell r="A14415" t="str">
            <v>783162</v>
          </cell>
          <cell r="C14415" t="str">
            <v>PROTIKOROZ OCHRANA OK KOMBIN POVLAKEM SE ŽÁR ZINK PONOREM</v>
          </cell>
          <cell r="D14415" t="str">
            <v>M2</v>
          </cell>
          <cell r="E14415">
            <v>1110</v>
          </cell>
          <cell r="F14415"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5">
            <v>427377</v>
          </cell>
        </row>
        <row r="14416">
          <cell r="A14416" t="str">
            <v>78321</v>
          </cell>
          <cell r="C14416" t="str">
            <v>PROTIKOROZ OCHRANA DOPLŇK OK NÁTĚREM JEDNOVRST</v>
          </cell>
          <cell r="D14416" t="str">
            <v>M2</v>
          </cell>
          <cell r="E14416">
            <v>262</v>
          </cell>
          <cell r="F14416"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6">
            <v>427405</v>
          </cell>
        </row>
        <row r="14417">
          <cell r="A14417" t="str">
            <v>78322</v>
          </cell>
          <cell r="C14417" t="str">
            <v>PROTIKOROZ OCHRANA DOPLŇK OK NÁTĚREM VÍCEVRST</v>
          </cell>
          <cell r="D14417" t="str">
            <v>M2</v>
          </cell>
          <cell r="E14417">
            <v>799</v>
          </cell>
          <cell r="F14417"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7">
            <v>427429</v>
          </cell>
        </row>
        <row r="14418">
          <cell r="A14418" t="str">
            <v>783221</v>
          </cell>
          <cell r="C14418" t="str">
            <v>PROTIKOR OCHR DOPLŇK OK NÁT VÍCEVRST SE ZÁKL S VYS OBSAH ZN</v>
          </cell>
          <cell r="D14418" t="str">
            <v>M2</v>
          </cell>
          <cell r="E14418">
            <v>1060</v>
          </cell>
          <cell r="F14418"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8">
            <v>427449</v>
          </cell>
        </row>
        <row r="14419">
          <cell r="A14419" t="str">
            <v>78323</v>
          </cell>
          <cell r="C14419" t="str">
            <v>PROTIKOROZ OCHRANA DOPLŇK OK PRÁŠKOVÝMI PLASTY</v>
          </cell>
          <cell r="D14419" t="str">
            <v>M2</v>
          </cell>
          <cell r="E14419">
            <v>411</v>
          </cell>
          <cell r="F14419"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19">
            <v>427473</v>
          </cell>
        </row>
        <row r="14420">
          <cell r="A14420" t="str">
            <v>78324</v>
          </cell>
          <cell r="C14420" t="str">
            <v>PROTIKOROZ OCHRANA DOPLŇK OK NÁSTŘIKEM METALIZACÍ</v>
          </cell>
          <cell r="D14420" t="str">
            <v>M2</v>
          </cell>
          <cell r="E14420">
            <v>723</v>
          </cell>
          <cell r="F14420"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0">
            <v>427497</v>
          </cell>
        </row>
        <row r="14421">
          <cell r="A14421" t="str">
            <v>78325</v>
          </cell>
          <cell r="C14421" t="str">
            <v>PROTIKOROZ OCHRANA DOPLŇK OK ŽÁR ZINKOVÁNÍM PONOREM</v>
          </cell>
          <cell r="D14421" t="str">
            <v>M2</v>
          </cell>
          <cell r="E14421">
            <v>883</v>
          </cell>
          <cell r="F14421"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1">
            <v>427521</v>
          </cell>
        </row>
        <row r="14422">
          <cell r="A14422" t="str">
            <v>783261</v>
          </cell>
          <cell r="C14422" t="str">
            <v>PROTIKOR OCHRANA DOPLŇK OK KOMBIN POVLAKEM S NÁSTŘIKEM METAL</v>
          </cell>
          <cell r="D14422" t="str">
            <v>M2</v>
          </cell>
          <cell r="E14422">
            <v>1290</v>
          </cell>
          <cell r="F14422"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2">
            <v>427545</v>
          </cell>
        </row>
        <row r="14423">
          <cell r="A14423" t="str">
            <v>783262</v>
          </cell>
          <cell r="C14423" t="str">
            <v>PROTIKOR OCHRANA DOPLŇK OK KOMBIN POVLAKEM SE ŽÁR ZINK PONOR</v>
          </cell>
          <cell r="D14423" t="str">
            <v>M2</v>
          </cell>
          <cell r="E14423">
            <v>1110</v>
          </cell>
          <cell r="F14423"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3">
            <v>427565</v>
          </cell>
        </row>
        <row r="14424">
          <cell r="A14424" t="str">
            <v>78341</v>
          </cell>
          <cell r="C14424" t="str">
            <v>PROTIKOROZ OCHRANA POTRUBÍ A ARMATUR NÁTĚREM JEDNOVRST</v>
          </cell>
          <cell r="D14424" t="str">
            <v>M2</v>
          </cell>
          <cell r="E14424">
            <v>137</v>
          </cell>
          <cell r="F14424"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4">
            <v>427593</v>
          </cell>
        </row>
        <row r="14425">
          <cell r="A14425" t="str">
            <v>78342</v>
          </cell>
          <cell r="C14425" t="str">
            <v>PROTIKOROZ OCHRANA POTRUBÍ A ARMATUR NÁTĚREM VÍCEVRST</v>
          </cell>
          <cell r="D14425" t="str">
            <v>M2</v>
          </cell>
          <cell r="E14425">
            <v>222</v>
          </cell>
          <cell r="F14425"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5">
            <v>427617</v>
          </cell>
        </row>
        <row r="14426">
          <cell r="A14426" t="str">
            <v>783421</v>
          </cell>
          <cell r="C14426" t="str">
            <v>PROTIKOR OCHR POTR A ARM NÁT VÍCEVRST SE ZÁKL S VYS OBS ZN</v>
          </cell>
          <cell r="D14426" t="str">
            <v>M2</v>
          </cell>
          <cell r="E14426">
            <v>360</v>
          </cell>
          <cell r="F14426"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6">
            <v>427637</v>
          </cell>
        </row>
        <row r="14427">
          <cell r="A14427" t="str">
            <v>78351</v>
          </cell>
          <cell r="C14427" t="str">
            <v>PROTIKOROZ OCHRANA KLEMPÍŘ KONSTR NÁTĚREM JEDNOVRST</v>
          </cell>
          <cell r="D14427" t="str">
            <v>M2</v>
          </cell>
          <cell r="E14427">
            <v>262</v>
          </cell>
          <cell r="F14427"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7">
            <v>427665</v>
          </cell>
        </row>
        <row r="14428">
          <cell r="A14428" t="str">
            <v>78352</v>
          </cell>
          <cell r="C14428" t="str">
            <v>PROTIKOROZ OCHRANA KLEMPÍŘ KONSTR NÁTĚREM VÍCEVRST</v>
          </cell>
          <cell r="D14428" t="str">
            <v>M2</v>
          </cell>
          <cell r="E14428">
            <v>799</v>
          </cell>
          <cell r="F14428"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8">
            <v>427689</v>
          </cell>
        </row>
        <row r="14429">
          <cell r="A14429" t="str">
            <v>783521</v>
          </cell>
          <cell r="C14429" t="str">
            <v>PROTIKOR OCHR KLEMP KONSTR NÁT VÍCEVRST SE ZÁKL S VYS OBS ZN</v>
          </cell>
          <cell r="D14429" t="str">
            <v>M2</v>
          </cell>
          <cell r="E14429">
            <v>1060</v>
          </cell>
          <cell r="F14429"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29">
            <v>427709</v>
          </cell>
        </row>
        <row r="14430">
          <cell r="A14430" t="str">
            <v>78361</v>
          </cell>
          <cell r="C14430" t="str">
            <v>NÁTĚRY TRUHLÁŘ VÝROBKŮ OLEJOVÉ</v>
          </cell>
          <cell r="D14430" t="str">
            <v>M2</v>
          </cell>
          <cell r="E14430">
            <v>238</v>
          </cell>
          <cell r="F14430"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0">
            <v>427737</v>
          </cell>
        </row>
        <row r="14431">
          <cell r="A14431" t="str">
            <v>78362</v>
          </cell>
          <cell r="C14431" t="str">
            <v>NÁTĚRY TRUHLÁŘ VÝROBKŮ SYNTETICKÉ</v>
          </cell>
          <cell r="D14431" t="str">
            <v>M2</v>
          </cell>
          <cell r="E14431">
            <v>251</v>
          </cell>
          <cell r="F14431"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1">
            <v>427761</v>
          </cell>
        </row>
        <row r="14432">
          <cell r="A14432" t="str">
            <v>78371</v>
          </cell>
          <cell r="C14432" t="str">
            <v>NÁTĚRY TESAŘ KONSTR OLEJOVÉ</v>
          </cell>
          <cell r="D14432" t="str">
            <v>M2</v>
          </cell>
          <cell r="E14432">
            <v>222</v>
          </cell>
          <cell r="F14432" t="str">
            <v>-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v>
          </cell>
          <cell r="G14432">
            <v>427789</v>
          </cell>
        </row>
        <row r="14433">
          <cell r="A14433" t="str">
            <v>78372</v>
          </cell>
          <cell r="C14433" t="str">
            <v>NÁTĚRY TESAŘ KONSTR SYNTETICKÉ</v>
          </cell>
          <cell r="D14433" t="str">
            <v>M2</v>
          </cell>
          <cell r="E14433">
            <v>251</v>
          </cell>
          <cell r="F14433"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3">
            <v>427813</v>
          </cell>
        </row>
        <row r="14434">
          <cell r="A14434" t="str">
            <v>78375</v>
          </cell>
          <cell r="C14434" t="str">
            <v>NÁTĚRY TESAŘ KONSTR PROTIPLÍSŇOVÉ A PROTIPOŽÁRNÍ</v>
          </cell>
          <cell r="D14434" t="str">
            <v>M2</v>
          </cell>
          <cell r="E14434">
            <v>396</v>
          </cell>
          <cell r="F14434"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4">
            <v>427837</v>
          </cell>
        </row>
        <row r="14435">
          <cell r="A14435" t="str">
            <v>78381</v>
          </cell>
          <cell r="C14435" t="str">
            <v>NÁTĚRY BETON KONSTR TYP S1 (OS-A)</v>
          </cell>
          <cell r="D14435" t="str">
            <v>M2</v>
          </cell>
          <cell r="E14435">
            <v>339</v>
          </cell>
          <cell r="F14435"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5">
            <v>427865</v>
          </cell>
        </row>
        <row r="14436">
          <cell r="A14436" t="str">
            <v>78382</v>
          </cell>
          <cell r="C14436" t="str">
            <v>NÁTĚRY BETON KONSTR TYP S2 (OS-B)</v>
          </cell>
          <cell r="D14436" t="str">
            <v>M2</v>
          </cell>
          <cell r="E14436">
            <v>396</v>
          </cell>
          <cell r="F14436"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6">
            <v>427889</v>
          </cell>
        </row>
        <row r="14437">
          <cell r="A14437" t="str">
            <v>78383</v>
          </cell>
          <cell r="C14437" t="str">
            <v>NÁTĚRY BETON KONSTR TYP S4 (OS-C)</v>
          </cell>
          <cell r="D14437" t="str">
            <v>M2</v>
          </cell>
          <cell r="E14437">
            <v>459</v>
          </cell>
          <cell r="F14437"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7">
            <v>427913</v>
          </cell>
        </row>
        <row r="14438">
          <cell r="A14438" t="str">
            <v>78384</v>
          </cell>
          <cell r="C14438" t="str">
            <v>NÁTĚRY BETON KONSTR TYP S5 (OS-DI)</v>
          </cell>
          <cell r="D14438" t="str">
            <v>M2</v>
          </cell>
          <cell r="E14438">
            <v>524</v>
          </cell>
          <cell r="F14438"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8">
            <v>427937</v>
          </cell>
        </row>
        <row r="14439">
          <cell r="A14439" t="str">
            <v>78385</v>
          </cell>
          <cell r="C14439" t="str">
            <v>NÁTĚRY BETON KONSTR TYP S6 (OS-DII)</v>
          </cell>
          <cell r="D14439" t="str">
            <v>M2</v>
          </cell>
          <cell r="E14439">
            <v>597</v>
          </cell>
          <cell r="F14439"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39">
            <v>427961</v>
          </cell>
        </row>
        <row r="14440">
          <cell r="A14440" t="str">
            <v>78386</v>
          </cell>
          <cell r="C14440" t="str">
            <v>NÁTĚRY BETON KONSTR TYP S9 (OS-E)</v>
          </cell>
          <cell r="D14440" t="str">
            <v>M2</v>
          </cell>
          <cell r="E14440">
            <v>858</v>
          </cell>
          <cell r="F14440"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0">
            <v>427985</v>
          </cell>
        </row>
        <row r="14441">
          <cell r="A14441" t="str">
            <v>78387</v>
          </cell>
          <cell r="C14441" t="str">
            <v>NÁTĚRY BETON KONSTR TYP S11 (OS-F)</v>
          </cell>
          <cell r="D14441" t="str">
            <v>M2</v>
          </cell>
          <cell r="E14441">
            <v>921</v>
          </cell>
          <cell r="F14441"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1">
            <v>428009</v>
          </cell>
        </row>
        <row r="14442">
          <cell r="A14442" t="str">
            <v>7838A</v>
          </cell>
          <cell r="C14442" t="str">
            <v>NÁTĚRY BETON KONSTR TYP S3</v>
          </cell>
          <cell r="D14442" t="str">
            <v>M2</v>
          </cell>
          <cell r="E14442">
            <v>429</v>
          </cell>
          <cell r="F14442"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2">
            <v>428033</v>
          </cell>
        </row>
        <row r="14443">
          <cell r="A14443" t="str">
            <v>7838B</v>
          </cell>
          <cell r="C14443" t="str">
            <v>NÁTĚRY BETON KONSTR TYP S7</v>
          </cell>
          <cell r="D14443" t="str">
            <v>M2</v>
          </cell>
          <cell r="E14443">
            <v>544</v>
          </cell>
          <cell r="F14443"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3">
            <v>428057</v>
          </cell>
        </row>
        <row r="14444">
          <cell r="A14444" t="str">
            <v>7838C</v>
          </cell>
          <cell r="C14444" t="str">
            <v>NÁTĚRY BETON KONSTR TYP S8</v>
          </cell>
          <cell r="D14444" t="str">
            <v>M2</v>
          </cell>
          <cell r="E14444">
            <v>841</v>
          </cell>
          <cell r="F14444"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4">
            <v>428081</v>
          </cell>
        </row>
        <row r="14445">
          <cell r="A14445" t="str">
            <v>7838D</v>
          </cell>
          <cell r="C14445" t="str">
            <v>NÁTĚRY BETON KONSTR TYP S10</v>
          </cell>
          <cell r="D14445" t="str">
            <v>M2</v>
          </cell>
          <cell r="E14445">
            <v>894</v>
          </cell>
          <cell r="F14445"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5">
            <v>428105</v>
          </cell>
        </row>
        <row r="14446">
          <cell r="A14446" t="str">
            <v>7838E</v>
          </cell>
          <cell r="C14446" t="str">
            <v>NÁTĚRY BETON KONSTR TYP S12</v>
          </cell>
          <cell r="D14446" t="str">
            <v>M2</v>
          </cell>
          <cell r="E14446">
            <v>0</v>
          </cell>
          <cell r="F14446"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6">
            <v>428129</v>
          </cell>
        </row>
        <row r="14447">
          <cell r="A14447" t="str">
            <v>7838F</v>
          </cell>
          <cell r="C14447" t="str">
            <v>NÁTĚRY BETON KONSTR TYP S13</v>
          </cell>
          <cell r="D14447" t="str">
            <v>M2</v>
          </cell>
          <cell r="E14447">
            <v>670</v>
          </cell>
          <cell r="F14447"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7">
            <v>428153</v>
          </cell>
        </row>
        <row r="14448">
          <cell r="A14448" t="str">
            <v>7838G</v>
          </cell>
          <cell r="C14448" t="str">
            <v>NÁTĚRY BETON KONSTR TYP S14</v>
          </cell>
          <cell r="D14448" t="str">
            <v>M2</v>
          </cell>
          <cell r="E14448">
            <v>519</v>
          </cell>
          <cell r="F14448"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8">
            <v>428177</v>
          </cell>
        </row>
        <row r="14449">
          <cell r="A14449" t="str">
            <v>7838H</v>
          </cell>
          <cell r="C14449" t="str">
            <v>NÁTĚRY BETON KONSTR ANTIGRAFITI</v>
          </cell>
          <cell r="D14449" t="str">
            <v>M2</v>
          </cell>
          <cell r="E14449">
            <v>259</v>
          </cell>
          <cell r="F14449" t="str">
            <v>- položka zahrnuje kompletní povlaky (i různobarevné), včetně úpravy podkladu (odmaštění, odstranění starých nátěrů a nečistot) a jeho vyspravení, provedení nátěru předepsaným postupem a splnění všech požadavků daných technologickým předpisem.</v>
          </cell>
          <cell r="G14449">
            <v>428201</v>
          </cell>
        </row>
        <row r="14450">
          <cell r="A14450" t="str">
            <v>78440</v>
          </cell>
          <cell r="C14450" t="str">
            <v>MALBY POVRCHŮ</v>
          </cell>
          <cell r="D14450" t="str">
            <v>M2</v>
          </cell>
          <cell r="E14450">
            <v>25</v>
          </cell>
          <cell r="F14450" t="str">
            <v>- Položka zahrnuje veškerý materiál, výrobky a polotovary, včetně mimostaveništní a vnitrostaveništní dopravy (rovněž přesuny), včetně naložení a složení,případně s uložením.</v>
          </cell>
          <cell r="G14450">
            <v>428233</v>
          </cell>
        </row>
        <row r="14451">
          <cell r="A14451" t="str">
            <v>78441</v>
          </cell>
          <cell r="C14451" t="str">
            <v>MALBY POVRCHŮ PAČOKOVÁNÍM</v>
          </cell>
          <cell r="D14451" t="str">
            <v>M2</v>
          </cell>
          <cell r="E14451">
            <v>12.1</v>
          </cell>
          <cell r="F14451" t="str">
            <v>- Položka zahrnuje veškerý materiál, výrobky a polotovary, včetně mimostaveništní a vnitrostaveništní dopravy (rovněž přesuny), včetně naložení a složení,případně s uložením.</v>
          </cell>
          <cell r="G14451">
            <v>428257</v>
          </cell>
        </row>
        <row r="14452">
          <cell r="A14452" t="str">
            <v>78442</v>
          </cell>
          <cell r="C14452" t="str">
            <v>MALBY POVRCHŮ VÁPENNÉ</v>
          </cell>
          <cell r="D14452" t="str">
            <v>M2</v>
          </cell>
          <cell r="E14452">
            <v>14.4</v>
          </cell>
          <cell r="F14452" t="str">
            <v>- Položka zahrnuje veškerý materiál, výrobky a polotovary, včetně mimostaveništní a vnitrostaveništní dopravy (rovněž přesuny), včetně naložení a složení,případně s uložením.</v>
          </cell>
          <cell r="G14452">
            <v>428281</v>
          </cell>
        </row>
        <row r="14453">
          <cell r="A14453" t="str">
            <v>78443</v>
          </cell>
          <cell r="C14453" t="str">
            <v>MALBY POVRCHŮ KLIHOVÉ</v>
          </cell>
          <cell r="D14453" t="str">
            <v>M2</v>
          </cell>
          <cell r="E14453">
            <v>25</v>
          </cell>
          <cell r="F14453" t="str">
            <v>- Položka zahrnuje veškerý materiál, výrobky a polotovary, včetně mimostaveništní a vnitrostaveništní dopravy (rovněž přesuny), včetně naložení a složení,případně s uložením.</v>
          </cell>
          <cell r="G14453">
            <v>428305</v>
          </cell>
        </row>
        <row r="14454">
          <cell r="A14454" t="str">
            <v>78444</v>
          </cell>
          <cell r="C14454" t="str">
            <v>MALBY POVRCHŮ LATEXOVÉ</v>
          </cell>
          <cell r="D14454" t="str">
            <v>M2</v>
          </cell>
          <cell r="E14454">
            <v>105</v>
          </cell>
          <cell r="F14454" t="str">
            <v>- Položka zahrnuje veškerý materiál, výrobky a polotovary, včetně mimostaveništní a vnitrostaveništní dopravy (rovněž přesuny), včetně naložení a složení,případně s uložením.</v>
          </cell>
          <cell r="G14454">
            <v>428329</v>
          </cell>
        </row>
        <row r="14455">
          <cell r="A14455" t="str">
            <v>78445</v>
          </cell>
          <cell r="C14455" t="str">
            <v>MALBY POVRCHŮ Z MALÍŘSKÝCH SMĚSÍ</v>
          </cell>
          <cell r="D14455" t="str">
            <v>M2</v>
          </cell>
          <cell r="E14455">
            <v>60</v>
          </cell>
          <cell r="F14455" t="str">
            <v>- Položka zahrnuje veškerý materiál, výrobky a polotovary, včetně mimostaveništní a vnitrostaveništní dopravy (rovněž přesuny), včetně naložení a složení,případně s uložením.</v>
          </cell>
          <cell r="G14455">
            <v>428353</v>
          </cell>
        </row>
        <row r="14456">
          <cell r="A14456" t="str">
            <v>78446</v>
          </cell>
          <cell r="C14456" t="str">
            <v>TAPETOVÁNÍ</v>
          </cell>
          <cell r="D14456" t="str">
            <v>M2</v>
          </cell>
          <cell r="E14456">
            <v>99</v>
          </cell>
          <cell r="F14456" t="str">
            <v>- Položka zahrnuje veškerý materiál, výrobky a polotovary, včetně mimostaveništní a vnitrostaveništní dopravy (rovněž přesuny), včetně naložení a složení,případně s uložením.</v>
          </cell>
          <cell r="G14456">
            <v>428377</v>
          </cell>
        </row>
        <row r="14457">
          <cell r="A14457" t="str">
            <v>787111</v>
          </cell>
          <cell r="C14457" t="str">
            <v>ZASKLÍVÁNÍ STĚN A PŘÍČEK SKLEM PLOCHÝM TAŽENÝM STŘEDNÍM</v>
          </cell>
          <cell r="D14457" t="str">
            <v>M2</v>
          </cell>
          <cell r="E14457">
            <v>563</v>
          </cell>
          <cell r="F14457" t="str">
            <v>- položky zasklívání zahrnují kompletní zasklení, včetně lišt, spojovacího materiálu, těsnící profily a tmely. Zahrnují i další předepsané práce jako broušení, vrtání, lepení a pod.</v>
          </cell>
          <cell r="G14457">
            <v>428409</v>
          </cell>
        </row>
        <row r="14458">
          <cell r="A14458" t="str">
            <v>787112</v>
          </cell>
          <cell r="C14458" t="str">
            <v>ZASKLÍVÁNÍ STĚN A PŘÍČEK SKLEM PLOCHÝM TAŽENÝM TLUSTÝM</v>
          </cell>
          <cell r="D14458" t="str">
            <v>M2</v>
          </cell>
          <cell r="E14458">
            <v>563</v>
          </cell>
          <cell r="F14458" t="str">
            <v>- položky zasklívání zahrnují kompletní zasklení, včetně lišt, spojovacího materiálu, těsnící profily a tmely. Zahrnují i další předepsané práce jako broušení, vrtání, lepení a pod.</v>
          </cell>
          <cell r="G14458">
            <v>428429</v>
          </cell>
        </row>
        <row r="14459">
          <cell r="A14459" t="str">
            <v>787113</v>
          </cell>
          <cell r="C14459" t="str">
            <v>ZASKLÍVÁNÍ STĚN A PŘÍČEK SKLEM PLOCHÝM VÁLCOVANÝM BEZ VLOŽKY</v>
          </cell>
          <cell r="D14459" t="str">
            <v>M2</v>
          </cell>
          <cell r="E14459">
            <v>761</v>
          </cell>
          <cell r="F14459" t="str">
            <v>- položky zasklívání zahrnují kompletní zasklení, včetně lišt, spojovacího materiálu, těsnící profily a tmely. Zahrnují i další předepsané práce jako broušení, vrtání, lepení a pod.</v>
          </cell>
          <cell r="G14459">
            <v>428449</v>
          </cell>
        </row>
        <row r="14460">
          <cell r="A14460" t="str">
            <v>787114</v>
          </cell>
          <cell r="C14460" t="str">
            <v>ZASKLÍVÁNÍ STĚN A PŘÍČEK SKLEM PLOCHÝM VÁLC S DRÁT VLOŽKOU</v>
          </cell>
          <cell r="D14460" t="str">
            <v>M2</v>
          </cell>
          <cell r="E14460">
            <v>543</v>
          </cell>
          <cell r="F14460" t="str">
            <v>- položky zasklívání zahrnují kompletní zasklení, včetně lišt, spojovacího materiálu, těsnící profily a tmely. Zahrnují i další předepsané práce jako broušení, vrtání, lepení a pod.</v>
          </cell>
          <cell r="G14460">
            <v>428469</v>
          </cell>
        </row>
        <row r="14461">
          <cell r="A14461" t="str">
            <v>787115</v>
          </cell>
          <cell r="C14461" t="str">
            <v>ZASKLÍVÁNÍ STĚN A PŘÍČEK SKLEM PLOCHÝM VÁLCOVANÝM OPAKNÍM</v>
          </cell>
          <cell r="D14461" t="str">
            <v>M2</v>
          </cell>
          <cell r="E14461">
            <v>948</v>
          </cell>
          <cell r="F14461" t="str">
            <v>- položky zasklívání zahrnují kompletní zasklení, včetně lišt, spojovacího materiálu, těsnící profily a tmely. Zahrnují i další předepsané práce jako broušení, vrtání, lepení a pod.</v>
          </cell>
          <cell r="G14461">
            <v>428489</v>
          </cell>
        </row>
        <row r="14462">
          <cell r="A14462" t="str">
            <v>787116</v>
          </cell>
          <cell r="C14462" t="str">
            <v>ZASKLÍVÁNÍ STĚN A PŘÍČEK IZOLAČNÍM DVOJSKLEM</v>
          </cell>
          <cell r="D14462" t="str">
            <v>M2</v>
          </cell>
          <cell r="E14462">
            <v>761</v>
          </cell>
          <cell r="F14462" t="str">
            <v>- položky zasklívání zahrnují kompletní zasklení, včetně lišt, spojovacího materiálu, těsnící profily a tmely. Zahrnují i další předepsané práce jako broušení, vrtání, lepení a pod.</v>
          </cell>
          <cell r="G14462">
            <v>428509</v>
          </cell>
        </row>
        <row r="14463">
          <cell r="A14463" t="str">
            <v>787117</v>
          </cell>
          <cell r="C14463" t="str">
            <v>ZASKLÍVÁNÍ STĚN A PŘÍČEK BEZPEČNOSTNÍM SKLEM</v>
          </cell>
          <cell r="D14463" t="str">
            <v>M2</v>
          </cell>
          <cell r="E14463">
            <v>1630</v>
          </cell>
          <cell r="F14463" t="str">
            <v>- položky zasklívání zahrnují kompletní zasklení, včetně lišt, spojovacího materiálu, těsnící profily a tmely. Zahrnují i další předepsané práce jako broušení, vrtání, lepení a pod.</v>
          </cell>
          <cell r="G14463">
            <v>428529</v>
          </cell>
        </row>
        <row r="14464">
          <cell r="A14464" t="str">
            <v>787118</v>
          </cell>
          <cell r="C14464" t="str">
            <v>ZASKLÍVÁNÍ STĚN A PŘÍČEK SKLEM ELEKTROFLOAT</v>
          </cell>
          <cell r="D14464" t="str">
            <v>M2</v>
          </cell>
          <cell r="E14464">
            <v>778</v>
          </cell>
          <cell r="F14464" t="str">
            <v>- položky zasklívání zahrnují kompletní zasklení, včetně lišt, spojovacího materiálu, těsnící profily a tmely. Zahrnují i další předepsané práce jako broušení, vrtání, lepení a pod.</v>
          </cell>
          <cell r="G14464">
            <v>428549</v>
          </cell>
        </row>
        <row r="14465">
          <cell r="A14465" t="str">
            <v>78712</v>
          </cell>
          <cell r="C14465" t="str">
            <v>VÝPLŇ STĚN A PŘÍČEK Z PLEXISKLA</v>
          </cell>
          <cell r="D14465" t="str">
            <v>M2</v>
          </cell>
          <cell r="E14465">
            <v>1030</v>
          </cell>
          <cell r="F14465" t="str">
            <v>- položky zasklívání zahrnují kompletní zasklení, včetně lišt, spojovacího materiálu, těsnící profily a tmely. Zahrnují i další předepsané práce jako broušení, vrtání, lepení a pod.</v>
          </cell>
          <cell r="G14465">
            <v>428573</v>
          </cell>
        </row>
        <row r="14466">
          <cell r="A14466" t="str">
            <v>787211</v>
          </cell>
          <cell r="C14466" t="str">
            <v>ZASKLÍVÁNÍ OKEN A DVEŘÍ SKLEM PLOCHÝM TAŽENÝM STŘEDNÍM</v>
          </cell>
          <cell r="D14466" t="str">
            <v>M2</v>
          </cell>
          <cell r="E14466">
            <v>391</v>
          </cell>
          <cell r="F14466" t="str">
            <v>- položky zasklívání zahrnují kompletní zasklení, včetně lišt, spojovacího materiálu, těsnící profily a tmely. Zahrnují i další předepsané práce jako broušení, vrtání, lepení a pod.</v>
          </cell>
          <cell r="G14466">
            <v>428601</v>
          </cell>
        </row>
        <row r="14467">
          <cell r="A14467" t="str">
            <v>787212</v>
          </cell>
          <cell r="C14467" t="str">
            <v>ZASKLÍVÁNÍ OKEN A DVEŘÍ SKLEM PLOCHÝM TAŽENÝM TLUSTÝM</v>
          </cell>
          <cell r="D14467" t="str">
            <v>M2</v>
          </cell>
          <cell r="E14467">
            <v>458</v>
          </cell>
          <cell r="F14467" t="str">
            <v>- položky zasklívání zahrnují kompletní zasklení, včetně lišt, spojovacího materiálu, těsnící profily a tmely. Zahrnují i další předepsané práce jako broušení, vrtání, lepení a pod.</v>
          </cell>
          <cell r="G14467">
            <v>428621</v>
          </cell>
        </row>
        <row r="14468">
          <cell r="A14468" t="str">
            <v>787213</v>
          </cell>
          <cell r="C14468" t="str">
            <v>ZASKLÍVÁNÍ OKEN A DVEŘÍ SKLEM PLOCHÝM VÁLCOVANÝM BEZ VLOŽKY</v>
          </cell>
          <cell r="D14468" t="str">
            <v>M2</v>
          </cell>
          <cell r="E14468">
            <v>590</v>
          </cell>
          <cell r="F14468" t="str">
            <v>- položky zasklívání zahrnují kompletní zasklení, včetně lišt, spojovacího materiálu, těsnící profily a tmely. Zahrnují i další předepsané práce jako broušení, vrtání, lepení a pod.</v>
          </cell>
          <cell r="G14468">
            <v>428641</v>
          </cell>
        </row>
        <row r="14469">
          <cell r="A14469" t="str">
            <v>787214</v>
          </cell>
          <cell r="C14469" t="str">
            <v>ZASKLÍVÁNÍ OKEN A DVEŘÍ SKLEM PLOCHÝM VÁLC S DRÁT VLOŽKOU</v>
          </cell>
          <cell r="D14469" t="str">
            <v>M2</v>
          </cell>
          <cell r="E14469">
            <v>503</v>
          </cell>
          <cell r="F14469" t="str">
            <v>- položky zasklívání zahrnují kompletní zasklení, včetně lišt, spojovacího materiálu, těsnící profily a tmely. Zahrnují i další předepsané práce jako broušení, vrtání, lepení a pod.</v>
          </cell>
          <cell r="G14469">
            <v>428661</v>
          </cell>
        </row>
        <row r="14470">
          <cell r="A14470" t="str">
            <v>787215</v>
          </cell>
          <cell r="C14470" t="str">
            <v>ZASKLÍVÁNÍ OKEN A DVEŘÍ SKLEM PLOCHÝM VÁLCOVANÝM OPAKNÍM</v>
          </cell>
          <cell r="D14470" t="str">
            <v>M2</v>
          </cell>
          <cell r="E14470">
            <v>665</v>
          </cell>
          <cell r="F14470" t="str">
            <v>- položky zasklívání zahrnují kompletní zasklení, včetně lišt, spojovacího materiálu, těsnící profily a tmely. Zahrnují i další předepsané práce jako broušení, vrtání, lepení a pod.</v>
          </cell>
          <cell r="G14470">
            <v>428681</v>
          </cell>
        </row>
        <row r="14471">
          <cell r="A14471" t="str">
            <v>787216</v>
          </cell>
          <cell r="C14471" t="str">
            <v>ZASKLÍVÁNÍ OKEN A DVEŘÍ IZOLAČNÍM DVOJSKLEM</v>
          </cell>
          <cell r="D14471" t="str">
            <v>M2</v>
          </cell>
          <cell r="E14471">
            <v>761</v>
          </cell>
          <cell r="F14471" t="str">
            <v>- položky zasklívání zahrnují kompletní zasklení, včetně lišt, spojovacího materiálu, těsnící profily a tmely. Zahrnují i další předepsané práce jako broušení, vrtání, lepení a pod.</v>
          </cell>
          <cell r="G14471">
            <v>428701</v>
          </cell>
        </row>
        <row r="14472">
          <cell r="A14472" t="str">
            <v>787217</v>
          </cell>
          <cell r="C14472" t="str">
            <v>ZASKLÍVÁNÍ OKEN A DVEŘÍ BEZPEČNOSTNÍM SKLEM</v>
          </cell>
          <cell r="D14472" t="str">
            <v>M2</v>
          </cell>
          <cell r="E14472">
            <v>1630</v>
          </cell>
          <cell r="F14472" t="str">
            <v>- položky zasklívání zahrnují kompletní zasklení, včetně lišt, spojovacího materiálu, těsnící profily a tmely. Zahrnují i další předepsané práce jako broušení, vrtání, lepení a pod.</v>
          </cell>
          <cell r="G14472">
            <v>428721</v>
          </cell>
        </row>
        <row r="14473">
          <cell r="A14473" t="str">
            <v>787218</v>
          </cell>
          <cell r="C14473" t="str">
            <v>ZASKLÍVÁNÍ OKEN A DVEŘÍ SKLEM ELEKTROFLOAT</v>
          </cell>
          <cell r="D14473" t="str">
            <v>M2</v>
          </cell>
          <cell r="E14473">
            <v>790</v>
          </cell>
          <cell r="F14473" t="str">
            <v>- položky zasklívání zahrnují kompletní zasklení, včetně lišt, spojovacího materiálu, těsnící profily a tmely. Zahrnují i další předepsané práce jako broušení, vrtání, lepení a pod.</v>
          </cell>
          <cell r="G14473">
            <v>428741</v>
          </cell>
        </row>
        <row r="14474">
          <cell r="A14474" t="str">
            <v>78722</v>
          </cell>
          <cell r="C14474" t="str">
            <v>VÝPLŇ OKEN A DVEŘÍ Z PLEXISKLA</v>
          </cell>
          <cell r="D14474" t="str">
            <v>M2</v>
          </cell>
          <cell r="E14474">
            <v>586</v>
          </cell>
          <cell r="F14474" t="str">
            <v>- položky zasklívání zahrnují kompletní zasklení, včetně lišt, spojovacího materiálu, těsnící profily a tmely. Zahrnují i další předepsané práce jako broušení, vrtání, lepení a pod.</v>
          </cell>
          <cell r="G14474">
            <v>428765</v>
          </cell>
        </row>
        <row r="14475">
          <cell r="A14475" t="str">
            <v>81426</v>
          </cell>
          <cell r="C14475" t="str">
            <v>POTRUBÍ Z TRUB BETON DN DO 80MM</v>
          </cell>
          <cell r="D14475" t="str">
            <v>M</v>
          </cell>
          <cell r="E14475">
            <v>345</v>
          </cell>
          <cell r="F1447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75">
            <v>428805</v>
          </cell>
        </row>
        <row r="14476">
          <cell r="A14476" t="str">
            <v>81427</v>
          </cell>
          <cell r="C14476" t="str">
            <v>POTRUBÍ Z TRUB BETON DN DO 100MM</v>
          </cell>
          <cell r="D14476" t="str">
            <v>M</v>
          </cell>
          <cell r="E14476">
            <v>495</v>
          </cell>
          <cell r="F1447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76">
            <v>428841</v>
          </cell>
        </row>
        <row r="14477">
          <cell r="A14477" t="str">
            <v>81433</v>
          </cell>
          <cell r="C14477" t="str">
            <v>POTRUBÍ Z TRUB BETONOVÝCH DN DO 150MM</v>
          </cell>
          <cell r="D14477" t="str">
            <v>M</v>
          </cell>
          <cell r="E14477">
            <v>632</v>
          </cell>
          <cell r="F1447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77">
            <v>428881</v>
          </cell>
        </row>
        <row r="14478">
          <cell r="A14478" t="str">
            <v>81434</v>
          </cell>
          <cell r="C14478" t="str">
            <v>POTRUBÍ Z TRUB BETONOVÝCH DN DO 200MM</v>
          </cell>
          <cell r="D14478" t="str">
            <v>M</v>
          </cell>
          <cell r="E14478">
            <v>931</v>
          </cell>
          <cell r="F1447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78">
            <v>428917</v>
          </cell>
        </row>
        <row r="14479">
          <cell r="A14479" t="str">
            <v>81445</v>
          </cell>
          <cell r="C14479" t="str">
            <v>POTRUBÍ Z TRUB BETONOVÝCH DN DO 300MM</v>
          </cell>
          <cell r="D14479" t="str">
            <v>M</v>
          </cell>
          <cell r="E14479">
            <v>1310</v>
          </cell>
          <cell r="F1447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79">
            <v>428961</v>
          </cell>
        </row>
        <row r="14480">
          <cell r="A14480" t="str">
            <v>81446</v>
          </cell>
          <cell r="C14480" t="str">
            <v>POTRUBÍ Z TRUB BETONOVÝCH DN DO 400MM</v>
          </cell>
          <cell r="D14480" t="str">
            <v>M</v>
          </cell>
          <cell r="E14480">
            <v>1580</v>
          </cell>
          <cell r="F1448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0">
            <v>428997</v>
          </cell>
        </row>
        <row r="14481">
          <cell r="A14481" t="str">
            <v>81457</v>
          </cell>
          <cell r="C14481" t="str">
            <v>POTRUBÍ Z TRUB BETONOVÝCH DN DO 500MM</v>
          </cell>
          <cell r="D14481" t="str">
            <v>M</v>
          </cell>
          <cell r="E14481">
            <v>2150</v>
          </cell>
          <cell r="F1448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1">
            <v>429037</v>
          </cell>
        </row>
        <row r="14482">
          <cell r="A14482" t="str">
            <v>81458</v>
          </cell>
          <cell r="C14482" t="str">
            <v>POTRUBÍ Z TRUB BETONOVÝCH DN DO 600MM</v>
          </cell>
          <cell r="D14482" t="str">
            <v>M</v>
          </cell>
          <cell r="E14482">
            <v>2880</v>
          </cell>
          <cell r="F1448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2">
            <v>429073</v>
          </cell>
        </row>
        <row r="14483">
          <cell r="A14483" t="str">
            <v>81460</v>
          </cell>
          <cell r="C14483" t="str">
            <v>POTRUBÍ Z TRUB BETONOVÝCH DN DO 800MM</v>
          </cell>
          <cell r="D14483" t="str">
            <v>M</v>
          </cell>
          <cell r="E14483">
            <v>4890</v>
          </cell>
          <cell r="F1448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3">
            <v>429117</v>
          </cell>
        </row>
        <row r="14484">
          <cell r="A14484" t="str">
            <v>81471</v>
          </cell>
          <cell r="C14484" t="str">
            <v>POTRUBÍ Z TRUB BETONOVÝCH DN DO 1000MM</v>
          </cell>
          <cell r="D14484" t="str">
            <v>M</v>
          </cell>
          <cell r="E14484">
            <v>6950</v>
          </cell>
          <cell r="F1448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4">
            <v>429157</v>
          </cell>
        </row>
        <row r="14485">
          <cell r="A14485" t="str">
            <v>81472</v>
          </cell>
          <cell r="C14485" t="str">
            <v>POTRUBÍ Z TRUB BETONOVÝCH DN DO 1200MM</v>
          </cell>
          <cell r="D14485" t="str">
            <v>M</v>
          </cell>
          <cell r="E14485">
            <v>9110</v>
          </cell>
          <cell r="F1448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5">
            <v>429193</v>
          </cell>
        </row>
        <row r="14486">
          <cell r="A14486" t="str">
            <v>81483</v>
          </cell>
          <cell r="C14486" t="str">
            <v>POTRUBÍ Z TRUB BETON DN DO 1400MM</v>
          </cell>
          <cell r="D14486" t="str">
            <v>M</v>
          </cell>
          <cell r="E14486">
            <v>11200</v>
          </cell>
          <cell r="F1448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6">
            <v>429233</v>
          </cell>
        </row>
        <row r="14487">
          <cell r="A14487" t="str">
            <v>81484</v>
          </cell>
          <cell r="C14487" t="str">
            <v>POTRUBÍ Z TRUB BETON DN DO 1600MM</v>
          </cell>
          <cell r="D14487" t="str">
            <v>M</v>
          </cell>
          <cell r="E14487">
            <v>13200</v>
          </cell>
          <cell r="F1448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7">
            <v>429269</v>
          </cell>
        </row>
        <row r="14488">
          <cell r="A14488" t="str">
            <v>81490</v>
          </cell>
          <cell r="C14488" t="str">
            <v>POTRUBÍ Z TRUB BETON DN PŘES 1600MM</v>
          </cell>
          <cell r="D14488" t="str">
            <v>M</v>
          </cell>
          <cell r="E14488">
            <v>22700</v>
          </cell>
          <cell r="F1448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488">
            <v>429309</v>
          </cell>
        </row>
        <row r="14489">
          <cell r="A14489" t="str">
            <v>81627</v>
          </cell>
          <cell r="C14489" t="str">
            <v>CHRÁNIČKY Z TRUB BETON DN DO 100MM</v>
          </cell>
          <cell r="D14489" t="str">
            <v>M</v>
          </cell>
          <cell r="E14489">
            <v>355</v>
          </cell>
          <cell r="F1448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v>
          </cell>
          <cell r="G14489">
            <v>429353</v>
          </cell>
        </row>
        <row r="14490">
          <cell r="A14490" t="str">
            <v>81633</v>
          </cell>
          <cell r="C14490" t="str">
            <v>CHRÁNIČKY Z TRUB BETONOVÝCH DN DO 150MM</v>
          </cell>
          <cell r="D14490" t="str">
            <v>M</v>
          </cell>
          <cell r="E14490">
            <v>374</v>
          </cell>
          <cell r="F1449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0">
            <v>429391</v>
          </cell>
        </row>
        <row r="14491">
          <cell r="A14491" t="str">
            <v>81634</v>
          </cell>
          <cell r="C14491" t="str">
            <v>CHRÁNIČKY Z TRUB BETONOVÝCH DN DO 200MM</v>
          </cell>
          <cell r="D14491" t="str">
            <v>M</v>
          </cell>
          <cell r="E14491">
            <v>416</v>
          </cell>
          <cell r="F1449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1">
            <v>429426</v>
          </cell>
        </row>
        <row r="14492">
          <cell r="A14492" t="str">
            <v>81645</v>
          </cell>
          <cell r="C14492" t="str">
            <v>CHRÁNIČKY Z TRUB BETONOVÝCH DN DO 300MM</v>
          </cell>
          <cell r="D14492" t="str">
            <v>M</v>
          </cell>
          <cell r="E14492">
            <v>1240</v>
          </cell>
          <cell r="F1449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2">
            <v>429469</v>
          </cell>
        </row>
        <row r="14493">
          <cell r="A14493" t="str">
            <v>81646</v>
          </cell>
          <cell r="C14493" t="str">
            <v>CHRÁNIČKY Z TRUB BETONOVÝCH DN DO 400MM</v>
          </cell>
          <cell r="D14493" t="str">
            <v>M</v>
          </cell>
          <cell r="E14493">
            <v>1580</v>
          </cell>
          <cell r="F1449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3">
            <v>429504</v>
          </cell>
        </row>
        <row r="14494">
          <cell r="A14494" t="str">
            <v>81657</v>
          </cell>
          <cell r="C14494" t="str">
            <v>CHRÁNIČKY Z TRUB BETONOVÝCH DN DO 500MM</v>
          </cell>
          <cell r="D14494" t="str">
            <v>M</v>
          </cell>
          <cell r="E14494">
            <v>2150</v>
          </cell>
          <cell r="F1449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4">
            <v>429543</v>
          </cell>
        </row>
        <row r="14495">
          <cell r="A14495" t="str">
            <v>81658</v>
          </cell>
          <cell r="C14495" t="str">
            <v>CHRÁNIČKY Z TRUB BETONOVÝCH DN DO 600MM</v>
          </cell>
          <cell r="D14495" t="str">
            <v>M</v>
          </cell>
          <cell r="E14495">
            <v>2880</v>
          </cell>
          <cell r="F1449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5">
            <v>429578</v>
          </cell>
        </row>
        <row r="14496">
          <cell r="A14496" t="str">
            <v>81660</v>
          </cell>
          <cell r="C14496" t="str">
            <v>CHRÁNIČKY Z TRUB BETONOVÝCH DN DO 800MM</v>
          </cell>
          <cell r="D14496" t="str">
            <v>M</v>
          </cell>
          <cell r="E14496">
            <v>4890</v>
          </cell>
          <cell r="F1449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6">
            <v>429621</v>
          </cell>
        </row>
        <row r="14497">
          <cell r="A14497" t="str">
            <v>81671</v>
          </cell>
          <cell r="C14497" t="str">
            <v>CHRÁNIČKY Z TRUB BETONOVÝCH DN DO 1000MM</v>
          </cell>
          <cell r="D14497" t="str">
            <v>M</v>
          </cell>
          <cell r="E14497">
            <v>6950</v>
          </cell>
          <cell r="F1449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7">
            <v>429660</v>
          </cell>
        </row>
        <row r="14498">
          <cell r="A14498" t="str">
            <v>81672</v>
          </cell>
          <cell r="C14498" t="str">
            <v>CHRÁNIČKY Z TRUB BETONOVÝCH DN DO 1200MM</v>
          </cell>
          <cell r="D14498" t="str">
            <v>M</v>
          </cell>
          <cell r="E14498">
            <v>9110</v>
          </cell>
          <cell r="F1449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8">
            <v>429695</v>
          </cell>
        </row>
        <row r="14499">
          <cell r="A14499" t="str">
            <v>81683</v>
          </cell>
          <cell r="C14499" t="str">
            <v>CHRÁNIČKY Z TRUB BETON DN DO 1400MM</v>
          </cell>
          <cell r="D14499" t="str">
            <v>M</v>
          </cell>
          <cell r="E14499">
            <v>11200</v>
          </cell>
          <cell r="F1449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499">
            <v>429734</v>
          </cell>
        </row>
        <row r="14500">
          <cell r="A14500" t="str">
            <v>81684</v>
          </cell>
          <cell r="C14500" t="str">
            <v>CHRÁNIČKY Z TRUB BETON DN DO 1600MM</v>
          </cell>
          <cell r="D14500" t="str">
            <v>M</v>
          </cell>
          <cell r="E14500">
            <v>13200</v>
          </cell>
          <cell r="F1450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00">
            <v>429769</v>
          </cell>
        </row>
        <row r="14501">
          <cell r="A14501" t="str">
            <v>81690</v>
          </cell>
          <cell r="C14501" t="str">
            <v>CHRÁNIČKY Z TRUB BETON DN PŘES 1600MM</v>
          </cell>
          <cell r="D14501" t="str">
            <v>M</v>
          </cell>
          <cell r="E14501">
            <v>22700</v>
          </cell>
          <cell r="F1450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01">
            <v>429808</v>
          </cell>
        </row>
        <row r="14502">
          <cell r="A14502" t="str">
            <v>82433</v>
          </cell>
          <cell r="C14502" t="str">
            <v>POTRUBÍ Z TRUB ŽELEZOBETON DN DO 150MM</v>
          </cell>
          <cell r="D14502" t="str">
            <v>M</v>
          </cell>
          <cell r="E14502">
            <v>789</v>
          </cell>
          <cell r="F1450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02">
            <v>429859</v>
          </cell>
        </row>
        <row r="14503">
          <cell r="A14503" t="str">
            <v>82434</v>
          </cell>
          <cell r="C14503" t="str">
            <v>POTRUBÍ Z TRUB ŽELEZOBETON DN DO 200MM</v>
          </cell>
          <cell r="D14503" t="str">
            <v>M</v>
          </cell>
          <cell r="E14503">
            <v>1130</v>
          </cell>
          <cell r="F1450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03">
            <v>429895</v>
          </cell>
        </row>
        <row r="14504">
          <cell r="A14504" t="str">
            <v>82445</v>
          </cell>
          <cell r="C14504" t="str">
            <v>POTRUBÍ Z TRUB ŽELEZOBETONOVÝCH DN DO 300MM</v>
          </cell>
          <cell r="D14504" t="str">
            <v>M</v>
          </cell>
          <cell r="E14504">
            <v>1570</v>
          </cell>
          <cell r="F1450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04">
            <v>429939</v>
          </cell>
        </row>
        <row r="14505">
          <cell r="A14505" t="str">
            <v>82446</v>
          </cell>
          <cell r="C14505" t="str">
            <v>POTRUBÍ Z TRUB ŽELEZOBETONOVÝCH DN DO 400MM</v>
          </cell>
          <cell r="D14505" t="str">
            <v>M</v>
          </cell>
          <cell r="E14505">
            <v>1930</v>
          </cell>
          <cell r="F1450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05">
            <v>429975</v>
          </cell>
        </row>
        <row r="14506">
          <cell r="A14506" t="str">
            <v>82457</v>
          </cell>
          <cell r="C14506" t="str">
            <v>POTRUBÍ Z TRUB ŽELEZOBETONOVÝCH DN DO 500MM</v>
          </cell>
          <cell r="D14506" t="str">
            <v>M</v>
          </cell>
          <cell r="E14506">
            <v>2470</v>
          </cell>
          <cell r="F1450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06">
            <v>430015</v>
          </cell>
        </row>
        <row r="14507">
          <cell r="A14507" t="str">
            <v>82458</v>
          </cell>
          <cell r="C14507" t="str">
            <v>POTRUBÍ Z TRUB ŽELEZOBETONOVÝCH DN DO 600MM</v>
          </cell>
          <cell r="D14507" t="str">
            <v>M</v>
          </cell>
          <cell r="E14507">
            <v>3460</v>
          </cell>
          <cell r="F1450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07">
            <v>430051</v>
          </cell>
        </row>
        <row r="14508">
          <cell r="A14508" t="str">
            <v>82460</v>
          </cell>
          <cell r="C14508" t="str">
            <v>POTRUBÍ Z TRUB ŽELEZOBETONOVÝCH DN DO 800MM</v>
          </cell>
          <cell r="D14508" t="str">
            <v>M</v>
          </cell>
          <cell r="E14508">
            <v>5840</v>
          </cell>
          <cell r="F1450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08">
            <v>430095</v>
          </cell>
        </row>
        <row r="14509">
          <cell r="A14509" t="str">
            <v>82471</v>
          </cell>
          <cell r="C14509" t="str">
            <v>POTRUBÍ Z TRUB ŽELEZOBETONOVÝCH DN DO 1000MM</v>
          </cell>
          <cell r="D14509" t="str">
            <v>M</v>
          </cell>
          <cell r="E14509">
            <v>7980</v>
          </cell>
          <cell r="F1450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09">
            <v>430135</v>
          </cell>
        </row>
        <row r="14510">
          <cell r="A14510" t="str">
            <v>82472</v>
          </cell>
          <cell r="C14510" t="str">
            <v>POTRUBÍ Z TRUB ŽELEZOBETONOVÝCH DN DO 1200MM</v>
          </cell>
          <cell r="D14510" t="str">
            <v>M</v>
          </cell>
          <cell r="E14510">
            <v>10100</v>
          </cell>
          <cell r="F1451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10">
            <v>430171</v>
          </cell>
        </row>
        <row r="14511">
          <cell r="A14511" t="str">
            <v>82483</v>
          </cell>
          <cell r="C14511" t="str">
            <v>POTRUBÍ Z TRUB ŽELEZOBETON DN DO 1400MM</v>
          </cell>
          <cell r="D14511" t="str">
            <v>M</v>
          </cell>
          <cell r="E14511">
            <v>12200</v>
          </cell>
          <cell r="F1451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11">
            <v>430211</v>
          </cell>
        </row>
        <row r="14512">
          <cell r="A14512" t="str">
            <v>82484</v>
          </cell>
          <cell r="C14512" t="str">
            <v>POTRUBÍ Z TRUB ŽELEZOBETON DN DO 1600MM</v>
          </cell>
          <cell r="D14512" t="str">
            <v>M</v>
          </cell>
          <cell r="E14512">
            <v>14300</v>
          </cell>
          <cell r="F1451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12">
            <v>430247</v>
          </cell>
        </row>
        <row r="14513">
          <cell r="A14513" t="str">
            <v>82490</v>
          </cell>
          <cell r="C14513" t="str">
            <v>POTRUBÍ Z TRUB ŽELEZOBETON DN PŘES 1600MM</v>
          </cell>
          <cell r="D14513" t="str">
            <v>M</v>
          </cell>
          <cell r="E14513">
            <v>22700</v>
          </cell>
          <cell r="F1451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13">
            <v>430287</v>
          </cell>
        </row>
        <row r="14514">
          <cell r="A14514" t="str">
            <v>82634</v>
          </cell>
          <cell r="C14514" t="str">
            <v>CHRÁNIČKY Z TRUB ŽELEZOBETON DN DO 200MM</v>
          </cell>
          <cell r="D14514" t="str">
            <v>M</v>
          </cell>
          <cell r="E14514">
            <v>1480</v>
          </cell>
          <cell r="F1451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14">
            <v>430331</v>
          </cell>
        </row>
        <row r="14515">
          <cell r="A14515" t="str">
            <v>82645</v>
          </cell>
          <cell r="C14515" t="str">
            <v>CHRÁNIČKY Z TRUB ŽELEZOBETONOVÝCH DN DO 300MM</v>
          </cell>
          <cell r="D14515" t="str">
            <v>M</v>
          </cell>
          <cell r="E14515">
            <v>1570</v>
          </cell>
          <cell r="F1451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15">
            <v>430374</v>
          </cell>
        </row>
        <row r="14516">
          <cell r="A14516" t="str">
            <v>82646</v>
          </cell>
          <cell r="C14516" t="str">
            <v>CHRÁNIČKY Z TRUB ŽELEZOBETONOVÝCH DN DO 400MM</v>
          </cell>
          <cell r="D14516" t="str">
            <v>M</v>
          </cell>
          <cell r="E14516">
            <v>1930</v>
          </cell>
          <cell r="F1451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16">
            <v>430409</v>
          </cell>
        </row>
        <row r="14517">
          <cell r="A14517" t="str">
            <v>82657</v>
          </cell>
          <cell r="C14517" t="str">
            <v>CHRÁNIČKY Z TRUB ŽELEZOBETONOVÝCH DN DO 500MM</v>
          </cell>
          <cell r="D14517" t="str">
            <v>M</v>
          </cell>
          <cell r="E14517">
            <v>2470</v>
          </cell>
          <cell r="F1451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17">
            <v>430448</v>
          </cell>
        </row>
        <row r="14518">
          <cell r="A14518" t="str">
            <v>82658</v>
          </cell>
          <cell r="C14518" t="str">
            <v>CHRÁNIČKY Z TRUB ŽELEZOBETONOVÝCH DN DO 600MM</v>
          </cell>
          <cell r="D14518" t="str">
            <v>M</v>
          </cell>
          <cell r="E14518">
            <v>3460</v>
          </cell>
          <cell r="F1451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18">
            <v>430483</v>
          </cell>
        </row>
        <row r="14519">
          <cell r="A14519" t="str">
            <v>82660</v>
          </cell>
          <cell r="C14519" t="str">
            <v>CHRÁNIČKY Z TRUB ŽELEZOBETONOVÝCH DN DO 800MM</v>
          </cell>
          <cell r="D14519" t="str">
            <v>M</v>
          </cell>
          <cell r="E14519">
            <v>5840</v>
          </cell>
          <cell r="F1451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19">
            <v>430526</v>
          </cell>
        </row>
        <row r="14520">
          <cell r="A14520" t="str">
            <v>82671</v>
          </cell>
          <cell r="C14520" t="str">
            <v>CHRÁNIČKY Z TRUB ŽELEZOBETONOVÝCH DN DO 1000MM</v>
          </cell>
          <cell r="D14520" t="str">
            <v>M</v>
          </cell>
          <cell r="E14520">
            <v>7980</v>
          </cell>
          <cell r="F1452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20">
            <v>430565</v>
          </cell>
        </row>
        <row r="14521">
          <cell r="A14521" t="str">
            <v>82672</v>
          </cell>
          <cell r="C14521" t="str">
            <v>CHRÁNIČKY Z TRUB ŽELEZOBETONOVÝCH DN DO 1200MM</v>
          </cell>
          <cell r="D14521" t="str">
            <v>M</v>
          </cell>
          <cell r="E14521">
            <v>10100</v>
          </cell>
          <cell r="F1452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21">
            <v>430600</v>
          </cell>
        </row>
        <row r="14522">
          <cell r="A14522" t="str">
            <v>82683</v>
          </cell>
          <cell r="C14522" t="str">
            <v>CHRÁNIČKY Z TRUB ŽELEZOBETON DN DO 1400MM</v>
          </cell>
          <cell r="D14522" t="str">
            <v>M</v>
          </cell>
          <cell r="E14522">
            <v>12200</v>
          </cell>
          <cell r="F1452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22">
            <v>430639</v>
          </cell>
        </row>
        <row r="14523">
          <cell r="A14523" t="str">
            <v>82684</v>
          </cell>
          <cell r="C14523" t="str">
            <v>CHRÁNIČKY Z TRUB ŽELEZOBETON DN DO 1600MM</v>
          </cell>
          <cell r="D14523" t="str">
            <v>M</v>
          </cell>
          <cell r="E14523">
            <v>14300</v>
          </cell>
          <cell r="F1452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23">
            <v>430674</v>
          </cell>
        </row>
        <row r="14524">
          <cell r="A14524" t="str">
            <v>82690</v>
          </cell>
          <cell r="C14524" t="str">
            <v>CHRÁNIČKY Z TRUB ŽELEZOBETON DN PŘES 1600MM</v>
          </cell>
          <cell r="D14524" t="str">
            <v>M</v>
          </cell>
          <cell r="E14524">
            <v>22700</v>
          </cell>
          <cell r="F1452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524">
            <v>430713</v>
          </cell>
        </row>
        <row r="14525">
          <cell r="A14525" t="str">
            <v>83427</v>
          </cell>
          <cell r="C14525" t="str">
            <v>POTRUBÍ Z TRUB KAMENINOVÝCH DN DO 100MM</v>
          </cell>
          <cell r="D14525" t="str">
            <v>M</v>
          </cell>
          <cell r="E14525">
            <v>589</v>
          </cell>
          <cell r="F1452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25">
            <v>430760</v>
          </cell>
        </row>
        <row r="14526">
          <cell r="A14526" t="str">
            <v>834272</v>
          </cell>
          <cell r="C14526" t="str">
            <v>POTRUBÍ Z TRUB KAMENIN DN DO 100MM POLODĚROVANÝCH</v>
          </cell>
          <cell r="D14526" t="str">
            <v>M</v>
          </cell>
          <cell r="E14526">
            <v>614</v>
          </cell>
          <cell r="F1452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26">
            <v>430792</v>
          </cell>
        </row>
        <row r="14527">
          <cell r="A14527" t="str">
            <v>834273</v>
          </cell>
          <cell r="C14527" t="str">
            <v>POTRUBÍ Z TRUB KAMENIN DN DO 100MM CELODĚROVANÝCH</v>
          </cell>
          <cell r="D14527" t="str">
            <v>M</v>
          </cell>
          <cell r="E14527">
            <v>645</v>
          </cell>
          <cell r="F1452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27">
            <v>430823</v>
          </cell>
        </row>
        <row r="14528">
          <cell r="A14528" t="str">
            <v>83433</v>
          </cell>
          <cell r="C14528" t="str">
            <v>POTRUBÍ Z TRUB KAMENINOVÝCH DN DO 150MM</v>
          </cell>
          <cell r="D14528" t="str">
            <v>M</v>
          </cell>
          <cell r="E14528">
            <v>837</v>
          </cell>
          <cell r="F1452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28">
            <v>430862</v>
          </cell>
        </row>
        <row r="14529">
          <cell r="A14529" t="str">
            <v>834332</v>
          </cell>
          <cell r="C14529" t="str">
            <v>POTRUBÍ Z TRUB KAMENIN DN DO 150MM POLODĚROVANÝCH</v>
          </cell>
          <cell r="D14529" t="str">
            <v>M</v>
          </cell>
          <cell r="E14529">
            <v>854</v>
          </cell>
          <cell r="F1452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29">
            <v>430894</v>
          </cell>
        </row>
        <row r="14530">
          <cell r="A14530" t="str">
            <v>834333</v>
          </cell>
          <cell r="C14530" t="str">
            <v>POTRUBÍ Z TRUB KAMENIN DN DO 150MM CELODĚROVANÝCH</v>
          </cell>
          <cell r="D14530" t="str">
            <v>M</v>
          </cell>
          <cell r="E14530">
            <v>892</v>
          </cell>
          <cell r="F1453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30">
            <v>430925</v>
          </cell>
        </row>
        <row r="14531">
          <cell r="A14531" t="str">
            <v>83434</v>
          </cell>
          <cell r="C14531" t="str">
            <v>POTRUBÍ Z TRUB KAMENINOVÝCH DN DO 200MM</v>
          </cell>
          <cell r="D14531" t="str">
            <v>M</v>
          </cell>
          <cell r="E14531">
            <v>1310</v>
          </cell>
          <cell r="F1453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31">
            <v>430960</v>
          </cell>
        </row>
        <row r="14532">
          <cell r="A14532" t="str">
            <v>834342</v>
          </cell>
          <cell r="C14532" t="str">
            <v>POTRUBÍ Z TRUB KAMENIN DN DO 200MM POLODĚROVANÝCH</v>
          </cell>
          <cell r="D14532" t="str">
            <v>M</v>
          </cell>
          <cell r="E14532">
            <v>1330</v>
          </cell>
          <cell r="F1453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32">
            <v>430992</v>
          </cell>
        </row>
        <row r="14533">
          <cell r="A14533" t="str">
            <v>834343</v>
          </cell>
          <cell r="C14533" t="str">
            <v>POTRUBÍ Z TRUB KAMENIN DN DO 200MM CELODĚROVANÝCH</v>
          </cell>
          <cell r="D14533" t="str">
            <v>M</v>
          </cell>
          <cell r="E14533">
            <v>1380</v>
          </cell>
          <cell r="F1453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33">
            <v>431023</v>
          </cell>
        </row>
        <row r="14534">
          <cell r="A14534" t="str">
            <v>83444</v>
          </cell>
          <cell r="C14534" t="str">
            <v>POTRUBÍ Z TRUB KAMENINOVÝCH DN DO 250MM</v>
          </cell>
          <cell r="D14534" t="str">
            <v>M</v>
          </cell>
          <cell r="E14534">
            <v>1910</v>
          </cell>
          <cell r="F1453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34">
            <v>431062</v>
          </cell>
        </row>
        <row r="14535">
          <cell r="A14535" t="str">
            <v>834442</v>
          </cell>
          <cell r="C14535" t="str">
            <v>POTRUBÍ Z TRUB KAMENINOVÝCH DN DO 250MM POLODĚROVANÝCH</v>
          </cell>
          <cell r="D14535" t="str">
            <v>M</v>
          </cell>
          <cell r="E14535">
            <v>1960</v>
          </cell>
          <cell r="F1453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35">
            <v>431094</v>
          </cell>
        </row>
        <row r="14536">
          <cell r="A14536" t="str">
            <v>834443</v>
          </cell>
          <cell r="C14536" t="str">
            <v>POTRUBÍ Z TRUB KAMENINOVÝCH DN DO 250MM CELODĚROVANÝCH</v>
          </cell>
          <cell r="D14536" t="str">
            <v>M</v>
          </cell>
          <cell r="E14536">
            <v>2030</v>
          </cell>
          <cell r="F1453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36">
            <v>431125</v>
          </cell>
        </row>
        <row r="14537">
          <cell r="A14537" t="str">
            <v>83445</v>
          </cell>
          <cell r="C14537" t="str">
            <v>POTRUBÍ Z TRUB KAMENINOVÝCH DN DO 300MM</v>
          </cell>
          <cell r="D14537" t="str">
            <v>M</v>
          </cell>
          <cell r="E14537">
            <v>2670</v>
          </cell>
          <cell r="F1453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37">
            <v>431160</v>
          </cell>
        </row>
        <row r="14538">
          <cell r="A14538" t="str">
            <v>834452</v>
          </cell>
          <cell r="C14538" t="str">
            <v>POTRUBÍ Z TRUB KAMENIN DN DO 300MM POLODĚROVANÝCH</v>
          </cell>
          <cell r="D14538" t="str">
            <v>M</v>
          </cell>
          <cell r="E14538">
            <v>2710</v>
          </cell>
          <cell r="F1453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38">
            <v>431192</v>
          </cell>
        </row>
        <row r="14539">
          <cell r="A14539" t="str">
            <v>834453</v>
          </cell>
          <cell r="C14539" t="str">
            <v>POTRUBÍ Z TRUB KAMENINOVÝCH DĚROVANÝCH DN DO 300MM</v>
          </cell>
          <cell r="D14539" t="str">
            <v>M</v>
          </cell>
          <cell r="E14539">
            <v>2740</v>
          </cell>
          <cell r="F1453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39">
            <v>431223</v>
          </cell>
        </row>
        <row r="14540">
          <cell r="A14540" t="str">
            <v>83446</v>
          </cell>
          <cell r="C14540" t="str">
            <v>POTRUBÍ Z TRUB KAMENINOVÝCH DN DO 400MM</v>
          </cell>
          <cell r="D14540" t="str">
            <v>M</v>
          </cell>
          <cell r="E14540">
            <v>4570</v>
          </cell>
          <cell r="F1454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40">
            <v>431258</v>
          </cell>
        </row>
        <row r="14541">
          <cell r="A14541" t="str">
            <v>834462</v>
          </cell>
          <cell r="C14541" t="str">
            <v>POTRUBÍ Z TRUB KAMENIN DN DO 400MM POLODĚROVANÝCH</v>
          </cell>
          <cell r="D14541" t="str">
            <v>M</v>
          </cell>
          <cell r="E14541">
            <v>4590</v>
          </cell>
          <cell r="F1454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41">
            <v>431290</v>
          </cell>
        </row>
        <row r="14542">
          <cell r="A14542" t="str">
            <v>834463</v>
          </cell>
          <cell r="C14542" t="str">
            <v>POTRUBÍ Z TRUB KAMENIN DN DO 400MM CELODĚROVANÝCH</v>
          </cell>
          <cell r="D14542" t="str">
            <v>M</v>
          </cell>
          <cell r="E14542">
            <v>4610</v>
          </cell>
          <cell r="F1454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42">
            <v>431321</v>
          </cell>
        </row>
        <row r="14543">
          <cell r="A14543" t="str">
            <v>83457</v>
          </cell>
          <cell r="C14543" t="str">
            <v>POTRUBÍ Z TRUB KAMENINOVÝCH DN DO 500MM</v>
          </cell>
          <cell r="D14543" t="str">
            <v>M</v>
          </cell>
          <cell r="E14543">
            <v>7450</v>
          </cell>
          <cell r="F1454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43">
            <v>431360</v>
          </cell>
        </row>
        <row r="14544">
          <cell r="A14544" t="str">
            <v>834572</v>
          </cell>
          <cell r="C14544" t="str">
            <v>POTRUBÍ Z TRUB KAMENIN DN DO 500MM POLODĚROVANÝCH</v>
          </cell>
          <cell r="D14544" t="str">
            <v>M</v>
          </cell>
          <cell r="E14544">
            <v>7450</v>
          </cell>
          <cell r="F1454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44">
            <v>431392</v>
          </cell>
        </row>
        <row r="14545">
          <cell r="A14545" t="str">
            <v>834573</v>
          </cell>
          <cell r="C14545" t="str">
            <v>POTRUBÍ Z TRUB KAMENIN DN DO 500MM CELODĚROVANÝCH</v>
          </cell>
          <cell r="D14545" t="str">
            <v>M</v>
          </cell>
          <cell r="E14545">
            <v>7450</v>
          </cell>
          <cell r="F1454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45">
            <v>431423</v>
          </cell>
        </row>
        <row r="14546">
          <cell r="A14546" t="str">
            <v>83458</v>
          </cell>
          <cell r="C14546" t="str">
            <v>POTRUBÍ Z TRUB KAMENINOVÝCH DN DO 600MM</v>
          </cell>
          <cell r="D14546" t="str">
            <v>M</v>
          </cell>
          <cell r="E14546">
            <v>10200</v>
          </cell>
          <cell r="F1454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46">
            <v>431458</v>
          </cell>
        </row>
        <row r="14547">
          <cell r="A14547" t="str">
            <v>834582</v>
          </cell>
          <cell r="C14547" t="str">
            <v>POTRUBÍ Z TRUB KAMENIN DN DO 600MM POLODĚROVANÝCH</v>
          </cell>
          <cell r="D14547" t="str">
            <v>M</v>
          </cell>
          <cell r="E14547">
            <v>10400</v>
          </cell>
          <cell r="F1454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47">
            <v>431490</v>
          </cell>
        </row>
        <row r="14548">
          <cell r="A14548" t="str">
            <v>834583</v>
          </cell>
          <cell r="C14548" t="str">
            <v>POTRUBÍ Z TRUB KAMENIN DN DO 600MM CELODĚROVANÝCH</v>
          </cell>
          <cell r="D14548" t="str">
            <v>M</v>
          </cell>
          <cell r="E14548">
            <v>10400</v>
          </cell>
          <cell r="F1454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548">
            <v>431521</v>
          </cell>
        </row>
        <row r="14549">
          <cell r="A14549" t="str">
            <v>84133</v>
          </cell>
          <cell r="C14549" t="str">
            <v>POTRUBÍ TLAKOVÉ Z TRUB SKLOLAMINÁTOVÝCH DN DO 150MM</v>
          </cell>
          <cell r="D14549" t="str">
            <v>M</v>
          </cell>
          <cell r="E14549">
            <v>819</v>
          </cell>
          <cell r="F1454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49">
            <v>431588</v>
          </cell>
        </row>
        <row r="14550">
          <cell r="A14550" t="str">
            <v>84134</v>
          </cell>
          <cell r="C14550" t="str">
            <v>POTRUBÍ TLAKOVÉ Z TRUB SKLOLAMINÁTOVÝCH DN DO 200MM</v>
          </cell>
          <cell r="D14550" t="str">
            <v>M</v>
          </cell>
          <cell r="E14550">
            <v>1290</v>
          </cell>
          <cell r="F1455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0">
            <v>431624</v>
          </cell>
        </row>
        <row r="14551">
          <cell r="A14551" t="str">
            <v>84144</v>
          </cell>
          <cell r="C14551" t="str">
            <v>POTRUBÍ TLAKOVÉ Z TRUB SKLOLAMINÁTOVÝCH DN DO 250MM</v>
          </cell>
          <cell r="D14551" t="str">
            <v>M</v>
          </cell>
          <cell r="E14551">
            <v>1680</v>
          </cell>
          <cell r="F1455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1">
            <v>431664</v>
          </cell>
        </row>
        <row r="14552">
          <cell r="A14552" t="str">
            <v>84145</v>
          </cell>
          <cell r="C14552" t="str">
            <v>POTRUBÍ TLAKOVÉ Z TRUB SKLOLAMINÁTOVÝCH DN DO 300MM</v>
          </cell>
          <cell r="D14552" t="str">
            <v>M</v>
          </cell>
          <cell r="E14552">
            <v>2170</v>
          </cell>
          <cell r="F1455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2">
            <v>431700</v>
          </cell>
        </row>
        <row r="14553">
          <cell r="A14553" t="str">
            <v>84146</v>
          </cell>
          <cell r="C14553" t="str">
            <v>POTRUBÍ TLAKOVÉ Z TRUB SKLOLAMINÁTOVÝCH DN DO 400MM</v>
          </cell>
          <cell r="D14553" t="str">
            <v>M</v>
          </cell>
          <cell r="E14553">
            <v>3040</v>
          </cell>
          <cell r="F1455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3">
            <v>431736</v>
          </cell>
        </row>
        <row r="14554">
          <cell r="A14554" t="str">
            <v>84157</v>
          </cell>
          <cell r="C14554" t="str">
            <v>POTRUBÍ TLAKOVÉ Z TRUB SKLOLAMINÁTOVÝCH DN DO 500MM</v>
          </cell>
          <cell r="D14554" t="str">
            <v>M</v>
          </cell>
          <cell r="E14554">
            <v>4080</v>
          </cell>
          <cell r="F1455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4">
            <v>431776</v>
          </cell>
        </row>
        <row r="14555">
          <cell r="A14555" t="str">
            <v>84158</v>
          </cell>
          <cell r="C14555" t="str">
            <v>POTRUBÍ TLAKOVÉ Z TRUB SKLOLAMINÁTOVÝCH DN DO 600MM</v>
          </cell>
          <cell r="D14555" t="str">
            <v>M</v>
          </cell>
          <cell r="E14555">
            <v>5080</v>
          </cell>
          <cell r="F1455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5">
            <v>431812</v>
          </cell>
        </row>
        <row r="14556">
          <cell r="A14556" t="str">
            <v>84159</v>
          </cell>
          <cell r="C14556" t="str">
            <v>POTRUBÍ TLAKOVÉ Z TRUB SKLOLAMINÁTOVÝCH DN DO 700MM</v>
          </cell>
          <cell r="D14556" t="str">
            <v>M</v>
          </cell>
          <cell r="E14556">
            <v>5850</v>
          </cell>
          <cell r="F1455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6">
            <v>431848</v>
          </cell>
        </row>
        <row r="14557">
          <cell r="A14557" t="str">
            <v>84160</v>
          </cell>
          <cell r="C14557" t="str">
            <v>POTRUBÍ TLAKOVÉ Z TRUB SKLOLAMINÁTOVÝCH DN DO 800MM</v>
          </cell>
          <cell r="D14557" t="str">
            <v>M</v>
          </cell>
          <cell r="E14557">
            <v>7760</v>
          </cell>
          <cell r="F1455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7">
            <v>431888</v>
          </cell>
        </row>
        <row r="14558">
          <cell r="A14558" t="str">
            <v>84171</v>
          </cell>
          <cell r="C14558" t="str">
            <v>POTRUBÍ TLAKOVÉ Z TRUB SKLOLAMINÁTOVÝCH DN DO 1000MM</v>
          </cell>
          <cell r="D14558" t="str">
            <v>M</v>
          </cell>
          <cell r="E14558">
            <v>9440</v>
          </cell>
          <cell r="F1455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8">
            <v>431928</v>
          </cell>
        </row>
        <row r="14559">
          <cell r="A14559" t="str">
            <v>84172</v>
          </cell>
          <cell r="C14559" t="str">
            <v>POTRUBÍ TLAKOVÉ Z TRUB SKLOLAMINÁTOVÝCH DN DO 1200MM</v>
          </cell>
          <cell r="D14559" t="str">
            <v>M</v>
          </cell>
          <cell r="E14559">
            <v>14900</v>
          </cell>
          <cell r="F1455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59">
            <v>431964</v>
          </cell>
        </row>
        <row r="14560">
          <cell r="A14560" t="str">
            <v>84183</v>
          </cell>
          <cell r="C14560" t="str">
            <v>POTRUBÍ TLAKOVÉ Z TRUB SKLOLAMINÁTOVÝCH DN DO 1400MM</v>
          </cell>
          <cell r="D14560" t="str">
            <v>M</v>
          </cell>
          <cell r="E14560">
            <v>19700</v>
          </cell>
          <cell r="F1456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60">
            <v>432004</v>
          </cell>
        </row>
        <row r="14561">
          <cell r="A14561" t="str">
            <v>84184</v>
          </cell>
          <cell r="C14561" t="str">
            <v>POTRUBÍ TLAKOVÉ Z TRUB SKLOLAMINÁTOVÝCH DN DO 1600MM</v>
          </cell>
          <cell r="D14561" t="str">
            <v>M</v>
          </cell>
          <cell r="E14561">
            <v>25800</v>
          </cell>
          <cell r="F1456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61">
            <v>432040</v>
          </cell>
        </row>
        <row r="14562">
          <cell r="A14562" t="str">
            <v>84190</v>
          </cell>
          <cell r="C14562" t="str">
            <v>POTRUBÍ TLAK Z TRUB SKLOLAMINÁT DN PŘES 1600MM</v>
          </cell>
          <cell r="D14562" t="str">
            <v>M</v>
          </cell>
          <cell r="E14562">
            <v>31500</v>
          </cell>
          <cell r="F1456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62">
            <v>432080</v>
          </cell>
        </row>
        <row r="14563">
          <cell r="A14563" t="str">
            <v>84434</v>
          </cell>
          <cell r="C14563" t="str">
            <v>POTRUBÍ ODPADNÍ Z TRUB SKLOLAMINÁTOVÝCH DN DO 200MM</v>
          </cell>
          <cell r="D14563" t="str">
            <v>M</v>
          </cell>
          <cell r="E14563">
            <v>2620</v>
          </cell>
          <cell r="F1456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63">
            <v>432124</v>
          </cell>
        </row>
        <row r="14564">
          <cell r="A14564" t="str">
            <v>84444</v>
          </cell>
          <cell r="C14564" t="str">
            <v>POTRUBÍ ODPADNÍ Z TRUB SKLOLAMINÁTOVÝCH DN DO 250MM</v>
          </cell>
          <cell r="D14564" t="str">
            <v>M</v>
          </cell>
          <cell r="E14564">
            <v>2830</v>
          </cell>
          <cell r="F1456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64">
            <v>432164</v>
          </cell>
        </row>
        <row r="14565">
          <cell r="A14565" t="str">
            <v>84445</v>
          </cell>
          <cell r="C14565" t="str">
            <v>POTRUBÍ ODPADNÍ Z TRUB SKLOLAMINÁTOVÝCH DN DO 300MM</v>
          </cell>
          <cell r="D14565" t="str">
            <v>M</v>
          </cell>
          <cell r="E14565">
            <v>3020</v>
          </cell>
          <cell r="F1456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65">
            <v>432200</v>
          </cell>
        </row>
        <row r="14566">
          <cell r="A14566" t="str">
            <v>84446</v>
          </cell>
          <cell r="C14566" t="str">
            <v>POTRUBÍ ODPADNÍ Z TRUB SKLOLAMINÁTOVÝCH DN DO 400MM</v>
          </cell>
          <cell r="D14566" t="str">
            <v>M</v>
          </cell>
          <cell r="E14566">
            <v>3040</v>
          </cell>
          <cell r="F1456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66">
            <v>432236</v>
          </cell>
        </row>
        <row r="14567">
          <cell r="A14567" t="str">
            <v>84457</v>
          </cell>
          <cell r="C14567" t="str">
            <v>POTRUBÍ ODPADNÍ Z TRUB SKLOLAMINÁTOVÝCH DN DO 500MM</v>
          </cell>
          <cell r="D14567" t="str">
            <v>M</v>
          </cell>
          <cell r="E14567">
            <v>4080</v>
          </cell>
          <cell r="F1456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67">
            <v>432276</v>
          </cell>
        </row>
        <row r="14568">
          <cell r="A14568" t="str">
            <v>84458</v>
          </cell>
          <cell r="C14568" t="str">
            <v>POTRUBÍ ODPADNÍ Z TRUB SKLOLAMINÁTOVÝCH DN DO 600MM</v>
          </cell>
          <cell r="D14568" t="str">
            <v>M</v>
          </cell>
          <cell r="E14568">
            <v>5080</v>
          </cell>
          <cell r="F1456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68">
            <v>432312</v>
          </cell>
        </row>
        <row r="14569">
          <cell r="A14569" t="str">
            <v>84459</v>
          </cell>
          <cell r="C14569" t="str">
            <v>POTRUBÍ ODPADNÍ Z TRUB SKLOLAMINÁTOVÝCH DN DO 700MM</v>
          </cell>
          <cell r="D14569" t="str">
            <v>M</v>
          </cell>
          <cell r="E14569">
            <v>5850</v>
          </cell>
          <cell r="F1456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69">
            <v>432348</v>
          </cell>
        </row>
        <row r="14570">
          <cell r="A14570" t="str">
            <v>84460</v>
          </cell>
          <cell r="C14570" t="str">
            <v>POTRUBÍ ODPADNÍ Z TRUB SKLOLAMINÁTOVÝCH DN DO 800MM</v>
          </cell>
          <cell r="D14570" t="str">
            <v>M</v>
          </cell>
          <cell r="E14570">
            <v>7760</v>
          </cell>
          <cell r="F1457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70">
            <v>432388</v>
          </cell>
        </row>
        <row r="14571">
          <cell r="A14571" t="str">
            <v>84471</v>
          </cell>
          <cell r="C14571" t="str">
            <v>POTRUBÍ ODPADNÍ Z TRUB SKLOLAMINÁTOVÝCH DN DO 1000MM</v>
          </cell>
          <cell r="D14571" t="str">
            <v>M</v>
          </cell>
          <cell r="E14571">
            <v>9440</v>
          </cell>
          <cell r="F1457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71">
            <v>432428</v>
          </cell>
        </row>
        <row r="14572">
          <cell r="A14572" t="str">
            <v>84472</v>
          </cell>
          <cell r="C14572" t="str">
            <v>POTRUBÍ ODPADNÍ Z TRUB SKLOLAMINÁTOVÝCH DN DO 1200MM</v>
          </cell>
          <cell r="D14572" t="str">
            <v>M</v>
          </cell>
          <cell r="E14572">
            <v>14900</v>
          </cell>
          <cell r="F1457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72">
            <v>432464</v>
          </cell>
        </row>
        <row r="14573">
          <cell r="A14573" t="str">
            <v>84483</v>
          </cell>
          <cell r="C14573" t="str">
            <v>POTRUBÍ ODPADNÍ Z TRUB SKLOLAMINÁTOVÝCH DN DO 1400MM</v>
          </cell>
          <cell r="D14573" t="str">
            <v>M</v>
          </cell>
          <cell r="E14573">
            <v>19700</v>
          </cell>
          <cell r="F1457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73">
            <v>432504</v>
          </cell>
        </row>
        <row r="14574">
          <cell r="A14574" t="str">
            <v>84484</v>
          </cell>
          <cell r="C14574" t="str">
            <v>POTRUBÍ ODPADNÍ Z TRUB SKLOLAMINÁTOVÝCH DN DO 1600MM</v>
          </cell>
          <cell r="D14574" t="str">
            <v>M</v>
          </cell>
          <cell r="E14574">
            <v>25800</v>
          </cell>
          <cell r="F1457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74">
            <v>432540</v>
          </cell>
        </row>
        <row r="14575">
          <cell r="A14575" t="str">
            <v>84490</v>
          </cell>
          <cell r="C14575" t="str">
            <v>POTRUBÍ ODPAD Z TRUB SKLOLAMINÁT DN PŘES 1600MM</v>
          </cell>
          <cell r="D14575" t="str">
            <v>M</v>
          </cell>
          <cell r="E14575">
            <v>31500</v>
          </cell>
          <cell r="F1457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575">
            <v>432580</v>
          </cell>
        </row>
        <row r="14576">
          <cell r="A14576" t="str">
            <v>84911</v>
          </cell>
          <cell r="C14576" t="str">
            <v>POTRUBÍ ODPADNÍ MOSTNÍCH OBJEKTŮ ZE SKLOLAM Z TRUB DN DO 80MM</v>
          </cell>
          <cell r="D14576" t="str">
            <v>M</v>
          </cell>
          <cell r="E14576">
            <v>797</v>
          </cell>
          <cell r="F14576" t="str">
            <v>- výrobní dokumentaci (včetně technologického -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76">
            <v>432624</v>
          </cell>
        </row>
        <row r="14577">
          <cell r="A14577" t="str">
            <v>84912</v>
          </cell>
          <cell r="C14577" t="str">
            <v>POTRUBÍ ODPADNÍ MOSTNÍCH OBJEKTŮ ZE SKLOLAM TRUB DN DO 100MM</v>
          </cell>
          <cell r="D14577" t="str">
            <v>M</v>
          </cell>
          <cell r="E14577">
            <v>1180</v>
          </cell>
          <cell r="F1457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77">
            <v>432657</v>
          </cell>
        </row>
        <row r="14578">
          <cell r="A14578" t="str">
            <v>84913</v>
          </cell>
          <cell r="C14578" t="str">
            <v>POTRUBÍ ODPADNÍ MOSTNÍCH OBJEKTŮ ZE SKLOLAM TRUB DN DO 150MM</v>
          </cell>
          <cell r="D14578" t="str">
            <v>M</v>
          </cell>
          <cell r="E14578">
            <v>1830</v>
          </cell>
          <cell r="F1457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78">
            <v>432690</v>
          </cell>
        </row>
        <row r="14579">
          <cell r="A14579" t="str">
            <v>84914</v>
          </cell>
          <cell r="C14579" t="str">
            <v>POTRUBÍ ODPADNÍ MOSTNÍCH OBJEKTŮ ZE SKLOLAM TRUB DN DO 200MM</v>
          </cell>
          <cell r="D14579" t="str">
            <v>M</v>
          </cell>
          <cell r="E14579">
            <v>2140</v>
          </cell>
          <cell r="F1457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79">
            <v>432723</v>
          </cell>
        </row>
        <row r="14580">
          <cell r="A14580" t="str">
            <v>84915</v>
          </cell>
          <cell r="C14580" t="str">
            <v>POTRUBÍ ODPADNÍ MOSTNÍCH OBJEKTŮ ZE SKLOLAM TRUB DN DO 300MM</v>
          </cell>
          <cell r="D14580" t="str">
            <v>M</v>
          </cell>
          <cell r="E14580">
            <v>2830</v>
          </cell>
          <cell r="F1458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80">
            <v>432756</v>
          </cell>
        </row>
        <row r="14581">
          <cell r="A14581" t="str">
            <v>84916</v>
          </cell>
          <cell r="C14581" t="str">
            <v>POTRUBÍ ODPADNÍ MOSTNÍCH OBJEKTŮ ZE SKLOLAM TRUB DN DO 400MM</v>
          </cell>
          <cell r="D14581" t="str">
            <v>M</v>
          </cell>
          <cell r="E14581">
            <v>0</v>
          </cell>
          <cell r="F1458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81">
            <v>432789</v>
          </cell>
        </row>
        <row r="14582">
          <cell r="A14582" t="str">
            <v>84917</v>
          </cell>
          <cell r="C14582" t="str">
            <v>POTRUBÍ ODPADNÍ MOSTNÍCH OBJEKTŮ ZE SKLOLAM TRUB DN DO 600MM</v>
          </cell>
          <cell r="D14582" t="str">
            <v>M</v>
          </cell>
          <cell r="E14582">
            <v>0</v>
          </cell>
          <cell r="F1458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82">
            <v>432822</v>
          </cell>
        </row>
        <row r="14583">
          <cell r="A14583" t="str">
            <v>84918</v>
          </cell>
          <cell r="C14583" t="str">
            <v>POTRUBÍ ODPADNÍ MOSTNÍCH OBJEKTŮ ZE SKLOLAM TRUB DN DO 800MM</v>
          </cell>
          <cell r="D14583" t="str">
            <v>M</v>
          </cell>
          <cell r="E14583">
            <v>0</v>
          </cell>
          <cell r="F1458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83">
            <v>432855</v>
          </cell>
        </row>
        <row r="14584">
          <cell r="A14584" t="str">
            <v>84919</v>
          </cell>
          <cell r="C14584" t="str">
            <v>POTRUBÍ ODPADNÍ MOSTNÍCH OBJEKTŮ ZE SKLOLAM TRUB DN PŘES 800MM</v>
          </cell>
          <cell r="D14584" t="str">
            <v>M</v>
          </cell>
          <cell r="E14584">
            <v>0</v>
          </cell>
          <cell r="F1458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584">
            <v>432888</v>
          </cell>
        </row>
        <row r="14585">
          <cell r="A14585" t="str">
            <v>85115</v>
          </cell>
          <cell r="C14585" t="str">
            <v>POTRUBÍ Z TRUB LITINOVÝCH TLAKOVÝCH HRDLOVÝCH DN DO 50MM</v>
          </cell>
          <cell r="D14585" t="str">
            <v>M</v>
          </cell>
          <cell r="E14585">
            <v>917</v>
          </cell>
          <cell r="F1458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85">
            <v>432933</v>
          </cell>
        </row>
        <row r="14586">
          <cell r="A14586" t="str">
            <v>85126</v>
          </cell>
          <cell r="C14586" t="str">
            <v>POTRUBÍ Z TRUB LITINOVÝCH TLAKOVÝCH HRDLOVÝCH DN DO 80MM</v>
          </cell>
          <cell r="D14586" t="str">
            <v>M</v>
          </cell>
          <cell r="E14586">
            <v>1780</v>
          </cell>
          <cell r="F1458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86">
            <v>432973</v>
          </cell>
        </row>
        <row r="14587">
          <cell r="A14587" t="str">
            <v>85127</v>
          </cell>
          <cell r="C14587" t="str">
            <v>POTRUBÍ Z TRUB LITINOVÝCH TLAKOVÝCH HRDLOVÝCH DN DO 100MM</v>
          </cell>
          <cell r="D14587" t="str">
            <v>M</v>
          </cell>
          <cell r="E14587">
            <v>1890</v>
          </cell>
          <cell r="F1458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87">
            <v>433009</v>
          </cell>
        </row>
        <row r="14588">
          <cell r="A14588" t="str">
            <v>85133</v>
          </cell>
          <cell r="C14588" t="str">
            <v>POTRUBÍ Z TRUB LITINOVÝCH TLAKOVÝCH HRDLOVÝCH DN DO 150MM</v>
          </cell>
          <cell r="D14588" t="str">
            <v>M</v>
          </cell>
          <cell r="E14588">
            <v>2560</v>
          </cell>
          <cell r="F1458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88">
            <v>433049</v>
          </cell>
        </row>
        <row r="14589">
          <cell r="A14589" t="str">
            <v>85134</v>
          </cell>
          <cell r="C14589" t="str">
            <v>POTRUBÍ Z TRUB LITINOVÝCH TLAKOVÝCH HRDLOVÝCH DN DO 200MM</v>
          </cell>
          <cell r="D14589" t="str">
            <v>M</v>
          </cell>
          <cell r="E14589">
            <v>3110</v>
          </cell>
          <cell r="F1458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89">
            <v>433085</v>
          </cell>
        </row>
        <row r="14590">
          <cell r="A14590" t="str">
            <v>85144</v>
          </cell>
          <cell r="C14590" t="str">
            <v>POTRUBÍ Z TRUB LITINOVÝCH TLAKOVÝCH HRDLOVÝCH DN DO 250MM</v>
          </cell>
          <cell r="D14590" t="str">
            <v>M</v>
          </cell>
          <cell r="E14590">
            <v>3800</v>
          </cell>
          <cell r="F1459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0">
            <v>433125</v>
          </cell>
        </row>
        <row r="14591">
          <cell r="A14591" t="str">
            <v>85145</v>
          </cell>
          <cell r="C14591" t="str">
            <v>POTRUBÍ Z TRUB LITINOVÝCH TLAKOVÝCH HRDLOVÝCH DN DO 300MM</v>
          </cell>
          <cell r="D14591" t="str">
            <v>M</v>
          </cell>
          <cell r="E14591">
            <v>4830</v>
          </cell>
          <cell r="F1459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1">
            <v>433161</v>
          </cell>
        </row>
        <row r="14592">
          <cell r="A14592" t="str">
            <v>85146</v>
          </cell>
          <cell r="C14592" t="str">
            <v>POTRUBÍ Z TRUB LITINOVÝCH TLAKOVÝCH HRDLOVÝCH DN DO 400MM</v>
          </cell>
          <cell r="D14592" t="str">
            <v>M</v>
          </cell>
          <cell r="E14592">
            <v>7660</v>
          </cell>
          <cell r="F1459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2">
            <v>433197</v>
          </cell>
        </row>
        <row r="14593">
          <cell r="A14593" t="str">
            <v>85157</v>
          </cell>
          <cell r="C14593" t="str">
            <v>POTRUBÍ Z TRUB LITINOVÝCH TLAKOVÝCH HRDLOVÝCH DN DO 500MM</v>
          </cell>
          <cell r="D14593" t="str">
            <v>M</v>
          </cell>
          <cell r="E14593">
            <v>10600</v>
          </cell>
          <cell r="F1459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3">
            <v>433237</v>
          </cell>
        </row>
        <row r="14594">
          <cell r="A14594" t="str">
            <v>85158</v>
          </cell>
          <cell r="C14594" t="str">
            <v>POTRUBÍ Z TRUB LITINOVÝCH TLAKOVÝCH HRDLOVÝCH DN DO 600MM</v>
          </cell>
          <cell r="D14594" t="str">
            <v>M</v>
          </cell>
          <cell r="E14594">
            <v>15200</v>
          </cell>
          <cell r="F1459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4">
            <v>433273</v>
          </cell>
        </row>
        <row r="14595">
          <cell r="A14595" t="str">
            <v>85159</v>
          </cell>
          <cell r="C14595" t="str">
            <v>POTRUBÍ Z TRUB LITINOVÝCH TLAKOVÝCH HRDLOVÝCH DN DO 700MM</v>
          </cell>
          <cell r="D14595" t="str">
            <v>M</v>
          </cell>
          <cell r="E14595">
            <v>21100</v>
          </cell>
          <cell r="F1459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5">
            <v>433309</v>
          </cell>
        </row>
        <row r="14596">
          <cell r="A14596" t="str">
            <v>85160</v>
          </cell>
          <cell r="C14596" t="str">
            <v>POTRUBÍ Z TRUB LITINOVÝCH TLAKOVÝCH HRDLOVÝCH DN DO 800MM</v>
          </cell>
          <cell r="D14596" t="str">
            <v>M</v>
          </cell>
          <cell r="E14596">
            <v>26200</v>
          </cell>
          <cell r="F1459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6">
            <v>433349</v>
          </cell>
        </row>
        <row r="14597">
          <cell r="A14597" t="str">
            <v>85171</v>
          </cell>
          <cell r="C14597" t="str">
            <v>POTRUBÍ Z TRUB LITINOVÝCH TLAKOVÝCH HRDLOVÝCH DN DO 1000MM</v>
          </cell>
          <cell r="D14597" t="str">
            <v>M</v>
          </cell>
          <cell r="E14597">
            <v>36500</v>
          </cell>
          <cell r="F1459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7">
            <v>433389</v>
          </cell>
        </row>
        <row r="14598">
          <cell r="A14598" t="str">
            <v>85172</v>
          </cell>
          <cell r="C14598" t="str">
            <v>POTRUBÍ Z TRUB LITINOVÝCH TLAKOVÝCH HRDLOVÝCH DN DO 1200MM</v>
          </cell>
          <cell r="D14598" t="str">
            <v>M</v>
          </cell>
          <cell r="E14598">
            <v>45900</v>
          </cell>
          <cell r="F1459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8">
            <v>433425</v>
          </cell>
        </row>
        <row r="14599">
          <cell r="A14599" t="str">
            <v>85215</v>
          </cell>
          <cell r="C14599" t="str">
            <v>POTRUBÍ Z TRUB LITINOVÝCH TLAKOVÝCH PŘÍRUB DN DO 50MM</v>
          </cell>
          <cell r="D14599" t="str">
            <v>M</v>
          </cell>
          <cell r="E14599">
            <v>1650</v>
          </cell>
          <cell r="F1459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599">
            <v>433469</v>
          </cell>
        </row>
        <row r="14600">
          <cell r="A14600" t="str">
            <v>85226</v>
          </cell>
          <cell r="C14600" t="str">
            <v>POTRUBÍ Z TRUB LITINOVÝCH TLAKOVÝCH PŘÍRUBOVÝCH DN DO 80MM</v>
          </cell>
          <cell r="D14600" t="str">
            <v>M</v>
          </cell>
          <cell r="E14600">
            <v>2730</v>
          </cell>
          <cell r="F1460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0">
            <v>433509</v>
          </cell>
        </row>
        <row r="14601">
          <cell r="A14601" t="str">
            <v>85227</v>
          </cell>
          <cell r="C14601" t="str">
            <v>POTRUBÍ Z TRUB LITINOVÝCH TLAKOVÝCH PŘÍRUBOVÝCH DN DO 100MM</v>
          </cell>
          <cell r="D14601" t="str">
            <v>M</v>
          </cell>
          <cell r="E14601">
            <v>3110</v>
          </cell>
          <cell r="F1460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1">
            <v>433545</v>
          </cell>
        </row>
        <row r="14602">
          <cell r="A14602" t="str">
            <v>85233</v>
          </cell>
          <cell r="C14602" t="str">
            <v>POTRUBÍ Z TRUB LITINOVÝCH TLAKOVÝCH PŘÍRUBOVÝCH DN DO 150MM</v>
          </cell>
          <cell r="D14602" t="str">
            <v>M</v>
          </cell>
          <cell r="E14602">
            <v>4710</v>
          </cell>
          <cell r="F1460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2">
            <v>433585</v>
          </cell>
        </row>
        <row r="14603">
          <cell r="A14603" t="str">
            <v>85234</v>
          </cell>
          <cell r="C14603" t="str">
            <v>POTRUBÍ Z TRUB LITINOVÝCH TLAKOVÝCH PŘÍRUBOVÝCH DN DO 200MM</v>
          </cell>
          <cell r="D14603" t="str">
            <v>M</v>
          </cell>
          <cell r="E14603">
            <v>7090</v>
          </cell>
          <cell r="F1460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3">
            <v>433621</v>
          </cell>
        </row>
        <row r="14604">
          <cell r="A14604" t="str">
            <v>85244</v>
          </cell>
          <cell r="C14604" t="str">
            <v>POTRUBÍ Z TRUB LITINOVÝCH TLAKOVÝCH PŘÍRUBOVÝCH DN DO 250MM</v>
          </cell>
          <cell r="D14604" t="str">
            <v>M</v>
          </cell>
          <cell r="E14604">
            <v>8500</v>
          </cell>
          <cell r="F1460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4">
            <v>433661</v>
          </cell>
        </row>
        <row r="14605">
          <cell r="A14605" t="str">
            <v>85245</v>
          </cell>
          <cell r="C14605" t="str">
            <v>POTRUBÍ Z TRUB LITINOVÝCH TLAKOVÝCH PŘÍRUBOVÝCH DN DO 300MM</v>
          </cell>
          <cell r="D14605" t="str">
            <v>M</v>
          </cell>
          <cell r="E14605">
            <v>10600</v>
          </cell>
          <cell r="F1460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5">
            <v>433697</v>
          </cell>
        </row>
        <row r="14606">
          <cell r="A14606" t="str">
            <v>85246</v>
          </cell>
          <cell r="C14606" t="str">
            <v>POTRUBÍ Z TRUB LITINOVÝCH TLAKOVÝCH PŘÍRUBOVÝCH DN DO 400MM</v>
          </cell>
          <cell r="D14606" t="str">
            <v>M</v>
          </cell>
          <cell r="E14606">
            <v>17000</v>
          </cell>
          <cell r="F1460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6">
            <v>433733</v>
          </cell>
        </row>
        <row r="14607">
          <cell r="A14607" t="str">
            <v>85257</v>
          </cell>
          <cell r="C14607" t="str">
            <v>POTRUBÍ Z TRUB LITINOVÝCH TLAKOVÝCH PŘÍRUBOVÝCH DN DO 500MM</v>
          </cell>
          <cell r="D14607" t="str">
            <v>M</v>
          </cell>
          <cell r="E14607">
            <v>24800</v>
          </cell>
          <cell r="F1460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7">
            <v>433773</v>
          </cell>
        </row>
        <row r="14608">
          <cell r="A14608" t="str">
            <v>85258</v>
          </cell>
          <cell r="C14608" t="str">
            <v>POTRUBÍ Z TRUB LITINOVÝCH TLAKOVÝCH PŘÍRUBOVÝCH DN DO 600MM</v>
          </cell>
          <cell r="D14608" t="str">
            <v>M</v>
          </cell>
          <cell r="E14608">
            <v>36900</v>
          </cell>
          <cell r="F1460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8">
            <v>433809</v>
          </cell>
        </row>
        <row r="14609">
          <cell r="A14609" t="str">
            <v>85259</v>
          </cell>
          <cell r="C14609" t="str">
            <v>POTRUBÍ Z TRUB LITINOVÝCH TLAKOVÝCH PŘÍRUBOVÝCH DN DO 700MM</v>
          </cell>
          <cell r="D14609" t="str">
            <v>M</v>
          </cell>
          <cell r="E14609">
            <v>46900</v>
          </cell>
          <cell r="F1460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09">
            <v>433845</v>
          </cell>
        </row>
        <row r="14610">
          <cell r="A14610" t="str">
            <v>85260</v>
          </cell>
          <cell r="C14610" t="str">
            <v>POTRUBÍ Z TRUB LITINOVÝCH TLAKOVÝCH PŘÍRUB DN DO 800MM</v>
          </cell>
          <cell r="D14610" t="str">
            <v>M</v>
          </cell>
          <cell r="E14610">
            <v>55100</v>
          </cell>
          <cell r="F1461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10">
            <v>433885</v>
          </cell>
        </row>
        <row r="14611">
          <cell r="A14611" t="str">
            <v>85271</v>
          </cell>
          <cell r="C14611" t="str">
            <v>POTRUBÍ Z TRUB LITINOVÝCH TLAKOVÝCH PŘÍRUB DN DO 1000MM</v>
          </cell>
          <cell r="D14611" t="str">
            <v>M</v>
          </cell>
          <cell r="E14611">
            <v>99000</v>
          </cell>
          <cell r="F1461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11">
            <v>433925</v>
          </cell>
        </row>
        <row r="14612">
          <cell r="A14612" t="str">
            <v>85272</v>
          </cell>
          <cell r="C14612" t="str">
            <v>POTRUBÍ Z TRUB LITINOVÝCH TLAKOVÝCH PŘÍRUB DN DO 1200MM</v>
          </cell>
          <cell r="D14612" t="str">
            <v>M</v>
          </cell>
          <cell r="E14612">
            <v>117800</v>
          </cell>
          <cell r="F1461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612">
            <v>433961</v>
          </cell>
        </row>
        <row r="14613">
          <cell r="A14613" t="str">
            <v>85426</v>
          </cell>
          <cell r="C14613" t="str">
            <v>POTRUBÍ Z TRUB LITINOVÝCH ODPADNÍCH HRDLOVÝCH DN DO 80MM</v>
          </cell>
          <cell r="D14613" t="str">
            <v>M</v>
          </cell>
          <cell r="E14613">
            <v>1780</v>
          </cell>
          <cell r="F1461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13">
            <v>434005</v>
          </cell>
        </row>
        <row r="14614">
          <cell r="A14614" t="str">
            <v>85427</v>
          </cell>
          <cell r="C14614" t="str">
            <v>POTRUBÍ Z TRUB LITINOVÝCH ODPADNÍCH HRDLOVÝCH DN DO 100MM</v>
          </cell>
          <cell r="D14614" t="str">
            <v>M</v>
          </cell>
          <cell r="E14614">
            <v>1890</v>
          </cell>
          <cell r="F1461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14">
            <v>434041</v>
          </cell>
        </row>
        <row r="14615">
          <cell r="A14615" t="str">
            <v>85433</v>
          </cell>
          <cell r="C14615" t="str">
            <v>POTRUBÍ Z TRUB LITINOVÝCH ODPADNÍCH HRDLOVÝCH DN DO 150MM</v>
          </cell>
          <cell r="D14615" t="str">
            <v>M</v>
          </cell>
          <cell r="E14615">
            <v>2560</v>
          </cell>
          <cell r="F1461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15">
            <v>434081</v>
          </cell>
        </row>
        <row r="14616">
          <cell r="A14616" t="str">
            <v>85434</v>
          </cell>
          <cell r="C14616" t="str">
            <v>POTRUBÍ Z TRUB LITINOVÝCH ODPADNÍCH HRDLOVÝCH DN DO 200MM</v>
          </cell>
          <cell r="D14616" t="str">
            <v>M</v>
          </cell>
          <cell r="E14616">
            <v>3110</v>
          </cell>
          <cell r="F1461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16">
            <v>434117</v>
          </cell>
        </row>
        <row r="14617">
          <cell r="A14617" t="str">
            <v>85444</v>
          </cell>
          <cell r="C14617" t="str">
            <v>POTRUBÍ Z TRUB LITINOVÝCH ODPADNÍCH HRDLOVÝCH DN DO 250MM</v>
          </cell>
          <cell r="D14617" t="str">
            <v>M</v>
          </cell>
          <cell r="E14617">
            <v>3800</v>
          </cell>
          <cell r="F1461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17">
            <v>434157</v>
          </cell>
        </row>
        <row r="14618">
          <cell r="A14618" t="str">
            <v>85445</v>
          </cell>
          <cell r="C14618" t="str">
            <v>POTRUBÍ Z TRUB LITINOVÝCH ODPADNÍCH HRDLOVÝCH DN DO 300MM</v>
          </cell>
          <cell r="D14618" t="str">
            <v>M</v>
          </cell>
          <cell r="E14618">
            <v>4830</v>
          </cell>
          <cell r="F1461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18">
            <v>434193</v>
          </cell>
        </row>
        <row r="14619">
          <cell r="A14619" t="str">
            <v>85446</v>
          </cell>
          <cell r="C14619" t="str">
            <v>POTRUBÍ Z TRUB LITINOVÝCH ODPADNÍCH HRDLOVÝCH DN DO 400MM</v>
          </cell>
          <cell r="D14619" t="str">
            <v>M</v>
          </cell>
          <cell r="E14619">
            <v>7660</v>
          </cell>
          <cell r="F1461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19">
            <v>434229</v>
          </cell>
        </row>
        <row r="14620">
          <cell r="A14620" t="str">
            <v>85457</v>
          </cell>
          <cell r="C14620" t="str">
            <v>POTRUBÍ Z TRUB LITINOVÝCH ODPADNÍCH HRDLOVÝCH DN DO 500MM</v>
          </cell>
          <cell r="D14620" t="str">
            <v>M</v>
          </cell>
          <cell r="E14620">
            <v>10600</v>
          </cell>
          <cell r="F1462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20">
            <v>434269</v>
          </cell>
        </row>
        <row r="14621">
          <cell r="A14621" t="str">
            <v>85458</v>
          </cell>
          <cell r="C14621" t="str">
            <v>POTRUBÍ Z TRUB LITINOVÝCH ODPADNÍCH HRDLOVÝCH DN DO 600MM</v>
          </cell>
          <cell r="D14621" t="str">
            <v>M</v>
          </cell>
          <cell r="E14621">
            <v>15200</v>
          </cell>
          <cell r="F1462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21">
            <v>434305</v>
          </cell>
        </row>
        <row r="14622">
          <cell r="A14622" t="str">
            <v>85459</v>
          </cell>
          <cell r="C14622" t="str">
            <v>POTRUBÍ Z TRUB LITINOVÝCH ODPADNÍCH HRDLOVÝCH DN DO 700MM</v>
          </cell>
          <cell r="D14622" t="str">
            <v>M</v>
          </cell>
          <cell r="E14622">
            <v>21100</v>
          </cell>
          <cell r="F1462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22">
            <v>434341</v>
          </cell>
        </row>
        <row r="14623">
          <cell r="A14623" t="str">
            <v>85460</v>
          </cell>
          <cell r="C14623" t="str">
            <v>POTRUBÍ Z TRUB LITINOVÝCH ODPADNÍCH HRDLOVÝCH DN DO 800MM</v>
          </cell>
          <cell r="D14623" t="str">
            <v>M</v>
          </cell>
          <cell r="E14623">
            <v>26200</v>
          </cell>
          <cell r="F1462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23">
            <v>434381</v>
          </cell>
        </row>
        <row r="14624">
          <cell r="A14624" t="str">
            <v>85471</v>
          </cell>
          <cell r="C14624" t="str">
            <v>POTRUBÍ Z TRUB LITINOVÝCH ODPADNÍCH HRDLOVÝCH DN DO 1000MM</v>
          </cell>
          <cell r="D14624" t="str">
            <v>M</v>
          </cell>
          <cell r="E14624">
            <v>36500</v>
          </cell>
          <cell r="F1462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24">
            <v>434421</v>
          </cell>
        </row>
        <row r="14625">
          <cell r="A14625" t="str">
            <v>85472</v>
          </cell>
          <cell r="C14625" t="str">
            <v>POTRUBÍ Z TRUB LITINOVÝCH ODPADNÍCH HRDLOVÝCH DN DO 1200MM</v>
          </cell>
          <cell r="D14625" t="str">
            <v>M</v>
          </cell>
          <cell r="E14625">
            <v>38300</v>
          </cell>
          <cell r="F1462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625">
            <v>434457</v>
          </cell>
        </row>
        <row r="14626">
          <cell r="A14626" t="str">
            <v>85826</v>
          </cell>
          <cell r="C14626" t="str">
            <v>NASUNUTÍ LITIN TRUB DN DO 80MM DO CHRÁNIČKY</v>
          </cell>
          <cell r="D14626" t="str">
            <v>M</v>
          </cell>
          <cell r="E14626">
            <v>1360</v>
          </cell>
          <cell r="F14626" t="str">
            <v>položka zahrnuje:pojízdná sedla (objímky)případně předepsané utěsnění konců chráničkynezahrnuje dodávku potrubí</v>
          </cell>
          <cell r="G14626">
            <v>434501</v>
          </cell>
        </row>
        <row r="14627">
          <cell r="A14627" t="str">
            <v>85827</v>
          </cell>
          <cell r="C14627" t="str">
            <v>NASUNUTÍ LITIN TRUB DN DO 100MM DO CHRÁNIČKY</v>
          </cell>
          <cell r="D14627" t="str">
            <v>M</v>
          </cell>
          <cell r="E14627">
            <v>1540</v>
          </cell>
          <cell r="F14627" t="str">
            <v>položka zahrnuje:pojízdná sedla (objímky)případně předepsané utěsnění konců chráničkynezahrnuje dodávku potrubí</v>
          </cell>
          <cell r="G14627">
            <v>434528</v>
          </cell>
        </row>
        <row r="14628">
          <cell r="A14628" t="str">
            <v>85833</v>
          </cell>
          <cell r="C14628" t="str">
            <v>NASUNUTÍ LITIN TRUB DN DO 150MM DO CHRÁNIČKY</v>
          </cell>
          <cell r="D14628" t="str">
            <v>M</v>
          </cell>
          <cell r="E14628">
            <v>1580</v>
          </cell>
          <cell r="F14628" t="str">
            <v>položka zahrnuje:pojízdná sedla (objímky)případně předepsané utěsnění konců chráničkynezahrnuje dodávku potrubí</v>
          </cell>
          <cell r="G14628">
            <v>434559</v>
          </cell>
        </row>
        <row r="14629">
          <cell r="A14629" t="str">
            <v>85834</v>
          </cell>
          <cell r="C14629" t="str">
            <v>NASUNUTÍ LITIN TRUB DN DO 200MM DO CHRÁNIČKY</v>
          </cell>
          <cell r="D14629" t="str">
            <v>M</v>
          </cell>
          <cell r="E14629">
            <v>1650</v>
          </cell>
          <cell r="F14629" t="str">
            <v>položka zahrnuje:pojízdná sedla (objímky)případně předepsané utěsnění konců chráničkynezahrnuje dodávku potrubí</v>
          </cell>
          <cell r="G14629">
            <v>434586</v>
          </cell>
        </row>
        <row r="14630">
          <cell r="A14630" t="str">
            <v>85844</v>
          </cell>
          <cell r="C14630" t="str">
            <v>NASUNUTÍ LITIN TRUB DN DO 250MM DO CHRÁNIČKY</v>
          </cell>
          <cell r="D14630" t="str">
            <v>M</v>
          </cell>
          <cell r="E14630">
            <v>1730</v>
          </cell>
          <cell r="F14630" t="str">
            <v>položka zahrnuje:pojízdná sedla (objímky)případně předepsané utěsnění konců chráničkynezahrnuje dodávku potrubí</v>
          </cell>
          <cell r="G14630">
            <v>434617</v>
          </cell>
        </row>
        <row r="14631">
          <cell r="A14631" t="str">
            <v>85845</v>
          </cell>
          <cell r="C14631" t="str">
            <v>NASUNUTÍ LITIN TRUB DN DO 300MM DO CHRÁNIČKY</v>
          </cell>
          <cell r="D14631" t="str">
            <v>M</v>
          </cell>
          <cell r="E14631">
            <v>1790</v>
          </cell>
          <cell r="F14631" t="str">
            <v>položka zahrnuje:pojízdná sedla (objímky)případně předepsané utěsnění konců chráničkynezahrnuje dodávku potrubí</v>
          </cell>
          <cell r="G14631">
            <v>434644</v>
          </cell>
        </row>
        <row r="14632">
          <cell r="A14632" t="str">
            <v>85846</v>
          </cell>
          <cell r="C14632" t="str">
            <v>NASUNUTÍ LITIN TRUB DN DO 400MM DO CHRÁNIČKY</v>
          </cell>
          <cell r="D14632" t="str">
            <v>M</v>
          </cell>
          <cell r="E14632">
            <v>1940</v>
          </cell>
          <cell r="F14632" t="str">
            <v>položka zahrnuje:pojízdná sedla (objímky)případně předepsané utěsnění konců chráničkynezahrnuje dodávku potrubí</v>
          </cell>
          <cell r="G14632">
            <v>434671</v>
          </cell>
        </row>
        <row r="14633">
          <cell r="A14633" t="str">
            <v>85857</v>
          </cell>
          <cell r="C14633" t="str">
            <v>NASUNUTÍ LITIN TRUB DN DO 500MM DO CHRÁNIČKY</v>
          </cell>
          <cell r="D14633" t="str">
            <v>M</v>
          </cell>
          <cell r="E14633">
            <v>2140</v>
          </cell>
          <cell r="F14633" t="str">
            <v>položka zahrnuje:pojízdná sedla (objímky)případně předepsané utěsnění konců chráničkynezahrnuje dodávku potrubí</v>
          </cell>
          <cell r="G14633">
            <v>434702</v>
          </cell>
        </row>
        <row r="14634">
          <cell r="A14634" t="str">
            <v>85858</v>
          </cell>
          <cell r="C14634" t="str">
            <v>NASUNUTÍ LITIN TRUB DN DO 600MM DO CHRÁNIČKY</v>
          </cell>
          <cell r="D14634" t="str">
            <v>M</v>
          </cell>
          <cell r="E14634">
            <v>2320</v>
          </cell>
          <cell r="F14634" t="str">
            <v>položka zahrnuje:pojízdná sedla (objímky)případně předepsané utěsnění konců chráničkynezahrnuje dodávku potrubí</v>
          </cell>
          <cell r="G14634">
            <v>434729</v>
          </cell>
        </row>
        <row r="14635">
          <cell r="A14635" t="str">
            <v>85859</v>
          </cell>
          <cell r="C14635" t="str">
            <v>NASUNUTÍ LITIN TRUB DN DO 700MM DO CHRÁNIČKY</v>
          </cell>
          <cell r="D14635" t="str">
            <v>M</v>
          </cell>
          <cell r="E14635">
            <v>2570</v>
          </cell>
          <cell r="F14635" t="str">
            <v>položka zahrnuje:pojízdná sedla (objímky)případně předepsané utěsnění konců chráničkynezahrnuje dodávku potrubí</v>
          </cell>
          <cell r="G14635">
            <v>434756</v>
          </cell>
        </row>
        <row r="14636">
          <cell r="A14636" t="str">
            <v>85860</v>
          </cell>
          <cell r="C14636" t="str">
            <v>NASUNUTÍ LITIN TRUB DN DO 800MM DO CHRÁNIČKY</v>
          </cell>
          <cell r="D14636" t="str">
            <v>M</v>
          </cell>
          <cell r="E14636">
            <v>2820</v>
          </cell>
          <cell r="F14636" t="str">
            <v>položka zahrnuje:pojízdná sedla (objímky)případně předepsané utěsnění konců chráničkynezahrnuje dodávku potrubí</v>
          </cell>
          <cell r="G14636">
            <v>434787</v>
          </cell>
        </row>
        <row r="14637">
          <cell r="A14637" t="str">
            <v>85871</v>
          </cell>
          <cell r="C14637" t="str">
            <v>NASUNUTÍ LITIN TRUB DN DO 1000MM DO CHRÁNIČKY</v>
          </cell>
          <cell r="D14637" t="str">
            <v>M</v>
          </cell>
          <cell r="E14637">
            <v>3640</v>
          </cell>
          <cell r="F14637" t="str">
            <v>položka zahrnuje:pojízdná sedla (objímky)případně předepsané utěsnění konců chráničkynezahrnuje dodávku potrubí</v>
          </cell>
          <cell r="G14637">
            <v>434818</v>
          </cell>
        </row>
        <row r="14638">
          <cell r="A14638" t="str">
            <v>85872</v>
          </cell>
          <cell r="C14638" t="str">
            <v>NASUNUTÍ LITIN TRUB DN DO 1200MM DO CHRÁNIČKY</v>
          </cell>
          <cell r="D14638" t="str">
            <v>M</v>
          </cell>
          <cell r="E14638">
            <v>4480</v>
          </cell>
          <cell r="F14638" t="str">
            <v>položka zahrnuje:pojízdná sedla (objímky)případně předepsané utěsnění konců chráničkynezahrnuje dodávku potrubí</v>
          </cell>
          <cell r="G14638">
            <v>434845</v>
          </cell>
        </row>
        <row r="14639">
          <cell r="A14639" t="str">
            <v>86313</v>
          </cell>
          <cell r="C14639" t="str">
            <v>POTRUBÍ Z TRUB OCELOVÝCH DN DO 25MM</v>
          </cell>
          <cell r="D14639" t="str">
            <v>M</v>
          </cell>
          <cell r="E14639">
            <v>132</v>
          </cell>
          <cell r="F1463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39">
            <v>434884</v>
          </cell>
        </row>
        <row r="14640">
          <cell r="A14640" t="str">
            <v>86314</v>
          </cell>
          <cell r="C14640" t="str">
            <v>POTRUBÍ Z TRUB OCELOVÝCH DN DO 40MM</v>
          </cell>
          <cell r="D14640" t="str">
            <v>M</v>
          </cell>
          <cell r="E14640">
            <v>207</v>
          </cell>
          <cell r="F1464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0">
            <v>434921</v>
          </cell>
        </row>
        <row r="14641">
          <cell r="A14641" t="str">
            <v>86315</v>
          </cell>
          <cell r="C14641" t="str">
            <v>POTRUBÍ Z TRUB OCELOVÝCH DN DO 50MM</v>
          </cell>
          <cell r="D14641" t="str">
            <v>M</v>
          </cell>
          <cell r="E14641">
            <v>321</v>
          </cell>
          <cell r="F1464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1">
            <v>434958</v>
          </cell>
        </row>
        <row r="14642">
          <cell r="A14642" t="str">
            <v>86326</v>
          </cell>
          <cell r="C14642" t="str">
            <v>POTRUBÍ Z TRUB OCELOVÝCH DN DO 80MM</v>
          </cell>
          <cell r="D14642" t="str">
            <v>M</v>
          </cell>
          <cell r="E14642">
            <v>471</v>
          </cell>
          <cell r="F1464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2">
            <v>434999</v>
          </cell>
        </row>
        <row r="14643">
          <cell r="A14643" t="str">
            <v>86327</v>
          </cell>
          <cell r="C14643" t="str">
            <v>POTRUBÍ Z TRUB OCELOVÝCH DN DO 100MM</v>
          </cell>
          <cell r="D14643" t="str">
            <v>M</v>
          </cell>
          <cell r="E14643">
            <v>1030</v>
          </cell>
          <cell r="F1464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3">
            <v>435036</v>
          </cell>
        </row>
        <row r="14644">
          <cell r="A14644" t="str">
            <v>863271</v>
          </cell>
          <cell r="C14644" t="str">
            <v>POTRUBÍ Z TRUB OCELOVÝCH DN DO 100MM S CEMENTACÍ</v>
          </cell>
          <cell r="D14644" t="str">
            <v>M</v>
          </cell>
          <cell r="E14644">
            <v>1330</v>
          </cell>
          <cell r="F1464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4">
            <v>435069</v>
          </cell>
        </row>
        <row r="14645">
          <cell r="A14645" t="str">
            <v>863272</v>
          </cell>
          <cell r="C14645" t="str">
            <v>POTRUBÍ Z TRUB Z NEREZ OCELI DN DO 100MM</v>
          </cell>
          <cell r="D14645" t="str">
            <v>M</v>
          </cell>
          <cell r="E14645">
            <v>2970</v>
          </cell>
          <cell r="F1464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5">
            <v>435102</v>
          </cell>
        </row>
        <row r="14646">
          <cell r="A14646" t="str">
            <v>86333</v>
          </cell>
          <cell r="C14646" t="str">
            <v>POTRUBÍ Z TRUB OCELOVÝCH DN DO 150MM</v>
          </cell>
          <cell r="D14646" t="str">
            <v>M</v>
          </cell>
          <cell r="E14646">
            <v>1790</v>
          </cell>
          <cell r="F1464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6">
            <v>435143</v>
          </cell>
        </row>
        <row r="14647">
          <cell r="A14647" t="str">
            <v>863331</v>
          </cell>
          <cell r="C14647" t="str">
            <v>POTRUBÍ Z TRUB OCELOVÝCH DN DO 150MM S CEMENTACÍ</v>
          </cell>
          <cell r="D14647" t="str">
            <v>M</v>
          </cell>
          <cell r="E14647">
            <v>1970</v>
          </cell>
          <cell r="F1464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7">
            <v>435176</v>
          </cell>
        </row>
        <row r="14648">
          <cell r="A14648" t="str">
            <v>863332</v>
          </cell>
          <cell r="C14648" t="str">
            <v>POTRUBÍ Z TRUB Z NEREZ OCELI DN DO 150MM</v>
          </cell>
          <cell r="D14648" t="str">
            <v>M</v>
          </cell>
          <cell r="E14648">
            <v>4710</v>
          </cell>
          <cell r="F1464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8">
            <v>435209</v>
          </cell>
        </row>
        <row r="14649">
          <cell r="A14649" t="str">
            <v>86334</v>
          </cell>
          <cell r="C14649" t="str">
            <v>POTRUBÍ Z TRUB OCELOVÝCH DN DO 200MM</v>
          </cell>
          <cell r="D14649" t="str">
            <v>M</v>
          </cell>
          <cell r="E14649">
            <v>2270</v>
          </cell>
          <cell r="F1464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49">
            <v>435246</v>
          </cell>
        </row>
        <row r="14650">
          <cell r="A14650" t="str">
            <v>863341</v>
          </cell>
          <cell r="C14650" t="str">
            <v>POTRUBÍ Z TRUB OCELOVÝCH DN DO 200MM S CEMENTACÍ</v>
          </cell>
          <cell r="D14650" t="str">
            <v>M</v>
          </cell>
          <cell r="E14650">
            <v>2570</v>
          </cell>
          <cell r="F1465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0">
            <v>435279</v>
          </cell>
        </row>
        <row r="14651">
          <cell r="A14651" t="str">
            <v>863342</v>
          </cell>
          <cell r="C14651" t="str">
            <v>POTRUBÍ Z TRUB Z NEREZ OCELI DN DO 200MM</v>
          </cell>
          <cell r="D14651" t="str">
            <v>M</v>
          </cell>
          <cell r="E14651">
            <v>7440</v>
          </cell>
          <cell r="F1465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1">
            <v>435312</v>
          </cell>
        </row>
        <row r="14652">
          <cell r="A14652" t="str">
            <v>86344</v>
          </cell>
          <cell r="C14652" t="str">
            <v>POTRUBÍ Z TRUB OCELOVÝCH DN DO 250MM</v>
          </cell>
          <cell r="D14652" t="str">
            <v>M</v>
          </cell>
          <cell r="E14652">
            <v>2780</v>
          </cell>
          <cell r="F1465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2">
            <v>435353</v>
          </cell>
        </row>
        <row r="14653">
          <cell r="A14653" t="str">
            <v>863441</v>
          </cell>
          <cell r="C14653" t="str">
            <v>POTRUBÍ Z TRUB OCELOVÝCH DN DO 250MM S CEMENTACÍ</v>
          </cell>
          <cell r="D14653" t="str">
            <v>M</v>
          </cell>
          <cell r="E14653">
            <v>3290</v>
          </cell>
          <cell r="F1465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3">
            <v>435386</v>
          </cell>
        </row>
        <row r="14654">
          <cell r="A14654" t="str">
            <v>863442</v>
          </cell>
          <cell r="C14654" t="str">
            <v>POTRUBÍ Z TRUB Z NEREZ OCELI DN DO 250MM</v>
          </cell>
          <cell r="D14654" t="str">
            <v>M</v>
          </cell>
          <cell r="E14654">
            <v>12300</v>
          </cell>
          <cell r="F1465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4">
            <v>435419</v>
          </cell>
        </row>
        <row r="14655">
          <cell r="A14655" t="str">
            <v>86345</v>
          </cell>
          <cell r="C14655" t="str">
            <v>POTRUBÍ Z TRUB OCELOVÝCH DN DO 300MM</v>
          </cell>
          <cell r="D14655" t="str">
            <v>M</v>
          </cell>
          <cell r="E14655">
            <v>3210</v>
          </cell>
          <cell r="F1465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5">
            <v>435456</v>
          </cell>
        </row>
        <row r="14656">
          <cell r="A14656" t="str">
            <v>863451</v>
          </cell>
          <cell r="C14656" t="str">
            <v>POTRUBÍ Z TRUB OCELOVÝCH DN DO 300MM S CEMENTACÍ</v>
          </cell>
          <cell r="D14656" t="str">
            <v>M</v>
          </cell>
          <cell r="E14656">
            <v>3860</v>
          </cell>
          <cell r="F1465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6">
            <v>435489</v>
          </cell>
        </row>
        <row r="14657">
          <cell r="A14657" t="str">
            <v>863452</v>
          </cell>
          <cell r="C14657" t="str">
            <v>POTRUBÍ Z TRUB Z NEREZ OCELI DN DO 300MM</v>
          </cell>
          <cell r="D14657" t="str">
            <v>M</v>
          </cell>
          <cell r="E14657">
            <v>16500</v>
          </cell>
          <cell r="F1465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7">
            <v>435522</v>
          </cell>
        </row>
        <row r="14658">
          <cell r="A14658" t="str">
            <v>86346</v>
          </cell>
          <cell r="C14658" t="str">
            <v>POTRUBÍ Z TRUB OCELOVÝCH DN DO 400MM</v>
          </cell>
          <cell r="D14658" t="str">
            <v>M</v>
          </cell>
          <cell r="E14658">
            <v>4330</v>
          </cell>
          <cell r="F1465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8">
            <v>435559</v>
          </cell>
        </row>
        <row r="14659">
          <cell r="A14659" t="str">
            <v>863461</v>
          </cell>
          <cell r="C14659" t="str">
            <v>POTRUBÍ Z TRUB OCELOVÝCH DN DO 400MM S CEMENTACÍ</v>
          </cell>
          <cell r="D14659" t="str">
            <v>M</v>
          </cell>
          <cell r="E14659">
            <v>5080</v>
          </cell>
          <cell r="F1465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59">
            <v>435592</v>
          </cell>
        </row>
        <row r="14660">
          <cell r="A14660" t="str">
            <v>863462</v>
          </cell>
          <cell r="C14660" t="str">
            <v>POTRUBÍ Z TRUB Z NEREZ OCELI DN DO 400MM</v>
          </cell>
          <cell r="D14660" t="str">
            <v>M</v>
          </cell>
          <cell r="E14660">
            <v>20400</v>
          </cell>
          <cell r="F1466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0">
            <v>435625</v>
          </cell>
        </row>
        <row r="14661">
          <cell r="A14661" t="str">
            <v>86357</v>
          </cell>
          <cell r="C14661" t="str">
            <v>POTRUBÍ Z TRUB OCELOVÝCH DN DO 500MM</v>
          </cell>
          <cell r="D14661" t="str">
            <v>M</v>
          </cell>
          <cell r="E14661">
            <v>5560</v>
          </cell>
          <cell r="F1466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1">
            <v>435666</v>
          </cell>
        </row>
        <row r="14662">
          <cell r="A14662" t="str">
            <v>863571</v>
          </cell>
          <cell r="C14662" t="str">
            <v>POTRUBÍ Z TRUB OCELOVÝCH DN DO 500MM S CEMENTACÍ</v>
          </cell>
          <cell r="D14662" t="str">
            <v>M</v>
          </cell>
          <cell r="E14662">
            <v>6410</v>
          </cell>
          <cell r="F1466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2">
            <v>435699</v>
          </cell>
        </row>
        <row r="14663">
          <cell r="A14663" t="str">
            <v>863572</v>
          </cell>
          <cell r="C14663" t="str">
            <v>POTRUBÍ Z TRUB Z NEREZ OCELI DN DO 500MM</v>
          </cell>
          <cell r="D14663" t="str">
            <v>M</v>
          </cell>
          <cell r="E14663">
            <v>25200</v>
          </cell>
          <cell r="F1466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3">
            <v>435732</v>
          </cell>
        </row>
        <row r="14664">
          <cell r="A14664" t="str">
            <v>86358</v>
          </cell>
          <cell r="C14664" t="str">
            <v>POTRUBÍ Z TRUB OCELOVÝCH DN DO 600MM</v>
          </cell>
          <cell r="D14664" t="str">
            <v>M</v>
          </cell>
          <cell r="E14664">
            <v>6540</v>
          </cell>
          <cell r="F1466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4">
            <v>435769</v>
          </cell>
        </row>
        <row r="14665">
          <cell r="A14665" t="str">
            <v>863581</v>
          </cell>
          <cell r="C14665" t="str">
            <v>POTRUBÍ Z TRUB OCELOVÝCH DN DO 600MM S CEMENTACÍ</v>
          </cell>
          <cell r="D14665" t="str">
            <v>M</v>
          </cell>
          <cell r="E14665">
            <v>8100</v>
          </cell>
          <cell r="F1466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5">
            <v>435802</v>
          </cell>
        </row>
        <row r="14666">
          <cell r="A14666" t="str">
            <v>863582</v>
          </cell>
          <cell r="C14666" t="str">
            <v>POTRUBÍ Z TRUB Z NEREZ OCELI DN DO 600MM</v>
          </cell>
          <cell r="D14666" t="str">
            <v>M</v>
          </cell>
          <cell r="E14666">
            <v>36500</v>
          </cell>
          <cell r="F1466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6">
            <v>435835</v>
          </cell>
        </row>
        <row r="14667">
          <cell r="A14667" t="str">
            <v>86359</v>
          </cell>
          <cell r="C14667" t="str">
            <v>POTRUBÍ Z TRUB OCELOVÝCH DN DO 700MM</v>
          </cell>
          <cell r="D14667" t="str">
            <v>M</v>
          </cell>
          <cell r="E14667">
            <v>7700</v>
          </cell>
          <cell r="F1466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7">
            <v>435872</v>
          </cell>
        </row>
        <row r="14668">
          <cell r="A14668" t="str">
            <v>863591</v>
          </cell>
          <cell r="C14668" t="str">
            <v>POTRUBÍ Z TRUB OCELOVÝCH DN DO 700MM S CEMENTACÍ</v>
          </cell>
          <cell r="D14668" t="str">
            <v>M</v>
          </cell>
          <cell r="E14668">
            <v>9270</v>
          </cell>
          <cell r="F1466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8">
            <v>435905</v>
          </cell>
        </row>
        <row r="14669">
          <cell r="A14669" t="str">
            <v>863592</v>
          </cell>
          <cell r="C14669" t="str">
            <v>POTRUBÍ Z TRUB Z NEREZ OCELI DN DO 700MM</v>
          </cell>
          <cell r="D14669" t="str">
            <v>M</v>
          </cell>
          <cell r="E14669">
            <v>41800</v>
          </cell>
          <cell r="F1466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69">
            <v>435938</v>
          </cell>
        </row>
        <row r="14670">
          <cell r="A14670" t="str">
            <v>86360</v>
          </cell>
          <cell r="C14670" t="str">
            <v>POTRUBÍ Z TRUB OCELOVÝCH DN DO 800MM</v>
          </cell>
          <cell r="D14670" t="str">
            <v>M</v>
          </cell>
          <cell r="E14670">
            <v>8670</v>
          </cell>
          <cell r="F1467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0">
            <v>435979</v>
          </cell>
        </row>
        <row r="14671">
          <cell r="A14671" t="str">
            <v>863601</v>
          </cell>
          <cell r="C14671" t="str">
            <v>POTRUBÍ Z TRUB OCELOVÝCH DN DO 800MM S CEMENTACÍ</v>
          </cell>
          <cell r="D14671" t="str">
            <v>M</v>
          </cell>
          <cell r="E14671">
            <v>10200</v>
          </cell>
          <cell r="F1467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1">
            <v>436012</v>
          </cell>
        </row>
        <row r="14672">
          <cell r="A14672" t="str">
            <v>863602</v>
          </cell>
          <cell r="C14672" t="str">
            <v>POTRUBÍ Z TRUB Z NEREZ OCELI DN DO 800MM</v>
          </cell>
          <cell r="D14672" t="str">
            <v>M</v>
          </cell>
          <cell r="E14672">
            <v>46400</v>
          </cell>
          <cell r="F1467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2">
            <v>436045</v>
          </cell>
        </row>
        <row r="14673">
          <cell r="A14673" t="str">
            <v>86371</v>
          </cell>
          <cell r="C14673" t="str">
            <v>POTRUBÍ Z TRUB OCELOVÝCH DN DO 1000MM</v>
          </cell>
          <cell r="D14673" t="str">
            <v>M</v>
          </cell>
          <cell r="E14673">
            <v>13300</v>
          </cell>
          <cell r="F1467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3">
            <v>436086</v>
          </cell>
        </row>
        <row r="14674">
          <cell r="A14674" t="str">
            <v>863711</v>
          </cell>
          <cell r="C14674" t="str">
            <v>POTRUBÍ Z TRUB OCELOVÝCH DN DO 1000MM S CEMENTACÍ</v>
          </cell>
          <cell r="D14674" t="str">
            <v>M</v>
          </cell>
          <cell r="E14674">
            <v>15500</v>
          </cell>
          <cell r="F1467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4">
            <v>436119</v>
          </cell>
        </row>
        <row r="14675">
          <cell r="A14675" t="str">
            <v>863712</v>
          </cell>
          <cell r="C14675" t="str">
            <v>POTRUBÍ Z TRUB Z NEREZ OCELI DN DO 1000MM</v>
          </cell>
          <cell r="D14675" t="str">
            <v>M</v>
          </cell>
          <cell r="E14675">
            <v>70900</v>
          </cell>
          <cell r="F1467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5">
            <v>436152</v>
          </cell>
        </row>
        <row r="14676">
          <cell r="A14676" t="str">
            <v>86372</v>
          </cell>
          <cell r="C14676" t="str">
            <v>POTRUBÍ Z TRUB OCELOVÝCH DN DO 1200MM</v>
          </cell>
          <cell r="D14676" t="str">
            <v>M</v>
          </cell>
          <cell r="E14676">
            <v>15600</v>
          </cell>
          <cell r="F1467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6">
            <v>436189</v>
          </cell>
        </row>
        <row r="14677">
          <cell r="A14677" t="str">
            <v>863721</v>
          </cell>
          <cell r="C14677" t="str">
            <v>POTRUBÍ Z TRUB OCELOVÝCH DN DO 1200MM S CEMENTACÍ</v>
          </cell>
          <cell r="D14677" t="str">
            <v>M</v>
          </cell>
          <cell r="E14677">
            <v>18400</v>
          </cell>
          <cell r="F1467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7">
            <v>436222</v>
          </cell>
        </row>
        <row r="14678">
          <cell r="A14678" t="str">
            <v>863722</v>
          </cell>
          <cell r="C14678" t="str">
            <v>POTRUBÍ Z TRUB Z NEREZ OCELI DN DO 1200MM</v>
          </cell>
          <cell r="D14678" t="str">
            <v>M</v>
          </cell>
          <cell r="E14678">
            <v>101800</v>
          </cell>
          <cell r="F1467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8">
            <v>436255</v>
          </cell>
        </row>
        <row r="14679">
          <cell r="A14679" t="str">
            <v>86383</v>
          </cell>
          <cell r="C14679" t="str">
            <v>POTRUBÍ Z TRUB OCELOVÝCH DN DO 1400MM</v>
          </cell>
          <cell r="D14679" t="str">
            <v>M</v>
          </cell>
          <cell r="E14679">
            <v>27600</v>
          </cell>
          <cell r="F1467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79">
            <v>436296</v>
          </cell>
        </row>
        <row r="14680">
          <cell r="A14680" t="str">
            <v>863831</v>
          </cell>
          <cell r="C14680" t="str">
            <v>POTRUBÍ Z TRUB OCELOVÝCH DN DO 1400MM S CEMENTACÍ</v>
          </cell>
          <cell r="D14680" t="str">
            <v>M</v>
          </cell>
          <cell r="E14680">
            <v>33600</v>
          </cell>
          <cell r="F1468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80">
            <v>436329</v>
          </cell>
        </row>
        <row r="14681">
          <cell r="A14681" t="str">
            <v>863832</v>
          </cell>
          <cell r="C14681" t="str">
            <v>POTRUBÍ Z TRUB Z NEREZ OCELI DN DO 1400MM</v>
          </cell>
          <cell r="D14681" t="str">
            <v>M</v>
          </cell>
          <cell r="E14681">
            <v>118900</v>
          </cell>
          <cell r="F1468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81">
            <v>436362</v>
          </cell>
        </row>
        <row r="14682">
          <cell r="A14682" t="str">
            <v>86384</v>
          </cell>
          <cell r="C14682" t="str">
            <v>POTRUBÍ Z TRUB OCELOVÝCH DN DO 1600MM</v>
          </cell>
          <cell r="D14682" t="str">
            <v>M</v>
          </cell>
          <cell r="E14682">
            <v>40900</v>
          </cell>
          <cell r="F1468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82">
            <v>436399</v>
          </cell>
        </row>
        <row r="14683">
          <cell r="A14683" t="str">
            <v>863841</v>
          </cell>
          <cell r="C14683" t="str">
            <v>POTRUBÍ Z TRUB OCELOVÝCH DN DO 1600MM S CEMENTACÍ</v>
          </cell>
          <cell r="D14683" t="str">
            <v>M</v>
          </cell>
          <cell r="E14683">
            <v>50000</v>
          </cell>
          <cell r="F1468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83">
            <v>436432</v>
          </cell>
        </row>
        <row r="14684">
          <cell r="A14684" t="str">
            <v>863842</v>
          </cell>
          <cell r="C14684" t="str">
            <v>POTRUBÍ Z TRUB Z NEREZ OCELI DN DO 1600MM</v>
          </cell>
          <cell r="D14684" t="str">
            <v>M</v>
          </cell>
          <cell r="E14684">
            <v>122600</v>
          </cell>
          <cell r="F1468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84">
            <v>436465</v>
          </cell>
        </row>
        <row r="14685">
          <cell r="A14685" t="str">
            <v>86390</v>
          </cell>
          <cell r="C14685" t="str">
            <v>POTRUBÍ Z TRUB OCELOVÝCH DN PŘES 1600MM</v>
          </cell>
          <cell r="D14685" t="str">
            <v>M</v>
          </cell>
          <cell r="E14685">
            <v>71600</v>
          </cell>
          <cell r="F1468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85">
            <v>436506</v>
          </cell>
        </row>
        <row r="14686">
          <cell r="A14686" t="str">
            <v>863901</v>
          </cell>
          <cell r="C14686" t="str">
            <v>POTRUBÍ Z TRUB OCELOVÝCH DN PŘES 1600MM S CEMENTACÍ</v>
          </cell>
          <cell r="D14686" t="str">
            <v>M</v>
          </cell>
          <cell r="E14686">
            <v>78800</v>
          </cell>
          <cell r="F1468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86">
            <v>436539</v>
          </cell>
        </row>
        <row r="14687">
          <cell r="A14687" t="str">
            <v>863902</v>
          </cell>
          <cell r="C14687" t="str">
            <v>POTRUBÍ Z TRUB Z NEREZ OCELI DN PŘES 1600MM</v>
          </cell>
          <cell r="D14687" t="str">
            <v>M</v>
          </cell>
          <cell r="E14687">
            <v>158400</v>
          </cell>
          <cell r="F1468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 opláštění dle dokumentace a nutné opravy opláštění při jeho poškozenínezahrnuje tlakovou zkoušku ani proplacha dezinfekci</v>
          </cell>
          <cell r="G14687">
            <v>436572</v>
          </cell>
        </row>
        <row r="14688">
          <cell r="A14688" t="str">
            <v>86627</v>
          </cell>
          <cell r="C14688" t="str">
            <v>CHRÁNIČKY Z TRUB OCELOVÝCH DN DO 100MM</v>
          </cell>
          <cell r="D14688" t="str">
            <v>M</v>
          </cell>
          <cell r="E14688">
            <v>943</v>
          </cell>
          <cell r="F1468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88">
            <v>436617</v>
          </cell>
        </row>
        <row r="14689">
          <cell r="A14689" t="str">
            <v>86633</v>
          </cell>
          <cell r="C14689" t="str">
            <v>CHRÁNIČKY Z TRUB OCELOVÝCH DN DO 150MM</v>
          </cell>
          <cell r="D14689" t="str">
            <v>M</v>
          </cell>
          <cell r="E14689">
            <v>1020</v>
          </cell>
          <cell r="F1468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89">
            <v>436657</v>
          </cell>
        </row>
        <row r="14690">
          <cell r="A14690" t="str">
            <v>86634</v>
          </cell>
          <cell r="C14690" t="str">
            <v>CHRÁNIČKY Z TRUB OCELOVÝCH DN DO 200MM</v>
          </cell>
          <cell r="D14690" t="str">
            <v>M</v>
          </cell>
          <cell r="E14690">
            <v>2070</v>
          </cell>
          <cell r="F1469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0">
            <v>436693</v>
          </cell>
        </row>
        <row r="14691">
          <cell r="A14691" t="str">
            <v>86644</v>
          </cell>
          <cell r="C14691" t="str">
            <v>CHRÁNIČKY Z TRUB OCELOVÝCH DN DO 250MM</v>
          </cell>
          <cell r="D14691" t="str">
            <v>M</v>
          </cell>
          <cell r="E14691">
            <v>2660</v>
          </cell>
          <cell r="F1469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1">
            <v>436733</v>
          </cell>
        </row>
        <row r="14692">
          <cell r="A14692" t="str">
            <v>86645</v>
          </cell>
          <cell r="C14692" t="str">
            <v>CHRÁNIČKY Z TRUB OCELOVÝCH DN DO 300MM</v>
          </cell>
          <cell r="D14692" t="str">
            <v>M</v>
          </cell>
          <cell r="E14692">
            <v>3140</v>
          </cell>
          <cell r="F1469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2">
            <v>436769</v>
          </cell>
        </row>
        <row r="14693">
          <cell r="A14693" t="str">
            <v>86646</v>
          </cell>
          <cell r="C14693" t="str">
            <v>CHRÁNIČKY Z TRUB OCELOVÝCH DN DO 400MM</v>
          </cell>
          <cell r="D14693" t="str">
            <v>M</v>
          </cell>
          <cell r="E14693">
            <v>4000</v>
          </cell>
          <cell r="F1469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3">
            <v>436805</v>
          </cell>
        </row>
        <row r="14694">
          <cell r="A14694" t="str">
            <v>86657</v>
          </cell>
          <cell r="C14694" t="str">
            <v>CHRÁNIČKY Z TRUB OCELOVÝCH DN DO 500MM</v>
          </cell>
          <cell r="D14694" t="str">
            <v>M</v>
          </cell>
          <cell r="E14694">
            <v>4900</v>
          </cell>
          <cell r="F1469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4">
            <v>436845</v>
          </cell>
        </row>
        <row r="14695">
          <cell r="A14695" t="str">
            <v>86658</v>
          </cell>
          <cell r="C14695" t="str">
            <v>CHRÁNIČKY Z TRUB OCELOVÝCH DN DO 600MM</v>
          </cell>
          <cell r="D14695" t="str">
            <v>M</v>
          </cell>
          <cell r="E14695">
            <v>5440</v>
          </cell>
          <cell r="F1469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5">
            <v>436881</v>
          </cell>
        </row>
        <row r="14696">
          <cell r="A14696" t="str">
            <v>86659</v>
          </cell>
          <cell r="C14696" t="str">
            <v>CHRÁNIČKY Z TRUB OCELOVÝCH DN DO 700MM</v>
          </cell>
          <cell r="D14696" t="str">
            <v>M</v>
          </cell>
          <cell r="E14696">
            <v>6620</v>
          </cell>
          <cell r="F1469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6">
            <v>436917</v>
          </cell>
        </row>
        <row r="14697">
          <cell r="A14697" t="str">
            <v>86660</v>
          </cell>
          <cell r="C14697" t="str">
            <v>CHRÁNIČKY Z TRUB OCELOVÝCH DN DO 800MM</v>
          </cell>
          <cell r="D14697" t="str">
            <v>M</v>
          </cell>
          <cell r="E14697">
            <v>7550</v>
          </cell>
          <cell r="F1469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7">
            <v>436957</v>
          </cell>
        </row>
        <row r="14698">
          <cell r="A14698" t="str">
            <v>86671</v>
          </cell>
          <cell r="C14698" t="str">
            <v>CHRÁNIČKY Z TRUB OCELOVÝCH DN DO 1000MM</v>
          </cell>
          <cell r="D14698" t="str">
            <v>M</v>
          </cell>
          <cell r="E14698">
            <v>12000</v>
          </cell>
          <cell r="F1469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8">
            <v>436997</v>
          </cell>
        </row>
        <row r="14699">
          <cell r="A14699" t="str">
            <v>86672</v>
          </cell>
          <cell r="C14699" t="str">
            <v>CHRÁNIČKY Z TRUB OCELOVÝCH DN DO 1200MM</v>
          </cell>
          <cell r="D14699" t="str">
            <v>M</v>
          </cell>
          <cell r="E14699">
            <v>15100</v>
          </cell>
          <cell r="F1469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699">
            <v>437033</v>
          </cell>
        </row>
        <row r="14700">
          <cell r="A14700" t="str">
            <v>86683</v>
          </cell>
          <cell r="C14700" t="str">
            <v>CHRÁNIČKY Z TRUB OCELOVÝCH DN DO 1400MM</v>
          </cell>
          <cell r="D14700" t="str">
            <v>M</v>
          </cell>
          <cell r="E14700">
            <v>22500</v>
          </cell>
          <cell r="F1470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0">
            <v>437073</v>
          </cell>
        </row>
        <row r="14701">
          <cell r="A14701" t="str">
            <v>86684</v>
          </cell>
          <cell r="C14701" t="str">
            <v>CHRÁNIČKY Z TRUB OCELOVÝCH DN DO 1600MM</v>
          </cell>
          <cell r="D14701" t="str">
            <v>M</v>
          </cell>
          <cell r="E14701">
            <v>35700</v>
          </cell>
          <cell r="F1470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1">
            <v>437109</v>
          </cell>
        </row>
        <row r="14702">
          <cell r="A14702" t="str">
            <v>86690</v>
          </cell>
          <cell r="C14702" t="str">
            <v>CHRÁNIČKY Z TRUB OCELOVÝCH DN PŘES 1600MM</v>
          </cell>
          <cell r="D14702" t="str">
            <v>M</v>
          </cell>
          <cell r="E14702">
            <v>61300</v>
          </cell>
          <cell r="F1470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2">
            <v>437149</v>
          </cell>
        </row>
        <row r="14703">
          <cell r="A14703" t="str">
            <v>86727</v>
          </cell>
          <cell r="C14703" t="str">
            <v>CHRÁNIČKY Z TRUB OCEL PODÉL PŮLENÝCH DN DO 100MM</v>
          </cell>
          <cell r="D14703" t="str">
            <v>M</v>
          </cell>
          <cell r="E14703">
            <v>2980</v>
          </cell>
          <cell r="F14703"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3">
            <v>437193</v>
          </cell>
        </row>
        <row r="14704">
          <cell r="A14704" t="str">
            <v>86733</v>
          </cell>
          <cell r="C14704" t="str">
            <v>CHRÁNIČKY Z TRUB OCEL PODÉL PŮLENÝCH DN DO 150MM</v>
          </cell>
          <cell r="D14704" t="str">
            <v>M</v>
          </cell>
          <cell r="E14704">
            <v>4360</v>
          </cell>
          <cell r="F14704"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4">
            <v>437233</v>
          </cell>
        </row>
        <row r="14705">
          <cell r="A14705" t="str">
            <v>86734</v>
          </cell>
          <cell r="C14705" t="str">
            <v>CHRÁNIČKY Z TRUB OCELOVÝCH PODÉLNĚ PŮLENÝCH DN DO 200MM</v>
          </cell>
          <cell r="D14705" t="str">
            <v>M</v>
          </cell>
          <cell r="E14705">
            <v>5560</v>
          </cell>
          <cell r="F14705"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5">
            <v>437269</v>
          </cell>
        </row>
        <row r="14706">
          <cell r="A14706" t="str">
            <v>86744</v>
          </cell>
          <cell r="C14706" t="str">
            <v>CHRÁNIČKY Z TRUB OCELOVÝCH PODÉLNĚ PŮLENÝCH DN DO 250MM</v>
          </cell>
          <cell r="D14706" t="str">
            <v>M</v>
          </cell>
          <cell r="E14706">
            <v>6330</v>
          </cell>
          <cell r="F14706"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6">
            <v>437309</v>
          </cell>
        </row>
        <row r="14707">
          <cell r="A14707" t="str">
            <v>86745</v>
          </cell>
          <cell r="C14707" t="str">
            <v>CHRÁNIČKY Z TRUB OCELOVÝCH PODÉLNĚ PŮLENÝCH DN DO 300MM</v>
          </cell>
          <cell r="D14707" t="str">
            <v>M</v>
          </cell>
          <cell r="E14707">
            <v>6970</v>
          </cell>
          <cell r="F14707"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7">
            <v>437345</v>
          </cell>
        </row>
        <row r="14708">
          <cell r="A14708" t="str">
            <v>86746</v>
          </cell>
          <cell r="C14708" t="str">
            <v>CHRÁNIČKY Z TRUB OCELOVÝCH PODÉLNĚ PŮLENÝCH DN DO 400MM</v>
          </cell>
          <cell r="D14708" t="str">
            <v>M</v>
          </cell>
          <cell r="E14708">
            <v>7440</v>
          </cell>
          <cell r="F14708"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8">
            <v>437381</v>
          </cell>
        </row>
        <row r="14709">
          <cell r="A14709" t="str">
            <v>86757</v>
          </cell>
          <cell r="C14709" t="str">
            <v>CHRÁNIČKY Z TRUB OCELOVÝCH PODÉLNĚ PŮLENÝCH DN DO 500MM</v>
          </cell>
          <cell r="D14709" t="str">
            <v>M</v>
          </cell>
          <cell r="E14709">
            <v>8330</v>
          </cell>
          <cell r="F14709"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09">
            <v>437421</v>
          </cell>
        </row>
        <row r="14710">
          <cell r="A14710" t="str">
            <v>86758</v>
          </cell>
          <cell r="C14710" t="str">
            <v>CHRÁNIČKY Z TRUB OCELOVÝCH PODÉLNĚ PŮLENÝCH DN DO 600MM</v>
          </cell>
          <cell r="D14710" t="str">
            <v>M</v>
          </cell>
          <cell r="E14710">
            <v>9560</v>
          </cell>
          <cell r="F14710"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10">
            <v>437457</v>
          </cell>
        </row>
        <row r="14711">
          <cell r="A14711" t="str">
            <v>86759</v>
          </cell>
          <cell r="C14711" t="str">
            <v>CHRÁNIČKY Z TRUB OCELOVÝCH PODÉLNĚ PŮLENÝCH DN DO 700MM</v>
          </cell>
          <cell r="D14711" t="str">
            <v>M</v>
          </cell>
          <cell r="E14711">
            <v>10600</v>
          </cell>
          <cell r="F14711"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11">
            <v>437493</v>
          </cell>
        </row>
        <row r="14712">
          <cell r="A14712" t="str">
            <v>86760</v>
          </cell>
          <cell r="C14712" t="str">
            <v>CHRÁNIČKY Z TRUB OCELOVÝCH PODÉLNĚ PŮLENÝCH DN DO 800MM</v>
          </cell>
          <cell r="D14712" t="str">
            <v>M</v>
          </cell>
          <cell r="E14712">
            <v>11500</v>
          </cell>
          <cell r="F14712"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12">
            <v>437533</v>
          </cell>
        </row>
        <row r="14713">
          <cell r="A14713" t="str">
            <v>86771</v>
          </cell>
          <cell r="C14713" t="str">
            <v>CHRÁNIČKY Z TRUB OCELOVÝCH PODÉLNĚ PŮLENÝCH DN DO 1000MM</v>
          </cell>
          <cell r="D14713" t="str">
            <v>M</v>
          </cell>
          <cell r="E14713">
            <v>16500</v>
          </cell>
          <cell r="F14713"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13">
            <v>437573</v>
          </cell>
        </row>
        <row r="14714">
          <cell r="A14714" t="str">
            <v>86772</v>
          </cell>
          <cell r="C14714" t="str">
            <v>CHRÁNIČKY Z TRUB OCELOVÝCH PODÉLNĚ PŮLENÝCH DN DO 1200MM</v>
          </cell>
          <cell r="D14714" t="str">
            <v>M</v>
          </cell>
          <cell r="E14714">
            <v>20700</v>
          </cell>
          <cell r="F14714"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14">
            <v>437609</v>
          </cell>
        </row>
        <row r="14715">
          <cell r="A14715" t="str">
            <v>86783</v>
          </cell>
          <cell r="C14715" t="str">
            <v>CHRÁNIČKY Z TRUB OCEL PODÉL PŮLENÝCH DN DO 1400MM</v>
          </cell>
          <cell r="D14715" t="str">
            <v>M</v>
          </cell>
          <cell r="E14715">
            <v>25700</v>
          </cell>
          <cell r="F14715"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15">
            <v>437649</v>
          </cell>
        </row>
        <row r="14716">
          <cell r="A14716" t="str">
            <v>86784</v>
          </cell>
          <cell r="C14716" t="str">
            <v>CHRÁNIČKY Z TRUB OCEL PODÉL PŮLENÝCH DN DO 1600MM</v>
          </cell>
          <cell r="D14716" t="str">
            <v>M</v>
          </cell>
          <cell r="E14716">
            <v>39000</v>
          </cell>
          <cell r="F14716"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16">
            <v>437685</v>
          </cell>
        </row>
        <row r="14717">
          <cell r="A14717" t="str">
            <v>86790</v>
          </cell>
          <cell r="C14717" t="str">
            <v>CHRÁNIČKY Z TRUB OCEL PODÉL PŮLENÝCH DN PŘES 1600MM</v>
          </cell>
          <cell r="D14717" t="str">
            <v>M</v>
          </cell>
          <cell r="E14717">
            <v>71600</v>
          </cell>
          <cell r="F14717"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v>
          </cell>
          <cell r="G14717">
            <v>437725</v>
          </cell>
        </row>
        <row r="14718">
          <cell r="A14718" t="str">
            <v>86815</v>
          </cell>
          <cell r="C14718" t="str">
            <v>NASUNUTÍ OCELOVÉ POTRUBNÍ SEKCE DN DO 50MM DO OCELOVÉ CHRÁNIČKY</v>
          </cell>
          <cell r="D14718" t="str">
            <v>M</v>
          </cell>
          <cell r="E14718">
            <v>823</v>
          </cell>
          <cell r="F14718" t="str">
            <v>položka zahrnuje:pojízdná sedla (objímky)případně předepsané utěsnění konců chráničkynezahrnuje dodávku potrubí</v>
          </cell>
          <cell r="G14718">
            <v>437769</v>
          </cell>
        </row>
        <row r="14719">
          <cell r="A14719" t="str">
            <v>86826</v>
          </cell>
          <cell r="C14719" t="str">
            <v>NASUNUTÍ OCELOVÉ POTRUBNÍ SEKCE DN DO 80MM DO OCELOVÉ CHRÁNIČKY</v>
          </cell>
          <cell r="D14719" t="str">
            <v>M</v>
          </cell>
          <cell r="E14719">
            <v>881</v>
          </cell>
          <cell r="F14719" t="str">
            <v>položka zahrnuje:pojízdná sedla (objímky)případně předepsané utěsnění konců chráničkynezahrnuje dodávku potrubí</v>
          </cell>
          <cell r="G14719">
            <v>437800</v>
          </cell>
        </row>
        <row r="14720">
          <cell r="A14720" t="str">
            <v>86827</v>
          </cell>
          <cell r="C14720" t="str">
            <v>NASUNUTÍ OCELOVÉ POTRUBNÍ SEKCE DN DO 100MM DO OCELOVÉ CHRÁNIČKY</v>
          </cell>
          <cell r="D14720" t="str">
            <v>M</v>
          </cell>
          <cell r="E14720">
            <v>940</v>
          </cell>
          <cell r="F14720" t="str">
            <v>položka zahrnuje:pojízdná sedla (objímky)případně předepsané utěsnění konců chráničkynezahrnuje dodávku potrubí</v>
          </cell>
          <cell r="G14720">
            <v>437827</v>
          </cell>
        </row>
        <row r="14721">
          <cell r="A14721" t="str">
            <v>86833</v>
          </cell>
          <cell r="C14721" t="str">
            <v>NASUNUTÍ OCELOVÉ POTRUBNÍ SEKCE DN DO 150MM DO OCELOVÉ CHRÁNIČKY</v>
          </cell>
          <cell r="D14721" t="str">
            <v>M</v>
          </cell>
          <cell r="E14721">
            <v>999</v>
          </cell>
          <cell r="F14721" t="str">
            <v>položka zahrnuje:pojízdná sedla (objímky)případně předepsané utěsnění konců chráničkynezahrnuje dodávku potrubí</v>
          </cell>
          <cell r="G14721">
            <v>437858</v>
          </cell>
        </row>
        <row r="14722">
          <cell r="A14722" t="str">
            <v>86834</v>
          </cell>
          <cell r="C14722" t="str">
            <v>NASUNUTÍ OCELOVÉ POTRUBNÍ SEKCE DN DO 200MM DO OCELOVÉ CHRÁNIČKY</v>
          </cell>
          <cell r="D14722" t="str">
            <v>M</v>
          </cell>
          <cell r="E14722">
            <v>1060</v>
          </cell>
          <cell r="F14722" t="str">
            <v>položka zahrnuje:pojízdná sedla (objímky)případně předepsané utěsnění konců chráničkynezahrnuje dodávku potrubí</v>
          </cell>
          <cell r="G14722">
            <v>437885</v>
          </cell>
        </row>
        <row r="14723">
          <cell r="A14723" t="str">
            <v>86844</v>
          </cell>
          <cell r="C14723" t="str">
            <v>NASUNUTÍ OCELOVÉ POTRUBNÍ SEKCE DN DO 250MM DO OCELOVÉ CHRÁNIČKY</v>
          </cell>
          <cell r="D14723" t="str">
            <v>M</v>
          </cell>
          <cell r="E14723">
            <v>1180</v>
          </cell>
          <cell r="F14723" t="str">
            <v>položka zahrnuje:pojízdná sedla (objímky)případně předepsané utěsnění konců chráničkynezahrnuje dodávku potrubí</v>
          </cell>
          <cell r="G14723">
            <v>437916</v>
          </cell>
        </row>
        <row r="14724">
          <cell r="A14724" t="str">
            <v>86845</v>
          </cell>
          <cell r="C14724" t="str">
            <v>NASUNUTÍ OCELOVÉ POTRUBNÍ SEKCE DN DO 300MM DO OCELOVÉ CHRÁNIČKY</v>
          </cell>
          <cell r="D14724" t="str">
            <v>M</v>
          </cell>
          <cell r="E14724">
            <v>1280</v>
          </cell>
          <cell r="F14724" t="str">
            <v>položka zahrnuje:pojízdná sedla (objímky)případně předepsané utěsnění konců chráničkynezahrnuje dodávku potrubí</v>
          </cell>
          <cell r="G14724">
            <v>437943</v>
          </cell>
        </row>
        <row r="14725">
          <cell r="A14725" t="str">
            <v>86846</v>
          </cell>
          <cell r="C14725" t="str">
            <v>NASUNUTÍ OCELOVÉ POTRUBNÍ SEKCE DN DO 400MM DO OCELOVÉ CHRÁNIČKY</v>
          </cell>
          <cell r="D14725" t="str">
            <v>M</v>
          </cell>
          <cell r="E14725">
            <v>1380</v>
          </cell>
          <cell r="F14725" t="str">
            <v>položka zahrnuje:pojízdná sedla (objímky)případně předepsané utěsnění konců chráničkynezahrnuje dodávku potrubí</v>
          </cell>
          <cell r="G14725">
            <v>437970</v>
          </cell>
        </row>
        <row r="14726">
          <cell r="A14726" t="str">
            <v>86857</v>
          </cell>
          <cell r="C14726" t="str">
            <v>NASUNUTÍ OCELOVÉ POTRUBNÍ SEKCE DN DO 500MM DO OCELOVÉ CHRÁNIČKY</v>
          </cell>
          <cell r="D14726" t="str">
            <v>M</v>
          </cell>
          <cell r="E14726">
            <v>1650</v>
          </cell>
          <cell r="F14726" t="str">
            <v>položka zahrnuje:pojízdná sedla (objímky)případně předepsané utěsnění konců chráničkynezahrnuje dodávku potrubí</v>
          </cell>
          <cell r="G14726">
            <v>438001</v>
          </cell>
        </row>
        <row r="14727">
          <cell r="A14727" t="str">
            <v>86858</v>
          </cell>
          <cell r="C14727" t="str">
            <v>NASUNUTÍ OCELOVÉ POTRUBNÍ SEKCE DN DO 600MM DO OCELOVÉ CHRÁNIČKY</v>
          </cell>
          <cell r="D14727" t="str">
            <v>M</v>
          </cell>
          <cell r="E14727">
            <v>3040</v>
          </cell>
          <cell r="F14727" t="str">
            <v>položka zahrnuje:pojízdná sedla (objímky)případně předepsané utěsnění konců chráničkynezahrnuje dodávku potrubí</v>
          </cell>
          <cell r="G14727">
            <v>438028</v>
          </cell>
        </row>
        <row r="14728">
          <cell r="A14728" t="str">
            <v>86859</v>
          </cell>
          <cell r="C14728" t="str">
            <v>NASUNUTÍ OCELOVÉ POTRUBNÍ SEKCE DN DO 700MM DO OCELOVÉ CHRÁNIČKY</v>
          </cell>
          <cell r="D14728" t="str">
            <v>M</v>
          </cell>
          <cell r="E14728">
            <v>3710</v>
          </cell>
          <cell r="F14728" t="str">
            <v>položka zahrnuje:pojízdná sedla (objímky)případně předepsané utěsnění konců chráničkynezahrnuje dodávku potrubí</v>
          </cell>
          <cell r="G14728">
            <v>438055</v>
          </cell>
        </row>
        <row r="14729">
          <cell r="A14729" t="str">
            <v>86860</v>
          </cell>
          <cell r="C14729" t="str">
            <v>NASUNUTÍ OCELOVÉ POTRUBNÍ SEKCE DN DO 800MM DO OCELOVÉ CHRÁNIČKY</v>
          </cell>
          <cell r="D14729" t="str">
            <v>M</v>
          </cell>
          <cell r="E14729">
            <v>4240</v>
          </cell>
          <cell r="F14729" t="str">
            <v>položka zahrnuje:pojízdná sedla (objímky)případně předepsané utěsnění konců chráničkynezahrnuje dodávku potrubí</v>
          </cell>
          <cell r="G14729">
            <v>438086</v>
          </cell>
        </row>
        <row r="14730">
          <cell r="A14730" t="str">
            <v>86871</v>
          </cell>
          <cell r="C14730" t="str">
            <v>NASUNUTÍ OCELOVÉ POTRUBNÍ SEKCE DN DO 1000MM DO OCELOVÉ CHRÁNIČKY</v>
          </cell>
          <cell r="D14730" t="str">
            <v>M</v>
          </cell>
          <cell r="E14730">
            <v>5160</v>
          </cell>
          <cell r="F14730" t="str">
            <v>položka zahrnuje:pojízdná sedla (objímky)případně předepsané utěsnění konců chráničkynezahrnuje dodávku potrubí</v>
          </cell>
          <cell r="G14730">
            <v>438117</v>
          </cell>
        </row>
        <row r="14731">
          <cell r="A14731" t="str">
            <v>86872</v>
          </cell>
          <cell r="C14731" t="str">
            <v>NASUNUTÍ OCELOVÉ POTRUBNÍ SEKCE DN DO 1200MM DO OCELOVÉ CHRÁNIČKY</v>
          </cell>
          <cell r="D14731" t="str">
            <v>M</v>
          </cell>
          <cell r="E14731">
            <v>5880</v>
          </cell>
          <cell r="F14731" t="str">
            <v>položka zahrnuje:pojízdná sedla (objímky)případně předepsané utěsnění konců chráničkynezahrnuje dodávku potrubí</v>
          </cell>
          <cell r="G14731">
            <v>438144</v>
          </cell>
        </row>
        <row r="14732">
          <cell r="A14732" t="str">
            <v>86883</v>
          </cell>
          <cell r="C14732" t="str">
            <v>NASUNUTÍ OCELOVÉ POTRUBNÍ SEKCE DN DO 1400MM DO OCELOVÉ CHRÁNIČKY</v>
          </cell>
          <cell r="D14732" t="str">
            <v>M</v>
          </cell>
          <cell r="E14732">
            <v>8430</v>
          </cell>
          <cell r="F14732" t="str">
            <v>položka zahrnuje:pojízdná sedla (objímky)případně předepsané utěsnění konců chráničkynezahrnuje dodávku potrubí</v>
          </cell>
          <cell r="G14732">
            <v>438175</v>
          </cell>
        </row>
        <row r="14733">
          <cell r="A14733" t="str">
            <v>86911</v>
          </cell>
          <cell r="C14733" t="str">
            <v>POTRUBÍ ODPADNÍ MOSTNÍCH OBJEKTŮ Z OCEL TRUB DN DO 80MM</v>
          </cell>
          <cell r="D14733" t="str">
            <v>M</v>
          </cell>
          <cell r="E14733">
            <v>644</v>
          </cell>
          <cell r="F1473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úprava, očištění a ošetření prostoru kolem instalace- provedení požadovaných zkoušek vodotěsnosti</v>
          </cell>
          <cell r="G14733">
            <v>438210</v>
          </cell>
        </row>
        <row r="14734">
          <cell r="A14734" t="str">
            <v>86912</v>
          </cell>
          <cell r="C14734" t="str">
            <v>POTRUBÍ ODPADNÍ MOSTNÍCH OBJEKTŮ Z OCEL TRUB DN DO 100MM</v>
          </cell>
          <cell r="D14734" t="str">
            <v>M</v>
          </cell>
          <cell r="E14734">
            <v>888</v>
          </cell>
          <cell r="F1473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734">
            <v>438243</v>
          </cell>
        </row>
        <row r="14735">
          <cell r="A14735" t="str">
            <v>86913</v>
          </cell>
          <cell r="C14735" t="str">
            <v>POTRUBÍ ODPADNÍ MOSTNÍCH OBJEKTŮ Z OCEL TRUB DN DO 150MM</v>
          </cell>
          <cell r="D14735" t="str">
            <v>M</v>
          </cell>
          <cell r="E14735">
            <v>1220</v>
          </cell>
          <cell r="F1473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735">
            <v>438276</v>
          </cell>
        </row>
        <row r="14736">
          <cell r="A14736" t="str">
            <v>86914</v>
          </cell>
          <cell r="C14736" t="str">
            <v>POTRUBÍ ODPADNÍ MOSTNÍCH OBJEKTŮ Z OCEL TRUB DN DO 200MM</v>
          </cell>
          <cell r="D14736" t="str">
            <v>M</v>
          </cell>
          <cell r="E14736">
            <v>1470</v>
          </cell>
          <cell r="F1473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736">
            <v>438309</v>
          </cell>
        </row>
        <row r="14737">
          <cell r="A14737" t="str">
            <v>86915</v>
          </cell>
          <cell r="C14737" t="str">
            <v>POTRUBÍ ODPADNÍ MOSTNÍCH OBJEKTŮ Z OCEL TRUB DN DO 300MM</v>
          </cell>
          <cell r="D14737" t="str">
            <v>M</v>
          </cell>
          <cell r="E14737">
            <v>1830</v>
          </cell>
          <cell r="F14737"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737">
            <v>438342</v>
          </cell>
        </row>
        <row r="14738">
          <cell r="A14738" t="str">
            <v>86916</v>
          </cell>
          <cell r="C14738" t="str">
            <v>POTRUBÍ ODPADNÍ MOSTNÍCH OBJEKTŮ Z OCEL TRUB DN DO 400MM</v>
          </cell>
          <cell r="D14738" t="str">
            <v>M</v>
          </cell>
          <cell r="E14738">
            <v>0</v>
          </cell>
          <cell r="F1473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738">
            <v>438375</v>
          </cell>
        </row>
        <row r="14739">
          <cell r="A14739" t="str">
            <v>86917</v>
          </cell>
          <cell r="C14739" t="str">
            <v>POTRUBÍ ODPADNÍ MOSTNÍCH OBJEKTŮ Z OCEL TRUB DN DO 600MM</v>
          </cell>
          <cell r="D14739" t="str">
            <v>M</v>
          </cell>
          <cell r="E14739">
            <v>0</v>
          </cell>
          <cell r="F1473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739">
            <v>438408</v>
          </cell>
        </row>
        <row r="14740">
          <cell r="A14740" t="str">
            <v>86918</v>
          </cell>
          <cell r="C14740" t="str">
            <v>POTRUBÍ ODPADNÍ MOSTNÍCH OBJEKTŮ Z OCEL TRUB DN DO 800MM</v>
          </cell>
          <cell r="D14740" t="str">
            <v>M</v>
          </cell>
          <cell r="E14740">
            <v>0</v>
          </cell>
          <cell r="F1474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740">
            <v>438441</v>
          </cell>
        </row>
        <row r="14741">
          <cell r="A14741" t="str">
            <v>86919</v>
          </cell>
          <cell r="C14741" t="str">
            <v>POTRUBÍ ODPADNÍ MOSTNÍCH OBJEKTŮ Z OCEL TRUB DN PŘES 800MM</v>
          </cell>
          <cell r="D14741" t="str">
            <v>M</v>
          </cell>
          <cell r="E14741">
            <v>0</v>
          </cell>
          <cell r="F1474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741">
            <v>438474</v>
          </cell>
        </row>
        <row r="14742">
          <cell r="A14742" t="str">
            <v>87113</v>
          </cell>
          <cell r="C14742" t="str">
            <v>POTRUBÍ Z TRUB PLAST TLAK HRDL DN DO 25MM (1")</v>
          </cell>
          <cell r="D14742" t="str">
            <v>M</v>
          </cell>
          <cell r="E14742">
            <v>122</v>
          </cell>
          <cell r="F1474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42">
            <v>438519</v>
          </cell>
        </row>
        <row r="14743">
          <cell r="A14743" t="str">
            <v>87114</v>
          </cell>
          <cell r="C14743" t="str">
            <v>POTRUBÍ Z TRUB PLAST TLAK HRDL DN DO 40MM (1,5")</v>
          </cell>
          <cell r="D14743" t="str">
            <v>M</v>
          </cell>
          <cell r="E14743">
            <v>134</v>
          </cell>
          <cell r="F1474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43">
            <v>438555</v>
          </cell>
        </row>
        <row r="14744">
          <cell r="A14744" t="str">
            <v>87115</v>
          </cell>
          <cell r="C14744" t="str">
            <v>POTRUBÍ Z TRUB PLAST TLAK HRDL DN DO 50MM (2")</v>
          </cell>
          <cell r="D14744" t="str">
            <v>M</v>
          </cell>
          <cell r="E14744">
            <v>156</v>
          </cell>
          <cell r="F1474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44">
            <v>438591</v>
          </cell>
        </row>
        <row r="14745">
          <cell r="A14745" t="str">
            <v>87126</v>
          </cell>
          <cell r="C14745" t="str">
            <v>POTRUBÍ Z TRUB PLASTOVÝCH TLAKOVÝCH HRDLOVÝCH DN DO 80MM</v>
          </cell>
          <cell r="D14745" t="str">
            <v>M</v>
          </cell>
          <cell r="E14745">
            <v>174</v>
          </cell>
          <cell r="F1474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45">
            <v>438631</v>
          </cell>
        </row>
        <row r="14746">
          <cell r="A14746" t="str">
            <v>87127</v>
          </cell>
          <cell r="C14746" t="str">
            <v>POTRUBÍ Z TRUB PLASTOVÝCH TLAKOVÝCH HRDLOVÝCH DN DO 100MM</v>
          </cell>
          <cell r="D14746" t="str">
            <v>M</v>
          </cell>
          <cell r="E14746">
            <v>201</v>
          </cell>
          <cell r="F1474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46">
            <v>438667</v>
          </cell>
        </row>
        <row r="14747">
          <cell r="A14747" t="str">
            <v>87133</v>
          </cell>
          <cell r="C14747" t="str">
            <v>POTRUBÍ Z TRUB PLASTOVÝCH TLAKOVÝCH HRDLOVÝCH DN DO 150MM</v>
          </cell>
          <cell r="D14747" t="str">
            <v>M</v>
          </cell>
          <cell r="E14747">
            <v>380</v>
          </cell>
          <cell r="F1474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47">
            <v>438707</v>
          </cell>
        </row>
        <row r="14748">
          <cell r="A14748" t="str">
            <v>87134</v>
          </cell>
          <cell r="C14748" t="str">
            <v>POTRUBÍ Z TRUB PLASTOVÝCH TLAKOVÝCH HRDLOVÝCH DN DO 200MM</v>
          </cell>
          <cell r="D14748" t="str">
            <v>M</v>
          </cell>
          <cell r="E14748">
            <v>919</v>
          </cell>
          <cell r="F1474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48">
            <v>438743</v>
          </cell>
        </row>
        <row r="14749">
          <cell r="A14749" t="str">
            <v>87144</v>
          </cell>
          <cell r="C14749" t="str">
            <v>POTRUBÍ Z TRUB PLASTOVÝCH TLAKOVÝCH HRDLOVÝCH DN DO 250MM</v>
          </cell>
          <cell r="D14749" t="str">
            <v>M</v>
          </cell>
          <cell r="E14749">
            <v>1460</v>
          </cell>
          <cell r="F1474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49">
            <v>438783</v>
          </cell>
        </row>
        <row r="14750">
          <cell r="A14750" t="str">
            <v>87145</v>
          </cell>
          <cell r="C14750" t="str">
            <v>POTRUBÍ Z TRUB PLASTOVÝCH TLAKOVÝCH HRDLOVÝCH DN DO 300MM</v>
          </cell>
          <cell r="D14750" t="str">
            <v>M</v>
          </cell>
          <cell r="E14750">
            <v>2030</v>
          </cell>
          <cell r="F1475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50">
            <v>438819</v>
          </cell>
        </row>
        <row r="14751">
          <cell r="A14751" t="str">
            <v>87146</v>
          </cell>
          <cell r="C14751" t="str">
            <v>POTRUBÍ Z TRUB PLAST TLAK HRDL DN DO 400MM</v>
          </cell>
          <cell r="D14751" t="str">
            <v>M</v>
          </cell>
          <cell r="E14751">
            <v>2890</v>
          </cell>
          <cell r="F1475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51">
            <v>438855</v>
          </cell>
        </row>
        <row r="14752">
          <cell r="A14752" t="str">
            <v>87313</v>
          </cell>
          <cell r="C14752" t="str">
            <v>POTRUBÍ Z TRUB PLASTOVÝCH TLAKOVÝCH SVAŘOVANÝCH DN DO 25MM</v>
          </cell>
          <cell r="D14752" t="str">
            <v>M</v>
          </cell>
          <cell r="E14752">
            <v>27</v>
          </cell>
          <cell r="F1475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52">
            <v>438899</v>
          </cell>
        </row>
        <row r="14753">
          <cell r="A14753" t="str">
            <v>87314</v>
          </cell>
          <cell r="C14753" t="str">
            <v>POTRUBÍ Z TRUB PLASTOVÝCH TLAKOVÝCH SVAŘOVANÝCH DN DO 40MM</v>
          </cell>
          <cell r="D14753" t="str">
            <v>M</v>
          </cell>
          <cell r="E14753">
            <v>154</v>
          </cell>
          <cell r="F1475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53">
            <v>438935</v>
          </cell>
        </row>
        <row r="14754">
          <cell r="A14754" t="str">
            <v>87315</v>
          </cell>
          <cell r="C14754" t="str">
            <v>POTRUBÍ Z TRUB PLASTOVÝCH TLAKOVÝCH SVAŘOVANÝCH DN DO 50MM</v>
          </cell>
          <cell r="D14754" t="str">
            <v>M</v>
          </cell>
          <cell r="E14754">
            <v>212</v>
          </cell>
          <cell r="F1475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54">
            <v>438971</v>
          </cell>
        </row>
        <row r="14755">
          <cell r="A14755" t="str">
            <v>87326</v>
          </cell>
          <cell r="C14755" t="str">
            <v>POTRUBÍ Z TRUB PLASTOVÝCH TLAKOVÝCH SVAŘOVANÝCH DN DO 80MM</v>
          </cell>
          <cell r="D14755" t="str">
            <v>M</v>
          </cell>
          <cell r="E14755">
            <v>305</v>
          </cell>
          <cell r="F1475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55">
            <v>439011</v>
          </cell>
        </row>
        <row r="14756">
          <cell r="A14756" t="str">
            <v>87327</v>
          </cell>
          <cell r="C14756" t="str">
            <v>POTRUBÍ Z TRUB PLASTOVÝCH TLAKOVÝCH SVAŘOVANÝCH DN DO 100MM</v>
          </cell>
          <cell r="D14756" t="str">
            <v>M</v>
          </cell>
          <cell r="E14756">
            <v>402</v>
          </cell>
          <cell r="F1475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56">
            <v>439047</v>
          </cell>
        </row>
        <row r="14757">
          <cell r="A14757" t="str">
            <v>873273</v>
          </cell>
          <cell r="C14757" t="str">
            <v>POTRUBÍ Z TRUB PLAST TLAK SVAŘ DN DO 100MM BEZVÝKOPOVOU TECHNOLOGIÍ</v>
          </cell>
          <cell r="D14757" t="str">
            <v>M</v>
          </cell>
          <cell r="E14757">
            <v>1790</v>
          </cell>
          <cell r="F1475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tlakové zkoušky ani proplach a dezinfekci</v>
          </cell>
          <cell r="G14757">
            <v>439079</v>
          </cell>
        </row>
        <row r="14758">
          <cell r="A14758" t="str">
            <v>87333</v>
          </cell>
          <cell r="C14758" t="str">
            <v>POTRUBÍ Z TRUB PLASTOVÝCH TLAKOVÝCH SVAŘOVANÝCH DN DO 150MM</v>
          </cell>
          <cell r="D14758" t="str">
            <v>M</v>
          </cell>
          <cell r="E14758">
            <v>492</v>
          </cell>
          <cell r="F1475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58">
            <v>439118</v>
          </cell>
        </row>
        <row r="14759">
          <cell r="A14759" t="str">
            <v>873333</v>
          </cell>
          <cell r="C14759" t="str">
            <v>POTRUBÍ Z TRUB PLAST TLAK SVAŘ DN DO 150MM BEZVÝKOPOVOU TECHNOLOGIÍ</v>
          </cell>
          <cell r="D14759" t="str">
            <v>M</v>
          </cell>
          <cell r="E14759">
            <v>2760</v>
          </cell>
          <cell r="F1475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tlakové zkoušky ani proplach a dezinfekci</v>
          </cell>
          <cell r="G14759">
            <v>439150</v>
          </cell>
        </row>
        <row r="14760">
          <cell r="A14760" t="str">
            <v>87334</v>
          </cell>
          <cell r="C14760" t="str">
            <v>POTRUBÍ Z TRUB PLASTOVÝCH TLAKOVÝCH SVAŘOVANÝCH DN DO 200MM</v>
          </cell>
          <cell r="D14760" t="str">
            <v>M</v>
          </cell>
          <cell r="E14760">
            <v>994</v>
          </cell>
          <cell r="F1476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60">
            <v>439185</v>
          </cell>
        </row>
        <row r="14761">
          <cell r="A14761" t="str">
            <v>873343</v>
          </cell>
          <cell r="C14761" t="str">
            <v>POTRUBÍ Z TRUB PLAST TLAK SVAŘ DN DO 200MM BEZVÝKOPOVOU TECHNOLOGIÍ</v>
          </cell>
          <cell r="D14761" t="str">
            <v>M</v>
          </cell>
          <cell r="E14761">
            <v>4310</v>
          </cell>
          <cell r="F1476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tlakové zkoušky ani proplach a dezinfekci</v>
          </cell>
          <cell r="G14761">
            <v>439217</v>
          </cell>
        </row>
        <row r="14762">
          <cell r="A14762" t="str">
            <v>87344</v>
          </cell>
          <cell r="C14762" t="str">
            <v>POTRUBÍ Z TRUB PLASTOVÝCH TLAKOVÝCH SVAŘOVANÝCH DN DO 250MM</v>
          </cell>
          <cell r="D14762" t="str">
            <v>M</v>
          </cell>
          <cell r="E14762">
            <v>1670</v>
          </cell>
          <cell r="F1476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62">
            <v>439256</v>
          </cell>
        </row>
        <row r="14763">
          <cell r="A14763" t="str">
            <v>873443</v>
          </cell>
          <cell r="C14763" t="str">
            <v>POTRUBÍ Z TRUB PLAST TLAK SVAŘ DN DO 250MM BEZVÝKOPOVOU TECHNOLOGIÍ</v>
          </cell>
          <cell r="D14763" t="str">
            <v>M</v>
          </cell>
          <cell r="E14763">
            <v>5110</v>
          </cell>
          <cell r="F1476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tlakové zkoušky ani proplach a dezinfekci</v>
          </cell>
          <cell r="G14763">
            <v>439288</v>
          </cell>
        </row>
        <row r="14764">
          <cell r="A14764" t="str">
            <v>87345</v>
          </cell>
          <cell r="C14764" t="str">
            <v>POTRUBÍ Z TRUB PLASTOVÝCH TLAKOVÝCH SVAŘOVANÝCH DN DO 300MM</v>
          </cell>
          <cell r="D14764" t="str">
            <v>M</v>
          </cell>
          <cell r="E14764">
            <v>2000</v>
          </cell>
          <cell r="F1476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64">
            <v>439323</v>
          </cell>
        </row>
        <row r="14765">
          <cell r="A14765" t="str">
            <v>873453</v>
          </cell>
          <cell r="C14765" t="str">
            <v>POTRUBÍ Z TRUB PLAST TLAK SVAŘ DN DO 300MM BEZVÝKOPOVOU TECHNOLOGIÍ</v>
          </cell>
          <cell r="D14765" t="str">
            <v>M</v>
          </cell>
          <cell r="E14765">
            <v>5790</v>
          </cell>
          <cell r="F1476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tlakové zkoušky ani proplach a dezinfekci</v>
          </cell>
          <cell r="G14765">
            <v>439355</v>
          </cell>
        </row>
        <row r="14766">
          <cell r="A14766" t="str">
            <v>87346</v>
          </cell>
          <cell r="C14766" t="str">
            <v>POTRUBÍ Z TRUB PLAST TLAK SVAŘ DN DO 400MM</v>
          </cell>
          <cell r="D14766" t="str">
            <v>M</v>
          </cell>
          <cell r="E14766">
            <v>2240</v>
          </cell>
          <cell r="F1476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tlakové zkoušky ani proplach a dezinfekci</v>
          </cell>
          <cell r="G14766">
            <v>439390</v>
          </cell>
        </row>
        <row r="14767">
          <cell r="A14767" t="str">
            <v>873463</v>
          </cell>
          <cell r="C14767" t="str">
            <v>POTRUBÍ Z TRUB PLAST TLAK SVAŘ DN DO 400MM BEZVÝKOPOVOU TECHNOLOGIÍ</v>
          </cell>
          <cell r="D14767" t="str">
            <v>M</v>
          </cell>
          <cell r="E14767">
            <v>6700</v>
          </cell>
          <cell r="F1476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tlakové zkoušky ani proplach a dezinfekci</v>
          </cell>
          <cell r="G14767">
            <v>439422</v>
          </cell>
        </row>
        <row r="14768">
          <cell r="A14768" t="str">
            <v>87415</v>
          </cell>
          <cell r="C14768" t="str">
            <v>POTRUBÍ Z TRUB PLAST ODPAD DN DO 50MM</v>
          </cell>
          <cell r="D14768" t="str">
            <v>M</v>
          </cell>
          <cell r="E14768">
            <v>154</v>
          </cell>
          <cell r="F1476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68">
            <v>439465</v>
          </cell>
        </row>
        <row r="14769">
          <cell r="A14769" t="str">
            <v>874153</v>
          </cell>
          <cell r="C14769" t="str">
            <v>POTRUBÍ Z TRUB PLAST ODPAD DN DO 50MM BEZVÝKOPOVOU TECHNOLOGIÍ</v>
          </cell>
          <cell r="D14769" t="str">
            <v>M</v>
          </cell>
          <cell r="E14769">
            <v>1420</v>
          </cell>
          <cell r="F1476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69">
            <v>439497</v>
          </cell>
        </row>
        <row r="14770">
          <cell r="A14770" t="str">
            <v>87426</v>
          </cell>
          <cell r="C14770" t="str">
            <v>POTRUBÍ Z TRUB PLAST ODPAD DN DO 80MM</v>
          </cell>
          <cell r="D14770" t="str">
            <v>M</v>
          </cell>
          <cell r="E14770">
            <v>211</v>
          </cell>
          <cell r="F1477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70">
            <v>439536</v>
          </cell>
        </row>
        <row r="14771">
          <cell r="A14771" t="str">
            <v>874263</v>
          </cell>
          <cell r="C14771" t="str">
            <v>POTRUBÍ Z TRUB PLAST ODPAD DN DO 80MM BEZVÝKOPOVOU TECHNOLOGIÍ</v>
          </cell>
          <cell r="D14771" t="str">
            <v>M</v>
          </cell>
          <cell r="E14771">
            <v>1720</v>
          </cell>
          <cell r="F1477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71">
            <v>439568</v>
          </cell>
        </row>
        <row r="14772">
          <cell r="A14772" t="str">
            <v>87427</v>
          </cell>
          <cell r="C14772" t="str">
            <v>POTRUBÍ Z TRUB PLASTOVÝCH ODPADNÍCH DN DO 100MM</v>
          </cell>
          <cell r="D14772" t="str">
            <v>M</v>
          </cell>
          <cell r="E14772">
            <v>293</v>
          </cell>
          <cell r="F1477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72">
            <v>439603</v>
          </cell>
        </row>
        <row r="14773">
          <cell r="A14773" t="str">
            <v>874273</v>
          </cell>
          <cell r="C14773" t="str">
            <v>POTRUBÍ Z TRUB PLAST ODPAD DN DO 100MM BEZVÝKOP TECHNOLOGIÍ</v>
          </cell>
          <cell r="D14773" t="str">
            <v>M</v>
          </cell>
          <cell r="E14773">
            <v>2190</v>
          </cell>
          <cell r="F1477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73">
            <v>439635</v>
          </cell>
        </row>
        <row r="14774">
          <cell r="A14774" t="str">
            <v>87433</v>
          </cell>
          <cell r="C14774" t="str">
            <v>POTRUBÍ Z TRUB PLASTOVÝCH ODPADNÍCH DN DO 150MM</v>
          </cell>
          <cell r="D14774" t="str">
            <v>M</v>
          </cell>
          <cell r="E14774">
            <v>387</v>
          </cell>
          <cell r="F1477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74">
            <v>439674</v>
          </cell>
        </row>
        <row r="14775">
          <cell r="A14775" t="str">
            <v>874333</v>
          </cell>
          <cell r="C14775" t="str">
            <v>POTRUBÍ Z TRUB PLAST ODPAD DN DO 150MM BEZVÝKOP TECHNOLOGIÍ</v>
          </cell>
          <cell r="D14775" t="str">
            <v>M</v>
          </cell>
          <cell r="E14775">
            <v>2790</v>
          </cell>
          <cell r="F1477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75">
            <v>439706</v>
          </cell>
        </row>
        <row r="14776">
          <cell r="A14776" t="str">
            <v>87434</v>
          </cell>
          <cell r="C14776" t="str">
            <v>POTRUBÍ Z TRUB PLASTOVÝCH ODPADNÍCH DN DO 200MM</v>
          </cell>
          <cell r="D14776" t="str">
            <v>M</v>
          </cell>
          <cell r="E14776">
            <v>508</v>
          </cell>
          <cell r="F1477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76">
            <v>439741</v>
          </cell>
        </row>
        <row r="14777">
          <cell r="A14777" t="str">
            <v>874343</v>
          </cell>
          <cell r="C14777" t="str">
            <v>POTRUBÍ Z TRUB PLAST ODPAD DN DO 200MM BEZVÝKOP TECHNOLOGIÍ</v>
          </cell>
          <cell r="D14777" t="str">
            <v>M</v>
          </cell>
          <cell r="E14777">
            <v>3810</v>
          </cell>
          <cell r="F1477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77">
            <v>439773</v>
          </cell>
        </row>
        <row r="14778">
          <cell r="A14778" t="str">
            <v>87444</v>
          </cell>
          <cell r="C14778" t="str">
            <v>POTRUBÍ Z TRUB PLASTOVÝCH ODPADNÍCH DN DO 250MM</v>
          </cell>
          <cell r="D14778" t="str">
            <v>M</v>
          </cell>
          <cell r="E14778">
            <v>827</v>
          </cell>
          <cell r="F1477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78">
            <v>439812</v>
          </cell>
        </row>
        <row r="14779">
          <cell r="A14779" t="str">
            <v>874443</v>
          </cell>
          <cell r="C14779" t="str">
            <v>POTRUBÍ Z TRUB PLAST ODPAD DN DO 250MM BEZVÝKOP TECHNOLOGIÍ</v>
          </cell>
          <cell r="D14779" t="str">
            <v>M</v>
          </cell>
          <cell r="E14779">
            <v>4640</v>
          </cell>
          <cell r="F1477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79">
            <v>439844</v>
          </cell>
        </row>
        <row r="14780">
          <cell r="A14780" t="str">
            <v>87445</v>
          </cell>
          <cell r="C14780" t="str">
            <v>POTRUBÍ Z TRUB PLASTOVÝCH ODPADNÍCH DN DO 300MM</v>
          </cell>
          <cell r="D14780" t="str">
            <v>M</v>
          </cell>
          <cell r="E14780">
            <v>1180</v>
          </cell>
          <cell r="F1478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80">
            <v>439879</v>
          </cell>
        </row>
        <row r="14781">
          <cell r="A14781" t="str">
            <v>874453</v>
          </cell>
          <cell r="C14781" t="str">
            <v>POTRUBÍ Z TRUB PLAST ODPAD DN DO 300MM BEZVÝKOP TECHNOLOGIÍ</v>
          </cell>
          <cell r="D14781" t="str">
            <v>M</v>
          </cell>
          <cell r="E14781">
            <v>5610</v>
          </cell>
          <cell r="F1478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81">
            <v>439911</v>
          </cell>
        </row>
        <row r="14782">
          <cell r="A14782" t="str">
            <v>87446</v>
          </cell>
          <cell r="C14782" t="str">
            <v>POTRUBÍ Z TRUB PLASTOVÝCH ODPADNÍCH DN DO 400MM</v>
          </cell>
          <cell r="D14782" t="str">
            <v>M</v>
          </cell>
          <cell r="E14782">
            <v>2040</v>
          </cell>
          <cell r="F1478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82">
            <v>439946</v>
          </cell>
        </row>
        <row r="14783">
          <cell r="A14783" t="str">
            <v>874463</v>
          </cell>
          <cell r="C14783" t="str">
            <v>POTRUBÍ Z TRUB PLAST ODPAD DN DO 400MM BEZVÝKOP TECHNOLOGIÍ</v>
          </cell>
          <cell r="D14783" t="str">
            <v>M</v>
          </cell>
          <cell r="E14783">
            <v>6490</v>
          </cell>
          <cell r="F1478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83">
            <v>439978</v>
          </cell>
        </row>
        <row r="14784">
          <cell r="A14784" t="str">
            <v>87457</v>
          </cell>
          <cell r="C14784" t="str">
            <v>POTRUBÍ Z TRUB PLASTOVÝCH ODPADNÍCH DN DO 500MM</v>
          </cell>
          <cell r="D14784" t="str">
            <v>M</v>
          </cell>
          <cell r="E14784">
            <v>3150</v>
          </cell>
          <cell r="F1478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84">
            <v>440017</v>
          </cell>
        </row>
        <row r="14785">
          <cell r="A14785" t="str">
            <v>874573</v>
          </cell>
          <cell r="C14785" t="str">
            <v>POTRUBÍ Z TRUB PLAST ODPAD DN DO 500MM BEZVÝKOP TECHNOLOGIÍ</v>
          </cell>
          <cell r="D14785" t="str">
            <v>M</v>
          </cell>
          <cell r="E14785">
            <v>7290</v>
          </cell>
          <cell r="F1478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85">
            <v>440049</v>
          </cell>
        </row>
        <row r="14786">
          <cell r="A14786" t="str">
            <v>87458</v>
          </cell>
          <cell r="C14786" t="str">
            <v>POTRUBÍ Z TRUB PLAST ODPAD DN DO 600MM</v>
          </cell>
          <cell r="D14786" t="str">
            <v>M</v>
          </cell>
          <cell r="E14786">
            <v>4830</v>
          </cell>
          <cell r="F1478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86">
            <v>440084</v>
          </cell>
        </row>
        <row r="14787">
          <cell r="A14787" t="str">
            <v>874583</v>
          </cell>
          <cell r="C14787" t="str">
            <v>POTRUBÍ Z TRUB PLAST ODPAD DN DO 600MM BEZVÝKOP TECHNOLOGIÍ</v>
          </cell>
          <cell r="D14787" t="str">
            <v>M</v>
          </cell>
          <cell r="E14787">
            <v>0</v>
          </cell>
          <cell r="F1478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87">
            <v>440116</v>
          </cell>
        </row>
        <row r="14788">
          <cell r="A14788" t="str">
            <v>87459</v>
          </cell>
          <cell r="C14788" t="str">
            <v>POTRUBÍ Z TRUB PLAST ODPAD DN DO 700MM</v>
          </cell>
          <cell r="D14788" t="str">
            <v>M</v>
          </cell>
          <cell r="E14788">
            <v>5050</v>
          </cell>
          <cell r="F1478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88">
            <v>440151</v>
          </cell>
        </row>
        <row r="14789">
          <cell r="A14789" t="str">
            <v>874593</v>
          </cell>
          <cell r="C14789" t="str">
            <v>POTRUBÍ Z TRUB PLAST ODPAD DN DO 700MM BEZVÝKOP TECHNOLOGIÍ</v>
          </cell>
          <cell r="D14789" t="str">
            <v>M</v>
          </cell>
          <cell r="E14789">
            <v>0</v>
          </cell>
          <cell r="F1478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89">
            <v>440183</v>
          </cell>
        </row>
        <row r="14790">
          <cell r="A14790" t="str">
            <v>87460</v>
          </cell>
          <cell r="C14790" t="str">
            <v>POTRUBÍ Z TRUB PLAST ODPAD DN DO 800MM</v>
          </cell>
          <cell r="D14790" t="str">
            <v>M</v>
          </cell>
          <cell r="E14790">
            <v>6150</v>
          </cell>
          <cell r="F1479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90">
            <v>440222</v>
          </cell>
        </row>
        <row r="14791">
          <cell r="A14791" t="str">
            <v>874603</v>
          </cell>
          <cell r="C14791" t="str">
            <v>POTRUBÍ Z TRUB PLAST ODPAD DN DO 800MM BEZVÝKOP TECHNOLOGIÍ</v>
          </cell>
          <cell r="D14791" t="str">
            <v>M</v>
          </cell>
          <cell r="E14791">
            <v>0</v>
          </cell>
          <cell r="F1479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91">
            <v>440254</v>
          </cell>
        </row>
        <row r="14792">
          <cell r="A14792" t="str">
            <v>87471</v>
          </cell>
          <cell r="C14792" t="str">
            <v>POTRUBÍ Z TRUB PLAST ODPAD DN DO 1000MM</v>
          </cell>
          <cell r="D14792" t="str">
            <v>M</v>
          </cell>
          <cell r="E14792">
            <v>7950</v>
          </cell>
          <cell r="F1479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vodynezahrnuje zkoušky vodotěsnosti a televizní prohlídku</v>
          </cell>
          <cell r="G14792">
            <v>440293</v>
          </cell>
        </row>
        <row r="14793">
          <cell r="A14793" t="str">
            <v>874713</v>
          </cell>
          <cell r="C14793" t="str">
            <v>POTRUBÍ Z TRUB PLAST ODPAD DN DO 1000MM BEZVÝKOP TECHNOLOGIÍ</v>
          </cell>
          <cell r="D14793" t="str">
            <v>M</v>
          </cell>
          <cell r="E14793">
            <v>0</v>
          </cell>
          <cell r="F1479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event. nutnou úpravu vstupní a výstupní šachty včetně nezbytných zemních prací-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zahrnují i práce spojené s nutnými obtoky, převáděním a čerpáním vodynezahrnuje zkoušky vodotěsnosti a televizní prohlídku</v>
          </cell>
          <cell r="G14793">
            <v>440325</v>
          </cell>
        </row>
        <row r="14794">
          <cell r="A14794" t="str">
            <v>87515</v>
          </cell>
          <cell r="C14794" t="str">
            <v>POTRUBÍ DREN Z TRUB PLAST (I FLEXIBIL) DN DO 50MM</v>
          </cell>
          <cell r="D14794" t="str">
            <v>M</v>
          </cell>
          <cell r="E14794">
            <v>52</v>
          </cell>
          <cell r="F1479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794">
            <v>440368</v>
          </cell>
        </row>
        <row r="14795">
          <cell r="A14795" t="str">
            <v>875152</v>
          </cell>
          <cell r="C14795" t="str">
            <v>POTRUBÍ DREN Z TRUB PLAST (I FLEXIBIL) DN DO 50MM DĚROVANÝCH</v>
          </cell>
          <cell r="D14795" t="str">
            <v>M</v>
          </cell>
          <cell r="E14795">
            <v>69</v>
          </cell>
          <cell r="F1479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795">
            <v>440399</v>
          </cell>
        </row>
        <row r="14796">
          <cell r="A14796" t="str">
            <v>87526</v>
          </cell>
          <cell r="C14796" t="str">
            <v>POTRUBÍ DREN Z TRUB PLAST (I FLEXIBIL) DN DO 80MM</v>
          </cell>
          <cell r="D14796" t="str">
            <v>M</v>
          </cell>
          <cell r="E14796">
            <v>114</v>
          </cell>
          <cell r="F1479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796">
            <v>440438</v>
          </cell>
        </row>
        <row r="14797">
          <cell r="A14797" t="str">
            <v>875262</v>
          </cell>
          <cell r="C14797" t="str">
            <v>POTRUBÍ DREN Z TRUB PLAST (I FLEXIBIL) DN DO 80MM DĚROVANÝCH</v>
          </cell>
          <cell r="D14797" t="str">
            <v>M</v>
          </cell>
          <cell r="E14797">
            <v>146</v>
          </cell>
          <cell r="F1479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797">
            <v>440469</v>
          </cell>
        </row>
        <row r="14798">
          <cell r="A14798" t="str">
            <v>87527</v>
          </cell>
          <cell r="C14798" t="str">
            <v>POTRUBÍ DREN Z TRUB PLAST (I FLEXIBIL) DN DO 100MM</v>
          </cell>
          <cell r="D14798" t="str">
            <v>M</v>
          </cell>
          <cell r="E14798">
            <v>267</v>
          </cell>
          <cell r="F1479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798">
            <v>440504</v>
          </cell>
        </row>
        <row r="14799">
          <cell r="A14799" t="str">
            <v>875272</v>
          </cell>
          <cell r="C14799" t="str">
            <v>POTRUBÍ DREN Z TRUB PLAST (I FLEXIBIL) DN DO 100MM DĚROVANÝCH</v>
          </cell>
          <cell r="D14799" t="str">
            <v>M</v>
          </cell>
          <cell r="E14799">
            <v>279</v>
          </cell>
          <cell r="F1479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799">
            <v>440535</v>
          </cell>
        </row>
        <row r="14800">
          <cell r="A14800" t="str">
            <v>87533</v>
          </cell>
          <cell r="C14800" t="str">
            <v>POTRUBÍ DREN Z TRUB PLAST DN DO 150MM</v>
          </cell>
          <cell r="D14800" t="str">
            <v>M</v>
          </cell>
          <cell r="E14800">
            <v>279</v>
          </cell>
          <cell r="F1480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00">
            <v>440574</v>
          </cell>
        </row>
        <row r="14801">
          <cell r="A14801" t="str">
            <v>875332</v>
          </cell>
          <cell r="C14801" t="str">
            <v>POTRUBÍ DREN Z TRUB PLAST DN DO 150MM DĚROVANÝCH</v>
          </cell>
          <cell r="D14801" t="str">
            <v>M</v>
          </cell>
          <cell r="E14801">
            <v>287</v>
          </cell>
          <cell r="F1480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01">
            <v>440605</v>
          </cell>
        </row>
        <row r="14802">
          <cell r="A14802" t="str">
            <v>87534</v>
          </cell>
          <cell r="C14802" t="str">
            <v>POTRUBÍ DREN Z TRUB PLAST DN DO 200MM</v>
          </cell>
          <cell r="D14802" t="str">
            <v>M</v>
          </cell>
          <cell r="E14802">
            <v>354</v>
          </cell>
          <cell r="F1480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02">
            <v>440640</v>
          </cell>
        </row>
        <row r="14803">
          <cell r="A14803" t="str">
            <v>875342</v>
          </cell>
          <cell r="C14803" t="str">
            <v>POTRUBÍ DREN Z TRUB PLAST DN DO 200MM DĚROVANÝCH</v>
          </cell>
          <cell r="D14803" t="str">
            <v>M</v>
          </cell>
          <cell r="E14803">
            <v>365</v>
          </cell>
          <cell r="F1480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03">
            <v>440671</v>
          </cell>
        </row>
        <row r="14804">
          <cell r="A14804" t="str">
            <v>87614</v>
          </cell>
          <cell r="C14804" t="str">
            <v>CHRÁNIČKY Z TRUB PLAST DN DO 40MM</v>
          </cell>
          <cell r="D14804" t="str">
            <v>M</v>
          </cell>
          <cell r="E14804">
            <v>48</v>
          </cell>
          <cell r="F1480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04">
            <v>440714</v>
          </cell>
        </row>
        <row r="14805">
          <cell r="A14805" t="str">
            <v>87615</v>
          </cell>
          <cell r="C14805" t="str">
            <v>CHRÁNIČKY Z TRUB PLAST DN DO 50MM</v>
          </cell>
          <cell r="D14805" t="str">
            <v>M</v>
          </cell>
          <cell r="E14805">
            <v>72</v>
          </cell>
          <cell r="F1480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05">
            <v>440749</v>
          </cell>
        </row>
        <row r="14806">
          <cell r="A14806" t="str">
            <v>87626</v>
          </cell>
          <cell r="C14806" t="str">
            <v>CHRÁNIČKY Z TRUB PLAST DN DO 80MM</v>
          </cell>
          <cell r="D14806" t="str">
            <v>M</v>
          </cell>
          <cell r="E14806">
            <v>144</v>
          </cell>
          <cell r="F1480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06">
            <v>440788</v>
          </cell>
        </row>
        <row r="14807">
          <cell r="A14807" t="str">
            <v>87627</v>
          </cell>
          <cell r="C14807" t="str">
            <v>CHRÁNIČKY Z TRUB PLASTOVÝCH DN DO 100MM</v>
          </cell>
          <cell r="D14807" t="str">
            <v>M</v>
          </cell>
          <cell r="E14807">
            <v>174</v>
          </cell>
          <cell r="F1480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07">
            <v>440823</v>
          </cell>
        </row>
        <row r="14808">
          <cell r="A14808" t="str">
            <v>87633</v>
          </cell>
          <cell r="C14808" t="str">
            <v>CHRÁNIČKY Z TRUB PLASTOVÝCH DN DO 150MM</v>
          </cell>
          <cell r="D14808" t="str">
            <v>M</v>
          </cell>
          <cell r="E14808">
            <v>226</v>
          </cell>
          <cell r="F1480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08">
            <v>440862</v>
          </cell>
        </row>
        <row r="14809">
          <cell r="A14809" t="str">
            <v>87634</v>
          </cell>
          <cell r="C14809" t="str">
            <v>CHRÁNIČKY Z TRUB PLASTOVÝCH DN DO 200MM</v>
          </cell>
          <cell r="D14809" t="str">
            <v>M</v>
          </cell>
          <cell r="E14809">
            <v>356</v>
          </cell>
          <cell r="F1480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09">
            <v>440897</v>
          </cell>
        </row>
        <row r="14810">
          <cell r="A14810" t="str">
            <v>87644</v>
          </cell>
          <cell r="C14810" t="str">
            <v>CHRÁNIČKY Z TRUB PLASTOVÝCH DN DO 250MM</v>
          </cell>
          <cell r="D14810" t="str">
            <v>M</v>
          </cell>
          <cell r="E14810">
            <v>722</v>
          </cell>
          <cell r="F1481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0">
            <v>440936</v>
          </cell>
        </row>
        <row r="14811">
          <cell r="A14811" t="str">
            <v>87645</v>
          </cell>
          <cell r="C14811" t="str">
            <v>CHRÁNIČKY Z TRUB PLASTOVÝCH DN DO 300MM</v>
          </cell>
          <cell r="D14811" t="str">
            <v>M</v>
          </cell>
          <cell r="E14811">
            <v>955</v>
          </cell>
          <cell r="F1481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1">
            <v>440971</v>
          </cell>
        </row>
        <row r="14812">
          <cell r="A14812" t="str">
            <v>87646</v>
          </cell>
          <cell r="C14812" t="str">
            <v>CHRÁNIČKY Z TRUB PLASTOVÝCH DN DO 400MM</v>
          </cell>
          <cell r="D14812" t="str">
            <v>M</v>
          </cell>
          <cell r="E14812">
            <v>1530</v>
          </cell>
          <cell r="F1481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2">
            <v>441006</v>
          </cell>
        </row>
        <row r="14813">
          <cell r="A14813" t="str">
            <v>87657</v>
          </cell>
          <cell r="C14813" t="str">
            <v>CHRÁNIČKY Z TRUB PLASTOVÝCH DN DO 500MM</v>
          </cell>
          <cell r="D14813" t="str">
            <v>M</v>
          </cell>
          <cell r="E14813">
            <v>2400</v>
          </cell>
          <cell r="F1481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3">
            <v>441045</v>
          </cell>
        </row>
        <row r="14814">
          <cell r="A14814" t="str">
            <v>87658</v>
          </cell>
          <cell r="C14814" t="str">
            <v>CHRÁNIČKY Z TRUB PLAST DN DO 600MM</v>
          </cell>
          <cell r="D14814" t="str">
            <v>M</v>
          </cell>
          <cell r="E14814">
            <v>2980</v>
          </cell>
          <cell r="F1481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4">
            <v>441080</v>
          </cell>
        </row>
        <row r="14815">
          <cell r="A14815" t="str">
            <v>87659</v>
          </cell>
          <cell r="C14815" t="str">
            <v>CHRÁNIČKY Z TRUB PLAST DN DO 700MM</v>
          </cell>
          <cell r="D14815" t="str">
            <v>M</v>
          </cell>
          <cell r="E14815">
            <v>4010</v>
          </cell>
          <cell r="F1481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5">
            <v>441115</v>
          </cell>
        </row>
        <row r="14816">
          <cell r="A14816" t="str">
            <v>87660</v>
          </cell>
          <cell r="C14816" t="str">
            <v>CHRÁNIČKY Z TRUB PLAST DN DO 800MM</v>
          </cell>
          <cell r="D14816" t="str">
            <v>M</v>
          </cell>
          <cell r="E14816">
            <v>4690</v>
          </cell>
          <cell r="F1481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6">
            <v>441154</v>
          </cell>
        </row>
        <row r="14817">
          <cell r="A14817" t="str">
            <v>87671</v>
          </cell>
          <cell r="C14817" t="str">
            <v>CHRÁNIČKY Z TRUB PLAST DN DO 1000MM</v>
          </cell>
          <cell r="D14817" t="str">
            <v>M</v>
          </cell>
          <cell r="E14817">
            <v>5930</v>
          </cell>
          <cell r="F1481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7">
            <v>441193</v>
          </cell>
        </row>
        <row r="14818">
          <cell r="A14818" t="str">
            <v>87715</v>
          </cell>
          <cell r="C14818" t="str">
            <v>CHRÁNIČKY PŮLENÉ Z TRUB PLAST DN DO 50MM</v>
          </cell>
          <cell r="D14818" t="str">
            <v>M</v>
          </cell>
          <cell r="E14818">
            <v>165</v>
          </cell>
          <cell r="F14818"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8">
            <v>441236</v>
          </cell>
        </row>
        <row r="14819">
          <cell r="A14819" t="str">
            <v>87727</v>
          </cell>
          <cell r="C14819" t="str">
            <v>CHRÁNIČKY PŮLENÉ Z TRUB PLAST DN DO 100MM</v>
          </cell>
          <cell r="D14819" t="str">
            <v>M</v>
          </cell>
          <cell r="E14819">
            <v>304</v>
          </cell>
          <cell r="F14819"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19">
            <v>441275</v>
          </cell>
        </row>
        <row r="14820">
          <cell r="A14820" t="str">
            <v>87733</v>
          </cell>
          <cell r="C14820" t="str">
            <v>CHRÁNIČKY PŮLENÉ Z TRUB PLAST DN DO 150MM</v>
          </cell>
          <cell r="D14820" t="str">
            <v>M</v>
          </cell>
          <cell r="E14820">
            <v>405</v>
          </cell>
          <cell r="F14820"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20">
            <v>441314</v>
          </cell>
        </row>
        <row r="14821">
          <cell r="A14821" t="str">
            <v>87734</v>
          </cell>
          <cell r="C14821" t="str">
            <v>CHRÁNIČKY PŮLENÉ Z TRUB PLAST DN DO 200MM</v>
          </cell>
          <cell r="D14821" t="str">
            <v>M</v>
          </cell>
          <cell r="E14821">
            <v>552</v>
          </cell>
          <cell r="F14821" t="str">
            <v>položky pro zhotovení potrubí platí bez ohledu na sklonzahrnuje:- výrobní dokumentaci (včetně technologického předpisu)- dodání veškerého trubního a pomocného materiálu(trouby včetně podélného rozpůlení,trubky,tvarovky,spojovací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v>
          </cell>
          <cell r="G14821">
            <v>441349</v>
          </cell>
        </row>
        <row r="14822">
          <cell r="A14822" t="str">
            <v>87814</v>
          </cell>
          <cell r="C14822" t="str">
            <v>NASUNUTÍ PLAST TRUB DN DO 40MM DO CHRÁNIČKY</v>
          </cell>
          <cell r="D14822" t="str">
            <v>M</v>
          </cell>
          <cell r="E14822">
            <v>41</v>
          </cell>
          <cell r="F14822" t="str">
            <v>položka zahrnuje:pojízdná sedla (objímky)případně předepsané utěsnění konců chráničkynezahrnuje dodávku potrubí</v>
          </cell>
          <cell r="G14822">
            <v>441392</v>
          </cell>
        </row>
        <row r="14823">
          <cell r="A14823" t="str">
            <v>87815</v>
          </cell>
          <cell r="C14823" t="str">
            <v>NASUNUTÍ PLAST TRUB DN DO 50MM DO CHRÁNIČKY</v>
          </cell>
          <cell r="D14823" t="str">
            <v>M</v>
          </cell>
          <cell r="E14823">
            <v>157</v>
          </cell>
          <cell r="F14823" t="str">
            <v>položka zahrnuje:pojízdná sedla (objímky)případně předepsané utěsnění konců chráničkynezahrnuje dodávku potrubí</v>
          </cell>
          <cell r="G14823">
            <v>441419</v>
          </cell>
        </row>
        <row r="14824">
          <cell r="A14824" t="str">
            <v>87826</v>
          </cell>
          <cell r="C14824" t="str">
            <v>NASUNUTÍ PLAST TRUB DN DO 80MM DO CHRÁNIČKY</v>
          </cell>
          <cell r="D14824" t="str">
            <v>M</v>
          </cell>
          <cell r="E14824">
            <v>211</v>
          </cell>
          <cell r="F14824" t="str">
            <v>položka zahrnuje:pojízdná sedla (objímky)případně předepsané utěsnění konců chráničkynezahrnuje dodávku potrubí</v>
          </cell>
          <cell r="G14824">
            <v>441450</v>
          </cell>
        </row>
        <row r="14825">
          <cell r="A14825" t="str">
            <v>87827</v>
          </cell>
          <cell r="C14825" t="str">
            <v>NASUNUTÍ PLAST TRUB DN DO 100MM DO CHRÁNIČKY</v>
          </cell>
          <cell r="D14825" t="str">
            <v>M</v>
          </cell>
          <cell r="E14825">
            <v>448</v>
          </cell>
          <cell r="F14825" t="str">
            <v>položka zahrnuje:pojízdná sedla (objímky)případně předepsané utěsnění konců chráničkynezahrnuje dodávku potrubí</v>
          </cell>
          <cell r="G14825">
            <v>441477</v>
          </cell>
        </row>
        <row r="14826">
          <cell r="A14826" t="str">
            <v>87833</v>
          </cell>
          <cell r="C14826" t="str">
            <v>NASUNUTÍ PLAST TRUB DN DO 150MM DO CHRÁNIČKY</v>
          </cell>
          <cell r="D14826" t="str">
            <v>M</v>
          </cell>
          <cell r="E14826">
            <v>643</v>
          </cell>
          <cell r="F14826" t="str">
            <v>položka zahrnuje:pojízdná sedla (objímky)případně předepsané utěsnění konců chráničkynezahrnuje dodávku potrubí</v>
          </cell>
          <cell r="G14826">
            <v>441508</v>
          </cell>
        </row>
        <row r="14827">
          <cell r="A14827" t="str">
            <v>87834</v>
          </cell>
          <cell r="C14827" t="str">
            <v>NASUNUTÍ PLAST TRUB DN DO 200MM DO CHRÁNIČKY</v>
          </cell>
          <cell r="D14827" t="str">
            <v>M</v>
          </cell>
          <cell r="E14827">
            <v>817</v>
          </cell>
          <cell r="F14827" t="str">
            <v>položka zahrnuje:pojízdná sedla (objímky)případně předepsané utěsnění konců chráničkynezahrnuje dodávku potrubí</v>
          </cell>
          <cell r="G14827">
            <v>441535</v>
          </cell>
        </row>
        <row r="14828">
          <cell r="A14828" t="str">
            <v>87911</v>
          </cell>
          <cell r="C14828" t="str">
            <v>POTRUBÍ ODPADNÍ MOSTNÍCH OBJEKTŮ Z PLAST TRUB DN DO 80MM</v>
          </cell>
          <cell r="D14828" t="str">
            <v>M</v>
          </cell>
          <cell r="E14828">
            <v>365</v>
          </cell>
          <cell r="F14828"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28">
            <v>441570</v>
          </cell>
        </row>
        <row r="14829">
          <cell r="A14829" t="str">
            <v>87912</v>
          </cell>
          <cell r="C14829" t="str">
            <v>POTRUBÍ ODPADNÍ MOSTNÍCH OBJEKTŮ Z PLAST TRUB DN DO 100MM</v>
          </cell>
          <cell r="D14829" t="str">
            <v>M</v>
          </cell>
          <cell r="E14829">
            <v>452</v>
          </cell>
          <cell r="F14829"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29">
            <v>441603</v>
          </cell>
        </row>
        <row r="14830">
          <cell r="A14830" t="str">
            <v>87913</v>
          </cell>
          <cell r="C14830" t="str">
            <v>POTRUBÍ ODPADNÍ MOSTNÍCH OBJEKTŮ Z PLAST TRUBDN DO 150 MM</v>
          </cell>
          <cell r="D14830" t="str">
            <v>M</v>
          </cell>
          <cell r="E14830">
            <v>600</v>
          </cell>
          <cell r="F14830"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30">
            <v>441636</v>
          </cell>
        </row>
        <row r="14831">
          <cell r="A14831" t="str">
            <v>87914</v>
          </cell>
          <cell r="C14831" t="str">
            <v>POTRUBÍ ODPADNÍ MOSTNÍCH OBJEKTŮ Z PLAST TRUBDN DO 200 MM</v>
          </cell>
          <cell r="D14831" t="str">
            <v>M</v>
          </cell>
          <cell r="E14831">
            <v>843</v>
          </cell>
          <cell r="F14831"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31">
            <v>441669</v>
          </cell>
        </row>
        <row r="14832">
          <cell r="A14832" t="str">
            <v>87915</v>
          </cell>
          <cell r="C14832" t="str">
            <v>POTRUBÍ ODPADNÍ MOSTNÍCH OBJEKTŮ Z PLAST TRUBDN DO 300 MM</v>
          </cell>
          <cell r="D14832" t="str">
            <v>M</v>
          </cell>
          <cell r="E14832">
            <v>1780</v>
          </cell>
          <cell r="F14832"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32">
            <v>441702</v>
          </cell>
        </row>
        <row r="14833">
          <cell r="A14833" t="str">
            <v>87916</v>
          </cell>
          <cell r="C14833" t="str">
            <v>POTRUBÍ ODPADNÍ MOSTNÍCH OBJEKTŮ Z PLAST TRUBDN DO 400 MM</v>
          </cell>
          <cell r="D14833" t="str">
            <v>M</v>
          </cell>
          <cell r="E14833">
            <v>0</v>
          </cell>
          <cell r="F14833"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33">
            <v>441735</v>
          </cell>
        </row>
        <row r="14834">
          <cell r="A14834" t="str">
            <v>87917</v>
          </cell>
          <cell r="C14834" t="str">
            <v>POTRUBÍ ODPADNÍ MOSTNÍCH OBJEKTŮ Z PLAST TRUBDN DO 600 MM</v>
          </cell>
          <cell r="D14834" t="str">
            <v>M</v>
          </cell>
          <cell r="E14834">
            <v>0</v>
          </cell>
          <cell r="F14834"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34">
            <v>441768</v>
          </cell>
        </row>
        <row r="14835">
          <cell r="A14835" t="str">
            <v>87918</v>
          </cell>
          <cell r="C14835" t="str">
            <v>POTRUBÍ ODPADNÍ MOSTNÍCH OBJEKTŮ Z PLAST TRUBDN DO 800MM</v>
          </cell>
          <cell r="D14835" t="str">
            <v>M</v>
          </cell>
          <cell r="E14835">
            <v>0</v>
          </cell>
          <cell r="F14835"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35">
            <v>441801</v>
          </cell>
        </row>
        <row r="14836">
          <cell r="A14836" t="str">
            <v>87919</v>
          </cell>
          <cell r="C14836" t="str">
            <v>POTRUBÍ ODPADNÍ MOSTNÍCH OBJEKTŮ Z PLAST TRUB DN PŘES 800MM</v>
          </cell>
          <cell r="D14836" t="str">
            <v>M</v>
          </cell>
          <cell r="E14836">
            <v>0</v>
          </cell>
          <cell r="F14836" t="str">
            <v>- výrobní dokumentaci (včetně technologického předpisu)- dodání veškerého instalačního apomocnéhomateriálu(trouby,trubky,armatury,tvarovékusy,spojovací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ochrana potrubí nátěrem, včetně úpravy povrchu, případně izolací- úprava, očištění a ošetření prostoru kolem instalace- provedení požadovaných zkoušek vodotěsnosti</v>
          </cell>
          <cell r="G14836">
            <v>441834</v>
          </cell>
        </row>
        <row r="14837">
          <cell r="A14837" t="str">
            <v>88515</v>
          </cell>
          <cell r="C14837" t="str">
            <v>POTRUBÍ DRENÁŽNÍ Z TRUB PÁLENÝCH DN DO 50MM</v>
          </cell>
          <cell r="D14837" t="str">
            <v>M</v>
          </cell>
          <cell r="E14837">
            <v>40</v>
          </cell>
          <cell r="F14837"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37">
            <v>441879</v>
          </cell>
        </row>
        <row r="14838">
          <cell r="A14838" t="str">
            <v>885153</v>
          </cell>
          <cell r="C14838" t="str">
            <v>POTRUBÍ DREN Z TRUB PÁLENÝCH DN DO 50MM DĚROVANÝCH</v>
          </cell>
          <cell r="D14838" t="str">
            <v>M</v>
          </cell>
          <cell r="E14838">
            <v>38</v>
          </cell>
          <cell r="F14838"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38">
            <v>441910</v>
          </cell>
        </row>
        <row r="14839">
          <cell r="A14839" t="str">
            <v>88526</v>
          </cell>
          <cell r="C14839" t="str">
            <v>POTRUBÍ DRENÁŽNÍ Z TRUB PÁLENÝCH DN DO 80MM</v>
          </cell>
          <cell r="D14839" t="str">
            <v>M</v>
          </cell>
          <cell r="E14839">
            <v>66</v>
          </cell>
          <cell r="F14839"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39">
            <v>441949</v>
          </cell>
        </row>
        <row r="14840">
          <cell r="A14840" t="str">
            <v>885263</v>
          </cell>
          <cell r="C14840" t="str">
            <v>POTRUBÍ DREN Z TRUB PÁLENÝCH DN DO 80MM DĚROVANÝCH</v>
          </cell>
          <cell r="D14840" t="str">
            <v>M</v>
          </cell>
          <cell r="E14840">
            <v>69</v>
          </cell>
          <cell r="F14840"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40">
            <v>441980</v>
          </cell>
        </row>
        <row r="14841">
          <cell r="A14841" t="str">
            <v>88527</v>
          </cell>
          <cell r="C14841" t="str">
            <v>POTRUBÍ DRENÁŽNÍ Z TRUB PÁLENÝCH DN DO 100MM</v>
          </cell>
          <cell r="D14841" t="str">
            <v>M</v>
          </cell>
          <cell r="E14841">
            <v>77</v>
          </cell>
          <cell r="F14841"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41">
            <v>442015</v>
          </cell>
        </row>
        <row r="14842">
          <cell r="A14842" t="str">
            <v>885273</v>
          </cell>
          <cell r="C14842" t="str">
            <v>POTRUBÍ DREN Z TRUB PÁLENÝCH DN DO 100MM DĚROVANÝCH</v>
          </cell>
          <cell r="D14842" t="str">
            <v>M</v>
          </cell>
          <cell r="E14842">
            <v>80</v>
          </cell>
          <cell r="F14842"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42">
            <v>442046</v>
          </cell>
        </row>
        <row r="14843">
          <cell r="A14843" t="str">
            <v>88533</v>
          </cell>
          <cell r="C14843" t="str">
            <v>POTRUBÍ DRENÁŽNÍ Z TRUB PÁLENÝCH DN DO 150MM</v>
          </cell>
          <cell r="D14843" t="str">
            <v>M</v>
          </cell>
          <cell r="E14843">
            <v>154</v>
          </cell>
          <cell r="F14843"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43">
            <v>442085</v>
          </cell>
        </row>
        <row r="14844">
          <cell r="A14844" t="str">
            <v>885333</v>
          </cell>
          <cell r="C14844" t="str">
            <v>POTRUBÍ DREN Z TRUB PÁLENÝCH DN DO 150MM DĚROVANÝCH</v>
          </cell>
          <cell r="D14844" t="str">
            <v>M</v>
          </cell>
          <cell r="E14844">
            <v>154</v>
          </cell>
          <cell r="F14844"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44">
            <v>442116</v>
          </cell>
        </row>
        <row r="14845">
          <cell r="A14845" t="str">
            <v>88534</v>
          </cell>
          <cell r="C14845" t="str">
            <v>POTRUBÍ DRENÁŽNÍ Z TRUB PÁLENÝCH DN DO 200MM</v>
          </cell>
          <cell r="D14845" t="str">
            <v>M</v>
          </cell>
          <cell r="E14845">
            <v>205</v>
          </cell>
          <cell r="F14845"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45">
            <v>442151</v>
          </cell>
        </row>
        <row r="14846">
          <cell r="A14846" t="str">
            <v>885343</v>
          </cell>
          <cell r="C14846" t="str">
            <v>POTRUBÍ DREN Z TRUB PÁLENÝCH DN DO 200MM DĚROVANÝCH</v>
          </cell>
          <cell r="D14846" t="str">
            <v>M</v>
          </cell>
          <cell r="E14846">
            <v>205</v>
          </cell>
          <cell r="F14846" t="str">
            <v>položky pro zhotovení potrubí platí bez ohledu na sklonzahrnuje:- výrobní dokumentaci (včetně technologického předpisu)- dodání veškerého trubního a pomocného materiálu(trouby,trubky,tvarovky,spojovací a těsnícímateriál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položky platí pro práce prováděné v prostoru zapaženém i nezapaženém a i v kolektorech, chráničkách- položky zahrnují i práce spojené s nutnými obtoky, převáděním a čerpáním vody</v>
          </cell>
          <cell r="G14846">
            <v>442182</v>
          </cell>
        </row>
        <row r="14847">
          <cell r="A14847" t="str">
            <v>891113</v>
          </cell>
          <cell r="C14847" t="str">
            <v>ŠOUPÁTKA DN DO 25MM</v>
          </cell>
          <cell r="D14847" t="str">
            <v>KUS</v>
          </cell>
          <cell r="E14847">
            <v>2900</v>
          </cell>
          <cell r="F14847" t="str">
            <v>- Položka zahrnuje kompletní montáž dle technologického předpisu, dodávku armatury, veškerou mimostaveništní a vnitrostaveništní dopravu.</v>
          </cell>
          <cell r="G14847">
            <v>442229</v>
          </cell>
        </row>
        <row r="14848">
          <cell r="A14848" t="str">
            <v>891114</v>
          </cell>
          <cell r="C14848" t="str">
            <v>ŠOUPÁTKA DN DO 40MM</v>
          </cell>
          <cell r="D14848" t="str">
            <v>KUS</v>
          </cell>
          <cell r="E14848">
            <v>4530</v>
          </cell>
          <cell r="F14848" t="str">
            <v>- Položka zahrnuje kompletní montáž dle technologického předpisu, dodávku armatury, veškerou mimostaveništní a vnitrostaveništní dopravu.</v>
          </cell>
          <cell r="G14848">
            <v>442249</v>
          </cell>
        </row>
        <row r="14849">
          <cell r="A14849" t="str">
            <v>891115</v>
          </cell>
          <cell r="C14849" t="str">
            <v>ŠOUPÁTKA DN DO 50MM</v>
          </cell>
          <cell r="D14849" t="str">
            <v>KUS</v>
          </cell>
          <cell r="E14849">
            <v>5080</v>
          </cell>
          <cell r="F14849" t="str">
            <v>- Položka zahrnuje kompletní montáž dle technologického předpisu, dodávku armatury, veškerou mimostaveništní a vnitrostaveništní dopravu.</v>
          </cell>
          <cell r="G14849">
            <v>442269</v>
          </cell>
        </row>
        <row r="14850">
          <cell r="A14850" t="str">
            <v>891126</v>
          </cell>
          <cell r="C14850" t="str">
            <v>ŠOUPÁTKA DN DO 80MM</v>
          </cell>
          <cell r="D14850" t="str">
            <v>KUS</v>
          </cell>
          <cell r="E14850">
            <v>6980</v>
          </cell>
          <cell r="F14850" t="str">
            <v>- Položka zahrnuje kompletní montáž dle technologického předpisu, dodávku armatury, veškerou mimostaveništní a vnitrostaveništní dopravu.</v>
          </cell>
          <cell r="G14850">
            <v>442293</v>
          </cell>
        </row>
        <row r="14851">
          <cell r="A14851" t="str">
            <v>891127</v>
          </cell>
          <cell r="C14851" t="str">
            <v>ŠOUPÁTKA DN DO 100MM</v>
          </cell>
          <cell r="D14851" t="str">
            <v>KUS</v>
          </cell>
          <cell r="E14851">
            <v>8230</v>
          </cell>
          <cell r="F14851" t="str">
            <v>- Položka zahrnuje kompletní montáž dle technologického předpisu, dodávku armatury, veškerou mimostaveništní a vnitrostaveništní dopravu.</v>
          </cell>
          <cell r="G14851">
            <v>442313</v>
          </cell>
        </row>
        <row r="14852">
          <cell r="A14852" t="str">
            <v>891133</v>
          </cell>
          <cell r="C14852" t="str">
            <v>ŠOUPÁTKA DN DO 150MM</v>
          </cell>
          <cell r="D14852" t="str">
            <v>KUS</v>
          </cell>
          <cell r="E14852">
            <v>12500</v>
          </cell>
          <cell r="F14852" t="str">
            <v>- Položka zahrnuje kompletní montáž dle technologického předpisu, dodávku armatury, veškerou mimostaveništní a vnitrostaveništní dopravu.</v>
          </cell>
          <cell r="G14852">
            <v>442337</v>
          </cell>
        </row>
        <row r="14853">
          <cell r="A14853" t="str">
            <v>891134</v>
          </cell>
          <cell r="C14853" t="str">
            <v>ŠOUPÁTKA DN DO 200MM</v>
          </cell>
          <cell r="D14853" t="str">
            <v>KUS</v>
          </cell>
          <cell r="E14853">
            <v>18900</v>
          </cell>
          <cell r="F14853" t="str">
            <v>- Položka zahrnuje kompletní montáž dle technologického předpisu, dodávku armatury, veškerou mimostaveništní a vnitrostaveništní dopravu.</v>
          </cell>
          <cell r="G14853">
            <v>442357</v>
          </cell>
        </row>
        <row r="14854">
          <cell r="A14854" t="str">
            <v>891144</v>
          </cell>
          <cell r="C14854" t="str">
            <v>ŠOUPÁTKA DN DO 250MM</v>
          </cell>
          <cell r="D14854" t="str">
            <v>KUS</v>
          </cell>
          <cell r="E14854">
            <v>33300</v>
          </cell>
          <cell r="F14854" t="str">
            <v>- Položka zahrnuje kompletní montáž dle technologického předpisu, dodávku armatury, veškerou mimostaveništní a vnitrostaveništní dopravu.</v>
          </cell>
          <cell r="G14854">
            <v>442381</v>
          </cell>
        </row>
        <row r="14855">
          <cell r="A14855" t="str">
            <v>891145</v>
          </cell>
          <cell r="C14855" t="str">
            <v>ŠOUPÁTKA DN DO 300MM</v>
          </cell>
          <cell r="D14855" t="str">
            <v>KUS</v>
          </cell>
          <cell r="E14855">
            <v>49900</v>
          </cell>
          <cell r="F14855" t="str">
            <v>- Položka zahrnuje kompletní montáž dle technologického předpisu, dodávku armatury, veškerou mimostaveništní a vnitrostaveništní dopravu.</v>
          </cell>
          <cell r="G14855">
            <v>442401</v>
          </cell>
        </row>
        <row r="14856">
          <cell r="A14856" t="str">
            <v>891146</v>
          </cell>
          <cell r="C14856" t="str">
            <v>ŠOUPÁTKA DN DO 400MM</v>
          </cell>
          <cell r="D14856" t="str">
            <v>KUS</v>
          </cell>
          <cell r="E14856">
            <v>89600</v>
          </cell>
          <cell r="F14856" t="str">
            <v>- Položka zahrnuje kompletní montáž dle technologického předpisu, dodávku armatury, veškerou mimostaveništní a vnitrostaveništní dopravu.</v>
          </cell>
          <cell r="G14856">
            <v>442421</v>
          </cell>
        </row>
        <row r="14857">
          <cell r="A14857" t="str">
            <v>891157</v>
          </cell>
          <cell r="C14857" t="str">
            <v>ŠOUPÁTKA DN DO 500MM</v>
          </cell>
          <cell r="D14857" t="str">
            <v>KUS</v>
          </cell>
          <cell r="E14857">
            <v>122600</v>
          </cell>
          <cell r="F14857" t="str">
            <v>- Položka zahrnuje kompletní montáž dle technologického předpisu, dodávku armatury, veškerou mimostaveništní a vnitrostaveništní dopravu.</v>
          </cell>
          <cell r="G14857">
            <v>442445</v>
          </cell>
        </row>
        <row r="14858">
          <cell r="A14858" t="str">
            <v>891158</v>
          </cell>
          <cell r="C14858" t="str">
            <v>ŠOUPÁTKA DN DO 600MM</v>
          </cell>
          <cell r="D14858" t="str">
            <v>KUS</v>
          </cell>
          <cell r="E14858">
            <v>158400</v>
          </cell>
          <cell r="F14858" t="str">
            <v>- Položka zahrnuje kompletní montáž dle technologického předpisu, dodávku armatury, veškerou mimostaveništní a vnitrostaveništní dopravu.</v>
          </cell>
          <cell r="G14858">
            <v>442465</v>
          </cell>
        </row>
        <row r="14859">
          <cell r="A14859" t="str">
            <v>891159</v>
          </cell>
          <cell r="C14859" t="str">
            <v>ŠOUPÁTKA DN DO 700MM</v>
          </cell>
          <cell r="D14859" t="str">
            <v>KUS</v>
          </cell>
          <cell r="E14859">
            <v>165700</v>
          </cell>
          <cell r="F14859" t="str">
            <v>- Položka zahrnuje kompletní montáž dle technologického předpisu, dodávku armatury, veškerou mimostaveništní a vnitrostaveništní dopravu.</v>
          </cell>
          <cell r="G14859">
            <v>442485</v>
          </cell>
        </row>
        <row r="14860">
          <cell r="A14860" t="str">
            <v>89116</v>
          </cell>
          <cell r="C14860" t="str">
            <v>ŠOUPÁTKA DN DO 800MM</v>
          </cell>
          <cell r="D14860" t="str">
            <v>KUS</v>
          </cell>
          <cell r="E14860">
            <v>170500</v>
          </cell>
          <cell r="F14860" t="str">
            <v>- Položka zahrnuje kompletní montáž dle technologického předpisu, dodávku armatury, veškerou mimostaveništní a vnitrostaveništní dopravu.</v>
          </cell>
          <cell r="G14860">
            <v>442509</v>
          </cell>
        </row>
        <row r="14861">
          <cell r="A14861" t="str">
            <v>891171</v>
          </cell>
          <cell r="C14861" t="str">
            <v>ŠOUPÁTKA DN DO 1000MM</v>
          </cell>
          <cell r="D14861" t="str">
            <v>KUS</v>
          </cell>
          <cell r="E14861">
            <v>226200</v>
          </cell>
          <cell r="F14861" t="str">
            <v>- Položka zahrnuje kompletní montáž dle technologického předpisu, dodávku armatury, veškerou mimostaveništní a vnitrostaveništní dopravu.</v>
          </cell>
          <cell r="G14861">
            <v>442533</v>
          </cell>
        </row>
        <row r="14862">
          <cell r="A14862" t="str">
            <v>891172</v>
          </cell>
          <cell r="C14862" t="str">
            <v>ŠOUPÁTKA DN DO 1200MM</v>
          </cell>
          <cell r="D14862" t="str">
            <v>KUS</v>
          </cell>
          <cell r="E14862">
            <v>280800</v>
          </cell>
          <cell r="F14862" t="str">
            <v>- Položka zahrnuje kompletní montáž dle technologického předpisu, dodávku armatury, veškerou mimostaveništní a vnitrostaveništní dopravu.</v>
          </cell>
          <cell r="G14862">
            <v>442553</v>
          </cell>
        </row>
        <row r="14863">
          <cell r="A14863" t="str">
            <v>891183</v>
          </cell>
          <cell r="C14863" t="str">
            <v>ŠOUPÁTKA DN DO 1400MM</v>
          </cell>
          <cell r="D14863" t="str">
            <v>KUS</v>
          </cell>
          <cell r="E14863">
            <v>295000</v>
          </cell>
          <cell r="F14863" t="str">
            <v>- Položka zahrnuje kompletní montáž dle technologického předpisu, dodávku armatury, veškerou mimostaveništní a vnitrostaveništní dopravu.</v>
          </cell>
          <cell r="G14863">
            <v>442577</v>
          </cell>
        </row>
        <row r="14864">
          <cell r="A14864" t="str">
            <v>891184</v>
          </cell>
          <cell r="C14864" t="str">
            <v>ŠOUPÁTKA DN DO 1600MM</v>
          </cell>
          <cell r="D14864" t="str">
            <v>KUS</v>
          </cell>
          <cell r="E14864">
            <v>309200</v>
          </cell>
          <cell r="F14864" t="str">
            <v>- Položka zahrnuje kompletní montáž dle technologického předpisu, dodávku armatury, veškerou mimostaveništní a vnitrostaveništní dopravu.</v>
          </cell>
          <cell r="G14864">
            <v>442597</v>
          </cell>
        </row>
        <row r="14865">
          <cell r="A14865" t="str">
            <v>891212</v>
          </cell>
          <cell r="C14865" t="str">
            <v>VENTILY DN DO 16MM</v>
          </cell>
          <cell r="D14865" t="str">
            <v>KUS</v>
          </cell>
          <cell r="E14865">
            <v>1310</v>
          </cell>
          <cell r="F14865" t="str">
            <v>- Položka zahrnuje kompletní montáž dle technologického předpisu, dodávku armatury, veškerou mimostaveništní a vnitrostaveništní dopravu.</v>
          </cell>
          <cell r="G14865">
            <v>442625</v>
          </cell>
        </row>
        <row r="14866">
          <cell r="A14866" t="str">
            <v>891213</v>
          </cell>
          <cell r="C14866" t="str">
            <v>VENTILY DN DO 25MM</v>
          </cell>
          <cell r="D14866" t="str">
            <v>KUS</v>
          </cell>
          <cell r="E14866">
            <v>1380</v>
          </cell>
          <cell r="F14866" t="str">
            <v>- Položka zahrnuje kompletní montáž dle technologického předpisu, dodávku armatury, veškerou mimostaveništní a vnitrostaveništní dopravu.</v>
          </cell>
          <cell r="G14866">
            <v>442645</v>
          </cell>
        </row>
        <row r="14867">
          <cell r="A14867" t="str">
            <v>891214</v>
          </cell>
          <cell r="C14867" t="str">
            <v>VENTILY DN DO 40MM</v>
          </cell>
          <cell r="D14867" t="str">
            <v>KUS</v>
          </cell>
          <cell r="E14867">
            <v>1870</v>
          </cell>
          <cell r="F14867" t="str">
            <v>- Položka zahrnuje kompletní montáž dle technologického předpisu, dodávku armatury, veškerou mimostaveništní a vnitrostaveništní dopravu.</v>
          </cell>
          <cell r="G14867">
            <v>442665</v>
          </cell>
        </row>
        <row r="14868">
          <cell r="A14868" t="str">
            <v>891215</v>
          </cell>
          <cell r="C14868" t="str">
            <v>VENTILY DN DO 50MM</v>
          </cell>
          <cell r="D14868" t="str">
            <v>KUS</v>
          </cell>
          <cell r="E14868">
            <v>2080</v>
          </cell>
          <cell r="F14868" t="str">
            <v>- Položka zahrnuje kompletní montáž dle technologického předpisu, dodávku armatury, veškerou mimostaveništní a vnitrostaveništní dopravu.</v>
          </cell>
          <cell r="G14868">
            <v>442685</v>
          </cell>
        </row>
        <row r="14869">
          <cell r="A14869" t="str">
            <v>891226</v>
          </cell>
          <cell r="C14869" t="str">
            <v>VENTILY DN DO 80MM</v>
          </cell>
          <cell r="D14869" t="str">
            <v>KUS</v>
          </cell>
          <cell r="E14869">
            <v>3620</v>
          </cell>
          <cell r="F14869" t="str">
            <v>- Položka zahrnuje kompletní montáž dle technologického předpisu, dodávku armatury, veškerou mimostaveništní a vnitrostaveništní dopravu.</v>
          </cell>
          <cell r="G14869">
            <v>442709</v>
          </cell>
        </row>
        <row r="14870">
          <cell r="A14870" t="str">
            <v>891227</v>
          </cell>
          <cell r="C14870" t="str">
            <v>VENTILY DN DO 100MM</v>
          </cell>
          <cell r="D14870" t="str">
            <v>KUS</v>
          </cell>
          <cell r="E14870">
            <v>5170</v>
          </cell>
          <cell r="F14870" t="str">
            <v>- Položka zahrnuje kompletní montáž dle technologického předpisu, dodávku armatury, veškerou mimostaveništní a vnitrostaveništní dopravu.</v>
          </cell>
          <cell r="G14870">
            <v>442729</v>
          </cell>
        </row>
        <row r="14871">
          <cell r="A14871" t="str">
            <v>891233</v>
          </cell>
          <cell r="C14871" t="str">
            <v>VENTILY DN DO 150MM</v>
          </cell>
          <cell r="D14871" t="str">
            <v>KUS</v>
          </cell>
          <cell r="E14871">
            <v>10200</v>
          </cell>
          <cell r="F14871" t="str">
            <v>- Položka zahrnuje kompletní montáž dle technologického předpisu, dodávku armatury, veškerou mimostaveništní a vnitrostaveništní dopravu.</v>
          </cell>
          <cell r="G14871">
            <v>442753</v>
          </cell>
        </row>
        <row r="14872">
          <cell r="A14872" t="str">
            <v>891234</v>
          </cell>
          <cell r="C14872" t="str">
            <v>VENTILY DN DO 200MM</v>
          </cell>
          <cell r="D14872" t="str">
            <v>KUS</v>
          </cell>
          <cell r="E14872">
            <v>19900</v>
          </cell>
          <cell r="F14872" t="str">
            <v>- Položka zahrnuje kompletní montáž dle technologického předpisu, dodávku armatury, veškerou mimostaveništní a vnitrostaveništní dopravu.</v>
          </cell>
          <cell r="G14872">
            <v>442773</v>
          </cell>
        </row>
        <row r="14873">
          <cell r="A14873" t="str">
            <v>891244</v>
          </cell>
          <cell r="C14873" t="str">
            <v>VENTILY DN DO 250MM</v>
          </cell>
          <cell r="D14873" t="str">
            <v>KUS</v>
          </cell>
          <cell r="E14873">
            <v>36200</v>
          </cell>
          <cell r="F14873" t="str">
            <v>- Položka zahrnuje kompletní montáž dle technologického předpisu, dodávku armatury, veškerou mimostaveništní a vnitrostaveništní dopravu.</v>
          </cell>
          <cell r="G14873">
            <v>442797</v>
          </cell>
        </row>
        <row r="14874">
          <cell r="A14874" t="str">
            <v>891245</v>
          </cell>
          <cell r="C14874" t="str">
            <v>VENTILY DN DO 300MM</v>
          </cell>
          <cell r="D14874" t="str">
            <v>KUS</v>
          </cell>
          <cell r="E14874">
            <v>46900</v>
          </cell>
          <cell r="F14874" t="str">
            <v>- Položka zahrnuje kompletní montáž dle technologického předpisu, dodávku armatury, veškerou mimostaveništní a vnitrostaveništní dopravu.</v>
          </cell>
          <cell r="G14874">
            <v>442817</v>
          </cell>
        </row>
        <row r="14875">
          <cell r="A14875" t="str">
            <v>891246</v>
          </cell>
          <cell r="C14875" t="str">
            <v>VENTILY DN DO 400MM</v>
          </cell>
          <cell r="D14875" t="str">
            <v>KUS</v>
          </cell>
          <cell r="E14875">
            <v>118900</v>
          </cell>
          <cell r="F14875" t="str">
            <v>- Položka zahrnuje kompletní montáž dle technologického předpisu, dodávku armatury, veškerou mimostaveništní a vnitrostaveništní dopravu.</v>
          </cell>
          <cell r="G14875">
            <v>442837</v>
          </cell>
        </row>
        <row r="14876">
          <cell r="A14876" t="str">
            <v>891257</v>
          </cell>
          <cell r="C14876" t="str">
            <v>VENTILY DN DO 500MM</v>
          </cell>
          <cell r="D14876" t="str">
            <v>KUS</v>
          </cell>
          <cell r="E14876">
            <v>159300</v>
          </cell>
          <cell r="F14876" t="str">
            <v>- Položka zahrnuje kompletní montáž dle technologického předpisu, dodávku armatury, veškerou mimostaveništní a vnitrostaveništní dopravu.</v>
          </cell>
          <cell r="G14876">
            <v>442861</v>
          </cell>
        </row>
        <row r="14877">
          <cell r="A14877" t="str">
            <v>891258</v>
          </cell>
          <cell r="C14877" t="str">
            <v>VENTILY DN DO 600MM</v>
          </cell>
          <cell r="D14877" t="str">
            <v>KUS</v>
          </cell>
          <cell r="E14877">
            <v>214900</v>
          </cell>
          <cell r="F14877" t="str">
            <v>- Položka zahrnuje kompletní montáž dle technologického předpisu, dodávku armatury, veškerou mimostaveništní a vnitrostaveništní dopravu.</v>
          </cell>
          <cell r="G14877">
            <v>442881</v>
          </cell>
        </row>
        <row r="14878">
          <cell r="A14878" t="str">
            <v>891259</v>
          </cell>
          <cell r="C14878" t="str">
            <v>VENTILY DN DO 700MM</v>
          </cell>
          <cell r="D14878" t="str">
            <v>KUS</v>
          </cell>
          <cell r="E14878">
            <v>254300</v>
          </cell>
          <cell r="F14878" t="str">
            <v>- Položka zahrnuje kompletní montáž dle technologického předpisu, dodávku armatury, veškerou mimostaveništní a vnitrostaveništní dopravu.</v>
          </cell>
          <cell r="G14878">
            <v>442901</v>
          </cell>
        </row>
        <row r="14879">
          <cell r="A14879" t="str">
            <v>89126</v>
          </cell>
          <cell r="C14879" t="str">
            <v>VENTILY DN DO 800MM</v>
          </cell>
          <cell r="D14879" t="str">
            <v>KUS</v>
          </cell>
          <cell r="E14879">
            <v>280800</v>
          </cell>
          <cell r="F14879" t="str">
            <v>- Položka zahrnuje kompletní montáž dle technologického předpisu, dodávku armatury, veškerou mimostaveništní a vnitrostaveništní dopravu.</v>
          </cell>
          <cell r="G14879">
            <v>442925</v>
          </cell>
        </row>
        <row r="14880">
          <cell r="A14880" t="str">
            <v>891271</v>
          </cell>
          <cell r="C14880" t="str">
            <v>VENTILY DN DO 1000MM</v>
          </cell>
          <cell r="D14880" t="str">
            <v>KUS</v>
          </cell>
          <cell r="E14880">
            <v>372200</v>
          </cell>
          <cell r="F14880" t="str">
            <v>- Položka zahrnuje kompletní montáž dle technologického předpisu, dodávku armatury, veškerou mimostaveništní a vnitrostaveništní dopravu.</v>
          </cell>
          <cell r="G14880">
            <v>442949</v>
          </cell>
        </row>
        <row r="14881">
          <cell r="A14881" t="str">
            <v>891272</v>
          </cell>
          <cell r="C14881" t="str">
            <v>VENTILY DN DO 1200MM</v>
          </cell>
          <cell r="D14881" t="str">
            <v>KUS</v>
          </cell>
          <cell r="E14881">
            <v>503300</v>
          </cell>
          <cell r="F14881" t="str">
            <v>- Položka zahrnuje kompletní montáž dle technologického předpisu, dodávku armatury, veškerou mimostaveništní a vnitrostaveništní dopravu.</v>
          </cell>
          <cell r="G14881">
            <v>442969</v>
          </cell>
        </row>
        <row r="14882">
          <cell r="A14882" t="str">
            <v>891283</v>
          </cell>
          <cell r="C14882" t="str">
            <v>VENTILY DN DO 1400MM</v>
          </cell>
          <cell r="D14882" t="str">
            <v>KUS</v>
          </cell>
          <cell r="E14882">
            <v>650200</v>
          </cell>
          <cell r="F14882" t="str">
            <v>- Položka zahrnuje kompletní montáž dle technologického předpisu, dodávku armatury, veškerou mimostaveništní a vnitrostaveništní dopravu.</v>
          </cell>
          <cell r="G14882">
            <v>442993</v>
          </cell>
        </row>
        <row r="14883">
          <cell r="A14883" t="str">
            <v>891284</v>
          </cell>
          <cell r="C14883" t="str">
            <v>VENTILY DN DO 1600MM</v>
          </cell>
          <cell r="D14883" t="str">
            <v>KUS</v>
          </cell>
          <cell r="E14883">
            <v>880300</v>
          </cell>
          <cell r="F14883" t="str">
            <v>- Položka zahrnuje kompletní montáž dle technologického předpisu, dodávku armatury, veškerou mimostaveništní a vnitrostaveništní dopravu.</v>
          </cell>
          <cell r="G14883">
            <v>443013</v>
          </cell>
        </row>
        <row r="14884">
          <cell r="A14884" t="str">
            <v>891315</v>
          </cell>
          <cell r="C14884" t="str">
            <v>MONTÁŽNÍ VLOŽKY DN DO 50MM</v>
          </cell>
          <cell r="D14884" t="str">
            <v>KUS</v>
          </cell>
          <cell r="E14884">
            <v>4710</v>
          </cell>
          <cell r="F14884" t="str">
            <v>- Položka zahrnuje kompletní montáž dle technologického předpisu, dodávku armatury, veškerou mimostaveništní a vnitrostaveništní dopravu.</v>
          </cell>
          <cell r="G14884">
            <v>443041</v>
          </cell>
        </row>
        <row r="14885">
          <cell r="A14885" t="str">
            <v>891326</v>
          </cell>
          <cell r="C14885" t="str">
            <v>MONTÁŽNÍ VLOŽKY DN DO 80MM</v>
          </cell>
          <cell r="D14885" t="str">
            <v>KUS</v>
          </cell>
          <cell r="E14885">
            <v>5970</v>
          </cell>
          <cell r="F14885" t="str">
            <v>- Položka zahrnuje kompletní montáž dle technologického předpisu, dodávku armatury, veškerou mimostaveništní a vnitrostaveništní dopravu.</v>
          </cell>
          <cell r="G14885">
            <v>443065</v>
          </cell>
        </row>
        <row r="14886">
          <cell r="A14886" t="str">
            <v>891327</v>
          </cell>
          <cell r="C14886" t="str">
            <v>MONTÁŽNÍ VLOŽKY DN DO 100MM</v>
          </cell>
          <cell r="D14886" t="str">
            <v>KUS</v>
          </cell>
          <cell r="E14886">
            <v>7200</v>
          </cell>
          <cell r="F14886" t="str">
            <v>- Položka zahrnuje kompletní montáž dle technologického předpisu, dodávku armatury, veškerou mimostaveništní a vnitrostaveništní dopravu.</v>
          </cell>
          <cell r="G14886">
            <v>443085</v>
          </cell>
        </row>
        <row r="14887">
          <cell r="A14887" t="str">
            <v>891333</v>
          </cell>
          <cell r="C14887" t="str">
            <v>MONTÁŽNÍ VLOŽKY DN DO 150MM</v>
          </cell>
          <cell r="D14887" t="str">
            <v>KUS</v>
          </cell>
          <cell r="E14887">
            <v>15600</v>
          </cell>
          <cell r="F14887" t="str">
            <v>- Položka zahrnuje kompletní montáž dle technologického předpisu, dodávku armatury, veškerou mimostaveništní a vnitrostaveništní dopravu.</v>
          </cell>
          <cell r="G14887">
            <v>443109</v>
          </cell>
        </row>
        <row r="14888">
          <cell r="A14888" t="str">
            <v>891334</v>
          </cell>
          <cell r="C14888" t="str">
            <v>MONTÁŽNÍ VLOŽKY DN DO 200MM</v>
          </cell>
          <cell r="D14888" t="str">
            <v>KUS</v>
          </cell>
          <cell r="E14888">
            <v>16700</v>
          </cell>
          <cell r="F14888" t="str">
            <v>- Položka zahrnuje kompletní montáž dle technologického předpisu, dodávku armatury, veškerou mimostaveništní a vnitrostaveništní dopravu.</v>
          </cell>
          <cell r="G14888">
            <v>443129</v>
          </cell>
        </row>
        <row r="14889">
          <cell r="A14889" t="str">
            <v>891344</v>
          </cell>
          <cell r="C14889" t="str">
            <v>MONTÁŽNÍ VLOŽKY DN DO 250MM</v>
          </cell>
          <cell r="D14889" t="str">
            <v>KUS</v>
          </cell>
          <cell r="E14889">
            <v>27400</v>
          </cell>
          <cell r="F14889" t="str">
            <v>- Položka zahrnuje kompletní montáž dle technologického předpisu, dodávku armatury, veškerou mimostaveništní a vnitrostaveništní dopravu.</v>
          </cell>
          <cell r="G14889">
            <v>443153</v>
          </cell>
        </row>
        <row r="14890">
          <cell r="A14890" t="str">
            <v>891345</v>
          </cell>
          <cell r="C14890" t="str">
            <v>MONTÁŽNÍ VLOŽKY DN DO 300MM</v>
          </cell>
          <cell r="D14890" t="str">
            <v>KUS</v>
          </cell>
          <cell r="E14890">
            <v>34400</v>
          </cell>
          <cell r="F14890" t="str">
            <v>- Položka zahrnuje kompletní montáž dle technologického předpisu, dodávku armatury, veškerou mimostaveništní a vnitrostaveništní dopravu.</v>
          </cell>
          <cell r="G14890">
            <v>443173</v>
          </cell>
        </row>
        <row r="14891">
          <cell r="A14891" t="str">
            <v>891346</v>
          </cell>
          <cell r="C14891" t="str">
            <v>MONTÁŽNÍ VLOŽKY DN DO 400MM</v>
          </cell>
          <cell r="D14891" t="str">
            <v>KUS</v>
          </cell>
          <cell r="E14891">
            <v>41900</v>
          </cell>
          <cell r="F14891" t="str">
            <v>- Položka zahrnuje kompletní montáž dle technologického předpisu, dodávku armatury, veškerou mimostaveništní a vnitrostaveništní dopravu.</v>
          </cell>
          <cell r="G14891">
            <v>443193</v>
          </cell>
        </row>
        <row r="14892">
          <cell r="A14892" t="str">
            <v>891357</v>
          </cell>
          <cell r="C14892" t="str">
            <v>MONTÁŽNÍ VLOŽKY DN DO 500MM</v>
          </cell>
          <cell r="D14892" t="str">
            <v>KUS</v>
          </cell>
          <cell r="E14892">
            <v>45900</v>
          </cell>
          <cell r="F14892" t="str">
            <v>- Položka zahrnuje kompletní montáž dle technologického předpisu, dodávku armatury, veškerou mimostaveništní a vnitrostaveništní dopravu.</v>
          </cell>
          <cell r="G14892">
            <v>443217</v>
          </cell>
        </row>
        <row r="14893">
          <cell r="A14893" t="str">
            <v>891358</v>
          </cell>
          <cell r="C14893" t="str">
            <v>MONTÁŽNÍ VLOŽKY DN DO 600MM</v>
          </cell>
          <cell r="D14893" t="str">
            <v>KUS</v>
          </cell>
          <cell r="E14893">
            <v>55100</v>
          </cell>
          <cell r="F14893" t="str">
            <v>- Položka zahrnuje kompletní montáž dle technologického předpisu, dodávku armatury, veškerou mimostaveništní a vnitrostaveništní dopravu.</v>
          </cell>
          <cell r="G14893">
            <v>443237</v>
          </cell>
        </row>
        <row r="14894">
          <cell r="A14894" t="str">
            <v>891359</v>
          </cell>
          <cell r="C14894" t="str">
            <v>MONTÁŽNÍ VLOŽKY DN DO 700MM</v>
          </cell>
          <cell r="D14894" t="str">
            <v>KUS</v>
          </cell>
          <cell r="E14894">
            <v>79600</v>
          </cell>
          <cell r="F14894" t="str">
            <v>- Položka zahrnuje kompletní montáž dle technologického předpisu, dodávku armatury, veškerou mimostaveništní a vnitrostaveništní dopravu.</v>
          </cell>
          <cell r="G14894">
            <v>443257</v>
          </cell>
        </row>
        <row r="14895">
          <cell r="A14895" t="str">
            <v>89136</v>
          </cell>
          <cell r="C14895" t="str">
            <v>MONTÁŽNÍ VLOŽKY DN DO 800MM</v>
          </cell>
          <cell r="D14895" t="str">
            <v>KUS</v>
          </cell>
          <cell r="E14895">
            <v>96100</v>
          </cell>
          <cell r="F14895" t="str">
            <v>- Položka zahrnuje kompletní montáž dle technologického předpisu, dodávku armatury, veškerou mimostaveništní a vnitrostaveništní dopravu.</v>
          </cell>
          <cell r="G14895">
            <v>443281</v>
          </cell>
        </row>
        <row r="14896">
          <cell r="A14896" t="str">
            <v>891371</v>
          </cell>
          <cell r="C14896" t="str">
            <v>MONTÁŽNÍ VLOŽKY DN DO 1000MM</v>
          </cell>
          <cell r="D14896" t="str">
            <v>KUS</v>
          </cell>
          <cell r="E14896">
            <v>131900</v>
          </cell>
          <cell r="F14896" t="str">
            <v>- Položka zahrnuje kompletní montáž dle technologického předpisu, dodávku armatury, veškerou mimostaveništní a vnitrostaveništní dopravu.</v>
          </cell>
          <cell r="G14896">
            <v>443305</v>
          </cell>
        </row>
        <row r="14897">
          <cell r="A14897" t="str">
            <v>891372</v>
          </cell>
          <cell r="C14897" t="str">
            <v>MONTÁŽNÍ VLOŽKY DN DO 1200MM</v>
          </cell>
          <cell r="D14897" t="str">
            <v>KUS</v>
          </cell>
          <cell r="E14897">
            <v>188400</v>
          </cell>
          <cell r="F14897" t="str">
            <v>- Položka zahrnuje kompletní montáž dle technologického předpisu, dodávku armatury, veškerou mimostaveništní a vnitrostaveništní dopravu.</v>
          </cell>
          <cell r="G14897">
            <v>443325</v>
          </cell>
        </row>
        <row r="14898">
          <cell r="A14898" t="str">
            <v>891383</v>
          </cell>
          <cell r="C14898" t="str">
            <v>MONTÁŽNÍ VLOŽKY DN DO 1400MM</v>
          </cell>
          <cell r="D14898" t="str">
            <v>KUS</v>
          </cell>
          <cell r="E14898">
            <v>264100</v>
          </cell>
          <cell r="F14898" t="str">
            <v>- Položka zahrnuje kompletní montáž dle technologického předpisu, dodávku armatury, veškerou mimostaveništní a vnitrostaveništní dopravu.</v>
          </cell>
          <cell r="G14898">
            <v>443349</v>
          </cell>
        </row>
        <row r="14899">
          <cell r="A14899" t="str">
            <v>891384</v>
          </cell>
          <cell r="C14899" t="str">
            <v>MONTÁŽNÍ VLOŽKY DN DO 1600MM</v>
          </cell>
          <cell r="D14899" t="str">
            <v>KUS</v>
          </cell>
          <cell r="E14899">
            <v>372200</v>
          </cell>
          <cell r="F14899" t="str">
            <v>- Položka zahrnuje kompletní montáž dle technologického předpisu, dodávku armatury, veškerou mimostaveništní a vnitrostaveništní dopravu.</v>
          </cell>
          <cell r="G14899">
            <v>443369</v>
          </cell>
        </row>
        <row r="14900">
          <cell r="A14900" t="str">
            <v>891415</v>
          </cell>
          <cell r="C14900" t="str">
            <v>HYDRANTY PODZEMNÍ DN 50MM</v>
          </cell>
          <cell r="D14900" t="str">
            <v>KUS</v>
          </cell>
          <cell r="E14900">
            <v>16000</v>
          </cell>
          <cell r="F14900" t="str">
            <v>- Položka zahrnuje kompletní montáž dle technologického předpisu, dodávku armatury, veškerou mimostaveništní a vnitrostaveništní dopravu.</v>
          </cell>
          <cell r="G14900">
            <v>443397</v>
          </cell>
        </row>
        <row r="14901">
          <cell r="A14901" t="str">
            <v>891426</v>
          </cell>
          <cell r="C14901" t="str">
            <v>HYDRANTY PODZEMNÍ DN 80MM</v>
          </cell>
          <cell r="D14901" t="str">
            <v>KUS</v>
          </cell>
          <cell r="E14901">
            <v>19800</v>
          </cell>
          <cell r="F14901" t="str">
            <v>- Položka zahrnuje kompletní montáž dle technologického předpisu, dodávku armatury, veškerou mimostaveništní a vnitrostaveništní dopravu.</v>
          </cell>
          <cell r="G14901">
            <v>443421</v>
          </cell>
        </row>
        <row r="14902">
          <cell r="A14902" t="str">
            <v>891427</v>
          </cell>
          <cell r="C14902" t="str">
            <v>HYDRANTY PODZEMNÍ DN 100MM</v>
          </cell>
          <cell r="D14902" t="str">
            <v>KUS</v>
          </cell>
          <cell r="E14902">
            <v>23600</v>
          </cell>
          <cell r="F14902" t="str">
            <v>- Položka zahrnuje kompletní montáž dle technologického předpisu, dodávku armatury, veškerou mimostaveništní a vnitrostaveništní dopravu.</v>
          </cell>
          <cell r="G14902">
            <v>443441</v>
          </cell>
        </row>
        <row r="14903">
          <cell r="A14903" t="str">
            <v>891515</v>
          </cell>
          <cell r="C14903" t="str">
            <v>HYDRANTY NADZEMNÍ DN 50MM</v>
          </cell>
          <cell r="D14903" t="str">
            <v>KUS</v>
          </cell>
          <cell r="E14903">
            <v>32100</v>
          </cell>
          <cell r="F14903" t="str">
            <v>- Položka zahrnuje kompletní montáž dle technologického předpisu, dodávku armatury, veškerou mimostaveništní a vnitrostaveništní dopravu.</v>
          </cell>
          <cell r="G14903">
            <v>443469</v>
          </cell>
        </row>
        <row r="14904">
          <cell r="A14904" t="str">
            <v>891526</v>
          </cell>
          <cell r="C14904" t="str">
            <v>HYDRANTY NADZEMNÍ DN 80MM</v>
          </cell>
          <cell r="D14904" t="str">
            <v>KUS</v>
          </cell>
          <cell r="E14904">
            <v>35000</v>
          </cell>
          <cell r="F14904" t="str">
            <v>- Položka zahrnuje kompletní montáž dle technologického předpisu, dodávku armatury, veškerou mimostaveništní a vnitrostaveništní dopravu.</v>
          </cell>
          <cell r="G14904">
            <v>443493</v>
          </cell>
        </row>
        <row r="14905">
          <cell r="A14905" t="str">
            <v>891527</v>
          </cell>
          <cell r="C14905" t="str">
            <v>HYDRANTY NADZEMNÍ DN 100MM</v>
          </cell>
          <cell r="D14905" t="str">
            <v>KUS</v>
          </cell>
          <cell r="E14905">
            <v>46100</v>
          </cell>
          <cell r="F14905" t="str">
            <v>- Položka zahrnuje kompletní montáž dle technologického předpisu, dodávku armatury, veškerou mimostaveništní a vnitrostaveništní dopravu.</v>
          </cell>
          <cell r="G14905">
            <v>443513</v>
          </cell>
        </row>
        <row r="14906">
          <cell r="A14906" t="str">
            <v>891614</v>
          </cell>
          <cell r="C14906" t="str">
            <v>KLAPKY DN DO 40MM</v>
          </cell>
          <cell r="D14906" t="str">
            <v>KUS</v>
          </cell>
          <cell r="E14906">
            <v>3710</v>
          </cell>
          <cell r="F14906" t="str">
            <v>- Položka zahrnuje kompletní montáž dle technologického předpisu, dodávku armatury, veškerou mimostaveništní a vnitrostaveništní dopravu.</v>
          </cell>
          <cell r="G14906">
            <v>443541</v>
          </cell>
        </row>
        <row r="14907">
          <cell r="A14907" t="str">
            <v>891615</v>
          </cell>
          <cell r="C14907" t="str">
            <v>KLAPKY DN DO 50MM</v>
          </cell>
          <cell r="D14907" t="str">
            <v>KUS</v>
          </cell>
          <cell r="E14907">
            <v>3760</v>
          </cell>
          <cell r="F14907" t="str">
            <v>- Položka zahrnuje kompletní montáž dle technologického předpisu, dodávku armatury, veškerou mimostaveništní a vnitrostaveništní dopravu.</v>
          </cell>
          <cell r="G14907">
            <v>443561</v>
          </cell>
        </row>
        <row r="14908">
          <cell r="A14908" t="str">
            <v>891626</v>
          </cell>
          <cell r="C14908" t="str">
            <v>KLAPKY DN DO 80MM</v>
          </cell>
          <cell r="D14908" t="str">
            <v>KUS</v>
          </cell>
          <cell r="E14908">
            <v>4710</v>
          </cell>
          <cell r="F14908" t="str">
            <v>- Položka zahrnuje kompletní montáž dle technologického předpisu, dodávku armatury, veškerou mimostaveništní a vnitrostaveništní dopravu.</v>
          </cell>
          <cell r="G14908">
            <v>443585</v>
          </cell>
        </row>
        <row r="14909">
          <cell r="A14909" t="str">
            <v>891627</v>
          </cell>
          <cell r="C14909" t="str">
            <v>KLAPKY DN DO 100MM</v>
          </cell>
          <cell r="D14909" t="str">
            <v>KUS</v>
          </cell>
          <cell r="E14909">
            <v>5660</v>
          </cell>
          <cell r="F14909" t="str">
            <v>- Položka zahrnuje kompletní montáž dle technologického předpisu, dodávku armatury, veškerou mimostaveništní a vnitrostaveništní dopravu.</v>
          </cell>
          <cell r="G14909">
            <v>443605</v>
          </cell>
        </row>
        <row r="14910">
          <cell r="A14910" t="str">
            <v>891633</v>
          </cell>
          <cell r="C14910" t="str">
            <v>KLAPKY DN DO 150MM</v>
          </cell>
          <cell r="D14910" t="str">
            <v>KUS</v>
          </cell>
          <cell r="E14910">
            <v>10300</v>
          </cell>
          <cell r="F14910" t="str">
            <v>- Položka zahrnuje kompletní montáž dle technologického předpisu, dodávku armatury, veškerou mimostaveništní a vnitrostaveništní dopravu.</v>
          </cell>
          <cell r="G14910">
            <v>443629</v>
          </cell>
        </row>
        <row r="14911">
          <cell r="A14911" t="str">
            <v>891634</v>
          </cell>
          <cell r="C14911" t="str">
            <v>KLAPKY DN DO 200MM</v>
          </cell>
          <cell r="D14911" t="str">
            <v>KUS</v>
          </cell>
          <cell r="E14911">
            <v>49900</v>
          </cell>
          <cell r="F14911" t="str">
            <v>- Položka zahrnuje kompletní montáž dle technologického předpisu, dodávku armatury, veškerou mimostaveništní a vnitrostaveništní dopravu.</v>
          </cell>
          <cell r="G14911">
            <v>443649</v>
          </cell>
        </row>
        <row r="14912">
          <cell r="A14912" t="str">
            <v>891644</v>
          </cell>
          <cell r="C14912" t="str">
            <v>KLAPKY DN DO 250MM</v>
          </cell>
          <cell r="D14912" t="str">
            <v>KUS</v>
          </cell>
          <cell r="E14912">
            <v>57300</v>
          </cell>
          <cell r="F14912" t="str">
            <v>- Položka zahrnuje kompletní montáž dle technologického předpisu, dodávku armatury, veškerou mimostaveništní a vnitrostaveništní dopravu.</v>
          </cell>
          <cell r="G14912">
            <v>443673</v>
          </cell>
        </row>
        <row r="14913">
          <cell r="A14913" t="str">
            <v>891645</v>
          </cell>
          <cell r="C14913" t="str">
            <v>KLAPKY DN DO 300MM</v>
          </cell>
          <cell r="D14913" t="str">
            <v>KUS</v>
          </cell>
          <cell r="E14913">
            <v>62100</v>
          </cell>
          <cell r="F14913" t="str">
            <v>- Položka zahrnuje kompletní montáž dle technologického předpisu, dodávku armatury, veškerou mimostaveništní a vnitrostaveništní dopravu.</v>
          </cell>
          <cell r="G14913">
            <v>443693</v>
          </cell>
        </row>
        <row r="14914">
          <cell r="A14914" t="str">
            <v>891646</v>
          </cell>
          <cell r="C14914" t="str">
            <v>KLAPKY DN DO 400MM</v>
          </cell>
          <cell r="D14914" t="str">
            <v>KUS</v>
          </cell>
          <cell r="E14914">
            <v>75500</v>
          </cell>
          <cell r="F14914" t="str">
            <v>- Položka zahrnuje kompletní montáž dle technologického předpisu, dodávku armatury, veškerou mimostaveništní a vnitrostaveništní dopravu.</v>
          </cell>
          <cell r="G14914">
            <v>443713</v>
          </cell>
        </row>
        <row r="14915">
          <cell r="A14915" t="str">
            <v>891657</v>
          </cell>
          <cell r="C14915" t="str">
            <v>KLAPKY DN DO 500MM</v>
          </cell>
          <cell r="D14915" t="str">
            <v>KUS</v>
          </cell>
          <cell r="E14915">
            <v>125400</v>
          </cell>
          <cell r="F14915" t="str">
            <v>- Položka zahrnuje kompletní montáž dle technologického předpisu, dodávku armatury, veškerou mimostaveništní a vnitrostaveništní dopravu.</v>
          </cell>
          <cell r="G14915">
            <v>443737</v>
          </cell>
        </row>
        <row r="14916">
          <cell r="A14916" t="str">
            <v>891658</v>
          </cell>
          <cell r="C14916" t="str">
            <v>KLAPKY DN DO 600MM</v>
          </cell>
          <cell r="D14916" t="str">
            <v>KUS</v>
          </cell>
          <cell r="E14916">
            <v>150600</v>
          </cell>
          <cell r="F14916" t="str">
            <v>- Položka zahrnuje kompletní montáž dle technologického předpisu, dodávku armatury, veškerou mimostaveništní a vnitrostaveništní dopravu.</v>
          </cell>
          <cell r="G14916">
            <v>443757</v>
          </cell>
        </row>
        <row r="14917">
          <cell r="A14917" t="str">
            <v>891659</v>
          </cell>
          <cell r="C14917" t="str">
            <v>KLAPKY DN DO 700MM</v>
          </cell>
          <cell r="D14917" t="str">
            <v>KUS</v>
          </cell>
          <cell r="E14917">
            <v>236200</v>
          </cell>
          <cell r="F14917" t="str">
            <v>- Položka zahrnuje kompletní montáž dle technologického předpisu, dodávku armatury, veškerou mimostaveništní a vnitrostaveništní dopravu.</v>
          </cell>
          <cell r="G14917">
            <v>443777</v>
          </cell>
        </row>
        <row r="14918">
          <cell r="A14918" t="str">
            <v>89166</v>
          </cell>
          <cell r="C14918" t="str">
            <v>KLAPKY DN DO 800MM</v>
          </cell>
          <cell r="D14918" t="str">
            <v>KUS</v>
          </cell>
          <cell r="E14918">
            <v>293200</v>
          </cell>
          <cell r="F14918" t="str">
            <v>- Položka zahrnuje kompletní montáž dle technologického předpisu, dodávku armatury, veškerou mimostaveništní a vnitrostaveništní dopravu.</v>
          </cell>
          <cell r="G14918">
            <v>443801</v>
          </cell>
        </row>
        <row r="14919">
          <cell r="A14919" t="str">
            <v>891671</v>
          </cell>
          <cell r="C14919" t="str">
            <v>KLAPKY DN DO 1000MM</v>
          </cell>
          <cell r="D14919" t="str">
            <v>KUS</v>
          </cell>
          <cell r="E14919">
            <v>420200</v>
          </cell>
          <cell r="F14919" t="str">
            <v>- Položka zahrnuje kompletní montáž dle technologického předpisu, dodávku armatury, veškerou mimostaveništní a vnitrostaveništní dopravu.</v>
          </cell>
          <cell r="G14919">
            <v>443825</v>
          </cell>
        </row>
        <row r="14920">
          <cell r="A14920" t="str">
            <v>891672</v>
          </cell>
          <cell r="C14920" t="str">
            <v>KLAPKY DN DO 1200MM</v>
          </cell>
          <cell r="D14920" t="str">
            <v>KUS</v>
          </cell>
          <cell r="E14920">
            <v>511700</v>
          </cell>
          <cell r="F14920" t="str">
            <v>- Položka zahrnuje kompletní montáž dle technologického předpisu, dodávku armatury, veškerou mimostaveništní a vnitrostaveništní dopravu.</v>
          </cell>
          <cell r="G14920">
            <v>443845</v>
          </cell>
        </row>
        <row r="14921">
          <cell r="A14921" t="str">
            <v>891683</v>
          </cell>
          <cell r="C14921" t="str">
            <v>KLAPKY DN DO 1400MM</v>
          </cell>
          <cell r="D14921" t="str">
            <v>KUS</v>
          </cell>
          <cell r="E14921">
            <v>716300</v>
          </cell>
          <cell r="F14921" t="str">
            <v>- Položka zahrnuje kompletní montáž dle technologického předpisu, dodávku armatury, veškerou mimostaveništní a vnitrostaveništní dopravu.</v>
          </cell>
          <cell r="G14921">
            <v>443869</v>
          </cell>
        </row>
        <row r="14922">
          <cell r="A14922" t="str">
            <v>891684</v>
          </cell>
          <cell r="C14922" t="str">
            <v>KLAPKY DN DO 1600MM</v>
          </cell>
          <cell r="D14922" t="str">
            <v>KUS</v>
          </cell>
          <cell r="E14922">
            <v>920700</v>
          </cell>
          <cell r="F14922" t="str">
            <v>- Položka zahrnuje kompletní montáž dle technologického předpisu, dodávku armatury, veškerou mimostaveništní a vnitrostaveništní dopravu.</v>
          </cell>
          <cell r="G14922">
            <v>443889</v>
          </cell>
        </row>
        <row r="14923">
          <cell r="A14923" t="str">
            <v>891715</v>
          </cell>
          <cell r="C14923" t="str">
            <v>KOŠE DN DO 50MM</v>
          </cell>
          <cell r="D14923" t="str">
            <v>KUS</v>
          </cell>
          <cell r="E14923">
            <v>3310</v>
          </cell>
          <cell r="F14923" t="str">
            <v>- Položka zahrnuje kompletní montáž dle technologického předpisu, dodávku armatury, veškerou mimostaveništní a vnitrostaveništní dopravu.</v>
          </cell>
          <cell r="G14923">
            <v>443917</v>
          </cell>
        </row>
        <row r="14924">
          <cell r="A14924" t="str">
            <v>891726</v>
          </cell>
          <cell r="C14924" t="str">
            <v>KOŠE DN DO 80MM</v>
          </cell>
          <cell r="D14924" t="str">
            <v>KUS</v>
          </cell>
          <cell r="E14924">
            <v>4530</v>
          </cell>
          <cell r="F14924" t="str">
            <v>- Položka zahrnuje kompletní montáž dle technologického předpisu, dodávku armatury, veškerou mimostaveništní a vnitrostaveništní dopravu.</v>
          </cell>
          <cell r="G14924">
            <v>443941</v>
          </cell>
        </row>
        <row r="14925">
          <cell r="A14925" t="str">
            <v>891727</v>
          </cell>
          <cell r="C14925" t="str">
            <v>KOŠE DN DO 100MM</v>
          </cell>
          <cell r="D14925" t="str">
            <v>KUS</v>
          </cell>
          <cell r="E14925">
            <v>5360</v>
          </cell>
          <cell r="F14925" t="str">
            <v>- Položka zahrnuje kompletní montáž dle technologického předpisu, dodávku armatury, veškerou mimostaveništní a vnitrostaveništní dopravu.</v>
          </cell>
          <cell r="G14925">
            <v>443961</v>
          </cell>
        </row>
        <row r="14926">
          <cell r="A14926" t="str">
            <v>891733</v>
          </cell>
          <cell r="C14926" t="str">
            <v>KOŠE DN DO 150MM</v>
          </cell>
          <cell r="D14926" t="str">
            <v>KUS</v>
          </cell>
          <cell r="E14926">
            <v>10300</v>
          </cell>
          <cell r="F14926" t="str">
            <v>- Položka zahrnuje kompletní montáž dle technologického předpisu, dodávku armatury, veškerou mimostaveništní a vnitrostaveništní dopravu.</v>
          </cell>
          <cell r="G14926">
            <v>443985</v>
          </cell>
        </row>
        <row r="14927">
          <cell r="A14927" t="str">
            <v>891734</v>
          </cell>
          <cell r="C14927" t="str">
            <v>KOŠE DN DO 200MM</v>
          </cell>
          <cell r="D14927" t="str">
            <v>KUS</v>
          </cell>
          <cell r="E14927">
            <v>16000</v>
          </cell>
          <cell r="F14927" t="str">
            <v>- Položka zahrnuje kompletní montáž dle technologického předpisu, dodávku armatury, veškerou mimostaveništní a vnitrostaveništní dopravu.</v>
          </cell>
          <cell r="G14927">
            <v>444005</v>
          </cell>
        </row>
        <row r="14928">
          <cell r="A14928" t="str">
            <v>891744</v>
          </cell>
          <cell r="C14928" t="str">
            <v>KOŠE DN DO 250MM</v>
          </cell>
          <cell r="D14928" t="str">
            <v>KUS</v>
          </cell>
          <cell r="E14928">
            <v>30900</v>
          </cell>
          <cell r="F14928" t="str">
            <v>- Položka zahrnuje kompletní montáž dle technologického předpisu, dodávku armatury, veškerou mimostaveništní a vnitrostaveništní dopravu.</v>
          </cell>
          <cell r="G14928">
            <v>444029</v>
          </cell>
        </row>
        <row r="14929">
          <cell r="A14929" t="str">
            <v>891745</v>
          </cell>
          <cell r="C14929" t="str">
            <v>KOŠE DN DO 300MM</v>
          </cell>
          <cell r="D14929" t="str">
            <v>KUS</v>
          </cell>
          <cell r="E14929">
            <v>40900</v>
          </cell>
          <cell r="F14929" t="str">
            <v>- Položka zahrnuje kompletní montáž dle technologického předpisu, dodávku armatury, veškerou mimostaveništní a vnitrostaveništní dopravu.</v>
          </cell>
          <cell r="G14929">
            <v>444049</v>
          </cell>
        </row>
        <row r="14930">
          <cell r="A14930" t="str">
            <v>891746</v>
          </cell>
          <cell r="C14930" t="str">
            <v>KOŠE DN DO 400MM</v>
          </cell>
          <cell r="D14930" t="str">
            <v>KUS</v>
          </cell>
          <cell r="E14930">
            <v>51100</v>
          </cell>
          <cell r="F14930" t="str">
            <v>- Položka zahrnuje kompletní montáž dle technologického předpisu, dodávku armatury, veškerou mimostaveništní a vnitrostaveništní dopravu.</v>
          </cell>
          <cell r="G14930">
            <v>444069</v>
          </cell>
        </row>
        <row r="14931">
          <cell r="A14931" t="str">
            <v>891757</v>
          </cell>
          <cell r="C14931" t="str">
            <v>KOŠE DN DO 500MM</v>
          </cell>
          <cell r="D14931" t="str">
            <v>KUS</v>
          </cell>
          <cell r="E14931">
            <v>61300</v>
          </cell>
          <cell r="F14931" t="str">
            <v>- Položka zahrnuje kompletní montáž dle technologického předpisu, dodávku armatury, veškerou mimostaveništní a vnitrostaveništní dopravu.</v>
          </cell>
          <cell r="G14931">
            <v>444093</v>
          </cell>
        </row>
        <row r="14932">
          <cell r="A14932" t="str">
            <v>891758</v>
          </cell>
          <cell r="C14932" t="str">
            <v>KOŠE DN DO 600MM</v>
          </cell>
          <cell r="D14932" t="str">
            <v>KUS</v>
          </cell>
          <cell r="E14932">
            <v>81800</v>
          </cell>
          <cell r="F14932" t="str">
            <v>- Položka zahrnuje kompletní montáž dle technologického předpisu, dodávku armatury, veškerou mimostaveništní a vnitrostaveništní dopravu.</v>
          </cell>
          <cell r="G14932">
            <v>444113</v>
          </cell>
        </row>
        <row r="14933">
          <cell r="A14933" t="str">
            <v>891759</v>
          </cell>
          <cell r="C14933" t="str">
            <v>KOŠE DN DO 700MM</v>
          </cell>
          <cell r="D14933" t="str">
            <v>KUS</v>
          </cell>
          <cell r="E14933">
            <v>93800</v>
          </cell>
          <cell r="F14933" t="str">
            <v>- Položka zahrnuje kompletní montáž dle technologického předpisu, dodávku armatury, veškerou mimostaveništní a vnitrostaveništní dopravu.</v>
          </cell>
          <cell r="G14933">
            <v>444133</v>
          </cell>
        </row>
        <row r="14934">
          <cell r="A14934" t="str">
            <v>89176</v>
          </cell>
          <cell r="C14934" t="str">
            <v>KOŠE DN DO 800MM</v>
          </cell>
          <cell r="D14934" t="str">
            <v>KUS</v>
          </cell>
          <cell r="E14934">
            <v>101800</v>
          </cell>
          <cell r="F14934" t="str">
            <v>- Položka zahrnuje kompletní montáž dle technologického předpisu, dodávku armatury, veškerou mimostaveništní a vnitrostaveništní dopravu.</v>
          </cell>
          <cell r="G14934">
            <v>444157</v>
          </cell>
        </row>
        <row r="14935">
          <cell r="A14935" t="str">
            <v>891771</v>
          </cell>
          <cell r="C14935" t="str">
            <v>KOŠE DN DO 1000MM</v>
          </cell>
          <cell r="D14935" t="str">
            <v>KUS</v>
          </cell>
          <cell r="E14935">
            <v>224300</v>
          </cell>
          <cell r="F14935" t="str">
            <v>- Položka zahrnuje kompletní montáž dle technologického předpisu, dodávku armatury, veškerou mimostaveništní a vnitrostaveništní dopravu.</v>
          </cell>
          <cell r="G14935">
            <v>444181</v>
          </cell>
        </row>
        <row r="14936">
          <cell r="A14936" t="str">
            <v>891772</v>
          </cell>
          <cell r="C14936" t="str">
            <v>KOŠE DN DO 1200MM</v>
          </cell>
          <cell r="D14936" t="str">
            <v>KUS</v>
          </cell>
          <cell r="E14936">
            <v>388200</v>
          </cell>
          <cell r="F14936" t="str">
            <v>- Položka zahrnuje kompletní montáž dle technologického předpisu, dodávku armatury, veškerou mimostaveništní a vnitrostaveništní dopravu.</v>
          </cell>
          <cell r="G14936">
            <v>444201</v>
          </cell>
        </row>
        <row r="14937">
          <cell r="A14937" t="str">
            <v>891783</v>
          </cell>
          <cell r="C14937" t="str">
            <v>KOŠE DN DO 1400MM</v>
          </cell>
          <cell r="D14937" t="str">
            <v>KUS</v>
          </cell>
          <cell r="E14937">
            <v>562600</v>
          </cell>
          <cell r="F14937" t="str">
            <v>- Položka zahrnuje kompletní montáž dle technologického předpisu, dodávku armatury, veškerou mimostaveništní a vnitrostaveništní dopravu.</v>
          </cell>
          <cell r="G14937">
            <v>444225</v>
          </cell>
        </row>
        <row r="14938">
          <cell r="A14938" t="str">
            <v>891784</v>
          </cell>
          <cell r="C14938" t="str">
            <v>KOŠE DN DO 1600MM</v>
          </cell>
          <cell r="D14938" t="str">
            <v>KUS</v>
          </cell>
          <cell r="E14938">
            <v>787700</v>
          </cell>
          <cell r="F14938" t="str">
            <v>- Položka zahrnuje kompletní montáž dle technologického předpisu, dodávku armatury, veškerou mimostaveništní a vnitrostaveništní dopravu.</v>
          </cell>
          <cell r="G14938">
            <v>444245</v>
          </cell>
        </row>
        <row r="14939">
          <cell r="A14939" t="str">
            <v>891815</v>
          </cell>
          <cell r="C14939" t="str">
            <v>NAVRTÁVACÍ PASY DN DO 50MM</v>
          </cell>
          <cell r="D14939" t="str">
            <v>KUS</v>
          </cell>
          <cell r="E14939">
            <v>1320</v>
          </cell>
          <cell r="F14939" t="str">
            <v>- Položka zahrnuje kompletní montáž dle technologického předpisu, dodávku armatury, veškerou mimostaveništní a vnitrostaveništní dopravu.</v>
          </cell>
          <cell r="G14939">
            <v>444273</v>
          </cell>
        </row>
        <row r="14940">
          <cell r="A14940" t="str">
            <v>891826</v>
          </cell>
          <cell r="C14940" t="str">
            <v>NAVRTÁVACÍ PASY DN DO 80MM</v>
          </cell>
          <cell r="D14940" t="str">
            <v>KUS</v>
          </cell>
          <cell r="E14940">
            <v>1760</v>
          </cell>
          <cell r="F14940" t="str">
            <v>- Položka zahrnuje kompletní montáž dle technologického předpisu, dodávku armatury, veškerou mimostaveništní a vnitrostaveništní dopravu.</v>
          </cell>
          <cell r="G14940">
            <v>444297</v>
          </cell>
        </row>
        <row r="14941">
          <cell r="A14941" t="str">
            <v>891827</v>
          </cell>
          <cell r="C14941" t="str">
            <v>NAVRTÁVACÍ PASY DN DO 100MM</v>
          </cell>
          <cell r="D14941" t="str">
            <v>KUS</v>
          </cell>
          <cell r="E14941">
            <v>1990</v>
          </cell>
          <cell r="F14941" t="str">
            <v>- Položka zahrnuje kompletní montáž dle technologického předpisu, dodávku armatury, veškerou mimostaveništní a vnitrostaveništní dopravu.</v>
          </cell>
          <cell r="G14941">
            <v>444317</v>
          </cell>
        </row>
        <row r="14942">
          <cell r="A14942" t="str">
            <v>891833</v>
          </cell>
          <cell r="C14942" t="str">
            <v>NAVRTÁVACÍ PASY DN DO 150MM</v>
          </cell>
          <cell r="D14942" t="str">
            <v>KUS</v>
          </cell>
          <cell r="E14942">
            <v>2630</v>
          </cell>
          <cell r="F14942" t="str">
            <v>- Položka zahrnuje kompletní montáž dle technologického předpisu, dodávku armatury, veškerou mimostaveništní a vnitrostaveništní dopravu.</v>
          </cell>
          <cell r="G14942">
            <v>444341</v>
          </cell>
        </row>
        <row r="14943">
          <cell r="A14943" t="str">
            <v>891834</v>
          </cell>
          <cell r="C14943" t="str">
            <v>NAVRTÁVACÍ PASY DN DO 200MM</v>
          </cell>
          <cell r="D14943" t="str">
            <v>KUS</v>
          </cell>
          <cell r="E14943">
            <v>3860</v>
          </cell>
          <cell r="F14943" t="str">
            <v>- Položka zahrnuje kompletní montáž dle technologického předpisu, dodávku armatury, veškerou mimostaveništní a vnitrostaveništní dopravu.</v>
          </cell>
          <cell r="G14943">
            <v>444361</v>
          </cell>
        </row>
        <row r="14944">
          <cell r="A14944" t="str">
            <v>891844</v>
          </cell>
          <cell r="C14944" t="str">
            <v>NAVRTÁVACÍ PASY DN DO 250MM</v>
          </cell>
          <cell r="D14944" t="str">
            <v>KUS</v>
          </cell>
          <cell r="E14944">
            <v>4260</v>
          </cell>
          <cell r="F14944" t="str">
            <v>- Položka zahrnuje kompletní montáž dle technologického předpisu, dodávku armatury, veškerou mimostaveništní a vnitrostaveništní dopravu.</v>
          </cell>
          <cell r="G14944">
            <v>444385</v>
          </cell>
        </row>
        <row r="14945">
          <cell r="A14945" t="str">
            <v>891845</v>
          </cell>
          <cell r="C14945" t="str">
            <v>NAVRTÁVACÍ PASY DN DO 300MM</v>
          </cell>
          <cell r="D14945" t="str">
            <v>KUS</v>
          </cell>
          <cell r="E14945">
            <v>4530</v>
          </cell>
          <cell r="F14945" t="str">
            <v>- Položka zahrnuje kompletní montáž dle technologického předpisu, dodávku armatury, veškerou mimostaveništní a vnitrostaveništní dopravu.</v>
          </cell>
          <cell r="G14945">
            <v>444405</v>
          </cell>
        </row>
        <row r="14946">
          <cell r="A14946" t="str">
            <v>891846</v>
          </cell>
          <cell r="C14946" t="str">
            <v>NAVRTÁVACÍ PASY DN DO 400MM</v>
          </cell>
          <cell r="D14946" t="str">
            <v>KUS</v>
          </cell>
          <cell r="E14946">
            <v>6100</v>
          </cell>
          <cell r="F14946" t="str">
            <v>- Položka zahrnuje kompletní montáž dle technologického předpisu, dodávku armatury, veškerou mimostaveništní a vnitrostaveništní dopravu.</v>
          </cell>
          <cell r="G14946">
            <v>444425</v>
          </cell>
        </row>
        <row r="14947">
          <cell r="A14947" t="str">
            <v>891857</v>
          </cell>
          <cell r="C14947" t="str">
            <v>NAVRTÁVACÍ PASY DN DO 500MM</v>
          </cell>
          <cell r="D14947" t="str">
            <v>KUS</v>
          </cell>
          <cell r="E14947">
            <v>6540</v>
          </cell>
          <cell r="F14947" t="str">
            <v>- Položka zahrnuje kompletní montáž dle technologického předpisu, dodávku armatury, veškerou mimostaveništní a vnitrostaveništní dopravu.</v>
          </cell>
          <cell r="G14947">
            <v>444449</v>
          </cell>
        </row>
        <row r="14948">
          <cell r="A14948" t="str">
            <v>891858</v>
          </cell>
          <cell r="C14948" t="str">
            <v>NAVRTÁVACÍ PASY DN DO 600MM</v>
          </cell>
          <cell r="D14948" t="str">
            <v>KUS</v>
          </cell>
          <cell r="E14948">
            <v>7200</v>
          </cell>
          <cell r="F14948" t="str">
            <v>- Položka zahrnuje kompletní montáž dle technologického předpisu, dodávku armatury, veškerou mimostaveništní a vnitrostaveništní dopravu.</v>
          </cell>
          <cell r="G14948">
            <v>444469</v>
          </cell>
        </row>
        <row r="14949">
          <cell r="A14949" t="str">
            <v>891859</v>
          </cell>
          <cell r="C14949" t="str">
            <v>NAVRTÁVACÍ PASY DN DO 700MM</v>
          </cell>
          <cell r="D14949" t="str">
            <v>KUS</v>
          </cell>
          <cell r="E14949">
            <v>8420</v>
          </cell>
          <cell r="F14949" t="str">
            <v>- Položka zahrnuje kompletní montáž dle technologického předpisu, dodávku armatury, veškerou mimostaveništní a vnitrostaveništní dopravu.</v>
          </cell>
          <cell r="G14949">
            <v>444489</v>
          </cell>
        </row>
        <row r="14950">
          <cell r="A14950" t="str">
            <v>891860</v>
          </cell>
          <cell r="C14950" t="str">
            <v>NAVRTÁVACÍ PASY DN DO 800MM</v>
          </cell>
          <cell r="D14950" t="str">
            <v>KUS</v>
          </cell>
          <cell r="E14950">
            <v>9230</v>
          </cell>
          <cell r="F14950" t="str">
            <v>- Položka zahrnuje kompletní montáž dle technologického předpisu, dodávku armatury, veškerou mimostaveništní a vnitrostaveništní dopravu.</v>
          </cell>
          <cell r="G14950">
            <v>444513</v>
          </cell>
        </row>
        <row r="14951">
          <cell r="A14951" t="str">
            <v>891871</v>
          </cell>
          <cell r="C14951" t="str">
            <v>NAVRTÁVACÍ PASY DN DO 1000MM</v>
          </cell>
          <cell r="D14951" t="str">
            <v>KUS</v>
          </cell>
          <cell r="E14951">
            <v>20500</v>
          </cell>
          <cell r="F14951" t="str">
            <v>- Položka zahrnuje kompletní montáž dle technologického předpisu, dodávku armatury, veškerou mimostaveništní a vnitrostaveništní dopravu.</v>
          </cell>
          <cell r="G14951">
            <v>444537</v>
          </cell>
        </row>
        <row r="14952">
          <cell r="A14952" t="str">
            <v>891872</v>
          </cell>
          <cell r="C14952" t="str">
            <v>NAVRTÁVACÍ PASY DN DO 1200MM</v>
          </cell>
          <cell r="D14952" t="str">
            <v>KUS</v>
          </cell>
          <cell r="E14952">
            <v>40900</v>
          </cell>
          <cell r="F14952" t="str">
            <v>- Položka zahrnuje kompletní montáž dle technologického předpisu, dodávku armatury, veškerou mimostaveništní a vnitrostaveništní dopravu.</v>
          </cell>
          <cell r="G14952">
            <v>444557</v>
          </cell>
        </row>
        <row r="14953">
          <cell r="A14953" t="str">
            <v>891883</v>
          </cell>
          <cell r="C14953" t="str">
            <v>NAVRTÁVACÍ PASY DN DO 1400MM</v>
          </cell>
          <cell r="D14953" t="str">
            <v>KUS</v>
          </cell>
          <cell r="E14953">
            <v>71600</v>
          </cell>
          <cell r="F14953" t="str">
            <v>- Položka zahrnuje kompletní montáž dle technologického předpisu, dodávku armatury, veškerou mimostaveništní a vnitrostaveništní dopravu.</v>
          </cell>
          <cell r="G14953">
            <v>444581</v>
          </cell>
        </row>
        <row r="14954">
          <cell r="A14954" t="str">
            <v>891884</v>
          </cell>
          <cell r="C14954" t="str">
            <v>NAVRTÁVACÍ PASY DN DO 1600MM</v>
          </cell>
          <cell r="D14954" t="str">
            <v>KUS</v>
          </cell>
          <cell r="E14954">
            <v>101800</v>
          </cell>
          <cell r="F14954" t="str">
            <v>- Položka zahrnuje kompletní montáž dle technologického předpisu, dodávku armatury, veškerou mimostaveništní a vnitrostaveništní dopravu.</v>
          </cell>
          <cell r="G14954">
            <v>444601</v>
          </cell>
        </row>
        <row r="14955">
          <cell r="A14955" t="str">
            <v>891915</v>
          </cell>
          <cell r="C14955" t="str">
            <v>ZEMNÍ SOUPRAVY DN DO 50MM S POKLOPEM</v>
          </cell>
          <cell r="D14955" t="str">
            <v>KUS</v>
          </cell>
          <cell r="E14955">
            <v>2040</v>
          </cell>
          <cell r="F14955" t="str">
            <v>- Položka zahrnuje kompletní montáž dle technologického předpisu, dodávku armatury, veškerou mimostaveništní a vnitrostaveništní dopravu.</v>
          </cell>
          <cell r="G14955">
            <v>444629</v>
          </cell>
        </row>
        <row r="14956">
          <cell r="A14956" t="str">
            <v>891926</v>
          </cell>
          <cell r="C14956" t="str">
            <v>ZEMNÍ SOUPRAVY DN DO 80MM S POKLOPEM</v>
          </cell>
          <cell r="D14956" t="str">
            <v>KUS</v>
          </cell>
          <cell r="E14956">
            <v>2040</v>
          </cell>
          <cell r="F14956" t="str">
            <v>- Položka zahrnuje kompletní montáž dle technologického předpisu, dodávku armatury, veškerou mimostaveništní a vnitrostaveništní dopravu.</v>
          </cell>
          <cell r="G14956">
            <v>444653</v>
          </cell>
        </row>
        <row r="14957">
          <cell r="A14957" t="str">
            <v>891927</v>
          </cell>
          <cell r="C14957" t="str">
            <v>ZEMNÍ SOUPRAVY DN DO 100MM S POKLOPEM</v>
          </cell>
          <cell r="D14957" t="str">
            <v>KUS</v>
          </cell>
          <cell r="E14957">
            <v>2040</v>
          </cell>
          <cell r="F14957" t="str">
            <v>- Položka zahrnuje kompletní montáž dle technologického předpisu, dodávku armatury, veškerou mimostaveništní a vnitrostaveništní dopravu.</v>
          </cell>
          <cell r="G14957">
            <v>444673</v>
          </cell>
        </row>
        <row r="14958">
          <cell r="A14958" t="str">
            <v>891933</v>
          </cell>
          <cell r="C14958" t="str">
            <v>ZEMNÍ SOUPRAVY DN DO 150MM S POKLOPEM</v>
          </cell>
          <cell r="D14958" t="str">
            <v>KUS</v>
          </cell>
          <cell r="E14958">
            <v>2040</v>
          </cell>
          <cell r="F14958" t="str">
            <v>- Položka zahrnuje kompletní montáž dle technologického předpisu, dodávku armatury, veškerou mimostaveništní a vnitrostaveništní dopravu.</v>
          </cell>
          <cell r="G14958">
            <v>444697</v>
          </cell>
        </row>
        <row r="14959">
          <cell r="A14959" t="str">
            <v>891934</v>
          </cell>
          <cell r="C14959" t="str">
            <v>ZEMNÍ SOUPRAVY DN DO 200MM S POKLOPEM</v>
          </cell>
          <cell r="D14959" t="str">
            <v>KUS</v>
          </cell>
          <cell r="E14959">
            <v>2040</v>
          </cell>
          <cell r="F14959" t="str">
            <v>- Položka zahrnuje kompletní montáž dle technologického předpisu, dodávku armatury, veškerou mimostaveništní a vnitrostaveništní dopravu.</v>
          </cell>
          <cell r="G14959">
            <v>444717</v>
          </cell>
        </row>
        <row r="14960">
          <cell r="A14960" t="str">
            <v>891944</v>
          </cell>
          <cell r="C14960" t="str">
            <v>ZEMNÍ SOUPRAVY DN DO 250MM S POKLOPEM</v>
          </cell>
          <cell r="D14960" t="str">
            <v>KUS</v>
          </cell>
          <cell r="E14960">
            <v>2040</v>
          </cell>
          <cell r="F14960" t="str">
            <v>- Položka zahrnuje kompletní montáž dle technologického předpisu, dodávku armatury, veškerou mimostaveništní a vnitrostaveništní dopravu.</v>
          </cell>
          <cell r="G14960">
            <v>444741</v>
          </cell>
        </row>
        <row r="14961">
          <cell r="A14961" t="str">
            <v>891945</v>
          </cell>
          <cell r="C14961" t="str">
            <v>ZEMNÍ SOUPRAVY DN DO 300MM S POKLOPEM</v>
          </cell>
          <cell r="D14961" t="str">
            <v>KUS</v>
          </cell>
          <cell r="E14961">
            <v>2950</v>
          </cell>
          <cell r="F14961" t="str">
            <v>- Položka zahrnuje kompletní montáž dle technologického předpisu, dodávku armatury, veškerou mimostaveništní a vnitrostaveništní dopravu.</v>
          </cell>
          <cell r="G14961">
            <v>444761</v>
          </cell>
        </row>
        <row r="14962">
          <cell r="A14962" t="str">
            <v>891946</v>
          </cell>
          <cell r="C14962" t="str">
            <v>ZEMNÍ SOUPRAVY DN DO 400MM S POKLOPEM</v>
          </cell>
          <cell r="D14962" t="str">
            <v>KUS</v>
          </cell>
          <cell r="E14962">
            <v>3210</v>
          </cell>
          <cell r="F14962" t="str">
            <v>- Položka zahrnuje kompletní montáž dle technologického předpisu, dodávku armatury, veškerou mimostaveništní a vnitrostaveništní dopravu.</v>
          </cell>
          <cell r="G14962">
            <v>444781</v>
          </cell>
        </row>
        <row r="14963">
          <cell r="A14963" t="str">
            <v>891957</v>
          </cell>
          <cell r="C14963" t="str">
            <v>ZEMNÍ SOUPRAVY DN DO 500MM S POKLOPEM</v>
          </cell>
          <cell r="D14963" t="str">
            <v>KUS</v>
          </cell>
          <cell r="E14963">
            <v>3210</v>
          </cell>
          <cell r="F14963" t="str">
            <v>- Položka zahrnuje kompletní montáž dle technologického předpisu, dodávku armatury, veškerou mimostaveništní a vnitrostaveništní dopravu.</v>
          </cell>
          <cell r="G14963">
            <v>444805</v>
          </cell>
        </row>
        <row r="14964">
          <cell r="A14964" t="str">
            <v>891958</v>
          </cell>
          <cell r="C14964" t="str">
            <v>ZEMNÍ SOUPRAVY DN DO 600MM S POKLOPEM</v>
          </cell>
          <cell r="D14964" t="str">
            <v>KUS</v>
          </cell>
          <cell r="E14964">
            <v>5080</v>
          </cell>
          <cell r="F14964" t="str">
            <v>- Položka zahrnuje kompletní montáž dle technologického předpisu, dodávku armatury, veškerou mimostaveništní a vnitrostaveništní dopravu.</v>
          </cell>
          <cell r="G14964">
            <v>444825</v>
          </cell>
        </row>
        <row r="14965">
          <cell r="A14965" t="str">
            <v>891959</v>
          </cell>
          <cell r="C14965" t="str">
            <v>ZEMNÍ SOUPRAVY DN DO 700MM S POKLOPEM</v>
          </cell>
          <cell r="D14965" t="str">
            <v>KUS</v>
          </cell>
          <cell r="E14965">
            <v>5710</v>
          </cell>
          <cell r="F14965" t="str">
            <v>- Položka zahrnuje kompletní montáž dle technologického předpisu, dodávku armatury, veškerou mimostaveništní a vnitrostaveništní dopravu.</v>
          </cell>
          <cell r="G14965">
            <v>444845</v>
          </cell>
        </row>
        <row r="14966">
          <cell r="A14966" t="str">
            <v>89196</v>
          </cell>
          <cell r="C14966" t="str">
            <v>ZEMNÍ SOUPRAVY DN DO 800MM S POKLOPEM</v>
          </cell>
          <cell r="D14966" t="str">
            <v>KUS</v>
          </cell>
          <cell r="E14966">
            <v>6100</v>
          </cell>
          <cell r="F14966" t="str">
            <v>- Položka zahrnuje kompletní montáž dle technologického předpisu, dodávku armatury, veškerou mimostaveništní a vnitrostaveništní dopravu.</v>
          </cell>
          <cell r="G14966">
            <v>444869</v>
          </cell>
        </row>
        <row r="14967">
          <cell r="A14967" t="str">
            <v>891971</v>
          </cell>
          <cell r="C14967" t="str">
            <v>ZEMNÍ SOUPRAVY DN DO 1000MM S POKLOPEM</v>
          </cell>
          <cell r="D14967" t="str">
            <v>KUS</v>
          </cell>
          <cell r="E14967">
            <v>7200</v>
          </cell>
          <cell r="F14967" t="str">
            <v>- Položka zahrnuje kompletní montáž dle technologického předpisu, dodávku armatury, veškerou mimostaveništní a vnitrostaveništní dopravu.</v>
          </cell>
          <cell r="G14967">
            <v>444893</v>
          </cell>
        </row>
        <row r="14968">
          <cell r="A14968" t="str">
            <v>891972</v>
          </cell>
          <cell r="C14968" t="str">
            <v>ZEMNÍ SOUPRAVY DN DO 1200MM S POKLOPEM</v>
          </cell>
          <cell r="D14968" t="str">
            <v>KUS</v>
          </cell>
          <cell r="E14968">
            <v>9230</v>
          </cell>
          <cell r="F14968" t="str">
            <v>- Položka zahrnuje kompletní montáž dle technologického předpisu, dodávku armatury, veškerou mimostaveništní a vnitrostaveništní dopravu.</v>
          </cell>
          <cell r="G14968">
            <v>444913</v>
          </cell>
        </row>
        <row r="14969">
          <cell r="A14969" t="str">
            <v>891983</v>
          </cell>
          <cell r="C14969" t="str">
            <v>ZEMNÍ SOUPRAVY DN DO 1400MM S POKLOPEM</v>
          </cell>
          <cell r="D14969" t="str">
            <v>KUS</v>
          </cell>
          <cell r="E14969">
            <v>11300</v>
          </cell>
          <cell r="F14969" t="str">
            <v>- Položka zahrnuje kompletní montáž dle technologického předpisu, dodávku armatury, veškerou mimostaveništní a vnitrostaveništní dopravu.</v>
          </cell>
          <cell r="G14969">
            <v>444937</v>
          </cell>
        </row>
        <row r="14970">
          <cell r="A14970" t="str">
            <v>891984</v>
          </cell>
          <cell r="C14970" t="str">
            <v>ZEMNÍ SOUPRAVY DN DO 1600MM S POKLOPEM</v>
          </cell>
          <cell r="D14970" t="str">
            <v>KUS</v>
          </cell>
          <cell r="E14970">
            <v>15500</v>
          </cell>
          <cell r="F14970" t="str">
            <v>- Položka zahrnuje kompletní montáž dle technologického předpisu, dodávku armatury, veškerou mimostaveništní a vnitrostaveništní dopravu.</v>
          </cell>
          <cell r="G14970">
            <v>444957</v>
          </cell>
        </row>
        <row r="14971">
          <cell r="A14971" t="str">
            <v>89211</v>
          </cell>
          <cell r="C14971" t="str">
            <v>JÍMKY PRO ODLOUČENÍ ROP PRODUKT Z BETON DÍLCŮ</v>
          </cell>
          <cell r="D14971" t="str">
            <v>KUS</v>
          </cell>
          <cell r="E14971">
            <v>0</v>
          </cell>
          <cell r="F14971"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1">
            <v>444986</v>
          </cell>
        </row>
        <row r="14972">
          <cell r="A14972" t="str">
            <v>892111</v>
          </cell>
          <cell r="C14972" t="str">
            <v>JÍMKY PRO ODLOUČ ROP PRODUKT Z BET DÍLCŮ, PRŮT DO 10L/SEC</v>
          </cell>
          <cell r="D14972" t="str">
            <v>KUS</v>
          </cell>
          <cell r="E14972">
            <v>0</v>
          </cell>
          <cell r="F14972"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2">
            <v>445020</v>
          </cell>
        </row>
        <row r="14973">
          <cell r="A14973" t="str">
            <v>892112</v>
          </cell>
          <cell r="C14973" t="str">
            <v>JÍMKY PRO ODLOUČ ROP PRODUKT Z BET DÍLCŮ, PRŮT DO 20L/SEC</v>
          </cell>
          <cell r="D14973" t="str">
            <v>KUS</v>
          </cell>
          <cell r="E14973">
            <v>0</v>
          </cell>
          <cell r="F14973"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3">
            <v>445054</v>
          </cell>
        </row>
        <row r="14974">
          <cell r="A14974" t="str">
            <v>892113</v>
          </cell>
          <cell r="C14974" t="str">
            <v>JÍMKY PRO ODLOUČ ROP PRODUKT Z BET DÍLCŮ, PRŮT DO 30L/SEC</v>
          </cell>
          <cell r="D14974" t="str">
            <v>KUS</v>
          </cell>
          <cell r="E14974">
            <v>0</v>
          </cell>
          <cell r="F14974"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4">
            <v>445088</v>
          </cell>
        </row>
        <row r="14975">
          <cell r="A14975" t="str">
            <v>892114</v>
          </cell>
          <cell r="C14975" t="str">
            <v>JÍMKY PRO ODLOUČ ROP PRODUKT Z BET DÍLCŮ, PRŮT DO 50L/SEC</v>
          </cell>
          <cell r="D14975" t="str">
            <v>KUS</v>
          </cell>
          <cell r="E14975">
            <v>0</v>
          </cell>
          <cell r="F14975"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5">
            <v>445122</v>
          </cell>
        </row>
        <row r="14976">
          <cell r="A14976" t="str">
            <v>892115</v>
          </cell>
          <cell r="C14976" t="str">
            <v>JÍMKY PRO ODLOUČ ROP PRODUKT Z BET DÍLCŮ, PRŮT DO 100L/SEC</v>
          </cell>
          <cell r="D14976" t="str">
            <v>KUS</v>
          </cell>
          <cell r="E14976">
            <v>0</v>
          </cell>
          <cell r="F14976"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6">
            <v>445156</v>
          </cell>
        </row>
        <row r="14977">
          <cell r="A14977" t="str">
            <v>892116</v>
          </cell>
          <cell r="C14977" t="str">
            <v>JÍMKY PRO ODLOUČ ROP PRODUKT Z BET DÍLCŮ, PRŮT DO 200L/SEC</v>
          </cell>
          <cell r="D14977" t="str">
            <v>KUS</v>
          </cell>
          <cell r="E14977">
            <v>0</v>
          </cell>
          <cell r="F14977"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7">
            <v>445190</v>
          </cell>
        </row>
        <row r="14978">
          <cell r="A14978" t="str">
            <v>892117</v>
          </cell>
          <cell r="C14978" t="str">
            <v>JÍMKY PRO ODLOUČ ROP PRODUKT Z BET DÍLCŮ, PRŮT DO 300L/SEC</v>
          </cell>
          <cell r="D14978" t="str">
            <v>KUS</v>
          </cell>
          <cell r="E14978">
            <v>0</v>
          </cell>
          <cell r="F14978"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8">
            <v>445224</v>
          </cell>
        </row>
        <row r="14979">
          <cell r="A14979" t="str">
            <v>892118</v>
          </cell>
          <cell r="C14979" t="str">
            <v>JÍMKY PRO ODLOUČ ROP PRODUKT Z BET DÍLCŮ, PRŮT PŘES 300L/SEC</v>
          </cell>
          <cell r="D14979" t="str">
            <v>KUS</v>
          </cell>
          <cell r="E14979">
            <v>0</v>
          </cell>
          <cell r="F14979"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79">
            <v>445258</v>
          </cell>
        </row>
        <row r="14980">
          <cell r="A14980" t="str">
            <v>89212</v>
          </cell>
          <cell r="C14980" t="str">
            <v>JÍMKY PRO ODLOUČ ROP PROD ZE ŽELBET DÍLCŮ</v>
          </cell>
          <cell r="D14980" t="str">
            <v>KUS</v>
          </cell>
          <cell r="E14980">
            <v>0</v>
          </cell>
          <cell r="F14980"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0">
            <v>445296</v>
          </cell>
        </row>
        <row r="14981">
          <cell r="A14981" t="str">
            <v>892121</v>
          </cell>
          <cell r="C14981" t="str">
            <v>JÍMKY PRO ODLOUČ ROP PROD ZE ŽELBET DÍLCŮ, PRŮT DO 10L/SEC</v>
          </cell>
          <cell r="D14981" t="str">
            <v>KUS</v>
          </cell>
          <cell r="E14981">
            <v>0</v>
          </cell>
          <cell r="F14981"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1">
            <v>445330</v>
          </cell>
        </row>
        <row r="14982">
          <cell r="A14982" t="str">
            <v>892122</v>
          </cell>
          <cell r="C14982" t="str">
            <v>JÍMKY PRO ODLOUČ ROP PROD ZE ŽELBET DÍLCŮ, PRŮT DO 20L/SEC</v>
          </cell>
          <cell r="D14982" t="str">
            <v>KUS</v>
          </cell>
          <cell r="E14982">
            <v>0</v>
          </cell>
          <cell r="F14982"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2">
            <v>445364</v>
          </cell>
        </row>
        <row r="14983">
          <cell r="A14983" t="str">
            <v>892123</v>
          </cell>
          <cell r="C14983" t="str">
            <v>JÍMKY PRO ODLOUČ ROP PROD ZE ŽELBET DÍLCŮ, PRŮT DO 30L/SEC</v>
          </cell>
          <cell r="D14983" t="str">
            <v>KUS</v>
          </cell>
          <cell r="E14983">
            <v>0</v>
          </cell>
          <cell r="F14983"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3">
            <v>445398</v>
          </cell>
        </row>
        <row r="14984">
          <cell r="A14984" t="str">
            <v>892124</v>
          </cell>
          <cell r="C14984" t="str">
            <v>JÍMKY PRO ODLOUČ ROP PROD ZE ŽELBET DÍLCŮ, PRŮT DO 50L/SEC</v>
          </cell>
          <cell r="D14984" t="str">
            <v>KUS</v>
          </cell>
          <cell r="E14984">
            <v>0</v>
          </cell>
          <cell r="F14984"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4">
            <v>445432</v>
          </cell>
        </row>
        <row r="14985">
          <cell r="A14985" t="str">
            <v>892125</v>
          </cell>
          <cell r="C14985" t="str">
            <v>JÍMKY PRO ODLOUČ ROP PROD ZE ŽELBET DÍLCŮ, PRŮT DO 100L/SEC</v>
          </cell>
          <cell r="D14985" t="str">
            <v>KUS</v>
          </cell>
          <cell r="E14985">
            <v>0</v>
          </cell>
          <cell r="F14985"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5">
            <v>445466</v>
          </cell>
        </row>
        <row r="14986">
          <cell r="A14986" t="str">
            <v>892126</v>
          </cell>
          <cell r="C14986" t="str">
            <v>JÍMKY PRO ODLOUČ ROP PROD ZE ŽELBET DÍLCŮ, PRŮT DO 200L/SEC</v>
          </cell>
          <cell r="D14986" t="str">
            <v>KUS</v>
          </cell>
          <cell r="E14986">
            <v>0</v>
          </cell>
          <cell r="F14986"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6">
            <v>445500</v>
          </cell>
        </row>
        <row r="14987">
          <cell r="A14987" t="str">
            <v>892127</v>
          </cell>
          <cell r="C14987" t="str">
            <v>JÍMKY PRO ODLOUČ ROP PROD ZE ŽELBET DÍLCŮ, PRŮT DO 300L/SEC</v>
          </cell>
          <cell r="D14987" t="str">
            <v>KUS</v>
          </cell>
          <cell r="E14987">
            <v>0</v>
          </cell>
          <cell r="F14987"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7">
            <v>445534</v>
          </cell>
        </row>
        <row r="14988">
          <cell r="A14988" t="str">
            <v>892128</v>
          </cell>
          <cell r="C14988" t="str">
            <v>JÍMKY PRO ODLOUČ ROP PROD ZE ŽELBET DÍLCŮ PRŮT PŘES 300L/SEC</v>
          </cell>
          <cell r="D14988" t="str">
            <v>KUS</v>
          </cell>
          <cell r="E14988">
            <v>0</v>
          </cell>
          <cell r="F14988" t="str">
            <v>položka zahrnuje:- poklopy s rámem, mříže s rámem, stupadla, žebříky, stropy z bet. dílců a pod.-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kompletní technologii-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4988">
            <v>445568</v>
          </cell>
        </row>
        <row r="14989">
          <cell r="A14989" t="str">
            <v>89215</v>
          </cell>
          <cell r="C14989" t="str">
            <v>JÍMKY PRO ODLOUČ ROP PROD Z PLAST DÍLCŮ</v>
          </cell>
          <cell r="D14989" t="str">
            <v>KUS</v>
          </cell>
          <cell r="E14989">
            <v>0</v>
          </cell>
          <cell r="F14989"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89">
            <v>445606</v>
          </cell>
        </row>
        <row r="14990">
          <cell r="A14990" t="str">
            <v>892151</v>
          </cell>
          <cell r="C14990" t="str">
            <v>JÍMKY PRO ODLOUČ ROP PROD Z PLAST DÍLCŮ, PRŮT DO 10L/SEC</v>
          </cell>
          <cell r="D14990" t="str">
            <v>KUS</v>
          </cell>
          <cell r="E14990">
            <v>0</v>
          </cell>
          <cell r="F14990"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90">
            <v>445639</v>
          </cell>
        </row>
        <row r="14991">
          <cell r="A14991" t="str">
            <v>892152</v>
          </cell>
          <cell r="C14991" t="str">
            <v>JÍMKY PRO ODLOUČ ROP PROD Z PLAST DÍLCŮ, PRŮT DO 20L/SEC</v>
          </cell>
          <cell r="D14991" t="str">
            <v>KUS</v>
          </cell>
          <cell r="E14991">
            <v>0</v>
          </cell>
          <cell r="F14991"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91">
            <v>445672</v>
          </cell>
        </row>
        <row r="14992">
          <cell r="A14992" t="str">
            <v>892153</v>
          </cell>
          <cell r="C14992" t="str">
            <v>JÍMKY PRO ODLOUČ ROP PROD Z PLAST DÍLCŮ, PRŮT DO 30L/SEC</v>
          </cell>
          <cell r="D14992" t="str">
            <v>KUS</v>
          </cell>
          <cell r="E14992">
            <v>0</v>
          </cell>
          <cell r="F14992"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92">
            <v>445705</v>
          </cell>
        </row>
        <row r="14993">
          <cell r="A14993" t="str">
            <v>892154</v>
          </cell>
          <cell r="C14993" t="str">
            <v>JÍMKY PRO ODLOUČ ROP PROD Z PLAST DÍLCŮ, PRŮT DO 50L/SEC</v>
          </cell>
          <cell r="D14993" t="str">
            <v>KUS</v>
          </cell>
          <cell r="E14993">
            <v>0</v>
          </cell>
          <cell r="F14993"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93">
            <v>445738</v>
          </cell>
        </row>
        <row r="14994">
          <cell r="A14994" t="str">
            <v>892155</v>
          </cell>
          <cell r="C14994" t="str">
            <v>JÍMKY PRO ODLOUČ ROP PROD Z PLAST DÍLCŮ, PRŮT DO 100L/SEC</v>
          </cell>
          <cell r="D14994" t="str">
            <v>KUS</v>
          </cell>
          <cell r="E14994">
            <v>0</v>
          </cell>
          <cell r="F14994"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94">
            <v>445771</v>
          </cell>
        </row>
        <row r="14995">
          <cell r="A14995" t="str">
            <v>892156</v>
          </cell>
          <cell r="C14995" t="str">
            <v>JÍMKY PRO ODLOUČ ROP PROD Z PLAST DÍLCŮ, PRŮT DO 200L/SEC</v>
          </cell>
          <cell r="D14995" t="str">
            <v>KUS</v>
          </cell>
          <cell r="E14995">
            <v>0</v>
          </cell>
          <cell r="F14995"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95">
            <v>445804</v>
          </cell>
        </row>
        <row r="14996">
          <cell r="A14996" t="str">
            <v>892157</v>
          </cell>
          <cell r="C14996" t="str">
            <v>JÍMKY PRO ODLOUČ ROP PROD Z PLAST DÍLCŮ, PRŮT DO 300L/SEC</v>
          </cell>
          <cell r="D14996" t="str">
            <v>KUS</v>
          </cell>
          <cell r="E14996">
            <v>0</v>
          </cell>
          <cell r="F14996"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96">
            <v>445837</v>
          </cell>
        </row>
        <row r="14997">
          <cell r="A14997" t="str">
            <v>892158</v>
          </cell>
          <cell r="C14997" t="str">
            <v>JÍMKY PRO ODLOUČ ROP PROD Z PLAST DÍLCŮ, PRŮT PŘES 300L/SEC</v>
          </cell>
          <cell r="D14997" t="str">
            <v>KUS</v>
          </cell>
          <cell r="E14997">
            <v>0</v>
          </cell>
          <cell r="F14997" t="str">
            <v>položka zahrnuje:- poklopy s rámem, mříže s rámem, stupadla, žebříky, stropy z bet. dílců a pod.- kompletní technologii,- dodání plasdt. 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dílci (úprava pohledových ploch, příp. rubových ploch, osazení měřících zařízení, zkoušení a měření dílců a pod.)</v>
          </cell>
          <cell r="G14997">
            <v>445870</v>
          </cell>
        </row>
        <row r="14998">
          <cell r="A14998" t="str">
            <v>89231</v>
          </cell>
          <cell r="C14998" t="str">
            <v>JÍMKY PRO ODLOUČENÍ ROP PRODUKT Z BETONU</v>
          </cell>
          <cell r="D14998" t="str">
            <v>KUS</v>
          </cell>
          <cell r="E14998">
            <v>0</v>
          </cell>
          <cell r="F14998"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4998">
            <v>445907</v>
          </cell>
        </row>
        <row r="14999">
          <cell r="A14999" t="str">
            <v>892311</v>
          </cell>
          <cell r="C14999" t="str">
            <v>JÍMKY PRO ODLOUČENÍ ROP PRODUKT Z BET, PRŮT DO 10L/SEC</v>
          </cell>
          <cell r="D14999" t="str">
            <v>KUS</v>
          </cell>
          <cell r="E14999">
            <v>0</v>
          </cell>
          <cell r="F14999"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4999">
            <v>445946</v>
          </cell>
        </row>
        <row r="15000">
          <cell r="A15000" t="str">
            <v>892312</v>
          </cell>
          <cell r="C15000" t="str">
            <v>JÍMKY PRO ODLOUČENÍ ROP PRODUKT Z BET, PRŮT DO 20L/SEC</v>
          </cell>
          <cell r="D15000" t="str">
            <v>KUS</v>
          </cell>
          <cell r="E15000">
            <v>0</v>
          </cell>
          <cell r="F15000"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0">
            <v>445985</v>
          </cell>
        </row>
        <row r="15001">
          <cell r="A15001" t="str">
            <v>892313</v>
          </cell>
          <cell r="C15001" t="str">
            <v>JÍMKY PRO ODLOUČENÍ ROP PRODUKT Z BET, PRŮT DO 30L/SEC</v>
          </cell>
          <cell r="D15001" t="str">
            <v>KUS</v>
          </cell>
          <cell r="E15001">
            <v>0</v>
          </cell>
          <cell r="F15001"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1">
            <v>446024</v>
          </cell>
        </row>
        <row r="15002">
          <cell r="A15002" t="str">
            <v>892314</v>
          </cell>
          <cell r="C15002" t="str">
            <v>JÍMKY PRO ODLOUČENÍ ROP PRODUKT Z BET, PRŮT DO 50L/SEC</v>
          </cell>
          <cell r="D15002" t="str">
            <v>KUS</v>
          </cell>
          <cell r="E15002">
            <v>0</v>
          </cell>
          <cell r="F15002"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2">
            <v>446063</v>
          </cell>
        </row>
        <row r="15003">
          <cell r="A15003" t="str">
            <v>892315</v>
          </cell>
          <cell r="C15003" t="str">
            <v>JÍMKY PRO ODLOUČENÍ ROP PRODUKT Z BET, PRŮT DO 100L/SEC</v>
          </cell>
          <cell r="D15003" t="str">
            <v>KUS</v>
          </cell>
          <cell r="E15003">
            <v>0</v>
          </cell>
          <cell r="F15003"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3">
            <v>446102</v>
          </cell>
        </row>
        <row r="15004">
          <cell r="A15004" t="str">
            <v>892316</v>
          </cell>
          <cell r="C15004" t="str">
            <v>JÍMKY PRO ODLOUČENÍ ROP PRODUKT Z BET, PRŮT DO 200L/SEC</v>
          </cell>
          <cell r="D15004" t="str">
            <v>KUS</v>
          </cell>
          <cell r="E15004">
            <v>0</v>
          </cell>
          <cell r="F15004"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4">
            <v>446141</v>
          </cell>
        </row>
        <row r="15005">
          <cell r="A15005" t="str">
            <v>892317</v>
          </cell>
          <cell r="C15005" t="str">
            <v>JÍMKY PRO ODLOUČENÍ ROP PRODUKT Z BET, PRŮT DO 300L/SEC</v>
          </cell>
          <cell r="D15005" t="str">
            <v>KUS</v>
          </cell>
          <cell r="E15005">
            <v>0</v>
          </cell>
          <cell r="F15005"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5">
            <v>446180</v>
          </cell>
        </row>
        <row r="15006">
          <cell r="A15006" t="str">
            <v>892318</v>
          </cell>
          <cell r="C15006" t="str">
            <v>JÍMKY PRO ODLOUČENÍ ROP PRODUKT Z BET, PRŮT PŘES 300L/SEC</v>
          </cell>
          <cell r="D15006" t="str">
            <v>KUS</v>
          </cell>
          <cell r="E15006">
            <v>0</v>
          </cell>
          <cell r="F15006" t="str">
            <v>položka zahrnuje:- poklopy s rámem, mříže s rámem,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6">
            <v>446219</v>
          </cell>
        </row>
        <row r="15007">
          <cell r="A15007" t="str">
            <v>89238</v>
          </cell>
          <cell r="C15007" t="str">
            <v>JÍMKY PRO ODLOUČENÍ ROP PRODUKT ZE ŽELBET VČET VÝZT</v>
          </cell>
          <cell r="D15007" t="str">
            <v>KUS</v>
          </cell>
          <cell r="E15007">
            <v>0</v>
          </cell>
          <cell r="F15007"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7">
            <v>446262</v>
          </cell>
        </row>
        <row r="15008">
          <cell r="A15008" t="str">
            <v>892381</v>
          </cell>
          <cell r="C15008" t="str">
            <v>JÍMKY PRO ODL ROP PROD ZE ŽELBET VČ VÝZT, PRŮT DO 10L/SEC</v>
          </cell>
          <cell r="D15008" t="str">
            <v>KUS</v>
          </cell>
          <cell r="E15008">
            <v>0</v>
          </cell>
          <cell r="F15008"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8">
            <v>446303</v>
          </cell>
        </row>
        <row r="15009">
          <cell r="A15009" t="str">
            <v>892382</v>
          </cell>
          <cell r="C15009" t="str">
            <v>JÍMKY PRO ODL ROP PROD ZE ŽELBET VČ VÝZT, PRŮT DO 20L/SEC</v>
          </cell>
          <cell r="D15009" t="str">
            <v>KUS</v>
          </cell>
          <cell r="E15009">
            <v>0</v>
          </cell>
          <cell r="F15009"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09">
            <v>446344</v>
          </cell>
        </row>
        <row r="15010">
          <cell r="A15010" t="str">
            <v>892383</v>
          </cell>
          <cell r="C15010" t="str">
            <v>JÍMKY PRO ODL ROP PROD ZE ŽELBET VČ VÝZT, PRŮT DO 30L/SEC</v>
          </cell>
          <cell r="D15010" t="str">
            <v>KUS</v>
          </cell>
          <cell r="E15010">
            <v>0</v>
          </cell>
          <cell r="F15010"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10">
            <v>446385</v>
          </cell>
        </row>
        <row r="15011">
          <cell r="A15011" t="str">
            <v>892384</v>
          </cell>
          <cell r="C15011" t="str">
            <v>JÍMKY PRO ODL ROP PROD ZE ŽELBET VČ VÝZT, PRŮT DO 50L/SEC</v>
          </cell>
          <cell r="D15011" t="str">
            <v>KUS</v>
          </cell>
          <cell r="E15011">
            <v>0</v>
          </cell>
          <cell r="F15011"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11">
            <v>446426</v>
          </cell>
        </row>
        <row r="15012">
          <cell r="A15012" t="str">
            <v>892385</v>
          </cell>
          <cell r="C15012" t="str">
            <v>JÍMKY PRO ODL ROP PROD ZE ŽELBET VČ VÝZT, PRŮT DO 100L/SEC</v>
          </cell>
          <cell r="D15012" t="str">
            <v>KUS</v>
          </cell>
          <cell r="E15012">
            <v>0</v>
          </cell>
          <cell r="F15012"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12">
            <v>446467</v>
          </cell>
        </row>
        <row r="15013">
          <cell r="A15013" t="str">
            <v>892386</v>
          </cell>
          <cell r="C15013" t="str">
            <v>JÍMKY PRO ODL ROP PROD ZE ŽELBET VČ VÝZT, PRŮT DO 200L/SEC</v>
          </cell>
          <cell r="D15013" t="str">
            <v>KUS</v>
          </cell>
          <cell r="E15013">
            <v>0</v>
          </cell>
          <cell r="F15013"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13">
            <v>446508</v>
          </cell>
        </row>
        <row r="15014">
          <cell r="A15014" t="str">
            <v>892387</v>
          </cell>
          <cell r="C15014" t="str">
            <v>JÍMKY PRO ODL ROP PROD ZE ŽELBET VČ VÝZT, PRŮT DO 300L/SEC</v>
          </cell>
          <cell r="D15014" t="str">
            <v>KUS</v>
          </cell>
          <cell r="E15014">
            <v>0</v>
          </cell>
          <cell r="F15014"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14">
            <v>446549</v>
          </cell>
        </row>
        <row r="15015">
          <cell r="A15015" t="str">
            <v>892388</v>
          </cell>
          <cell r="C15015" t="str">
            <v>JÍMKY PRO ODL ROP PROD ZE ŽELBET VČ VÝZT, PRŮT PŘES 300L/SEC</v>
          </cell>
          <cell r="D15015" t="str">
            <v>KUS</v>
          </cell>
          <cell r="E15015">
            <v>0</v>
          </cell>
          <cell r="F15015" t="str">
            <v>položka zahrnuje:- poklopy s rámem, mříže s rámem, koše na bahno, stupadla, žebříky, stropy z bet. dílců a pod.- kompletní technologii.-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015">
            <v>446590</v>
          </cell>
        </row>
        <row r="15016">
          <cell r="A15016" t="str">
            <v>89270</v>
          </cell>
          <cell r="C15016" t="str">
            <v>JÍMKY PRO ODLOUČENÍ ROP PRODUKT Z TRUB</v>
          </cell>
          <cell r="D15016" t="str">
            <v>KUS</v>
          </cell>
          <cell r="E15016">
            <v>22700</v>
          </cell>
          <cell r="F15016" t="str">
            <v>položka zahrnuje:- kompletní technologii,- poklopy s rámem předepsaného materiálu a tvaru,- dodání a osazení předepsaných trubpožadovanéhotvaruavlastností,jejichskladování,dopravuvnitrostaveništní i mimostaveništní,- výplň, těsnění a tmelení spár a spojů,- očištění a ošetření úložných ploch- předepsané podkladní konstrukce</v>
          </cell>
          <cell r="G15016">
            <v>446638</v>
          </cell>
        </row>
        <row r="15017">
          <cell r="A15017" t="str">
            <v>89311</v>
          </cell>
          <cell r="C15017" t="str">
            <v>ŠACHTY ARMATUR Z BETON DÍLCŮ</v>
          </cell>
          <cell r="D15017" t="str">
            <v>KUS</v>
          </cell>
          <cell r="E15017">
            <v>87100</v>
          </cell>
          <cell r="F15017"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17">
            <v>446673</v>
          </cell>
        </row>
        <row r="15018">
          <cell r="A15018" t="str">
            <v>893111</v>
          </cell>
          <cell r="C15018" t="str">
            <v>ŠACHTY ARMATUR Z BETON DÍLCŮ PŮDORYS PLOCHY DO 1,5M2</v>
          </cell>
          <cell r="D15018" t="str">
            <v>KUS</v>
          </cell>
          <cell r="E15018">
            <v>22900</v>
          </cell>
          <cell r="F15018"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18">
            <v>446707</v>
          </cell>
        </row>
        <row r="15019">
          <cell r="A15019" t="str">
            <v>893112</v>
          </cell>
          <cell r="C15019" t="str">
            <v>ŠACHTY ARMATUR Z BETON DÍLCŮ PŮDORYS PLOCHY DO 2,5M2</v>
          </cell>
          <cell r="D15019" t="str">
            <v>KUS</v>
          </cell>
          <cell r="E15019">
            <v>38200</v>
          </cell>
          <cell r="F15019"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19">
            <v>446741</v>
          </cell>
        </row>
        <row r="15020">
          <cell r="A15020" t="str">
            <v>893113</v>
          </cell>
          <cell r="C15020" t="str">
            <v>ŠACHTY ARMATUR Z BETON DÍLCŮ PŮDORYS PLOCHY DO 3,5M2</v>
          </cell>
          <cell r="D15020" t="str">
            <v>KUS</v>
          </cell>
          <cell r="E15020">
            <v>53600</v>
          </cell>
          <cell r="F15020"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20">
            <v>446775</v>
          </cell>
        </row>
        <row r="15021">
          <cell r="A15021" t="str">
            <v>893114</v>
          </cell>
          <cell r="C15021" t="str">
            <v>ŠACHTY ARMATUR Z BETON DÍLCŮ PŮDORYS PLOCHY DO 4,5M2</v>
          </cell>
          <cell r="D15021" t="str">
            <v>KUS</v>
          </cell>
          <cell r="E15021">
            <v>68700</v>
          </cell>
          <cell r="F15021"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21">
            <v>446809</v>
          </cell>
        </row>
        <row r="15022">
          <cell r="A15022" t="str">
            <v>893115</v>
          </cell>
          <cell r="C15022" t="str">
            <v>ŠACHTY ARMATUR Z BETON DÍLCŮ PŮDORYS PLOCHY DO 5,5M2</v>
          </cell>
          <cell r="D15022" t="str">
            <v>KUS</v>
          </cell>
          <cell r="E15022">
            <v>84100</v>
          </cell>
          <cell r="F15022"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22">
            <v>446843</v>
          </cell>
        </row>
        <row r="15023">
          <cell r="A15023" t="str">
            <v>893116</v>
          </cell>
          <cell r="C15023" t="str">
            <v>ŠACHTY ARMATUR Z BETON DÍLCŮ PŮDORYS PLOCHY DO 6,5M2</v>
          </cell>
          <cell r="D15023" t="str">
            <v>KUS</v>
          </cell>
          <cell r="E15023">
            <v>104000</v>
          </cell>
          <cell r="F15023"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23">
            <v>446877</v>
          </cell>
        </row>
        <row r="15024">
          <cell r="A15024" t="str">
            <v>893117</v>
          </cell>
          <cell r="C15024" t="str">
            <v>ŠACHTY ARMATUR Z BETON DÍLCŮ PŮDORYS PLOCHY DO 7,5M2</v>
          </cell>
          <cell r="D15024" t="str">
            <v>KUS</v>
          </cell>
          <cell r="E15024">
            <v>121100</v>
          </cell>
          <cell r="F15024"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24">
            <v>446911</v>
          </cell>
        </row>
        <row r="15025">
          <cell r="A15025" t="str">
            <v>893118</v>
          </cell>
          <cell r="C15025" t="str">
            <v>ŠACHTY ARMATUR Z BETON DÍLCŮ PŮDORYS PLOCHY PŘES 7,5M2</v>
          </cell>
          <cell r="D15025" t="str">
            <v>KUS</v>
          </cell>
          <cell r="E15025">
            <v>136700</v>
          </cell>
          <cell r="F15025"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 předepsané podkladní konstrukce</v>
          </cell>
          <cell r="G15025">
            <v>446945</v>
          </cell>
        </row>
        <row r="15026">
          <cell r="A15026" t="str">
            <v>893231</v>
          </cell>
          <cell r="C15026" t="str">
            <v>ŠACHTY ARMATUR ZDĚNÉ PŮDORYS PLOCHY DO 1,5M2</v>
          </cell>
          <cell r="D15026" t="str">
            <v>KUS</v>
          </cell>
          <cell r="E15026">
            <v>31100</v>
          </cell>
          <cell r="F15026"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26">
            <v>446983</v>
          </cell>
        </row>
        <row r="15027">
          <cell r="A15027" t="str">
            <v>893232</v>
          </cell>
          <cell r="C15027" t="str">
            <v>ŠACHTY ARMATUR ZDĚNÉ PŮDORYS PLOCHY DO 2,5M2</v>
          </cell>
          <cell r="D15027" t="str">
            <v>KUS</v>
          </cell>
          <cell r="E15027">
            <v>40000</v>
          </cell>
          <cell r="F15027"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27">
            <v>447006</v>
          </cell>
        </row>
        <row r="15028">
          <cell r="A15028" t="str">
            <v>893233</v>
          </cell>
          <cell r="C15028" t="str">
            <v>ŠACHTY ARMATUR ZDĚNÉ PŮDORYS PLOCHY DO 3,5M2</v>
          </cell>
          <cell r="D15028" t="str">
            <v>KUS</v>
          </cell>
          <cell r="E15028">
            <v>45200</v>
          </cell>
          <cell r="F15028"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28">
            <v>447029</v>
          </cell>
        </row>
        <row r="15029">
          <cell r="A15029" t="str">
            <v>893234</v>
          </cell>
          <cell r="C15029" t="str">
            <v>ŠACHTY ARMATUR ZDĚNÉ PŮDORYS PLOCHY DO 4,5M2</v>
          </cell>
          <cell r="D15029" t="str">
            <v>KUS</v>
          </cell>
          <cell r="E15029">
            <v>69900</v>
          </cell>
          <cell r="F15029"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29">
            <v>447052</v>
          </cell>
        </row>
        <row r="15030">
          <cell r="A15030" t="str">
            <v>893235</v>
          </cell>
          <cell r="C15030" t="str">
            <v>ŠACHTY ARMATUR ZDĚNÉ PŮDORYS PLOCHY DO 5,5M2</v>
          </cell>
          <cell r="D15030" t="str">
            <v>KUS</v>
          </cell>
          <cell r="E15030">
            <v>78400</v>
          </cell>
          <cell r="F15030"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30">
            <v>447075</v>
          </cell>
        </row>
        <row r="15031">
          <cell r="A15031" t="str">
            <v>893236</v>
          </cell>
          <cell r="C15031" t="str">
            <v>ŠACHTY ARMATUR ZDĚNÉ PŮDORYS PLOCHY DO 6,5M2</v>
          </cell>
          <cell r="D15031" t="str">
            <v>KUS</v>
          </cell>
          <cell r="E15031">
            <v>92600</v>
          </cell>
          <cell r="F15031"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31">
            <v>447098</v>
          </cell>
        </row>
        <row r="15032">
          <cell r="A15032" t="str">
            <v>893237</v>
          </cell>
          <cell r="C15032" t="str">
            <v>ŠACHTY ARMATUR ZDĚNÉ PŮDORYS PLOCHY DO 7,5M2</v>
          </cell>
          <cell r="D15032" t="str">
            <v>KUS</v>
          </cell>
          <cell r="E15032">
            <v>106100</v>
          </cell>
          <cell r="F15032"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32">
            <v>447121</v>
          </cell>
        </row>
        <row r="15033">
          <cell r="A15033" t="str">
            <v>893238</v>
          </cell>
          <cell r="C15033" t="str">
            <v>ŠACHTY ARMATUR ZDĚNÉ PŮDORYS PLOCHY PŘES 7,5M2</v>
          </cell>
          <cell r="D15033" t="str">
            <v>KUS</v>
          </cell>
          <cell r="E15033">
            <v>121300</v>
          </cell>
          <cell r="F15033"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33">
            <v>447144</v>
          </cell>
        </row>
        <row r="15034">
          <cell r="A15034" t="str">
            <v>893311</v>
          </cell>
          <cell r="C15034" t="str">
            <v>ŠACHTY ARMATURNÍ Z PROST BETONU PŮDORYS PLOCHY DO 1,5M2</v>
          </cell>
          <cell r="D15034" t="str">
            <v>KUS</v>
          </cell>
          <cell r="E15034">
            <v>29000</v>
          </cell>
          <cell r="F15034" t="str">
            <v>položka zahrnuje:- poklopy s rámem, mříže s rámem, stupadla, žebříky, stropy z bet. dílců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34">
            <v>447171</v>
          </cell>
        </row>
        <row r="15035">
          <cell r="A15035" t="str">
            <v>893312</v>
          </cell>
          <cell r="C15035" t="str">
            <v>ŠACHTY ARMATURNÍ Z PROST BETONU PŮDORYS PLOCHY DO 2,5M2</v>
          </cell>
          <cell r="D15035" t="str">
            <v>KUS</v>
          </cell>
          <cell r="E15035">
            <v>38600</v>
          </cell>
          <cell r="F15035" t="str">
            <v>položka zahrnuje:- poklopy s rámem, mříže s rámem, stupadla, žebříky, stropy z bet. dílců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35">
            <v>447210</v>
          </cell>
        </row>
        <row r="15036">
          <cell r="A15036" t="str">
            <v>893313</v>
          </cell>
          <cell r="C15036" t="str">
            <v>ŠACHTY ARMATURNÍ Z PROST BETONU PŮDORYS PLOCHY DO 3,5M2</v>
          </cell>
          <cell r="D15036" t="str">
            <v>KUS</v>
          </cell>
          <cell r="E15036">
            <v>53000</v>
          </cell>
          <cell r="F15036" t="str">
            <v>položka zahrnuje:- poklopy s rámem, mříže s rámem, stupadla, žebříky, stropy z bet. dílců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36">
            <v>447249</v>
          </cell>
        </row>
        <row r="15037">
          <cell r="A15037" t="str">
            <v>893314</v>
          </cell>
          <cell r="C15037" t="str">
            <v>ŠACHTY ARMATURNÍ Z PROST BETONU PŮDORYS PLOCHY DO 4,5M2</v>
          </cell>
          <cell r="D15037" t="str">
            <v>KUS</v>
          </cell>
          <cell r="E15037">
            <v>67100</v>
          </cell>
          <cell r="F15037" t="str">
            <v>položka zahrnuje:- poklopy s rámem, mříže s rámem, stupadla, žebříky, stropy z bet. dílců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37">
            <v>447288</v>
          </cell>
        </row>
        <row r="15038">
          <cell r="A15038" t="str">
            <v>893315</v>
          </cell>
          <cell r="C15038" t="str">
            <v>ŠACHTY ARMATURNÍ Z PROST BETONU PŮDORYS PLOCHY DO 5,5M2</v>
          </cell>
          <cell r="D15038" t="str">
            <v>KUS</v>
          </cell>
          <cell r="E15038">
            <v>78800</v>
          </cell>
          <cell r="F15038" t="str">
            <v>položka zahrnuje:- poklopy s rámem, mříže s rámem, stupadla, žebříky, stropy z bet. dílců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38">
            <v>447327</v>
          </cell>
        </row>
        <row r="15039">
          <cell r="A15039" t="str">
            <v>893316</v>
          </cell>
          <cell r="C15039" t="str">
            <v>ŠACHTY ARMATURNÍ Z PROST BETONU PŮDORYS PLOCHY DO 6,5M2</v>
          </cell>
          <cell r="D15039" t="str">
            <v>KUS</v>
          </cell>
          <cell r="E15039">
            <v>89200</v>
          </cell>
          <cell r="F15039" t="str">
            <v>položka zahrnuje:- poklopy s rámem, mříže s rámem, stupadla, žebříky, stropy z bet. dílců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39">
            <v>447366</v>
          </cell>
        </row>
        <row r="15040">
          <cell r="A15040" t="str">
            <v>893317</v>
          </cell>
          <cell r="C15040" t="str">
            <v>ŠACHTY ARMATUR Z PROST BETONU PŮDORYS PLOCHY DO 7,5M2</v>
          </cell>
          <cell r="D15040" t="str">
            <v>KUS</v>
          </cell>
          <cell r="E15040">
            <v>100200</v>
          </cell>
          <cell r="F15040" t="str">
            <v>položka zahrnuje:- poklopy s rámem, mříže s rámem, stupadla, žebříky, stropy z bet. dílců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0">
            <v>447405</v>
          </cell>
        </row>
        <row r="15041">
          <cell r="A15041" t="str">
            <v>893318</v>
          </cell>
          <cell r="C15041" t="str">
            <v>ŠACHTY ARMATUR Z PROST BETONU PŮDORYS PLOCHY PŘES 7,5M2</v>
          </cell>
          <cell r="D15041" t="str">
            <v>KUS</v>
          </cell>
          <cell r="E15041">
            <v>113500</v>
          </cell>
          <cell r="F15041" t="str">
            <v>položka zahrnuje:- poklopy s rámem, mříže s rámem, stupadla, žebříky, stropy z bet. dílců a pod.- dodáníčerstvéhobetonu(betonovésměsi)požadovanékvality,jehouloženído požadovaného tvaru při jakékoliv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1">
            <v>447444</v>
          </cell>
        </row>
        <row r="15042">
          <cell r="A15042" t="str">
            <v>893381</v>
          </cell>
          <cell r="C15042" t="str">
            <v>ŠACHTY ARMATURNÍ ZE ŽELBET VČET VÝTUŽE PŮDORYS PLOCHY DO 1,5M2</v>
          </cell>
          <cell r="D15042" t="str">
            <v>KUS</v>
          </cell>
          <cell r="E15042">
            <v>31000</v>
          </cell>
          <cell r="F15042"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2">
            <v>447487</v>
          </cell>
        </row>
        <row r="15043">
          <cell r="A15043" t="str">
            <v>893382</v>
          </cell>
          <cell r="C15043" t="str">
            <v>ŠACHTY ARMATURNÍ ZE ŽELBET VČET VÝTUŽE PŮDORYS PLOCHY DO 2,5M2</v>
          </cell>
          <cell r="D15043" t="str">
            <v>KUS</v>
          </cell>
          <cell r="E15043">
            <v>40300</v>
          </cell>
          <cell r="F15043"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3">
            <v>447528</v>
          </cell>
        </row>
        <row r="15044">
          <cell r="A15044" t="str">
            <v>893383</v>
          </cell>
          <cell r="C15044" t="str">
            <v>ŠACHTY ARMATURNÍ ZE ŽELBET VČET VÝTUŽE PŮDORYS PLOCHY DO 3,5M2</v>
          </cell>
          <cell r="D15044" t="str">
            <v>KUS</v>
          </cell>
          <cell r="E15044">
            <v>55900</v>
          </cell>
          <cell r="F15044"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4">
            <v>447569</v>
          </cell>
        </row>
        <row r="15045">
          <cell r="A15045" t="str">
            <v>893384</v>
          </cell>
          <cell r="C15045" t="str">
            <v>ŠACHTY ARMATURNÍ ZE ŽELBET VČET VÝTUŽE PŮDORYS PLOCHY DO 4,5M2</v>
          </cell>
          <cell r="D15045" t="str">
            <v>KUS</v>
          </cell>
          <cell r="E15045">
            <v>66000</v>
          </cell>
          <cell r="F15045"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5">
            <v>447610</v>
          </cell>
        </row>
        <row r="15046">
          <cell r="A15046" t="str">
            <v>893385</v>
          </cell>
          <cell r="C15046" t="str">
            <v>ŠACHTY ARMATURNÍ ZE ŽELBET VČET VÝTUŽE PŮDORYS PLOCHY DO 5,5M2</v>
          </cell>
          <cell r="D15046" t="str">
            <v>KUS</v>
          </cell>
          <cell r="E15046">
            <v>78800</v>
          </cell>
          <cell r="F15046"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6">
            <v>447651</v>
          </cell>
        </row>
        <row r="15047">
          <cell r="A15047" t="str">
            <v>893386</v>
          </cell>
          <cell r="C15047" t="str">
            <v>ŠACHTY ARMATURNÍ ZE ŽELBET VČET VÝTUŽE PŮDORYS PLOCHY DO 6,5M2</v>
          </cell>
          <cell r="D15047" t="str">
            <v>KUS</v>
          </cell>
          <cell r="E15047">
            <v>90500</v>
          </cell>
          <cell r="F15047"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7">
            <v>447692</v>
          </cell>
        </row>
        <row r="15048">
          <cell r="A15048" t="str">
            <v>893387</v>
          </cell>
          <cell r="C15048" t="str">
            <v>ŠACHTY ARMATUR ZE ŽELBET VČET VÝZT PŮDOR PLOCHY DO 7,5M2</v>
          </cell>
          <cell r="D15048" t="str">
            <v>KUS</v>
          </cell>
          <cell r="E15048">
            <v>114700</v>
          </cell>
          <cell r="F15048"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8">
            <v>447733</v>
          </cell>
        </row>
        <row r="15049">
          <cell r="A15049" t="str">
            <v>893388</v>
          </cell>
          <cell r="C15049" t="str">
            <v>ŠACHTY ARMATUR ZE ŽELBET VČET VÝZT PŮDOR PLOCHY PŘES 7,5M2</v>
          </cell>
          <cell r="D15049" t="str">
            <v>KUS</v>
          </cell>
          <cell r="E15049">
            <v>130400</v>
          </cell>
          <cell r="F15049"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dodání betonářské výztuže v požadované kvalitě, stříhání, řezání, ohýbání a spojování do všech požadovaných tvarů (vč. armakošů) a uložení s požadovaným zajištěním polohy a krytí výztuže betonem,- veškeré svary nebo jiné spoje výztuže,-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49">
            <v>447774</v>
          </cell>
        </row>
        <row r="15050">
          <cell r="A15050" t="str">
            <v>89370</v>
          </cell>
          <cell r="C15050" t="str">
            <v>ŠACHTY ARMATUR Z TRUB</v>
          </cell>
          <cell r="D15050" t="str">
            <v>KUS</v>
          </cell>
          <cell r="E15050">
            <v>50100</v>
          </cell>
          <cell r="F15050" t="str">
            <v>položka zahrnuje:- poklopy s rámem, mříže s rámem, stupadla, žebříky, stropy z bet. dílců a pod.- veškerý materiál potřebný pro zřízení sachty, výrobky a polotovary, včetně mimostaveništní a vnitrostaveništní dopravy (rovněž přesuny), včetně naložení a složení,případně s uložením- předepsané podkladní konstrukce</v>
          </cell>
          <cell r="G15050">
            <v>447822</v>
          </cell>
        </row>
        <row r="15051">
          <cell r="A15051" t="str">
            <v>89413</v>
          </cell>
          <cell r="C15051" t="str">
            <v>ŠACHTY KANALIZAČNÍ Z BETON DÍLCŮ NA POTRUBÍ DN DO 200MM</v>
          </cell>
          <cell r="D15051" t="str">
            <v>KUS</v>
          </cell>
          <cell r="E15051">
            <v>20100</v>
          </cell>
          <cell r="F15051"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1">
            <v>447857</v>
          </cell>
        </row>
        <row r="15052">
          <cell r="A15052" t="str">
            <v>894145</v>
          </cell>
          <cell r="C15052" t="str">
            <v>ŠACHTY KANALIZAČNÍ Z BETON DÍLCŮ NA POTRUBÍ DN DO 300MM</v>
          </cell>
          <cell r="D15052" t="str">
            <v>KUS</v>
          </cell>
          <cell r="E15052">
            <v>27100</v>
          </cell>
          <cell r="F15052"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2">
            <v>447895</v>
          </cell>
        </row>
        <row r="15053">
          <cell r="A15053" t="str">
            <v>894146</v>
          </cell>
          <cell r="C15053" t="str">
            <v>ŠACHTY KANALIZAČNÍ Z BETON DÍLCŮ NA POTRUBÍ DN DO 400MM</v>
          </cell>
          <cell r="D15053" t="str">
            <v>KUS</v>
          </cell>
          <cell r="E15053">
            <v>29000</v>
          </cell>
          <cell r="F15053"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3">
            <v>447929</v>
          </cell>
        </row>
        <row r="15054">
          <cell r="A15054" t="str">
            <v>894157</v>
          </cell>
          <cell r="C15054" t="str">
            <v>ŠACHTY KANALIZAČNÍ Z BETON DÍLCŮ NA POTRUBÍ DN DO 500MM</v>
          </cell>
          <cell r="D15054" t="str">
            <v>KUS</v>
          </cell>
          <cell r="E15054">
            <v>30300</v>
          </cell>
          <cell r="F15054"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4">
            <v>447967</v>
          </cell>
        </row>
        <row r="15055">
          <cell r="A15055" t="str">
            <v>894158</v>
          </cell>
          <cell r="C15055" t="str">
            <v>ŠACHTY KANALIZAČNÍ Z BETON DÍLCŮ NA POTRUBÍ DN DO 600MM</v>
          </cell>
          <cell r="D15055" t="str">
            <v>KUS</v>
          </cell>
          <cell r="E15055">
            <v>31100</v>
          </cell>
          <cell r="F15055"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5">
            <v>448001</v>
          </cell>
        </row>
        <row r="15056">
          <cell r="A15056" t="str">
            <v>894159</v>
          </cell>
          <cell r="C15056" t="str">
            <v>ŠACHTY KANALIZAČNÍ Z BETON DÍLCŮ NA POTRUBÍ DN DO 700MM</v>
          </cell>
          <cell r="D15056" t="str">
            <v>KUS</v>
          </cell>
          <cell r="E15056">
            <v>41600</v>
          </cell>
          <cell r="F15056"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6">
            <v>448035</v>
          </cell>
        </row>
        <row r="15057">
          <cell r="A15057" t="str">
            <v>89416</v>
          </cell>
          <cell r="C15057" t="str">
            <v>ŠACHTY KANALIZAČ Z BETON DÍLCŮ NA POTRUBÍ DN DO 800MM</v>
          </cell>
          <cell r="D15057" t="str">
            <v>KUS</v>
          </cell>
          <cell r="E15057">
            <v>41600</v>
          </cell>
          <cell r="F15057"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7">
            <v>448073</v>
          </cell>
        </row>
        <row r="15058">
          <cell r="A15058" t="str">
            <v>894171</v>
          </cell>
          <cell r="C15058" t="str">
            <v>ŠACHTY KANALIZAČ Z BETON DÍLCŮ NA POTRUBÍ DN DO 1000MM</v>
          </cell>
          <cell r="D15058" t="str">
            <v>KUS</v>
          </cell>
          <cell r="E15058">
            <v>44000</v>
          </cell>
          <cell r="F15058"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8">
            <v>448111</v>
          </cell>
        </row>
        <row r="15059">
          <cell r="A15059" t="str">
            <v>894172</v>
          </cell>
          <cell r="C15059" t="str">
            <v>ŠACHTY KANALIZAČ Z BETON DÍLCŮ NA POTRUBÍ DN DO 1200MM</v>
          </cell>
          <cell r="D15059" t="str">
            <v>KUS</v>
          </cell>
          <cell r="E15059">
            <v>50800</v>
          </cell>
          <cell r="F15059"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59">
            <v>448145</v>
          </cell>
        </row>
        <row r="15060">
          <cell r="A15060" t="str">
            <v>894183</v>
          </cell>
          <cell r="C15060" t="str">
            <v>ŠACHTY KANALIZAČ Z BETON DÍLCŮ NA POTRUBÍ DN DO 1400MM</v>
          </cell>
          <cell r="D15060" t="str">
            <v>KUS</v>
          </cell>
          <cell r="E15060">
            <v>56600</v>
          </cell>
          <cell r="F15060"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60">
            <v>448183</v>
          </cell>
        </row>
        <row r="15061">
          <cell r="A15061" t="str">
            <v>894184</v>
          </cell>
          <cell r="C15061" t="str">
            <v>ŠACHTY KANALIZAČ Z BETON DÍLCŮ NA POTRUBÍ DN DO 1600MM</v>
          </cell>
          <cell r="D15061" t="str">
            <v>KUS</v>
          </cell>
          <cell r="E15061">
            <v>62500</v>
          </cell>
          <cell r="F15061"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61">
            <v>448217</v>
          </cell>
        </row>
        <row r="15062">
          <cell r="A15062" t="str">
            <v>89419</v>
          </cell>
          <cell r="C15062" t="str">
            <v>ŠACHTY KANALIZAČ Z BETON DÍLCŮ NA POTRUBÍ DN PŘES 1600MM</v>
          </cell>
          <cell r="D15062" t="str">
            <v>KUS</v>
          </cell>
          <cell r="E15062">
            <v>90500</v>
          </cell>
          <cell r="F15062" t="str">
            <v>položka zahrnuje:- poklopy s rámem, mříže s rámem, stupadla, žebříky, stropy z bet. dílců a pod.- předepsané betonové skruže, prefabrikované nebo monolitické betonové dno-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předepsané podkladní konstrukce</v>
          </cell>
          <cell r="G15062">
            <v>448255</v>
          </cell>
        </row>
        <row r="15063">
          <cell r="A15063" t="str">
            <v>89423</v>
          </cell>
          <cell r="C15063" t="str">
            <v>ŠACHTY KANALIZAČ ZDĚNÉ NA POTRUBÍ DN DO 200MM</v>
          </cell>
          <cell r="D15063" t="str">
            <v>KUS</v>
          </cell>
          <cell r="E15063">
            <v>19800</v>
          </cell>
          <cell r="F15063"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63">
            <v>448297</v>
          </cell>
        </row>
        <row r="15064">
          <cell r="A15064" t="str">
            <v>894245</v>
          </cell>
          <cell r="C15064" t="str">
            <v>ŠACHTY KANALIZAČ ZDĚNÉ NA POTRUBÍ DN DO 300MM</v>
          </cell>
          <cell r="D15064" t="str">
            <v>KUS</v>
          </cell>
          <cell r="E15064">
            <v>21600</v>
          </cell>
          <cell r="F15064"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64">
            <v>448324</v>
          </cell>
        </row>
        <row r="15065">
          <cell r="A15065" t="str">
            <v>894246</v>
          </cell>
          <cell r="C15065" t="str">
            <v>ŠACHTY KANALIZAČ ZDĚNÉ NA POTRUBÍ DN DO 400MM</v>
          </cell>
          <cell r="D15065" t="str">
            <v>KUS</v>
          </cell>
          <cell r="E15065">
            <v>22100</v>
          </cell>
          <cell r="F15065"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65">
            <v>448347</v>
          </cell>
        </row>
        <row r="15066">
          <cell r="A15066" t="str">
            <v>894257</v>
          </cell>
          <cell r="C15066" t="str">
            <v>ŠACHTY KANALIZAČ ZDĚNÉ NA POTRUBÍ DN DO 500MM</v>
          </cell>
          <cell r="D15066" t="str">
            <v>KUS</v>
          </cell>
          <cell r="E15066">
            <v>23200</v>
          </cell>
          <cell r="F15066"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66">
            <v>448374</v>
          </cell>
        </row>
        <row r="15067">
          <cell r="A15067" t="str">
            <v>894258</v>
          </cell>
          <cell r="C15067" t="str">
            <v>ŠACHTY KANALIZAČ ZDĚNÉ NA POTRUBÍ DN DO 600MM</v>
          </cell>
          <cell r="D15067" t="str">
            <v>KUS</v>
          </cell>
          <cell r="E15067">
            <v>24300</v>
          </cell>
          <cell r="F15067"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67">
            <v>448397</v>
          </cell>
        </row>
        <row r="15068">
          <cell r="A15068" t="str">
            <v>894259</v>
          </cell>
          <cell r="C15068" t="str">
            <v>ŠACHTY KANALIZAČ ZDĚNÉ NA POTRUBÍ DN DO 700MM</v>
          </cell>
          <cell r="D15068" t="str">
            <v>KUS</v>
          </cell>
          <cell r="E15068">
            <v>47500</v>
          </cell>
          <cell r="F15068"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68">
            <v>448420</v>
          </cell>
        </row>
        <row r="15069">
          <cell r="A15069" t="str">
            <v>89426</v>
          </cell>
          <cell r="C15069" t="str">
            <v>ŠACHTY KANALIZAČ ZDĚNÉ NA POTRUBÍ DN DO 800MM</v>
          </cell>
          <cell r="D15069" t="str">
            <v>KUS</v>
          </cell>
          <cell r="E15069">
            <v>47500</v>
          </cell>
          <cell r="F15069"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69">
            <v>448447</v>
          </cell>
        </row>
        <row r="15070">
          <cell r="A15070" t="str">
            <v>894271</v>
          </cell>
          <cell r="C15070" t="str">
            <v>ŠACHTY KANALIZAČ ZDĚNÉ NA POTRUBÍ DN DO 1000MM</v>
          </cell>
          <cell r="D15070" t="str">
            <v>KUS</v>
          </cell>
          <cell r="E15070">
            <v>51800</v>
          </cell>
          <cell r="F15070"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70">
            <v>448474</v>
          </cell>
        </row>
        <row r="15071">
          <cell r="A15071" t="str">
            <v>894272</v>
          </cell>
          <cell r="C15071" t="str">
            <v>ŠACHTY KANALIZAČ ZDĚNÉ NA POTRUBÍ DN DO 1200MM</v>
          </cell>
          <cell r="D15071" t="str">
            <v>KUS</v>
          </cell>
          <cell r="E15071">
            <v>55300</v>
          </cell>
          <cell r="F15071"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71">
            <v>448497</v>
          </cell>
        </row>
        <row r="15072">
          <cell r="A15072" t="str">
            <v>894283</v>
          </cell>
          <cell r="C15072" t="str">
            <v>ŠACHTY KANALIZAČ ZDĚNÉ NA POTRUBÍ DN DO 1400MM</v>
          </cell>
          <cell r="D15072" t="str">
            <v>KUS</v>
          </cell>
          <cell r="E15072">
            <v>61200</v>
          </cell>
          <cell r="F15072"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72">
            <v>448524</v>
          </cell>
        </row>
        <row r="15073">
          <cell r="A15073" t="str">
            <v>894284</v>
          </cell>
          <cell r="C15073" t="str">
            <v>ŠACHTY KANALIZAČ ZDĚNÉ NA POTRUBÍ DN DO 1600MM</v>
          </cell>
          <cell r="D15073" t="str">
            <v>KUS</v>
          </cell>
          <cell r="E15073">
            <v>72200</v>
          </cell>
          <cell r="F15073"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73">
            <v>448547</v>
          </cell>
        </row>
        <row r="15074">
          <cell r="A15074" t="str">
            <v>89429</v>
          </cell>
          <cell r="C15074" t="str">
            <v>ŠACHTY KANALIZAČ ZDĚNÉ NA POTRUBÍ DN PŘES 1600MM</v>
          </cell>
          <cell r="D15074" t="str">
            <v>KUS</v>
          </cell>
          <cell r="E15074">
            <v>88600</v>
          </cell>
          <cell r="F15074" t="str">
            <v>položka zahrnuje:- poklopy s rámem, mříže s rámem, stupadla, žebříky, stropy z bet. dílců a pod.- zhotovení šachty a veškerý materiál potřebný pro vyzdění, výrobky a polotovary, včetně mimostaveništní a vnitrostaveništní dopravy (rovněž přesuny), včetně naložení a složení, případně s uložením- předepsané podkladní konstrukce</v>
          </cell>
          <cell r="G15074">
            <v>448574</v>
          </cell>
        </row>
        <row r="15075">
          <cell r="A15075" t="str">
            <v>89433</v>
          </cell>
          <cell r="C15075" t="str">
            <v>ŠACHTY KANALIZAČNÍ Z PROST BETONU NA POTRUBÍ DN DO 200MM</v>
          </cell>
          <cell r="D15075" t="str">
            <v>KUS</v>
          </cell>
          <cell r="E15075">
            <v>19300</v>
          </cell>
          <cell r="F15075"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75">
            <v>448605</v>
          </cell>
        </row>
        <row r="15076">
          <cell r="A15076" t="str">
            <v>894345</v>
          </cell>
          <cell r="C15076" t="str">
            <v>ŠACHTY KANALIZAČNÍ Z PROST BETONU NA POTRUBÍ DN DO 300MM</v>
          </cell>
          <cell r="D15076" t="str">
            <v>KUS</v>
          </cell>
          <cell r="E15076">
            <v>20800</v>
          </cell>
          <cell r="F15076"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76">
            <v>448648</v>
          </cell>
        </row>
        <row r="15077">
          <cell r="A15077" t="str">
            <v>894346</v>
          </cell>
          <cell r="C15077" t="str">
            <v>ŠACHTY KANALIZAČNÍ Z PROST BETONU NA POTRUBÍ DN DO 400MM</v>
          </cell>
          <cell r="D15077" t="str">
            <v>KUS</v>
          </cell>
          <cell r="E15077">
            <v>21900</v>
          </cell>
          <cell r="F15077"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77">
            <v>448687</v>
          </cell>
        </row>
        <row r="15078">
          <cell r="A15078" t="str">
            <v>894357</v>
          </cell>
          <cell r="C15078" t="str">
            <v>ŠACHTY KANALIZAČNÍ Z PROST BETONU NA POTRUBÍ DN DO 500MM</v>
          </cell>
          <cell r="D15078" t="str">
            <v>KUS</v>
          </cell>
          <cell r="E15078">
            <v>23000</v>
          </cell>
          <cell r="F15078"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78">
            <v>448730</v>
          </cell>
        </row>
        <row r="15079">
          <cell r="A15079" t="str">
            <v>894358</v>
          </cell>
          <cell r="C15079" t="str">
            <v>ŠACHTY KANALIZAČNÍ Z PROST BETONU NA POTRUBÍ DN DO 600MM</v>
          </cell>
          <cell r="D15079" t="str">
            <v>KUS</v>
          </cell>
          <cell r="E15079">
            <v>24100</v>
          </cell>
          <cell r="F15079"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79">
            <v>448769</v>
          </cell>
        </row>
        <row r="15080">
          <cell r="A15080" t="str">
            <v>894359</v>
          </cell>
          <cell r="C15080" t="str">
            <v>ŠACHTY KANALIZAČNÍ Z PROST BETONU NA POTRUBÍ DN DO 700MM</v>
          </cell>
          <cell r="D15080" t="str">
            <v>KUS</v>
          </cell>
          <cell r="E15080">
            <v>38600</v>
          </cell>
          <cell r="F15080"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0">
            <v>448808</v>
          </cell>
        </row>
        <row r="15081">
          <cell r="A15081" t="str">
            <v>89436</v>
          </cell>
          <cell r="C15081" t="str">
            <v>ŠACHTY KANALIZAČNÍ Z PROST BETONU NA POTRUBÍ DN DO 800MM</v>
          </cell>
          <cell r="D15081" t="str">
            <v>KUS</v>
          </cell>
          <cell r="E15081">
            <v>38600</v>
          </cell>
          <cell r="F15081"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1">
            <v>448851</v>
          </cell>
        </row>
        <row r="15082">
          <cell r="A15082" t="str">
            <v>894371</v>
          </cell>
          <cell r="C15082" t="str">
            <v>ŠACHTY KANALIZAČNÍ Z PROST BETONU NA POTRUBÍ DN DO 1000MM</v>
          </cell>
          <cell r="D15082" t="str">
            <v>KUS</v>
          </cell>
          <cell r="E15082">
            <v>45000</v>
          </cell>
          <cell r="F15082"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2">
            <v>448894</v>
          </cell>
        </row>
        <row r="15083">
          <cell r="A15083" t="str">
            <v>894372</v>
          </cell>
          <cell r="C15083" t="str">
            <v>ŠACHTY KANALIZAČNÍ Z PROST BETONU NA POTRUBÍ DN DO 1200MM</v>
          </cell>
          <cell r="D15083" t="str">
            <v>KUS</v>
          </cell>
          <cell r="E15083">
            <v>53500</v>
          </cell>
          <cell r="F15083"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3">
            <v>448933</v>
          </cell>
        </row>
        <row r="15084">
          <cell r="A15084" t="str">
            <v>894383</v>
          </cell>
          <cell r="C15084" t="str">
            <v>ŠACHTY KANALIZAČNÍ Z PROST BETONU NA POTRUBÍ DN DO 1400MM</v>
          </cell>
          <cell r="D15084" t="str">
            <v>KUS</v>
          </cell>
          <cell r="E15084">
            <v>59300</v>
          </cell>
          <cell r="F15084"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4">
            <v>448976</v>
          </cell>
        </row>
        <row r="15085">
          <cell r="A15085" t="str">
            <v>894384</v>
          </cell>
          <cell r="C15085" t="str">
            <v>ŠACHTY KANALIZAČNÍ Z PROST BETONU NA POTRUBÍ DN DO 1600MM</v>
          </cell>
          <cell r="D15085" t="str">
            <v>KUS</v>
          </cell>
          <cell r="E15085">
            <v>68700</v>
          </cell>
          <cell r="F15085"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5">
            <v>449015</v>
          </cell>
        </row>
        <row r="15086">
          <cell r="A15086" t="str">
            <v>89439</v>
          </cell>
          <cell r="C15086" t="str">
            <v>ŠACHTY KANAL Z PROST BET NA POTRUBÍ DN PŘES 1600MM</v>
          </cell>
          <cell r="D15086" t="str">
            <v>KUS</v>
          </cell>
          <cell r="E15086">
            <v>90500</v>
          </cell>
          <cell r="F15086"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6">
            <v>449058</v>
          </cell>
        </row>
        <row r="15087">
          <cell r="A15087" t="str">
            <v>89443</v>
          </cell>
          <cell r="C15087" t="str">
            <v>ŠACHTY KANAL ZE ŽELEZOBET VČET VÝZT NA POTRUBÍ DN DO 200MM</v>
          </cell>
          <cell r="D15087" t="str">
            <v>KUS</v>
          </cell>
          <cell r="E15087">
            <v>22700</v>
          </cell>
          <cell r="F15087"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7">
            <v>449105</v>
          </cell>
        </row>
        <row r="15088">
          <cell r="A15088" t="str">
            <v>894445</v>
          </cell>
          <cell r="C15088" t="str">
            <v>ŠACHTY KANAL ZE ŽELEZOBET VČET VÝZT NA POTRUBÍ DN DO 300MM</v>
          </cell>
          <cell r="D15088" t="str">
            <v>KUS</v>
          </cell>
          <cell r="E15088">
            <v>28400</v>
          </cell>
          <cell r="F15088"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8">
            <v>449150</v>
          </cell>
        </row>
        <row r="15089">
          <cell r="A15089" t="str">
            <v>894446</v>
          </cell>
          <cell r="C15089" t="str">
            <v>ŠACHTY KANAL ZE ŽELEZOBET VČET VÝZT NA POTRUBÍ DN DO 400MM</v>
          </cell>
          <cell r="D15089" t="str">
            <v>KUS</v>
          </cell>
          <cell r="E15089">
            <v>33900</v>
          </cell>
          <cell r="F15089"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89">
            <v>449191</v>
          </cell>
        </row>
        <row r="15090">
          <cell r="A15090" t="str">
            <v>894457</v>
          </cell>
          <cell r="C15090" t="str">
            <v>ŠACHTY KANAL ZE ŽELEZOBET VČET VÝZT NA POTRUBÍ DN DO 500MM</v>
          </cell>
          <cell r="D15090" t="str">
            <v>KUS</v>
          </cell>
          <cell r="E15090">
            <v>39500</v>
          </cell>
          <cell r="F15090"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0">
            <v>449236</v>
          </cell>
        </row>
        <row r="15091">
          <cell r="A15091" t="str">
            <v>894458</v>
          </cell>
          <cell r="C15091" t="str">
            <v>ŠACHTY KANAL ZE ŽELEZOBET VČET VÝZT NA POTRUBÍ DN DO 600MM</v>
          </cell>
          <cell r="D15091" t="str">
            <v>KUS</v>
          </cell>
          <cell r="E15091">
            <v>45300</v>
          </cell>
          <cell r="F15091"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1">
            <v>449277</v>
          </cell>
        </row>
        <row r="15092">
          <cell r="A15092" t="str">
            <v>894459</v>
          </cell>
          <cell r="C15092" t="str">
            <v>ŠACHTY KANAL ZE ŽELEZOBET VČET VÝZT NA POTRUBÍ DN DO 700MM</v>
          </cell>
          <cell r="D15092" t="str">
            <v>KUS</v>
          </cell>
          <cell r="E15092">
            <v>56600</v>
          </cell>
          <cell r="F15092"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2">
            <v>449318</v>
          </cell>
        </row>
        <row r="15093">
          <cell r="A15093" t="str">
            <v>89446</v>
          </cell>
          <cell r="C15093" t="str">
            <v>ŠACHTY KANAL ZE ŽELEZOBET VČET VÝZT NA POTRUBÍ DN DO 800MM</v>
          </cell>
          <cell r="D15093" t="str">
            <v>KUS</v>
          </cell>
          <cell r="E15093">
            <v>56600</v>
          </cell>
          <cell r="F15093"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3">
            <v>449363</v>
          </cell>
        </row>
        <row r="15094">
          <cell r="A15094" t="str">
            <v>894471</v>
          </cell>
          <cell r="C15094" t="str">
            <v>ŠACHTY KANAL ZE ŽELEZOBET VČET VÝZT NA POTRUBÍ DN DO 1000MM</v>
          </cell>
          <cell r="D15094" t="str">
            <v>KUS</v>
          </cell>
          <cell r="E15094">
            <v>62500</v>
          </cell>
          <cell r="F15094"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4">
            <v>449408</v>
          </cell>
        </row>
        <row r="15095">
          <cell r="A15095" t="str">
            <v>894472</v>
          </cell>
          <cell r="C15095" t="str">
            <v>ŠACHTY KANAL ZE ŽELEZOBET VČET VÝZT NA POTRUBÍ DN DO 1200MM</v>
          </cell>
          <cell r="D15095" t="str">
            <v>KUS</v>
          </cell>
          <cell r="E15095">
            <v>68000</v>
          </cell>
          <cell r="F15095"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5">
            <v>449449</v>
          </cell>
        </row>
        <row r="15096">
          <cell r="A15096" t="str">
            <v>894483</v>
          </cell>
          <cell r="C15096" t="str">
            <v>ŠACHTY KANAL ZE ŽELEZOBET VČET VÝZT NA POTRUBÍ DN DO 1400MM</v>
          </cell>
          <cell r="D15096" t="str">
            <v>KUS</v>
          </cell>
          <cell r="E15096">
            <v>73700</v>
          </cell>
          <cell r="F15096"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6">
            <v>449494</v>
          </cell>
        </row>
        <row r="15097">
          <cell r="A15097" t="str">
            <v>894484</v>
          </cell>
          <cell r="C15097" t="str">
            <v>ŠACHTY KANAL ZE ŽELEZOBET VČET VÝZT NA POTRUBÍ DN DO 1600MM</v>
          </cell>
          <cell r="D15097" t="str">
            <v>KUS</v>
          </cell>
          <cell r="E15097">
            <v>79400</v>
          </cell>
          <cell r="F15097"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7">
            <v>449535</v>
          </cell>
        </row>
        <row r="15098">
          <cell r="A15098" t="str">
            <v>89449</v>
          </cell>
          <cell r="C15098" t="str">
            <v>ŠACHTY KANAL ZE ŽELBET VČET VÝZT NA POTRUBÍ DN PŘES 1600MM</v>
          </cell>
          <cell r="D15098" t="str">
            <v>KUS</v>
          </cell>
          <cell r="E15098">
            <v>101900</v>
          </cell>
          <cell r="F15098"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098">
            <v>449580</v>
          </cell>
        </row>
        <row r="15099">
          <cell r="A15099" t="str">
            <v>89470</v>
          </cell>
          <cell r="C15099" t="str">
            <v>ŠACHTY KANALIZAČNÍ Z TRUB</v>
          </cell>
          <cell r="D15099" t="str">
            <v>KUS</v>
          </cell>
          <cell r="E15099">
            <v>17200</v>
          </cell>
          <cell r="F15099" t="str">
            <v>položka zahrnuje:- poklopy s rámem, mříže s rámem, stupadla, žebříky, stropy z bet. dílců a pod.- předepsané trouby, monolitické betonové dno a není-li uvedeno jinak i podkladní vrstvu (z kameniva nebo betonu)- výplň, těsnění a tmelení spár a spojů- očištění a ošetření úložných ploch- izolační nátěry proti zemní vlhkosti- předepsané podkladní konstrukce</v>
          </cell>
          <cell r="G15099">
            <v>449629</v>
          </cell>
        </row>
        <row r="15100">
          <cell r="A15100" t="str">
            <v>89483</v>
          </cell>
          <cell r="C15100" t="str">
            <v>ŠACHTY KANALIZAČNÍ PLASTOVÉ D 200MM</v>
          </cell>
          <cell r="D15100" t="str">
            <v>KUS</v>
          </cell>
          <cell r="E15100">
            <v>1220</v>
          </cell>
          <cell r="F15100"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00">
            <v>449663</v>
          </cell>
        </row>
        <row r="15101">
          <cell r="A15101" t="str">
            <v>894845</v>
          </cell>
          <cell r="C15101" t="str">
            <v>ŠACHTY KANALIZAČNÍ PLASTOVÉ D 300MM</v>
          </cell>
          <cell r="D15101" t="str">
            <v>KUS</v>
          </cell>
          <cell r="E15101">
            <v>1630</v>
          </cell>
          <cell r="F15101"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01">
            <v>449692</v>
          </cell>
        </row>
        <row r="15102">
          <cell r="A15102" t="str">
            <v>894846</v>
          </cell>
          <cell r="C15102" t="str">
            <v>ŠACHTY KANALIZAČNÍ PLASTOVÉ D 400MM</v>
          </cell>
          <cell r="D15102" t="str">
            <v>KUS</v>
          </cell>
          <cell r="E15102">
            <v>3500</v>
          </cell>
          <cell r="F15102"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02">
            <v>449717</v>
          </cell>
        </row>
        <row r="15103">
          <cell r="A15103" t="str">
            <v>894857</v>
          </cell>
          <cell r="C15103" t="str">
            <v>ŠACHTY KANALIZAČNÍ PLASTOVÉ D 500MM</v>
          </cell>
          <cell r="D15103" t="str">
            <v>KUS</v>
          </cell>
          <cell r="E15103">
            <v>5260</v>
          </cell>
          <cell r="F15103"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03">
            <v>449746</v>
          </cell>
        </row>
        <row r="15104">
          <cell r="A15104" t="str">
            <v>894858</v>
          </cell>
          <cell r="C15104" t="str">
            <v>ŠACHTY KANALIZAČNÍ PLASTOVÉ D 600MM</v>
          </cell>
          <cell r="D15104" t="str">
            <v>KUS</v>
          </cell>
          <cell r="E15104">
            <v>6390</v>
          </cell>
          <cell r="F15104"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04">
            <v>449771</v>
          </cell>
        </row>
        <row r="15105">
          <cell r="A15105" t="str">
            <v>89486</v>
          </cell>
          <cell r="C15105" t="str">
            <v>ŠACHTY KANALIZAČNÍ PLASTOVÉ D 800MM</v>
          </cell>
          <cell r="D15105" t="str">
            <v>KUS</v>
          </cell>
          <cell r="E15105">
            <v>11500</v>
          </cell>
          <cell r="F15105"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05">
            <v>449800</v>
          </cell>
        </row>
        <row r="15106">
          <cell r="A15106" t="str">
            <v>894871</v>
          </cell>
          <cell r="C15106" t="str">
            <v>ŠACHTY KANALIZAČNÍ PLASTOVÉ D 1000MM</v>
          </cell>
          <cell r="D15106" t="str">
            <v>KUS</v>
          </cell>
          <cell r="E15106">
            <v>15100</v>
          </cell>
          <cell r="F15106"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06">
            <v>449829</v>
          </cell>
        </row>
        <row r="15107">
          <cell r="A15107" t="str">
            <v>895111</v>
          </cell>
          <cell r="C15107" t="str">
            <v>DRENÁŽNÍ ŠACHTICE NORMÁLNÍ Z BETON DÍLCŮ ŠN 60</v>
          </cell>
          <cell r="D15107" t="str">
            <v>KUS</v>
          </cell>
          <cell r="E15107">
            <v>4060</v>
          </cell>
          <cell r="F15107" t="str">
            <v>položka zahrnuje:- poklopy s rámem předepsaného materiálu a tvaru- dodání a osazení předepsaných skružípožadovanéhotvaruavlastností,jejichskladování,dopravuvnitrostaveništní i mimostaveništní- výplň, těsnění a tmelení spár a spojů,- očištění a ošetření úložných ploch- předepsané podkladní konstrukce</v>
          </cell>
          <cell r="G15107">
            <v>449866</v>
          </cell>
        </row>
        <row r="15108">
          <cell r="A15108" t="str">
            <v>895112</v>
          </cell>
          <cell r="C15108" t="str">
            <v>DRENÁŽNÍ ŠACHTICE NORMÁLNÍ Z BETON DÍLCŮ ŠN 80</v>
          </cell>
          <cell r="D15108" t="str">
            <v>KUS</v>
          </cell>
          <cell r="E15108">
            <v>5430</v>
          </cell>
          <cell r="F15108" t="str">
            <v>položka zahrnuje:- poklopy s rámem předepsaného materiálu a tvaru- dodání a osazení předepsaných skružípožadovanéhotvaruavlastností,jejichskladování,dopravuvnitrostaveništní i mimostaveništní- výplň, těsnění a tmelení spár a spojů,- očištění a ošetření úložných ploch- předepsané podkladní konstrukce</v>
          </cell>
          <cell r="G15108">
            <v>449891</v>
          </cell>
        </row>
        <row r="15109">
          <cell r="A15109" t="str">
            <v>895113</v>
          </cell>
          <cell r="C15109" t="str">
            <v>DRENÁŽNÍ ŠACHTICE NORMÁLNÍ Z BETON DÍLCŮ ŠN 100</v>
          </cell>
          <cell r="D15109" t="str">
            <v>KUS</v>
          </cell>
          <cell r="E15109">
            <v>6500</v>
          </cell>
          <cell r="F15109" t="str">
            <v>položka zahrnuje:- poklopy s rámem předepsaného materiálu a tvaru- dodání a osazení předepsaných skružípožadovanéhotvaruavlastností,jejichskladování,dopravuvnitrostaveništní i mimostaveništní- výplň, těsnění a tmelení spár a spojů,- očištění a ošetření úložných ploch- předepsané podkladní konstrukce</v>
          </cell>
          <cell r="G15109">
            <v>449916</v>
          </cell>
        </row>
        <row r="15110">
          <cell r="A15110" t="str">
            <v>895122</v>
          </cell>
          <cell r="C15110" t="str">
            <v>DRENÁŽNÍ ŠACHTICE KONTROLNÍ Z BETON DÍLCŮ ŠK 80</v>
          </cell>
          <cell r="D15110" t="str">
            <v>KUS</v>
          </cell>
          <cell r="E15110">
            <v>7980</v>
          </cell>
          <cell r="F15110" t="str">
            <v>položka zahrnuje:- poklopy s rámem předepsaného materiálu a tvaru- dodání a osazení předepsaných skružípožadovanéhotvaruavlastností,jejichskladování,dopravuvnitrostaveništní i mimostaveništní- výplň, těsnění a tmelení spár a spojů,- očištění a ošetření úložných ploch- předepsané podkladní konstrukce</v>
          </cell>
          <cell r="G15110">
            <v>449945</v>
          </cell>
        </row>
        <row r="15111">
          <cell r="A15111" t="str">
            <v>895123</v>
          </cell>
          <cell r="C15111" t="str">
            <v>DRENÁŽNÍ ŠACHTICE KONTROLNÍ Z BETON DÍLCŮ ŠK 100</v>
          </cell>
          <cell r="D15111" t="str">
            <v>KUS</v>
          </cell>
          <cell r="E15111">
            <v>10100</v>
          </cell>
          <cell r="F15111" t="str">
            <v>položka zahrnuje:- poklopy s rámem předepsaného materiálu a tvaru- dodání a osazení předepsaných skružípožadovanéhotvaruavlastností,jejichskladování,dopravuvnitrostaveništní i mimostaveništní- výplň, těsnění a tmelení spár a spojů,- očištění a ošetření úložných ploch- předepsané podkladní konstrukce</v>
          </cell>
          <cell r="G15111">
            <v>449970</v>
          </cell>
        </row>
        <row r="15112">
          <cell r="A15112" t="str">
            <v>89513</v>
          </cell>
          <cell r="C15112" t="str">
            <v>DRENÁŽNÍ ŠACHTICE VĚTRACÍ</v>
          </cell>
          <cell r="D15112" t="str">
            <v>KUS</v>
          </cell>
          <cell r="E15112">
            <v>7840</v>
          </cell>
          <cell r="F15112" t="str">
            <v>položka zahrnuje:- poklopy s rámem předepsaného materiálu a tvaru- dodání a osazení předepsaných skružípožadovanéhotvaruavlastností,jejichskladování,dopravuvnitrostaveništní i mimostaveništní- výplň, těsnění a tmelení spár a spojů,- očištění a ošetření úložných ploch- předepsané podkladní konstrukce</v>
          </cell>
          <cell r="G15112">
            <v>449999</v>
          </cell>
        </row>
        <row r="15113">
          <cell r="A15113" t="str">
            <v>89514</v>
          </cell>
          <cell r="C15113" t="str">
            <v>DRENÁŽNÍ ŠACHTICE SPADIŠTNÍ</v>
          </cell>
          <cell r="D15113" t="str">
            <v>KUS</v>
          </cell>
          <cell r="E15113">
            <v>5100</v>
          </cell>
          <cell r="F15113" t="str">
            <v>položka zahrnuje:- poklopy s rámem předepsaného materiálu a tvaru- dodání a osazení předepsaných skružípožadovanéhotvaruavlastností,jejichskladování,dopravuvnitrostaveništní i mimostaveništní- výplň, těsnění a tmelení spár a spojů,- očištění a ošetření úložných ploch- předepsané podkladní konstrukce</v>
          </cell>
          <cell r="G15113">
            <v>450028</v>
          </cell>
        </row>
        <row r="15114">
          <cell r="A15114" t="str">
            <v>89516</v>
          </cell>
          <cell r="C15114" t="str">
            <v>DRENÁŽNÍ VÝUSŤ Z BETON DÍLCŮ</v>
          </cell>
          <cell r="D15114" t="str">
            <v>KUS</v>
          </cell>
          <cell r="E15114">
            <v>6260</v>
          </cell>
          <cell r="F15114" t="str">
            <v>položka zahrnuje:- dodánía osazení dílcepožadovanéhotvaruavlastností,jehoskladování,dopravavnitrostaveništní i mimosatveništní- u dílců železobetonových výztuž, případně i tuhé kovové prvky a závěsná oka,- výplň, těsnění a tmelení spár a spojů</v>
          </cell>
          <cell r="G15114">
            <v>450057</v>
          </cell>
        </row>
        <row r="15115">
          <cell r="A15115" t="str">
            <v>89518</v>
          </cell>
          <cell r="C15115" t="str">
            <v>PRAMENNÍ JÍMKA Z BETON TRUB</v>
          </cell>
          <cell r="D15115" t="str">
            <v>KUS</v>
          </cell>
          <cell r="E15115">
            <v>9260</v>
          </cell>
          <cell r="F15115" t="str">
            <v>položka zahrnuje:- poklopy s rámem předepsaného materiálu a tvaru- dodání a osazení předepsaných trubpožadovanéhotvaruavlastností,jejichskladování,dopravuvnitrostaveništní i mimostaveništní- výplň, těsnění a tmelení spár a spojů,- očištění a ošetření úložných ploch</v>
          </cell>
          <cell r="G15115">
            <v>450084</v>
          </cell>
        </row>
        <row r="15116">
          <cell r="A15116" t="str">
            <v>89536</v>
          </cell>
          <cell r="C15116" t="str">
            <v>DRENÁŽNÍ VÝUSŤ Z PROST BETONU</v>
          </cell>
          <cell r="D15116" t="str">
            <v>KUS</v>
          </cell>
          <cell r="E15116">
            <v>6740</v>
          </cell>
          <cell r="F15116" t="str">
            <v>položka zahrnuje:- dodáníčerstvéhobetonu(betonovésměsi)požadovanékvality,jehouloženído požadovaného tvaru, ošetření a ochranu betonu,- bedněnípožadovanýchkonstr. (i ztracené) s úpravoudle požadovanékvality povrchu betonu, včetně odbedňovacích a odskružovacích prostředků,- zřízenívšechpožadovanýchotvorů, kapes, výklenků, prostupů, dutin, drážek a pod., vč. ztížení práce a úpravkolem nich,- úpravy povrchu pro položení požadované izolace, povlaků a nátěrů, případně vyspravení,- nátěry zabraňující soudržnost betonu a bednění,- opatřenípovrchůbetonuizolacíproti zemní vlhkosti v částech, kde přijdou do styku se zeminou nebo kamenivem</v>
          </cell>
          <cell r="G15116">
            <v>450116</v>
          </cell>
        </row>
        <row r="15117">
          <cell r="A15117" t="str">
            <v>895811</v>
          </cell>
          <cell r="C15117" t="str">
            <v>DRENÁŽNÍ ŠACHTICE NORMÁLNÍ Z PLAST DÍLCŮ ŠN 60</v>
          </cell>
          <cell r="D15117" t="str">
            <v>KUS</v>
          </cell>
          <cell r="E15117">
            <v>5200</v>
          </cell>
          <cell r="F15117"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17">
            <v>450150</v>
          </cell>
        </row>
        <row r="15118">
          <cell r="A15118" t="str">
            <v>895812</v>
          </cell>
          <cell r="C15118" t="str">
            <v>DRENÁŽNÍ ŠACHTICE NORMÁLNÍ Z PLAST DÍLCŮ ŠN 80</v>
          </cell>
          <cell r="D15118" t="str">
            <v>KUS</v>
          </cell>
          <cell r="E15118">
            <v>5890</v>
          </cell>
          <cell r="F15118"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18">
            <v>450175</v>
          </cell>
        </row>
        <row r="15119">
          <cell r="A15119" t="str">
            <v>895813</v>
          </cell>
          <cell r="C15119" t="str">
            <v>DRENÁŽNÍ ŠACHTICE NORMÁLNÍ Z PLAST DÍLCŮ ŠN 100</v>
          </cell>
          <cell r="D15119" t="str">
            <v>KUS</v>
          </cell>
          <cell r="E15119">
            <v>7140</v>
          </cell>
          <cell r="F15119"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19">
            <v>450200</v>
          </cell>
        </row>
        <row r="15120">
          <cell r="A15120" t="str">
            <v>895822</v>
          </cell>
          <cell r="C15120" t="str">
            <v>DRENÁŽNÍ ŠACHTICE KONTROLNÍ Z PLAST DÍLCŮ ŠK 80</v>
          </cell>
          <cell r="D15120" t="str">
            <v>KUS</v>
          </cell>
          <cell r="E15120">
            <v>7700</v>
          </cell>
          <cell r="F15120"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20">
            <v>450229</v>
          </cell>
        </row>
        <row r="15121">
          <cell r="A15121" t="str">
            <v>895823</v>
          </cell>
          <cell r="C15121" t="str">
            <v>DRENÁŽNÍ ŠACHTICE KONTROLNÍ Z PLAST DÍLCŮ ŠK 100</v>
          </cell>
          <cell r="D15121" t="str">
            <v>KUS</v>
          </cell>
          <cell r="E15121">
            <v>10000</v>
          </cell>
          <cell r="F15121" t="str">
            <v>položka zahrnuje:- poklopy s rámem z předepsaného materiálu a tvaru- předepsané plastové skruže, dno a není-li uvedeno jinak i podkladní vrstvu (z kameniva nebo betonu).- výplň, těsnění a tmelení spár a spojů,- očištění a ošetření úložných ploch,- předepsané podkladní konstrukce</v>
          </cell>
          <cell r="G15121">
            <v>450254</v>
          </cell>
        </row>
        <row r="15122">
          <cell r="A15122" t="str">
            <v>89613</v>
          </cell>
          <cell r="C15122" t="str">
            <v>SPADIŠTĚ KANALIZAČ Z BETON DÍLCŮ NA POTRUBÍ DN DO 200MM</v>
          </cell>
          <cell r="D15122" t="str">
            <v>KUS</v>
          </cell>
          <cell r="E15122">
            <v>26100</v>
          </cell>
          <cell r="F15122"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22">
            <v>450291</v>
          </cell>
        </row>
        <row r="15123">
          <cell r="A15123" t="str">
            <v>896145</v>
          </cell>
          <cell r="C15123" t="str">
            <v>SPADIŠTĚ KANALIZAČ Z BETON DÍLCŮ NA POTRUBÍ DN DO 300MM</v>
          </cell>
          <cell r="D15123" t="str">
            <v>KUS</v>
          </cell>
          <cell r="E15123">
            <v>29300</v>
          </cell>
          <cell r="F15123"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23">
            <v>450329</v>
          </cell>
        </row>
        <row r="15124">
          <cell r="A15124" t="str">
            <v>896146</v>
          </cell>
          <cell r="C15124" t="str">
            <v>SPADIŠTĚ KANALIZAČ Z BETON DÍLCŮ NA POTRUBÍ DN DO 400MM</v>
          </cell>
          <cell r="D15124" t="str">
            <v>KUS</v>
          </cell>
          <cell r="E15124">
            <v>31500</v>
          </cell>
          <cell r="F15124"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24">
            <v>450363</v>
          </cell>
        </row>
        <row r="15125">
          <cell r="A15125" t="str">
            <v>896157</v>
          </cell>
          <cell r="C15125" t="str">
            <v>SPADIŠTĚ KANALIZAČ Z BETON DÍLCŮ NA POTRUBÍ DN DO 500MM</v>
          </cell>
          <cell r="D15125" t="str">
            <v>KUS</v>
          </cell>
          <cell r="E15125">
            <v>33900</v>
          </cell>
          <cell r="F15125"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25">
            <v>450401</v>
          </cell>
        </row>
        <row r="15126">
          <cell r="A15126" t="str">
            <v>896158</v>
          </cell>
          <cell r="C15126" t="str">
            <v>SPADIŠTĚ KANALIZAČ Z BETON DÍLCŮ NA POTRUBÍ DN DO 600MM</v>
          </cell>
          <cell r="D15126" t="str">
            <v>KUS</v>
          </cell>
          <cell r="E15126">
            <v>36300</v>
          </cell>
          <cell r="F15126"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26">
            <v>450435</v>
          </cell>
        </row>
        <row r="15127">
          <cell r="A15127" t="str">
            <v>896159</v>
          </cell>
          <cell r="C15127" t="str">
            <v>SPADIŠTĚ KANALIZAČ Z BETON DÍLCŮ NA POTRUBÍ DN DO 700MM</v>
          </cell>
          <cell r="D15127" t="str">
            <v>KUS</v>
          </cell>
          <cell r="E15127">
            <v>45000</v>
          </cell>
          <cell r="F15127"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27">
            <v>450469</v>
          </cell>
        </row>
        <row r="15128">
          <cell r="A15128" t="str">
            <v>89616</v>
          </cell>
          <cell r="C15128" t="str">
            <v>SPADIŠTĚ KANALIZAČ Z BETON DÍLCŮ NA POTRUBÍ DN DO 800MM</v>
          </cell>
          <cell r="D15128" t="str">
            <v>KUS</v>
          </cell>
          <cell r="E15128">
            <v>50800</v>
          </cell>
          <cell r="F15128"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28">
            <v>450507</v>
          </cell>
        </row>
        <row r="15129">
          <cell r="A15129" t="str">
            <v>896171</v>
          </cell>
          <cell r="C15129" t="str">
            <v>SPADIŠTĚ KANALIZAČ Z BETON DÍLCŮ NA POTRUBÍ DN DO 1000MM</v>
          </cell>
          <cell r="D15129" t="str">
            <v>KUS</v>
          </cell>
          <cell r="E15129">
            <v>56600</v>
          </cell>
          <cell r="F15129"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29">
            <v>450545</v>
          </cell>
        </row>
        <row r="15130">
          <cell r="A15130" t="str">
            <v>896172</v>
          </cell>
          <cell r="C15130" t="str">
            <v>SPADIŠTĚ KANALIZAČ Z BETON DÍLCŮ NA POTRUBÍ DN DO 1200MM</v>
          </cell>
          <cell r="D15130" t="str">
            <v>KUS</v>
          </cell>
          <cell r="E15130">
            <v>62500</v>
          </cell>
          <cell r="F15130"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30">
            <v>450579</v>
          </cell>
        </row>
        <row r="15131">
          <cell r="A15131" t="str">
            <v>896183</v>
          </cell>
          <cell r="C15131" t="str">
            <v>SPADIŠTĚ KANALIZAČ Z BETON DÍLCŮ NA POTRUBÍ DN DO 1400MM</v>
          </cell>
          <cell r="D15131" t="str">
            <v>KUS</v>
          </cell>
          <cell r="E15131">
            <v>68000</v>
          </cell>
          <cell r="F15131"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31">
            <v>450617</v>
          </cell>
        </row>
        <row r="15132">
          <cell r="A15132" t="str">
            <v>896184</v>
          </cell>
          <cell r="C15132" t="str">
            <v>SPADIŠTĚ KANALIZAČ Z BETON DÍLCŮ NA POTRUBÍ DN DO 1600MM</v>
          </cell>
          <cell r="D15132" t="str">
            <v>KUS</v>
          </cell>
          <cell r="E15132">
            <v>73700</v>
          </cell>
          <cell r="F15132"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32">
            <v>450651</v>
          </cell>
        </row>
        <row r="15133">
          <cell r="A15133" t="str">
            <v>89619</v>
          </cell>
          <cell r="C15133" t="str">
            <v>SPADIŠTĚ KANALIZAČ Z BETON DÍLCŮ NA POTRUBÍ DN PŘES 1600MM</v>
          </cell>
          <cell r="D15133" t="str">
            <v>KUS</v>
          </cell>
          <cell r="E15133">
            <v>101900</v>
          </cell>
          <cell r="F15133" t="str">
            <v>položka zahrnuje:- poklopy s rámem, mříže s rámem, stupadla, žebříky, stropy z bet. dílců a pod.- předepsané betonové skruže pro vstup, prefabrikované nebo monolitické betonové dno, případně předepsané obložení dna čedičem a není-li uvedeno jinak i podkladní vrstvu (z kameniva nebo betonu)- monolitickou betonovou část spadiště předepsaných rozměrů,- dodáníčerstvéhobetonu(betonovésměsi)požadovanékvality,- bedněnípožadovanýchkonstr. (i ztracené) s úpravoudle požadovanékvality povrchu betonu, včetně odbedňovacích a odskružovacích prostředků,- nátěry zabraňující soudržnost betonu a bednění,- opatřenípovrchůbetonuizolacíproti zemní vlhkosti v částech, kde přijdou do styku se zeminou nebo kamenivem,-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úpravy dílce pro dodržení požadované přesnosti jeho osazení, včetně případných měření- předepsané podkladní konstrukce</v>
          </cell>
          <cell r="G15133">
            <v>450689</v>
          </cell>
        </row>
        <row r="15134">
          <cell r="A15134" t="str">
            <v>89623</v>
          </cell>
          <cell r="C15134" t="str">
            <v>SPADIŠTĚ KANALIZAČ ZDĚNÉ NA POTRUBÍ DN DO 200MM</v>
          </cell>
          <cell r="D15134" t="str">
            <v>KUS</v>
          </cell>
          <cell r="E15134">
            <v>27800</v>
          </cell>
          <cell r="F15134"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34">
            <v>450731</v>
          </cell>
        </row>
        <row r="15135">
          <cell r="A15135" t="str">
            <v>896245</v>
          </cell>
          <cell r="C15135" t="str">
            <v>SPADIŠTĚ KANALIZAČ ZDĚNÉ NA POTRUBÍ DN DO 300MM</v>
          </cell>
          <cell r="D15135" t="str">
            <v>KUS</v>
          </cell>
          <cell r="E15135">
            <v>30400</v>
          </cell>
          <cell r="F15135"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35">
            <v>450758</v>
          </cell>
        </row>
        <row r="15136">
          <cell r="A15136" t="str">
            <v>896246</v>
          </cell>
          <cell r="C15136" t="str">
            <v>SPADIŠTĚ KANALIZAČ ZDĚNÉ NA POTRUBÍ DN DO 400MM</v>
          </cell>
          <cell r="D15136" t="str">
            <v>KUS</v>
          </cell>
          <cell r="E15136">
            <v>33200</v>
          </cell>
          <cell r="F15136"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36">
            <v>450781</v>
          </cell>
        </row>
        <row r="15137">
          <cell r="A15137" t="str">
            <v>896257</v>
          </cell>
          <cell r="C15137" t="str">
            <v>SPADIŠTĚ KANALIZAČ ZDĚNÉ NA POTRUBÍ DN DO 500MM</v>
          </cell>
          <cell r="D15137" t="str">
            <v>KUS</v>
          </cell>
          <cell r="E15137">
            <v>36000</v>
          </cell>
          <cell r="F15137"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37">
            <v>450808</v>
          </cell>
        </row>
        <row r="15138">
          <cell r="A15138" t="str">
            <v>896258</v>
          </cell>
          <cell r="C15138" t="str">
            <v>SPADIŠTĚ KANALIZAČ ZDĚNÉ NA POTRUBÍ DN DO 600MM</v>
          </cell>
          <cell r="D15138" t="str">
            <v>KUS</v>
          </cell>
          <cell r="E15138">
            <v>38700</v>
          </cell>
          <cell r="F15138"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38">
            <v>450831</v>
          </cell>
        </row>
        <row r="15139">
          <cell r="A15139" t="str">
            <v>896259</v>
          </cell>
          <cell r="C15139" t="str">
            <v>SPADIŠTĚ KANALIZAČ ZDĚNÉ NA POTRUBÍ DN DO 700MM</v>
          </cell>
          <cell r="D15139" t="str">
            <v>KUS</v>
          </cell>
          <cell r="E15139">
            <v>45700</v>
          </cell>
          <cell r="F15139"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39">
            <v>450854</v>
          </cell>
        </row>
        <row r="15140">
          <cell r="A15140" t="str">
            <v>89626</v>
          </cell>
          <cell r="C15140" t="str">
            <v>SPADIŠTĚ KANALIZAČ ZDĚNÉ NA POTRUBÍ DN DO 800MM</v>
          </cell>
          <cell r="D15140" t="str">
            <v>KUS</v>
          </cell>
          <cell r="E15140">
            <v>50500</v>
          </cell>
          <cell r="F15140"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40">
            <v>450881</v>
          </cell>
        </row>
        <row r="15141">
          <cell r="A15141" t="str">
            <v>896271</v>
          </cell>
          <cell r="C15141" t="str">
            <v>SPADIŠTĚ KANALIZAČ ZDĚNÉ NA POTRUBÍ DN DO 1000MM</v>
          </cell>
          <cell r="D15141" t="str">
            <v>KUS</v>
          </cell>
          <cell r="E15141">
            <v>55300</v>
          </cell>
          <cell r="F15141"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41">
            <v>450908</v>
          </cell>
        </row>
        <row r="15142">
          <cell r="A15142" t="str">
            <v>896272</v>
          </cell>
          <cell r="C15142" t="str">
            <v>SPADIŠTĚ KANALIZAČ ZDĚNÉ NA POTRUBÍ DN DO 1200MM</v>
          </cell>
          <cell r="D15142" t="str">
            <v>KUS</v>
          </cell>
          <cell r="E15142">
            <v>61200</v>
          </cell>
          <cell r="F15142"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42">
            <v>450931</v>
          </cell>
        </row>
        <row r="15143">
          <cell r="A15143" t="str">
            <v>896283</v>
          </cell>
          <cell r="C15143" t="str">
            <v>SPADIŠTĚ KANALIZAČ ZDĚNÉ NA POTRUBÍ DN DO 1400MM</v>
          </cell>
          <cell r="D15143" t="str">
            <v>KUS</v>
          </cell>
          <cell r="E15143">
            <v>66500</v>
          </cell>
          <cell r="F15143"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43">
            <v>450958</v>
          </cell>
        </row>
        <row r="15144">
          <cell r="A15144" t="str">
            <v>896284</v>
          </cell>
          <cell r="C15144" t="str">
            <v>SPADIŠTĚ KANALIZAČ ZDĚNÉ NA POTRUBÍ DN DO 1600MM</v>
          </cell>
          <cell r="D15144" t="str">
            <v>KUS</v>
          </cell>
          <cell r="E15144">
            <v>77600</v>
          </cell>
          <cell r="F15144"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44">
            <v>450981</v>
          </cell>
        </row>
        <row r="15145">
          <cell r="A15145" t="str">
            <v>89629</v>
          </cell>
          <cell r="C15145" t="str">
            <v>SPADIŠTĚ KANALIZAČ ZDĚNÉ NA POTRUBÍ DN PŘES 1600MM</v>
          </cell>
          <cell r="D15145" t="str">
            <v>KUS</v>
          </cell>
          <cell r="E15145">
            <v>99700</v>
          </cell>
          <cell r="F15145" t="str">
            <v>položka zahrnuje:- poklopy s rámem, mříže s rámem, stupadla, žebříky, stropy z bet. dílců a pod.- zhotovení spadiště a veškerý materiál potřebný pro vyzdění, výrobky a polotovary, včetně mimostaveništní a vnitrostaveništní dopravy (rovněž přesuny), včetně naložení a složení, případně s uložením- předepsané podkladní konstrukce</v>
          </cell>
          <cell r="G15145">
            <v>451008</v>
          </cell>
        </row>
        <row r="15146">
          <cell r="A15146" t="str">
            <v>89633</v>
          </cell>
          <cell r="C15146" t="str">
            <v>SPADIŠTĚ KANAL Z PROST BET NA POTRUBÍ DN DO 200MM</v>
          </cell>
          <cell r="D15146" t="str">
            <v>KUS</v>
          </cell>
          <cell r="E15146">
            <v>26100</v>
          </cell>
          <cell r="F15146"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46">
            <v>451039</v>
          </cell>
        </row>
        <row r="15147">
          <cell r="A15147" t="str">
            <v>896345</v>
          </cell>
          <cell r="C15147" t="str">
            <v>SPADIŠTĚ KANALIZAČNÍ Z PROST BETONU NA POTRUBÍ DN DO 300MM</v>
          </cell>
          <cell r="D15147" t="str">
            <v>KUS</v>
          </cell>
          <cell r="E15147">
            <v>29300</v>
          </cell>
          <cell r="F15147"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47">
            <v>451082</v>
          </cell>
        </row>
        <row r="15148">
          <cell r="A15148" t="str">
            <v>896346</v>
          </cell>
          <cell r="C15148" t="str">
            <v>SPADIŠTĚ KANALIZAČNÍ Z PROST BETONU NA POTRUBÍ DN DO 400MM</v>
          </cell>
          <cell r="D15148" t="str">
            <v>KUS</v>
          </cell>
          <cell r="E15148">
            <v>31500</v>
          </cell>
          <cell r="F15148"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48">
            <v>451121</v>
          </cell>
        </row>
        <row r="15149">
          <cell r="A15149" t="str">
            <v>896357</v>
          </cell>
          <cell r="C15149" t="str">
            <v>SPADIŠTĚ KANALIZAČNÍ Z PROST BETONU NA POTRUBÍ DN DO 500MM</v>
          </cell>
          <cell r="D15149" t="str">
            <v>KUS</v>
          </cell>
          <cell r="E15149">
            <v>33200</v>
          </cell>
          <cell r="F15149"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49">
            <v>451164</v>
          </cell>
        </row>
        <row r="15150">
          <cell r="A15150" t="str">
            <v>896358</v>
          </cell>
          <cell r="C15150" t="str">
            <v>SPADIŠTĚ KANALIZAČNÍ Z PROST BETONU NA POTRUBÍ DN DO 600MM</v>
          </cell>
          <cell r="D15150" t="str">
            <v>KUS</v>
          </cell>
          <cell r="E15150">
            <v>34300</v>
          </cell>
          <cell r="F15150"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0">
            <v>451203</v>
          </cell>
        </row>
        <row r="15151">
          <cell r="A15151" t="str">
            <v>896359</v>
          </cell>
          <cell r="C15151" t="str">
            <v>SPADIŠTĚ KANALIZAČNÍ Z PROST BETONU NA POTRUBÍ DN DO 700MM</v>
          </cell>
          <cell r="D15151" t="str">
            <v>KUS</v>
          </cell>
          <cell r="E15151">
            <v>44300</v>
          </cell>
          <cell r="F15151"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1">
            <v>451242</v>
          </cell>
        </row>
        <row r="15152">
          <cell r="A15152" t="str">
            <v>89636</v>
          </cell>
          <cell r="C15152" t="str">
            <v>SPADIŠTĚ KANAL Z PROST BET NA POTRUBÍ DN DO 800MM</v>
          </cell>
          <cell r="D15152" t="str">
            <v>KUS</v>
          </cell>
          <cell r="E15152">
            <v>50800</v>
          </cell>
          <cell r="F15152"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2">
            <v>451285</v>
          </cell>
        </row>
        <row r="15153">
          <cell r="A15153" t="str">
            <v>896371</v>
          </cell>
          <cell r="C15153" t="str">
            <v>SPADIŠTĚ KANAL Z PROST BET NA POTRUBÍ DN DO 1000MM</v>
          </cell>
          <cell r="D15153" t="str">
            <v>KUS</v>
          </cell>
          <cell r="E15153">
            <v>56600</v>
          </cell>
          <cell r="F15153"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3">
            <v>451328</v>
          </cell>
        </row>
        <row r="15154">
          <cell r="A15154" t="str">
            <v>896372</v>
          </cell>
          <cell r="C15154" t="str">
            <v>SPADIŠTĚ KANAL Z PROST BET NA POTRUBÍ DN DO 1200MM</v>
          </cell>
          <cell r="D15154" t="str">
            <v>KUS</v>
          </cell>
          <cell r="E15154">
            <v>62500</v>
          </cell>
          <cell r="F15154"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4">
            <v>451367</v>
          </cell>
        </row>
        <row r="15155">
          <cell r="A15155" t="str">
            <v>896383</v>
          </cell>
          <cell r="C15155" t="str">
            <v>SPADIŠTĚ KANAL Z PROST BET NA POTRUBÍ DN DO 1400MM</v>
          </cell>
          <cell r="D15155" t="str">
            <v>KUS</v>
          </cell>
          <cell r="E15155">
            <v>68000</v>
          </cell>
          <cell r="F15155"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5">
            <v>451410</v>
          </cell>
        </row>
        <row r="15156">
          <cell r="A15156" t="str">
            <v>896384</v>
          </cell>
          <cell r="C15156" t="str">
            <v>SPADIŠTĚ KANAL Z PROST BET NA POTRUBÍ DN DO 1600MM</v>
          </cell>
          <cell r="D15156" t="str">
            <v>KUS</v>
          </cell>
          <cell r="E15156">
            <v>73700</v>
          </cell>
          <cell r="F15156"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6">
            <v>451449</v>
          </cell>
        </row>
        <row r="15157">
          <cell r="A15157" t="str">
            <v>89639</v>
          </cell>
          <cell r="C15157" t="str">
            <v>SPADIŠTĚ KANAL Z PROST BET NA POTRUBÍ DN PŘES 1600MM</v>
          </cell>
          <cell r="D15157" t="str">
            <v>KUS</v>
          </cell>
          <cell r="E15157">
            <v>101900</v>
          </cell>
          <cell r="F15157"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7">
            <v>451492</v>
          </cell>
        </row>
        <row r="15158">
          <cell r="A15158" t="str">
            <v>89643</v>
          </cell>
          <cell r="C15158" t="str">
            <v>SPADIŠTĚ ZE ŽELEZOBET VČET VÝZT NA POTRUBÍ DN DO 200MM</v>
          </cell>
          <cell r="D15158" t="str">
            <v>KUS</v>
          </cell>
          <cell r="E15158">
            <v>28400</v>
          </cell>
          <cell r="F15158"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8">
            <v>451539</v>
          </cell>
        </row>
        <row r="15159">
          <cell r="A15159" t="str">
            <v>896445</v>
          </cell>
          <cell r="C15159" t="str">
            <v>SPADIŠTĚ ZE ŽELEZOBET VČET VÝZT NA POTRUBÍ DN DO 300MM</v>
          </cell>
          <cell r="D15159" t="str">
            <v>KUS</v>
          </cell>
          <cell r="E15159">
            <v>33900</v>
          </cell>
          <cell r="F15159"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59">
            <v>451584</v>
          </cell>
        </row>
        <row r="15160">
          <cell r="A15160" t="str">
            <v>896446</v>
          </cell>
          <cell r="C15160" t="str">
            <v>SPADIŠTĚ ZE ŽELEZOBET VČET VÝZT NA POTRUBÍ DN DO 400MM</v>
          </cell>
          <cell r="D15160" t="str">
            <v>KUS</v>
          </cell>
          <cell r="E15160">
            <v>39500</v>
          </cell>
          <cell r="F15160"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0">
            <v>451625</v>
          </cell>
        </row>
        <row r="15161">
          <cell r="A15161" t="str">
            <v>896457</v>
          </cell>
          <cell r="C15161" t="str">
            <v>SPADIŠTĚ ZE ŽELEZOBET VČET VÝZT NA POTRUBÍ DN DO 500MM</v>
          </cell>
          <cell r="D15161" t="str">
            <v>KUS</v>
          </cell>
          <cell r="E15161">
            <v>45300</v>
          </cell>
          <cell r="F15161"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1">
            <v>451670</v>
          </cell>
        </row>
        <row r="15162">
          <cell r="A15162" t="str">
            <v>896458</v>
          </cell>
          <cell r="C15162" t="str">
            <v>SPADIŠTĚ ZE ŽELEZOBET VČET VÝZT NA POTRUBÍ DN DO 600MM</v>
          </cell>
          <cell r="D15162" t="str">
            <v>KUS</v>
          </cell>
          <cell r="E15162">
            <v>50800</v>
          </cell>
          <cell r="F15162"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2">
            <v>451711</v>
          </cell>
        </row>
        <row r="15163">
          <cell r="A15163" t="str">
            <v>896459</v>
          </cell>
          <cell r="C15163" t="str">
            <v>SPADIŠTĚ ZE ŽELEZOBET VČET VÝZT NA POTRUBÍ DN DO 700MM</v>
          </cell>
          <cell r="D15163" t="str">
            <v>KUS</v>
          </cell>
          <cell r="E15163">
            <v>61200</v>
          </cell>
          <cell r="F15163"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3">
            <v>451752</v>
          </cell>
        </row>
        <row r="15164">
          <cell r="A15164" t="str">
            <v>89646</v>
          </cell>
          <cell r="C15164" t="str">
            <v>SPADIŠTĚ ZE ŽELEZOBET VČET VÝZT NA POTRUBÍ DN DO 800MM</v>
          </cell>
          <cell r="D15164" t="str">
            <v>KUS</v>
          </cell>
          <cell r="E15164">
            <v>68000</v>
          </cell>
          <cell r="F15164"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4">
            <v>451797</v>
          </cell>
        </row>
        <row r="15165">
          <cell r="A15165" t="str">
            <v>896471</v>
          </cell>
          <cell r="C15165" t="str">
            <v>SPADIŠTĚ ZE ŽELEZOBET VČET VÝZT NA POTRUBÍ DN DO 1000MM</v>
          </cell>
          <cell r="D15165" t="str">
            <v>KUS</v>
          </cell>
          <cell r="E15165">
            <v>73700</v>
          </cell>
          <cell r="F15165"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5">
            <v>451842</v>
          </cell>
        </row>
        <row r="15166">
          <cell r="A15166" t="str">
            <v>896472</v>
          </cell>
          <cell r="C15166" t="str">
            <v>SPADIŠTĚ ZE ŽELEZOBET VČET VÝZT NA POTRUBÍ DN DO 1200MM</v>
          </cell>
          <cell r="D15166" t="str">
            <v>KUS</v>
          </cell>
          <cell r="E15166">
            <v>79400</v>
          </cell>
          <cell r="F15166"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6">
            <v>451883</v>
          </cell>
        </row>
        <row r="15167">
          <cell r="A15167" t="str">
            <v>896483</v>
          </cell>
          <cell r="C15167" t="str">
            <v>SPADIŠTĚ ZE ŽELEZOBET VČET VÝZT NA POTRUBÍ DN DO 1400MM</v>
          </cell>
          <cell r="D15167" t="str">
            <v>KUS</v>
          </cell>
          <cell r="E15167">
            <v>85100</v>
          </cell>
          <cell r="F15167"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7">
            <v>451928</v>
          </cell>
        </row>
        <row r="15168">
          <cell r="A15168" t="str">
            <v>896484</v>
          </cell>
          <cell r="C15168" t="str">
            <v>SPADIŠTĚ ZE ŽELEZOBET VČET VÝZT NA POTRUBÍ DN DO 1600MM</v>
          </cell>
          <cell r="D15168" t="str">
            <v>KUS</v>
          </cell>
          <cell r="E15168">
            <v>90500</v>
          </cell>
          <cell r="F15168"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8">
            <v>451969</v>
          </cell>
        </row>
        <row r="15169">
          <cell r="A15169" t="str">
            <v>89649</v>
          </cell>
          <cell r="C15169" t="str">
            <v>SPADIŠTĚ ZE ŽELBET VČET VÝZT NA POTRUBÍ DN PŘES 1600MM</v>
          </cell>
          <cell r="D15169" t="str">
            <v>KUS</v>
          </cell>
          <cell r="E15169">
            <v>112700</v>
          </cell>
          <cell r="F15169" t="str">
            <v>položka zahrnuje:- poklopy s rámem, mříže s rámem, stupadla, žebříky, stropy z bet. dílců a pod.-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 předepsané podkladní konstrukce</v>
          </cell>
          <cell r="G15169">
            <v>452014</v>
          </cell>
        </row>
        <row r="15170">
          <cell r="A15170" t="str">
            <v>89711</v>
          </cell>
          <cell r="C15170" t="str">
            <v>VPUSŤ KANALIZAČNÍ ULIČNÍ KOMPLETNÍ MONOLIT BETON</v>
          </cell>
          <cell r="D15170" t="str">
            <v>KUS</v>
          </cell>
          <cell r="E15170">
            <v>10200</v>
          </cell>
          <cell r="F15170" t="str">
            <v>položka zahrnuje:- mříže s rámem, koše na bahno,-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nátěry zabraňující soudržnost betonu a bednění,- výplň, těsněnía tmelení spar a spojů,- opatřenípovrchůbetonuizolacíproti zemní vlhkosti v částech, kde přijdou do styku se zeminou nebo kamenivem,- předepsané podkladní konstrukce</v>
          </cell>
          <cell r="G15170">
            <v>452067</v>
          </cell>
        </row>
        <row r="15171">
          <cell r="A15171" t="str">
            <v>89712</v>
          </cell>
          <cell r="C15171" t="str">
            <v>VPUSŤ KANALIZAČNÍ ULIČNÍ KOMPLETNÍ Z BETONOVÝCH DÍLCŮ</v>
          </cell>
          <cell r="D15171" t="str">
            <v>KUS</v>
          </cell>
          <cell r="E15171">
            <v>10200</v>
          </cell>
          <cell r="F15171" t="str">
            <v>položka zahrnuje:- dodávku a osazení předepsaných dílů včetně mříže- výplň, těsněnía tmelení spar a spojů,- opatřenípovrchůbetonuizolacíproti zemní vlhkosti v částech, kde přijdou do styku se zeminou nebo kamenivem,- předepsané podkladní konstrukce</v>
          </cell>
          <cell r="G15171">
            <v>452102</v>
          </cell>
        </row>
        <row r="15172">
          <cell r="A15172" t="str">
            <v>89721</v>
          </cell>
          <cell r="C15172" t="str">
            <v>VPUSŤ KANALIZAČNÍ HORSKÁ KOMPLETNÍ MONOLITICKÁ BETONOVÁ</v>
          </cell>
          <cell r="D15172" t="str">
            <v>KUS</v>
          </cell>
          <cell r="E15172">
            <v>18300</v>
          </cell>
          <cell r="F15172" t="str">
            <v>položka zahrnuje:- mříže s rámem, koše na bahno,-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zřízenívšechpožadovanýchotvorů, kapes, výklenků, prostupů, dutin, drážek a pod., vč. ztížení práce a úpravkolem nich,- nátěry zabraňující soudržnost betonu a bednění,- výplň, těsněnía tmelení spar a spojů,- opatřenípovrchůbetonuizolacíproti zemní vlhkosti v částech, kde přijdou do styku se zeminou nebo kamenivem,- předepsané podkladní konstrukce</v>
          </cell>
          <cell r="G15172">
            <v>452134</v>
          </cell>
        </row>
        <row r="15173">
          <cell r="A15173" t="str">
            <v>89722</v>
          </cell>
          <cell r="C15173" t="str">
            <v>VPUSŤ KANALIZAČNÍ HORSKÁ KOMPLETNÍ Z BETON DÍLCŮ</v>
          </cell>
          <cell r="D15173" t="str">
            <v>KUS</v>
          </cell>
          <cell r="E15173">
            <v>27100</v>
          </cell>
          <cell r="F15173" t="str">
            <v>položka zahrnuje:- dodávku a osazení předepsaných dílů včetně mříže- výplň, těsněnía tmelení spar a spojů,- opatřenípovrchůbetonuizolacíproti zemní vlhkosti v částech, kde přijdou do styku se zeminou nebo kamenivem,- předepsané podkladní konstrukce</v>
          </cell>
          <cell r="G15173">
            <v>452169</v>
          </cell>
        </row>
        <row r="15174">
          <cell r="A15174" t="str">
            <v>89732</v>
          </cell>
          <cell r="C15174" t="str">
            <v>VPUSŤ DVORNÍ Z BETON DÍLCŮ</v>
          </cell>
          <cell r="D15174" t="str">
            <v>KUS</v>
          </cell>
          <cell r="E15174">
            <v>9110</v>
          </cell>
          <cell r="F15174" t="str">
            <v>položka zahrnuje:dodávku a osazení předepsaného dílce včetně mřížepředepsané podkladní konstrukce</v>
          </cell>
          <cell r="G15174">
            <v>452201</v>
          </cell>
        </row>
        <row r="15175">
          <cell r="A15175" t="str">
            <v>89733</v>
          </cell>
          <cell r="C15175" t="str">
            <v>VPUSŤ DVORNÍ KAMENINOVÁ</v>
          </cell>
          <cell r="D15175" t="str">
            <v>KUS</v>
          </cell>
          <cell r="E15175">
            <v>6600</v>
          </cell>
          <cell r="F15175" t="str">
            <v>položka zahrnuje:dodávku a osazení předepsaného dílce včetně mřížepředepsané podkladní konstrukce</v>
          </cell>
          <cell r="G15175">
            <v>452227</v>
          </cell>
        </row>
        <row r="15176">
          <cell r="A15176" t="str">
            <v>89738</v>
          </cell>
          <cell r="C15176" t="str">
            <v>VPUSŤ DVORNÍ Z PLASTŮ</v>
          </cell>
          <cell r="D15176" t="str">
            <v>KUS</v>
          </cell>
          <cell r="E15176">
            <v>6050</v>
          </cell>
          <cell r="F15176" t="str">
            <v>položka zahrnuje:dodávku a osazení předepsaného dílce včetně mřížepředepsané podkladní konstrukce</v>
          </cell>
          <cell r="G15176">
            <v>452253</v>
          </cell>
        </row>
        <row r="15177">
          <cell r="A15177" t="str">
            <v>89742</v>
          </cell>
          <cell r="C15177" t="str">
            <v>VPUSŤ CHODNÍKOVÁ Z BETON DÍLCŮ</v>
          </cell>
          <cell r="D15177" t="str">
            <v>KUS</v>
          </cell>
          <cell r="E15177">
            <v>14700</v>
          </cell>
          <cell r="F15177" t="str">
            <v>položka zahrnuje:dodávku a osazení předepsaného dílce včetně mřížepředepsané podkladní konstrukce</v>
          </cell>
          <cell r="G15177">
            <v>452283</v>
          </cell>
        </row>
        <row r="15178">
          <cell r="A15178" t="str">
            <v>897521</v>
          </cell>
          <cell r="C15178" t="str">
            <v>VPUSŤ ODVOD ŽLABŮ Z BETON DÍLCŮ SV. ŠÍŘKY DO 100MM</v>
          </cell>
          <cell r="D15178" t="str">
            <v>KUS</v>
          </cell>
          <cell r="E15178">
            <v>6260</v>
          </cell>
          <cell r="F15178" t="str">
            <v>položka zahrnuje dodávku a osazení předepsaného dílce včetně mříženezahrnuje předepsané podkladní konstrukce</v>
          </cell>
          <cell r="G15178">
            <v>452313</v>
          </cell>
        </row>
        <row r="15179">
          <cell r="A15179" t="str">
            <v>897522</v>
          </cell>
          <cell r="C15179" t="str">
            <v>VPUSŤ ODVOD ŽLABŮ Z BETON DÍLCŮ SV. ŠÍŘKY DO 150MM</v>
          </cell>
          <cell r="D15179" t="str">
            <v>KUS</v>
          </cell>
          <cell r="E15179">
            <v>7980</v>
          </cell>
          <cell r="F15179" t="str">
            <v>položka zahrnuje dodávku a osazení předepsaného dílce včetně mříženezahrnuje předepsané podkladní konstrukce</v>
          </cell>
          <cell r="G15179">
            <v>452334</v>
          </cell>
        </row>
        <row r="15180">
          <cell r="A15180" t="str">
            <v>897523</v>
          </cell>
          <cell r="C15180" t="str">
            <v>VPUSŤ ODVOD ŽLABŮ Z BETON DÍLCŮ SV. ŠÍŘKY DO 200MM</v>
          </cell>
          <cell r="D15180" t="str">
            <v>KUS</v>
          </cell>
          <cell r="E15180">
            <v>9970</v>
          </cell>
          <cell r="F15180" t="str">
            <v>položka zahrnuje dodávku a osazení předepsaného dílce včetně mříženezahrnuje předepsané podkladní konstrukce</v>
          </cell>
          <cell r="G15180">
            <v>452355</v>
          </cell>
        </row>
        <row r="15181">
          <cell r="A15181" t="str">
            <v>897524</v>
          </cell>
          <cell r="C15181" t="str">
            <v>VPUSŤ ODVOD ŽLABŮ Z BETON DÍLCŮ SV. ŠÍŘKY DO 250MM</v>
          </cell>
          <cell r="D15181" t="str">
            <v>KUS</v>
          </cell>
          <cell r="E15181">
            <v>11800</v>
          </cell>
          <cell r="F15181" t="str">
            <v>položka zahrnuje dodávku a osazení předepsaného dílce včetně mříženezahrnuje předepsané podkladní konstrukce</v>
          </cell>
          <cell r="G15181">
            <v>452376</v>
          </cell>
        </row>
        <row r="15182">
          <cell r="A15182" t="str">
            <v>897525</v>
          </cell>
          <cell r="C15182" t="str">
            <v>VPUSŤ ODVOD ŽLABŮ Z BETON DÍLCŮ SV. ŠÍŘKY DO 300MM</v>
          </cell>
          <cell r="D15182" t="str">
            <v>KUS</v>
          </cell>
          <cell r="E15182">
            <v>13400</v>
          </cell>
          <cell r="F15182" t="str">
            <v>položka zahrnuje dodávku a osazení předepsaného dílce včetně mříženezahrnuje předepsané podkladní konstrukce</v>
          </cell>
          <cell r="G15182">
            <v>452397</v>
          </cell>
        </row>
        <row r="15183">
          <cell r="A15183" t="str">
            <v>897526</v>
          </cell>
          <cell r="C15183" t="str">
            <v>VPUSŤ ODVOD ŽLABŮ Z BETON DÍLCŮ SV. ŠÍŘKY DO 400MM</v>
          </cell>
          <cell r="D15183" t="str">
            <v>KUS</v>
          </cell>
          <cell r="E15183">
            <v>17300</v>
          </cell>
          <cell r="F15183" t="str">
            <v>položka zahrnuje dodávku a osazení předepsaného dílce včetně mříženezahrnuje předepsané podkladní konstrukce</v>
          </cell>
          <cell r="G15183">
            <v>452418</v>
          </cell>
        </row>
        <row r="15184">
          <cell r="A15184" t="str">
            <v>897527</v>
          </cell>
          <cell r="C15184" t="str">
            <v>VPUSŤ ODVOD ŽLABŮ Z BETON DÍLCŮ SV. ŠÍŘKY DO 500MM</v>
          </cell>
          <cell r="D15184" t="str">
            <v>KUS</v>
          </cell>
          <cell r="E15184">
            <v>20900</v>
          </cell>
          <cell r="F15184" t="str">
            <v>položka zahrnuje dodávku a osazení předepsaného dílce včetně mříženezahrnuje předepsané podkladní konstrukce</v>
          </cell>
          <cell r="G15184">
            <v>452439</v>
          </cell>
        </row>
        <row r="15185">
          <cell r="A15185" t="str">
            <v>897541</v>
          </cell>
          <cell r="C15185" t="str">
            <v>VPUSŤ ODVOD ŽLABŮ Z POLYMERBETONU SV. ŠÍŘKY DO 100MM</v>
          </cell>
          <cell r="D15185" t="str">
            <v>KUS</v>
          </cell>
          <cell r="E15185">
            <v>10700</v>
          </cell>
          <cell r="F15185" t="str">
            <v>položka zahrnuje dodávku a osazení předepsaného dílce včetně mříženezahrnuje předepsané podkladní konstrukce</v>
          </cell>
          <cell r="G15185">
            <v>452464</v>
          </cell>
        </row>
        <row r="15186">
          <cell r="A15186" t="str">
            <v>897542</v>
          </cell>
          <cell r="C15186" t="str">
            <v>VPUSŤ ODVOD ŽLABŮ Z POLYMERBETONU SV. ŠÍŘKY DO 150MM</v>
          </cell>
          <cell r="D15186" t="str">
            <v>KUS</v>
          </cell>
          <cell r="E15186">
            <v>11800</v>
          </cell>
          <cell r="F15186" t="str">
            <v>položka zahrnuje dodávku a osazení předepsaného dílce včetně mříženezahrnuje předepsané podkladní konstrukce</v>
          </cell>
          <cell r="G15186">
            <v>452485</v>
          </cell>
        </row>
        <row r="15187">
          <cell r="A15187" t="str">
            <v>897543</v>
          </cell>
          <cell r="C15187" t="str">
            <v>VPUSŤ ODVOD ŽLABŮ Z POLYMERBETONU SV. ŠÍŘKY DO 200MM</v>
          </cell>
          <cell r="D15187" t="str">
            <v>KUS</v>
          </cell>
          <cell r="E15187">
            <v>13200</v>
          </cell>
          <cell r="F15187" t="str">
            <v>položka zahrnuje dodávku a osazení předepsaného dílce včetně mříženezahrnuje předepsané podkladní konstrukce</v>
          </cell>
          <cell r="G15187">
            <v>452506</v>
          </cell>
        </row>
        <row r="15188">
          <cell r="A15188" t="str">
            <v>897544</v>
          </cell>
          <cell r="C15188" t="str">
            <v>VPUSŤ ODVOD ŽLABŮ Z POLYMERBETONU SV. ŠÍŘKY DO 250MM</v>
          </cell>
          <cell r="D15188" t="str">
            <v>KUS</v>
          </cell>
          <cell r="E15188">
            <v>14700</v>
          </cell>
          <cell r="F15188" t="str">
            <v>položka zahrnuje dodávku a osazení předepsaného dílce včetně mříženezahrnuje předepsané podkladní konstrukce</v>
          </cell>
          <cell r="G15188">
            <v>452527</v>
          </cell>
        </row>
        <row r="15189">
          <cell r="A15189" t="str">
            <v>897545</v>
          </cell>
          <cell r="C15189" t="str">
            <v>VPUSŤ ODVOD ŽLABŮ Z POLYMERBETONU SV. ŠÍŘKY DO 300MM</v>
          </cell>
          <cell r="D15189" t="str">
            <v>KUS</v>
          </cell>
          <cell r="E15189">
            <v>16600</v>
          </cell>
          <cell r="F15189" t="str">
            <v>položka zahrnuje dodávku a osazení předepsaného dílce včetně mříženezahrnuje předepsané podkladní konstrukce</v>
          </cell>
          <cell r="G15189">
            <v>452548</v>
          </cell>
        </row>
        <row r="15190">
          <cell r="A15190" t="str">
            <v>897624</v>
          </cell>
          <cell r="C15190" t="str">
            <v>VPUSŤ ŠTĚRBINOVÝCH ŽLABŮ Z BETON DÍLCŮ SV. ŠÍŘKY DO 250MM</v>
          </cell>
          <cell r="D15190" t="str">
            <v>KUS</v>
          </cell>
          <cell r="E15190">
            <v>11800</v>
          </cell>
          <cell r="F15190" t="str">
            <v>položka zahrnuje dodávku a osazení předepsaného dílce včetně mříženezahrnuje předepsané podkladní konstrukce</v>
          </cell>
          <cell r="G15190">
            <v>452577</v>
          </cell>
        </row>
        <row r="15191">
          <cell r="A15191" t="str">
            <v>897625</v>
          </cell>
          <cell r="C15191" t="str">
            <v>VPUSŤ ŠTĚRBINOVÝCH ŽLABŮ Z BETON DÍLCŮ SV. ŠÍŘKY DO 300MM</v>
          </cell>
          <cell r="D15191" t="str">
            <v>KUS</v>
          </cell>
          <cell r="E15191">
            <v>13800</v>
          </cell>
          <cell r="F15191" t="str">
            <v>položka zahrnuje dodávku a osazení předepsaného dílce včetně mříženezahrnuje předepsané podkladní konstrukce</v>
          </cell>
          <cell r="G15191">
            <v>452598</v>
          </cell>
        </row>
        <row r="15192">
          <cell r="A15192" t="str">
            <v>897626</v>
          </cell>
          <cell r="C15192" t="str">
            <v>VPUSŤ ŠTĚRBINOVÝCH ŽLABŮ Z BETON DÍLCŮ SV. ŠÍŘKY DO 400MM</v>
          </cell>
          <cell r="D15192" t="str">
            <v>KUS</v>
          </cell>
          <cell r="E15192">
            <v>16400</v>
          </cell>
          <cell r="F15192" t="str">
            <v>položka zahrnuje dodávku a osazení předepsaného dílce včetně mříženezahrnuje předepsané podkladní konstrukce</v>
          </cell>
          <cell r="G15192">
            <v>452619</v>
          </cell>
        </row>
        <row r="15193">
          <cell r="A15193" t="str">
            <v>897627</v>
          </cell>
          <cell r="C15193" t="str">
            <v>VPUSŤ ŠTĚRBINOVÝCH ŽLABŮ Z BETON DÍLCŮ SV. ŠÍŘKY DO 500MM</v>
          </cell>
          <cell r="D15193" t="str">
            <v>KUS</v>
          </cell>
          <cell r="E15193">
            <v>18800</v>
          </cell>
          <cell r="F15193" t="str">
            <v>položka zahrnuje dodávku a osazení předepsaného dílce včetně mříženezahrnuje předepsané podkladní konstrukce</v>
          </cell>
          <cell r="G15193">
            <v>452640</v>
          </cell>
        </row>
        <row r="15194">
          <cell r="A15194" t="str">
            <v>897724</v>
          </cell>
          <cell r="C15194" t="str">
            <v>ČISTÍCÍ KUSY ŠTĚRBIN ŽLABŮ Z BETON DÍLCŮ SV. ŠÍŘKY DO 250MM</v>
          </cell>
          <cell r="D15194" t="str">
            <v>KUS</v>
          </cell>
          <cell r="E15194">
            <v>11800</v>
          </cell>
          <cell r="F15194" t="str">
            <v>položka zahrnuje dodávku a osazení předepsaného dílcenezahrnuje předepsané podkladní konstrukce</v>
          </cell>
          <cell r="G15194">
            <v>452669</v>
          </cell>
        </row>
        <row r="15195">
          <cell r="A15195" t="str">
            <v>897725</v>
          </cell>
          <cell r="C15195" t="str">
            <v>ČISTÍCÍ KUSY ŠTĚRBIN ŽLABŮ Z BETON DÍLCŮ SV. ŠÍŘKY DO 300MM</v>
          </cell>
          <cell r="D15195" t="str">
            <v>KUS</v>
          </cell>
          <cell r="E15195">
            <v>13400</v>
          </cell>
          <cell r="F15195" t="str">
            <v>položka zahrnuje dodávku a osazení předepsaného dílcenezahrnuje předepsané podkladní konstrukce</v>
          </cell>
          <cell r="G15195">
            <v>452690</v>
          </cell>
        </row>
        <row r="15196">
          <cell r="A15196" t="str">
            <v>897726</v>
          </cell>
          <cell r="C15196" t="str">
            <v>ČISTÍCÍ KUSY ŠTĚRBIN ŽLABŮ Z BETON DÍLCŮ SV. ŠÍŘKY DO 400MM</v>
          </cell>
          <cell r="D15196" t="str">
            <v>KUS</v>
          </cell>
          <cell r="E15196">
            <v>15700</v>
          </cell>
          <cell r="F15196" t="str">
            <v>položka zahrnuje dodávku a osazení předepsaného dílcenezahrnuje předepsané podkladní konstrukce</v>
          </cell>
          <cell r="G15196">
            <v>452711</v>
          </cell>
        </row>
        <row r="15197">
          <cell r="A15197" t="str">
            <v>897727</v>
          </cell>
          <cell r="C15197" t="str">
            <v>ČISTÍCÍ KUSY ŠTĚRBIN ŽLABŮ Z BETON DÍLCŮ SV. ŠÍŘKY DO 500MM</v>
          </cell>
          <cell r="D15197" t="str">
            <v>KUS</v>
          </cell>
          <cell r="E15197">
            <v>18300</v>
          </cell>
          <cell r="F15197" t="str">
            <v>položka zahrnuje dodávku a osazení předepsaného dílcenezahrnuje předepsané podkladní konstrukce</v>
          </cell>
          <cell r="G15197">
            <v>452732</v>
          </cell>
        </row>
        <row r="15198">
          <cell r="A15198" t="str">
            <v>8981A</v>
          </cell>
          <cell r="C15198" t="str">
            <v>KABEL KOMORY Z BETONOVÝCH DÍLCŮ DO 1,5M3</v>
          </cell>
          <cell r="D15198" t="str">
            <v>KUS</v>
          </cell>
          <cell r="E15198">
            <v>24300</v>
          </cell>
          <cell r="F15198"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198">
            <v>452765</v>
          </cell>
        </row>
        <row r="15199">
          <cell r="A15199" t="str">
            <v>8981B</v>
          </cell>
          <cell r="C15199" t="str">
            <v>KABEL KOMORY Z BETONOVÝCH DÍLCŮ DO 2,5M3</v>
          </cell>
          <cell r="D15199" t="str">
            <v>KUS</v>
          </cell>
          <cell r="E15199">
            <v>32900</v>
          </cell>
          <cell r="F15199"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199">
            <v>452804</v>
          </cell>
        </row>
        <row r="15200">
          <cell r="A15200" t="str">
            <v>8981C</v>
          </cell>
          <cell r="C15200" t="str">
            <v>KABEL KOMORY Z BETONOVÝCH DÍLCŮ DO 5,0M3</v>
          </cell>
          <cell r="D15200" t="str">
            <v>KUS</v>
          </cell>
          <cell r="E15200">
            <v>53500</v>
          </cell>
          <cell r="F15200"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00">
            <v>452843</v>
          </cell>
        </row>
        <row r="15201">
          <cell r="A15201" t="str">
            <v>8981D</v>
          </cell>
          <cell r="C15201" t="str">
            <v>KABEL KOMORY Z BETONOVÝCH DÍLCŮ DO 7,5M3</v>
          </cell>
          <cell r="D15201" t="str">
            <v>KUS</v>
          </cell>
          <cell r="E15201">
            <v>91900</v>
          </cell>
          <cell r="F15201"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01">
            <v>452882</v>
          </cell>
        </row>
        <row r="15202">
          <cell r="A15202" t="str">
            <v>8981E</v>
          </cell>
          <cell r="C15202" t="str">
            <v>KABEL KOMORY Z BETONOVÝCH DÍLCŮ DO 10,0M3</v>
          </cell>
          <cell r="D15202" t="str">
            <v>KUS</v>
          </cell>
          <cell r="E15202">
            <v>110200</v>
          </cell>
          <cell r="F15202"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02">
            <v>452921</v>
          </cell>
        </row>
        <row r="15203">
          <cell r="A15203" t="str">
            <v>8981F</v>
          </cell>
          <cell r="C15203" t="str">
            <v>KABEL KOMORY Z BETONOVÝCH DÍLCŮ DO 12,5M3</v>
          </cell>
          <cell r="D15203" t="str">
            <v>KUS</v>
          </cell>
          <cell r="E15203">
            <v>130100</v>
          </cell>
          <cell r="F15203"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03">
            <v>452960</v>
          </cell>
        </row>
        <row r="15204">
          <cell r="A15204" t="str">
            <v>8981G</v>
          </cell>
          <cell r="C15204" t="str">
            <v>KABEL KOMORY Z BETONOVÝCH DÍLCŮ DO 15M3</v>
          </cell>
          <cell r="D15204" t="str">
            <v>KUS</v>
          </cell>
          <cell r="E15204">
            <v>151800</v>
          </cell>
          <cell r="F15204"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04">
            <v>452999</v>
          </cell>
        </row>
        <row r="15205">
          <cell r="A15205" t="str">
            <v>8981H</v>
          </cell>
          <cell r="C15205" t="str">
            <v>KABEL KOMORY Z BETONOVÝCH DÍLCŮ NAD 15M3</v>
          </cell>
          <cell r="D15205" t="str">
            <v>KUS</v>
          </cell>
          <cell r="E15205">
            <v>163500</v>
          </cell>
          <cell r="F15205" t="str">
            <v>položka zahrnuje:- dodávku a osazení stupadel a žebříků- dodáníčerstvéhobetonu(betonovésměsi)požadovanékvality,jehouloženído požadovaného tvaru při jakékoliv hustotě výztuže, konzistenci čerstvého betonu a způsobu hutnění, ošetření a ochranu betonu,- dodání a osazeníbetonářské výztuže- zhotovení nepropustného, mrazuvzdorného betonu a betonu požadované trvanlivosti a vlastností,-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konstrukce betonových kloubů, upevnění kotevních prvků a doplňkových konstrukcí,-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proudůpoložka nezahrnuje: - poklopy a mříže, vykazují sesamostatně v položkách č. 8991*.- kompletní vystrojení šachty, zejména kompletní kabelové lávky vč. veškerých podpůrných a uchycovacích prvků</v>
          </cell>
          <cell r="G15205">
            <v>453038</v>
          </cell>
        </row>
        <row r="15206">
          <cell r="A15206" t="str">
            <v>89811</v>
          </cell>
          <cell r="C15206" t="str">
            <v>KABEL KOMORY Z BETON DÍLCŮ</v>
          </cell>
          <cell r="D15206" t="str">
            <v>KUS</v>
          </cell>
          <cell r="E15206">
            <v>0</v>
          </cell>
          <cell r="F15206" t="str">
            <v>položka zahrnuje:- poklopy s rámem, mříže s rámem, stupadla, žebříky, stropy z bet. dílců a pod.-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5206">
            <v>453085</v>
          </cell>
        </row>
        <row r="15207">
          <cell r="A15207" t="str">
            <v>8984A</v>
          </cell>
          <cell r="C15207" t="str">
            <v>KABELOVÉ KOMORY ŽELEZOBETONOVÉ VČ. VÝZTUŽE, UŽITNÝ OBJEM DO 1,5M3</v>
          </cell>
          <cell r="D15207" t="str">
            <v>KUS</v>
          </cell>
          <cell r="E15207">
            <v>25100</v>
          </cell>
          <cell r="F15207"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07">
            <v>453141</v>
          </cell>
        </row>
        <row r="15208">
          <cell r="A15208" t="str">
            <v>8984B</v>
          </cell>
          <cell r="C15208" t="str">
            <v>KABELOVÉ KOMORY ŽELEZOBETONOVÉ VČ. VÝZTUŽE, UŽITNÝ OBJEM DO 2,5M3</v>
          </cell>
          <cell r="D15208" t="str">
            <v>KUS</v>
          </cell>
          <cell r="E15208">
            <v>33500</v>
          </cell>
          <cell r="F15208"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08">
            <v>453180</v>
          </cell>
        </row>
        <row r="15209">
          <cell r="A15209" t="str">
            <v>8984C</v>
          </cell>
          <cell r="C15209" t="str">
            <v>KABELOVÉ KOMORY ŽELEZOBETONOVÉ VČ. VÝZTUŽE, UŽITNÝ OBJEM DO 5,0M3</v>
          </cell>
          <cell r="D15209" t="str">
            <v>KUS</v>
          </cell>
          <cell r="E15209">
            <v>53800</v>
          </cell>
          <cell r="F15209"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09">
            <v>453219</v>
          </cell>
        </row>
        <row r="15210">
          <cell r="A15210" t="str">
            <v>8984D</v>
          </cell>
          <cell r="C15210" t="str">
            <v>KABELOVÉ KOMORY ŽELEZOBETONOVÉ VČ. VÝZTUŽE, UŽITNÝ OBJEM DO 7,5M3</v>
          </cell>
          <cell r="D15210" t="str">
            <v>KUS</v>
          </cell>
          <cell r="E15210">
            <v>86200</v>
          </cell>
          <cell r="F15210"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0">
            <v>453258</v>
          </cell>
        </row>
        <row r="15211">
          <cell r="A15211" t="str">
            <v>8984E</v>
          </cell>
          <cell r="C15211" t="str">
            <v>KABELOVÉ KOMORY ŽELEZOBETONOVÉ VČ. VÝZTUŽE, UŽITNÝ OBJEM DO 10,0M3</v>
          </cell>
          <cell r="D15211" t="str">
            <v>KUS</v>
          </cell>
          <cell r="E15211">
            <v>102800</v>
          </cell>
          <cell r="F15211"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1">
            <v>453297</v>
          </cell>
        </row>
        <row r="15212">
          <cell r="A15212" t="str">
            <v>8984F</v>
          </cell>
          <cell r="C15212" t="str">
            <v>KABELOVÉ KOMORY ŽELEZOBETONOVÉ VČ. VÝZTUŽE, UŽITNÝ OBJEM DO 12,5M3</v>
          </cell>
          <cell r="D15212" t="str">
            <v>KUS</v>
          </cell>
          <cell r="E15212">
            <v>121200</v>
          </cell>
          <cell r="F15212"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2">
            <v>453336</v>
          </cell>
        </row>
        <row r="15213">
          <cell r="A15213" t="str">
            <v>8984G</v>
          </cell>
          <cell r="C15213" t="str">
            <v>KABELOVÉ KOMORY ŽELEZOBETONOVÉ VČ. VÝZTUŽE, UŽITNÝ OBJEM DO 15M3</v>
          </cell>
          <cell r="D15213" t="str">
            <v>KUS</v>
          </cell>
          <cell r="E15213">
            <v>141000</v>
          </cell>
          <cell r="F15213"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3">
            <v>453375</v>
          </cell>
        </row>
        <row r="15214">
          <cell r="A15214" t="str">
            <v>8984H</v>
          </cell>
          <cell r="C15214" t="str">
            <v>KABELOVÉ KOMORY ŽELEZOBETONOVÉ VČ. VÝZTUŽE, UŽITNÝ OBJEM NAD 15M3</v>
          </cell>
          <cell r="D15214" t="str">
            <v>KUS</v>
          </cell>
          <cell r="E15214">
            <v>152600</v>
          </cell>
          <cell r="F15214" t="str">
            <v>položka zahrnuje:- dodávku a osazení stupadel a žebříků- dodánídílcepožadovanéhotvaruavlastností,jehoskladování,dopravaaosazenídodefinitivní polohy, včetně komplexní technologie výroby a montáže dílců, ošetření a ochrana dílců,- u dílců železobetonovýchveškerá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4">
            <v>453414</v>
          </cell>
        </row>
        <row r="15215">
          <cell r="A15215" t="str">
            <v>8988A</v>
          </cell>
          <cell r="C15215" t="str">
            <v>KABELOVÉ KOMORY Z PLASTICKÝCH HMOT, UŽITNÝ OBJEM DO 0,1M3</v>
          </cell>
          <cell r="D15215" t="str">
            <v>KUS</v>
          </cell>
          <cell r="E15215">
            <v>2780</v>
          </cell>
          <cell r="F15215"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5">
            <v>453457</v>
          </cell>
        </row>
        <row r="15216">
          <cell r="A15216" t="str">
            <v>8988B</v>
          </cell>
          <cell r="C15216" t="str">
            <v>KABELOVÉ KOMORY Z PLASTICKÝCH HMOT, UŽITNÝ OBJEM DO 0,25M3</v>
          </cell>
          <cell r="D15216" t="str">
            <v>KUS</v>
          </cell>
          <cell r="E15216">
            <v>6350</v>
          </cell>
          <cell r="F15216"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6">
            <v>453495</v>
          </cell>
        </row>
        <row r="15217">
          <cell r="A15217" t="str">
            <v>8988C</v>
          </cell>
          <cell r="C15217" t="str">
            <v>KABELOVÉ KOMORY Z PLASTICKÝCH HMOT, UŽITNÝ OBJEM DO 0,35M3</v>
          </cell>
          <cell r="D15217" t="str">
            <v>KUS</v>
          </cell>
          <cell r="E15217">
            <v>8810</v>
          </cell>
          <cell r="F15217"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7">
            <v>453533</v>
          </cell>
        </row>
        <row r="15218">
          <cell r="A15218" t="str">
            <v>8988D</v>
          </cell>
          <cell r="C15218" t="str">
            <v>KABELOVÉ KOMORY Z PLASTICKÝCH HMOT, UŽITNÝ OBJEM DO 0,8M3</v>
          </cell>
          <cell r="D15218" t="str">
            <v>KUS</v>
          </cell>
          <cell r="E15218">
            <v>17400</v>
          </cell>
          <cell r="F15218"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8">
            <v>453571</v>
          </cell>
        </row>
        <row r="15219">
          <cell r="A15219" t="str">
            <v>8988E</v>
          </cell>
          <cell r="C15219" t="str">
            <v>KABELOVÉ KOMORY Z PLASTICKÝCH HMOT, UŽITNÝ OBJEM DO 1,3M3</v>
          </cell>
          <cell r="D15219" t="str">
            <v>KUS</v>
          </cell>
          <cell r="E15219">
            <v>30300</v>
          </cell>
          <cell r="F15219"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19">
            <v>453609</v>
          </cell>
        </row>
        <row r="15220">
          <cell r="A15220" t="str">
            <v>8988F</v>
          </cell>
          <cell r="C15220" t="str">
            <v>KABELOVÉ KOMORY Z PLASTICKÝCH HMOT, UŽITNÝ OBJEM DO 1,8M3</v>
          </cell>
          <cell r="D15220" t="str">
            <v>KUS</v>
          </cell>
          <cell r="E15220">
            <v>35300</v>
          </cell>
          <cell r="F15220"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20">
            <v>453647</v>
          </cell>
        </row>
        <row r="15221">
          <cell r="A15221" t="str">
            <v>8988G</v>
          </cell>
          <cell r="C15221" t="str">
            <v>KABELOVÉ KOMORY Z PLASTICKÝCH HMOT, UŽITNÝ OBJEM DO 2,5M3</v>
          </cell>
          <cell r="D15221" t="str">
            <v>KUS</v>
          </cell>
          <cell r="E15221">
            <v>46300</v>
          </cell>
          <cell r="F15221"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21">
            <v>453685</v>
          </cell>
        </row>
        <row r="15222">
          <cell r="A15222" t="str">
            <v>8988H</v>
          </cell>
          <cell r="C15222" t="str">
            <v>KABELOVÉ KOMORY Z PLASTICKÝCH HMOT, UŽITNÝ OBJEM DO 4,5M3</v>
          </cell>
          <cell r="D15222" t="str">
            <v>KUS</v>
          </cell>
          <cell r="E15222">
            <v>0</v>
          </cell>
          <cell r="F15222"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22">
            <v>453723</v>
          </cell>
        </row>
        <row r="15223">
          <cell r="A15223" t="str">
            <v>8988I</v>
          </cell>
          <cell r="C15223" t="str">
            <v>KABELOVÉ KOMORY Z PLASTICKÝCH HMOT, UŽITNÝ OBJEM NAD 4,5M3</v>
          </cell>
          <cell r="D15223" t="str">
            <v>KUS</v>
          </cell>
          <cell r="E15223">
            <v>0</v>
          </cell>
          <cell r="F15223" t="str">
            <v>položka zahrnuje:- dodávku a osazení stupadel a žebříků- dodánídílcepožadovanéhotvaruavlastností,jehoskladování,dopravaaosazenídodefinitivní polohy, včetně komplexní technologie výroby a montáže dílců, ošetření a ochrana dílců,-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okamžikupoložka nezahrnuje: - poklopy a mříže, vykazují sesamostatně v položkách č. 8991*.- kompletní vystrojení šachty, zejména kompletní kabelové lávky vč. veškerých podpůrných a uchycovacích prvků</v>
          </cell>
          <cell r="G15223">
            <v>453761</v>
          </cell>
        </row>
        <row r="15224">
          <cell r="A15224" t="str">
            <v>89911A</v>
          </cell>
          <cell r="C15224" t="str">
            <v>PLASTOVÝ POKLOP A15</v>
          </cell>
          <cell r="D15224" t="str">
            <v>KUS</v>
          </cell>
          <cell r="E15224">
            <v>2480</v>
          </cell>
          <cell r="F15224" t="str">
            <v>Položka zahrnuje dodávku a osazení předepsané mříže včetně rámu</v>
          </cell>
          <cell r="G15224">
            <v>453807</v>
          </cell>
        </row>
        <row r="15225">
          <cell r="A15225" t="str">
            <v>89911B</v>
          </cell>
          <cell r="C15225" t="str">
            <v>PLASTOVÝ POKLOP B125</v>
          </cell>
          <cell r="D15225" t="str">
            <v>KUS</v>
          </cell>
          <cell r="E15225">
            <v>3670</v>
          </cell>
          <cell r="F15225" t="str">
            <v>Položka zahrnuje dodávku a osazení předepsané mříže včetně rámu</v>
          </cell>
          <cell r="G15225">
            <v>453827</v>
          </cell>
        </row>
        <row r="15226">
          <cell r="A15226" t="str">
            <v>89911C</v>
          </cell>
          <cell r="C15226" t="str">
            <v>PLASTOVÝ POKLOP C250</v>
          </cell>
          <cell r="D15226" t="str">
            <v>KUS</v>
          </cell>
          <cell r="E15226">
            <v>6780</v>
          </cell>
          <cell r="F15226" t="str">
            <v>Položka zahrnuje dodávku a osazení předepsané mříže včetně rámu</v>
          </cell>
          <cell r="G15226">
            <v>453847</v>
          </cell>
        </row>
        <row r="15227">
          <cell r="A15227" t="str">
            <v>89911D</v>
          </cell>
          <cell r="C15227" t="str">
            <v>PLASTOVÝ POKLOP D400</v>
          </cell>
          <cell r="D15227" t="str">
            <v>KUS</v>
          </cell>
          <cell r="E15227">
            <v>6780</v>
          </cell>
          <cell r="F15227" t="str">
            <v>Položka zahrnuje dodávku a osazení předepsané mříže včetně rámu</v>
          </cell>
          <cell r="G15227">
            <v>453867</v>
          </cell>
        </row>
        <row r="15228">
          <cell r="A15228" t="str">
            <v>89911E</v>
          </cell>
          <cell r="C15228" t="str">
            <v>LITINOVÝ POKLOP B125</v>
          </cell>
          <cell r="D15228" t="str">
            <v>KUS</v>
          </cell>
          <cell r="E15228">
            <v>3700</v>
          </cell>
          <cell r="F15228" t="str">
            <v>Položka zahrnuje dodávku a osazení předepsané mříže včetně rámu</v>
          </cell>
          <cell r="G15228">
            <v>453887</v>
          </cell>
        </row>
        <row r="15229">
          <cell r="A15229" t="str">
            <v>89911F</v>
          </cell>
          <cell r="C15229" t="str">
            <v>LITINOVÝ POKLOP C250</v>
          </cell>
          <cell r="D15229" t="str">
            <v>KUS</v>
          </cell>
          <cell r="E15229">
            <v>4690</v>
          </cell>
          <cell r="F15229" t="str">
            <v>Položka zahrnuje dodávku a osazení předepsané mříže včetně rámu</v>
          </cell>
          <cell r="G15229">
            <v>453907</v>
          </cell>
        </row>
        <row r="15230">
          <cell r="A15230" t="str">
            <v>89911G</v>
          </cell>
          <cell r="C15230" t="str">
            <v>LITINOVÝ POKLOP D400</v>
          </cell>
          <cell r="D15230" t="str">
            <v>KUS</v>
          </cell>
          <cell r="E15230">
            <v>4690</v>
          </cell>
          <cell r="F15230" t="str">
            <v>Položka zahrnuje dodávku a osazení předepsané mříže včetně rámu</v>
          </cell>
          <cell r="G15230">
            <v>453927</v>
          </cell>
        </row>
        <row r="15231">
          <cell r="A15231" t="str">
            <v>89911H</v>
          </cell>
          <cell r="C15231" t="str">
            <v>OCELOVÝ POKLOP A15</v>
          </cell>
          <cell r="D15231" t="str">
            <v>KUS</v>
          </cell>
          <cell r="E15231">
            <v>3010</v>
          </cell>
          <cell r="F15231" t="str">
            <v>Položka zahrnuje dodávku a osazení předepsané mříže včetně rámu</v>
          </cell>
          <cell r="G15231">
            <v>453947</v>
          </cell>
        </row>
        <row r="15232">
          <cell r="A15232" t="str">
            <v>89911I</v>
          </cell>
          <cell r="C15232" t="str">
            <v>OCELOVÝ POKLOP B125</v>
          </cell>
          <cell r="D15232" t="str">
            <v>KUS</v>
          </cell>
          <cell r="E15232">
            <v>5350</v>
          </cell>
          <cell r="F15232" t="str">
            <v>Položka zahrnuje dodávku a osazení předepsané mříže včetně rámu</v>
          </cell>
          <cell r="G15232">
            <v>453967</v>
          </cell>
        </row>
        <row r="15233">
          <cell r="A15233" t="str">
            <v>89911J</v>
          </cell>
          <cell r="C15233" t="str">
            <v>OCELOVÝ POKLOP C250</v>
          </cell>
          <cell r="D15233" t="str">
            <v>KUS</v>
          </cell>
          <cell r="E15233">
            <v>0</v>
          </cell>
          <cell r="F15233" t="str">
            <v>Položka zahrnuje dodávku a osazení předepsané mříže včetně rámu</v>
          </cell>
          <cell r="G15233">
            <v>453987</v>
          </cell>
        </row>
        <row r="15234">
          <cell r="A15234" t="str">
            <v>89911K</v>
          </cell>
          <cell r="C15234" t="str">
            <v>OCELOVÝ POKLOP D400</v>
          </cell>
          <cell r="D15234" t="str">
            <v>KUS</v>
          </cell>
          <cell r="E15234">
            <v>0</v>
          </cell>
          <cell r="F15234" t="str">
            <v>Položka zahrnuje dodávku a osazení předepsané mříže včetně rámu</v>
          </cell>
          <cell r="G15234">
            <v>454007</v>
          </cell>
        </row>
        <row r="15235">
          <cell r="A15235" t="str">
            <v>89911L</v>
          </cell>
          <cell r="C15235" t="str">
            <v>BETONOVÝ POKLOP A15</v>
          </cell>
          <cell r="D15235" t="str">
            <v>KUS</v>
          </cell>
          <cell r="E15235">
            <v>2000</v>
          </cell>
          <cell r="F15235" t="str">
            <v>Položka zahrnuje dodávku a osazení předepsané mříže včetně rámu</v>
          </cell>
          <cell r="G15235">
            <v>454027</v>
          </cell>
        </row>
        <row r="15236">
          <cell r="A15236" t="str">
            <v>89911M</v>
          </cell>
          <cell r="C15236" t="str">
            <v>BETONOVÝ POKLOP B125</v>
          </cell>
          <cell r="D15236" t="str">
            <v>KUS</v>
          </cell>
          <cell r="E15236">
            <v>2760</v>
          </cell>
          <cell r="F15236" t="str">
            <v>Položka zahrnuje dodávku a osazení předepsané mříže včetně rámu</v>
          </cell>
          <cell r="G15236">
            <v>454047</v>
          </cell>
        </row>
        <row r="15237">
          <cell r="A15237" t="str">
            <v>89911N</v>
          </cell>
          <cell r="C15237" t="str">
            <v>BETONOVÝ POKLOP C250</v>
          </cell>
          <cell r="D15237" t="str">
            <v>KUS</v>
          </cell>
          <cell r="E15237">
            <v>4450</v>
          </cell>
          <cell r="F15237" t="str">
            <v>Položka zahrnuje dodávku a osazení předepsané mříže včetně rámu</v>
          </cell>
          <cell r="G15237">
            <v>454067</v>
          </cell>
        </row>
        <row r="15238">
          <cell r="A15238" t="str">
            <v>89911O</v>
          </cell>
          <cell r="C15238" t="str">
            <v>BETONOVÝ POKLOP D400</v>
          </cell>
          <cell r="D15238" t="str">
            <v>KUS</v>
          </cell>
          <cell r="E15238">
            <v>4450</v>
          </cell>
          <cell r="F15238" t="str">
            <v>Položka zahrnuje dodávku a osazení předepsané mříže včetně rámu</v>
          </cell>
          <cell r="G15238">
            <v>454087</v>
          </cell>
        </row>
        <row r="15239">
          <cell r="A15239" t="str">
            <v>89911P</v>
          </cell>
          <cell r="C15239" t="str">
            <v>POKLOP PRO ZÁDLAŽBU A15</v>
          </cell>
          <cell r="D15239" t="str">
            <v>KUS</v>
          </cell>
          <cell r="E15239">
            <v>5160</v>
          </cell>
          <cell r="F15239" t="str">
            <v>Položka zahrnuje dodávku a osazení předepsané mříže včetně rámu</v>
          </cell>
          <cell r="G15239">
            <v>454107</v>
          </cell>
        </row>
        <row r="15240">
          <cell r="A15240" t="str">
            <v>89911Q</v>
          </cell>
          <cell r="C15240" t="str">
            <v>POKLOP PRO ZÁDLAŽBU B125</v>
          </cell>
          <cell r="D15240" t="str">
            <v>KUS</v>
          </cell>
          <cell r="E15240">
            <v>7660</v>
          </cell>
          <cell r="F15240" t="str">
            <v>Položka zahrnuje dodávku a osazení předepsané mříže včetně rámu</v>
          </cell>
          <cell r="G15240">
            <v>454127</v>
          </cell>
        </row>
        <row r="15241">
          <cell r="A15241" t="str">
            <v>899121</v>
          </cell>
          <cell r="C15241" t="str">
            <v>MŘÍŽE OCELOVÉ SAMOSTATNÉ</v>
          </cell>
          <cell r="D15241" t="str">
            <v>KUS</v>
          </cell>
          <cell r="E15241">
            <v>6640</v>
          </cell>
          <cell r="F15241" t="str">
            <v>Položka zahrnuje dodávku a osazení předepsané mříže včetně rámu</v>
          </cell>
          <cell r="G15241">
            <v>454151</v>
          </cell>
        </row>
        <row r="15242">
          <cell r="A15242" t="str">
            <v>899122</v>
          </cell>
          <cell r="C15242" t="str">
            <v>MŘÍŽE LITINOVÉ SAMOSTATNÉ</v>
          </cell>
          <cell r="D15242" t="str">
            <v>KUS</v>
          </cell>
          <cell r="E15242">
            <v>4900</v>
          </cell>
          <cell r="F15242" t="str">
            <v>Položka zahrnuje dodávku a osazení předepsané mříže včetně rámu</v>
          </cell>
          <cell r="G15242">
            <v>454171</v>
          </cell>
        </row>
        <row r="15243">
          <cell r="A15243" t="str">
            <v>899123</v>
          </cell>
          <cell r="C15243" t="str">
            <v>MŘÍŽE Z KOMPOZITU SAMOSTATNÉ</v>
          </cell>
          <cell r="D15243" t="str">
            <v>KUS</v>
          </cell>
          <cell r="E15243">
            <v>4210</v>
          </cell>
          <cell r="F15243" t="str">
            <v>Položka zahrnuje dodávku a osazení předepsané mříže včetně rámu</v>
          </cell>
          <cell r="G15243">
            <v>454191</v>
          </cell>
        </row>
        <row r="15244">
          <cell r="A15244" t="str">
            <v>899124</v>
          </cell>
          <cell r="C15244" t="str">
            <v>MŘÍŽE Z PRYŽE SAMOSTATNÉ</v>
          </cell>
          <cell r="D15244" t="str">
            <v>KUS</v>
          </cell>
          <cell r="E15244">
            <v>2530</v>
          </cell>
          <cell r="F15244" t="str">
            <v>Položka zahrnuje dodávku a osazení předepsané mříže včetně rámu</v>
          </cell>
          <cell r="G15244">
            <v>454211</v>
          </cell>
        </row>
        <row r="15245">
          <cell r="A15245" t="str">
            <v>89913</v>
          </cell>
          <cell r="C15245" t="str">
            <v>KRYCÍ HRNCE SAMOSTATNÉ</v>
          </cell>
          <cell r="D15245" t="str">
            <v>KUS</v>
          </cell>
          <cell r="E15245">
            <v>1120</v>
          </cell>
          <cell r="F15245" t="str">
            <v>Položka zahrnuje dodávku a osazení předepsané hrnce mříže včetně rámu</v>
          </cell>
          <cell r="G15245">
            <v>454235</v>
          </cell>
        </row>
        <row r="15246">
          <cell r="A15246" t="str">
            <v>89914</v>
          </cell>
          <cell r="C15246" t="str">
            <v>ŠACHTOVÉ BETONOVÉ SKRUŽE SAMOSTATNÉ</v>
          </cell>
          <cell r="D15246" t="str">
            <v>KUS</v>
          </cell>
          <cell r="E15246">
            <v>2470</v>
          </cell>
          <cell r="F15246" t="str">
            <v>- Položka zahrnuje veškerý materiál, výrobky a polotovary, včetně mimostaveništní a vnitrostaveništní dopravy (rovněž přesuny), včetně naložení a složení,případně s uložením.</v>
          </cell>
          <cell r="G15246">
            <v>454259</v>
          </cell>
        </row>
        <row r="15247">
          <cell r="A15247" t="str">
            <v>89915</v>
          </cell>
          <cell r="C15247" t="str">
            <v>STUPADLA (A POD)</v>
          </cell>
          <cell r="D15247" t="str">
            <v>KUS</v>
          </cell>
          <cell r="E15247">
            <v>203</v>
          </cell>
          <cell r="F15247" t="str">
            <v>- Položka zahrnuje veškerý materiál, výrobky a polotovary, včetně mimostaveništní a vnitrostaveništní dopravy (rovněž přesuny), včetně naložení a složení,případně s uložením.</v>
          </cell>
          <cell r="G15247">
            <v>454283</v>
          </cell>
        </row>
        <row r="15248">
          <cell r="A15248" t="str">
            <v>89916</v>
          </cell>
          <cell r="C15248" t="str">
            <v>BETONOVÉ DOPLŇKY TRUB VEDENÍ</v>
          </cell>
          <cell r="D15248" t="str">
            <v>M3</v>
          </cell>
          <cell r="E15248">
            <v>3730</v>
          </cell>
          <cell r="F15248" t="str">
            <v>- Položka zahrnuje veškerý materiál, výrobky a polotovary, včetně mimostaveništní a vnitrostaveništní dopravy (rovněž přesuny), včetně naložení a složení,případně s uložením.</v>
          </cell>
          <cell r="G15248">
            <v>454307</v>
          </cell>
        </row>
        <row r="15249">
          <cell r="A15249" t="str">
            <v>89917</v>
          </cell>
          <cell r="C15249" t="str">
            <v>KOVOVÉ DOPLŇKY TRUB VEDENÍ</v>
          </cell>
          <cell r="D15249" t="str">
            <v>KG</v>
          </cell>
          <cell r="E15249">
            <v>80</v>
          </cell>
          <cell r="F15249"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v>
          </cell>
          <cell r="G15249">
            <v>454331</v>
          </cell>
        </row>
        <row r="15250">
          <cell r="A15250" t="str">
            <v>89921</v>
          </cell>
          <cell r="C15250" t="str">
            <v>VÝŠKOVÁ ÚPRAVA POKLOPŮ</v>
          </cell>
          <cell r="D15250" t="str">
            <v>KUS</v>
          </cell>
          <cell r="E15250">
            <v>2040</v>
          </cell>
          <cell r="F15250" t="str">
            <v>- položka výškové úpravy zahrnuje všechny nutné práce a materiály pro zvýšení nebo snížení zařízení (včetně nutné úpravy stávajícího povrchu vozovky nebo chodníku).</v>
          </cell>
          <cell r="G15250">
            <v>454384</v>
          </cell>
        </row>
        <row r="15251">
          <cell r="A15251" t="str">
            <v>89922</v>
          </cell>
          <cell r="C15251" t="str">
            <v>VÝŠKOVÁ ÚPRAVA MŘÍŽÍ</v>
          </cell>
          <cell r="D15251" t="str">
            <v>KUS</v>
          </cell>
          <cell r="E15251">
            <v>2040</v>
          </cell>
          <cell r="F15251" t="str">
            <v>- položka výškové úpravy zahrnuje všechny nutné práce a materiály pro zvýšení nebo snížení zařízení (včetně nutné úpravy stávajícího povrchu vozovky nebo chodníku).</v>
          </cell>
          <cell r="G15251">
            <v>454408</v>
          </cell>
        </row>
        <row r="15252">
          <cell r="A15252" t="str">
            <v>89923</v>
          </cell>
          <cell r="C15252" t="str">
            <v>VÝŠKOVÁ ÚPRAVA KRYCÍCH HRNCŮ</v>
          </cell>
          <cell r="D15252" t="str">
            <v>KUS</v>
          </cell>
          <cell r="E15252">
            <v>1020</v>
          </cell>
          <cell r="F15252" t="str">
            <v>- položka výškové úpravy zahrnuje všechny nutné práce a materiály pro zvýšení nebo snížení zařízení (včetně nutné úpravy stávajícího povrchu vozovky nebo chodníku).</v>
          </cell>
          <cell r="G15252">
            <v>454432</v>
          </cell>
        </row>
        <row r="15253">
          <cell r="A15253" t="str">
            <v>899302</v>
          </cell>
          <cell r="C15253" t="str">
            <v>DOPLŇKY NA PLYN POTRUBÍ - ČICHAČKY</v>
          </cell>
          <cell r="D15253" t="str">
            <v>KUS</v>
          </cell>
          <cell r="E15253">
            <v>1550</v>
          </cell>
          <cell r="F15253" t="str">
            <v>- Položka zahrnuje veškerý materiál, výrobky a polotovary, včetně mimostaveništní a vnitrostaveništní dopravy (rovněž přesuny), včetně naložení a složení,případně s uložením. - položka čichačka zahrnuje i zaizolování podzemní části.</v>
          </cell>
          <cell r="G15253">
            <v>454460</v>
          </cell>
        </row>
        <row r="15254">
          <cell r="A15254" t="str">
            <v>899303</v>
          </cell>
          <cell r="C15254" t="str">
            <v>DOPLŇKY NA POTRUBÍ - POCH</v>
          </cell>
          <cell r="D15254" t="str">
            <v>KUS</v>
          </cell>
          <cell r="E15254">
            <v>10100</v>
          </cell>
          <cell r="F15254" t="str">
            <v>- Položka zahrnuje veškerý materiál, výrobky a polotovary, včetně mimostaveništní a vnitrostaveništní dopravy (rovněž přesuny), včetně naložení a složení,případně s uložením. - položka zásuvky POCH zahrnuje i vodiče z média a z chráničky, event. i vlastní sloupek (pokud není zásuvka umístěna na orientačním sloupku nebo na čichačce).</v>
          </cell>
          <cell r="G15254">
            <v>454481</v>
          </cell>
        </row>
        <row r="15255">
          <cell r="A15255" t="str">
            <v>899304</v>
          </cell>
          <cell r="C15255" t="str">
            <v>DOPLŇKY NA PLYN POTRUBÍ - PILÍŘ HUP</v>
          </cell>
          <cell r="D15255" t="str">
            <v>KUS</v>
          </cell>
          <cell r="E15255">
            <v>6740</v>
          </cell>
          <cell r="F15255" t="str">
            <v>- Položka zahrnuje veškerý materiál, výrobky a polotovary, včetně mimostaveništní a vnitrostaveništní dopravy (rovněž přesuny), včetně naložení a složení,případně s uložením. - položka pilíř HUP zahrnuje i hlavní uzávěr plynu se zátkou.</v>
          </cell>
          <cell r="G15255">
            <v>454502</v>
          </cell>
        </row>
        <row r="15256">
          <cell r="A15256" t="str">
            <v>899306</v>
          </cell>
          <cell r="C15256" t="str">
            <v>DOPLŇKY NA POTRUBÍ - IZOLAČNÍ SPOJE</v>
          </cell>
          <cell r="D15256" t="str">
            <v>KUS</v>
          </cell>
          <cell r="E15256">
            <v>1010</v>
          </cell>
          <cell r="F15256" t="str">
            <v>- Položka zahrnuje veškerý materiál, výrobky a polotovary, včetně mimostaveništní a vnitrostaveništní dopravy (rovněž přesuny), včetně naložení a složení,případně s uložením. - položka izolační spoj zahrnuje i kontrolní vývod izolačního spoje.</v>
          </cell>
          <cell r="G15256">
            <v>454523</v>
          </cell>
        </row>
        <row r="15257">
          <cell r="A15257" t="str">
            <v>899307</v>
          </cell>
          <cell r="C15257" t="str">
            <v>DOPLŇKY NA PLYN POTRUBÍ - ODVODŇOVAČE</v>
          </cell>
          <cell r="D15257" t="str">
            <v>KUS</v>
          </cell>
          <cell r="E15257">
            <v>10100</v>
          </cell>
          <cell r="F15257" t="str">
            <v>- Položka zahrnuje veškerý materiál, výrobky a polotovary, včetně mimostaveništní a vnitrostaveništní dopravy (rovněž přesuny), včetně naložení a složení,případně s uložením. - položka odvodňovač zahrnuje i armaturu (ventil) odvodňovače.</v>
          </cell>
          <cell r="G15257">
            <v>454544</v>
          </cell>
        </row>
        <row r="15258">
          <cell r="A15258" t="str">
            <v>899308</v>
          </cell>
          <cell r="C15258" t="str">
            <v>DOPLŇKY NA POTRUBÍ - SIGNALIZAČ VODIČ</v>
          </cell>
          <cell r="D15258" t="str">
            <v>M</v>
          </cell>
          <cell r="E15258">
            <v>19</v>
          </cell>
          <cell r="F15258" t="str">
            <v>- Položka zahrnuje veškerý materiál, výrobky a polotovary, včetně mimostaveništní a vnitrostaveništní dopravy (rovněž přesuny), včetně naložení a složení,případně s uložením. - položka signalizační vodič zahrnuje i kontrolní vývody.</v>
          </cell>
          <cell r="G15258">
            <v>454565</v>
          </cell>
        </row>
        <row r="15259">
          <cell r="A15259" t="str">
            <v>899309</v>
          </cell>
          <cell r="C15259" t="str">
            <v>DOPLŇKY NA POTRUBÍ - VÝSTRAŽNÁ FÓLIE</v>
          </cell>
          <cell r="D15259" t="str">
            <v>M</v>
          </cell>
          <cell r="E15259">
            <v>19</v>
          </cell>
          <cell r="F15259" t="str">
            <v>- Položka zahrnuje veškerý materiál, výrobky a polotovary, včetně mimostaveništní a vnitrostaveništní dopravy (rovněž přesuny), včetně naložení a složení,případně s uložením.</v>
          </cell>
          <cell r="G15259">
            <v>454586</v>
          </cell>
        </row>
        <row r="15260">
          <cell r="A15260" t="str">
            <v>899311</v>
          </cell>
          <cell r="C15260" t="str">
            <v>DOPLŇKY NA PLYN POTRUBÍ DN DO 80MM - PROPOJE</v>
          </cell>
          <cell r="D15260" t="str">
            <v>KUS</v>
          </cell>
          <cell r="E15260">
            <v>6970</v>
          </cell>
          <cell r="F15260" t="str">
            <v>- položka propoje zahrnuje dodávku a montáž propojovacího mezikusu, vypracování technologického postupu a práce s ním spojené, dozor správce potrubí.</v>
          </cell>
          <cell r="G15260">
            <v>454610</v>
          </cell>
        </row>
        <row r="15261">
          <cell r="A15261" t="str">
            <v>899321</v>
          </cell>
          <cell r="C15261" t="str">
            <v>DOPLŇKY NA PLYN POTRUBÍ DN DO 100MM - PROPOJE</v>
          </cell>
          <cell r="D15261" t="str">
            <v>KUS</v>
          </cell>
          <cell r="E15261">
            <v>13700</v>
          </cell>
          <cell r="F15261" t="str">
            <v>- položka propoje zahrnuje dodávku a montáž propojovacího mezikusu, vypracování technologického postupu a práce s ním spojené, dozor správce potrubí.</v>
          </cell>
          <cell r="G15261">
            <v>454634</v>
          </cell>
        </row>
        <row r="15262">
          <cell r="A15262" t="str">
            <v>899331</v>
          </cell>
          <cell r="C15262" t="str">
            <v>DOPLŇKY NA PLYN POTRUBÍ DN DO 150MM - PROPOJE</v>
          </cell>
          <cell r="D15262" t="str">
            <v>KUS</v>
          </cell>
          <cell r="E15262">
            <v>41800</v>
          </cell>
          <cell r="F15262" t="str">
            <v>- položka propoje zahrnuje dodávku a montáž propojovacího mezikusu, vypracování technologického postupu a práce s ním spojené, dozor správce potrubí.</v>
          </cell>
          <cell r="G15262">
            <v>454658</v>
          </cell>
        </row>
        <row r="15263">
          <cell r="A15263" t="str">
            <v>899341</v>
          </cell>
          <cell r="C15263" t="str">
            <v>DOPLŇKY NA PLYN POTRUBÍ DN DO 200MM - PROPOJE</v>
          </cell>
          <cell r="D15263" t="str">
            <v>KUS</v>
          </cell>
          <cell r="E15263">
            <v>55900</v>
          </cell>
          <cell r="F15263" t="str">
            <v>- položka propoje zahrnuje dodávku a montáž propojovacího mezikusu, vypracování technologického postupu a práce s ním spojené, dozor správce potrubí.</v>
          </cell>
          <cell r="G15263">
            <v>454682</v>
          </cell>
        </row>
        <row r="15264">
          <cell r="A15264" t="str">
            <v>899351</v>
          </cell>
          <cell r="C15264" t="str">
            <v>DOPLŇKY NA PLYN POTRUBÍ DN DO 300MM - PROPOJE</v>
          </cell>
          <cell r="D15264" t="str">
            <v>KUS</v>
          </cell>
          <cell r="E15264">
            <v>69600</v>
          </cell>
          <cell r="F15264" t="str">
            <v>- položka propoje zahrnuje dodávku a montáž propojovacího mezikusu, vypracování technologického postupu a práce s ním spojené, dozor správce potrubí.</v>
          </cell>
          <cell r="G15264">
            <v>454706</v>
          </cell>
        </row>
        <row r="15265">
          <cell r="A15265" t="str">
            <v>899361</v>
          </cell>
          <cell r="C15265" t="str">
            <v>DOPLŇKY NA PLYN POTRUBÍ DN DO 400MM - PROPOJE</v>
          </cell>
          <cell r="D15265" t="str">
            <v>KUS</v>
          </cell>
          <cell r="E15265">
            <v>83800</v>
          </cell>
          <cell r="F15265" t="str">
            <v>- položka propoje zahrnuje dodávku a montáž propojovacího mezikusu, vypracování technologického postupu a práce s ním spojené, dozor správce potrubí.</v>
          </cell>
          <cell r="G15265">
            <v>454730</v>
          </cell>
        </row>
        <row r="15266">
          <cell r="A15266" t="str">
            <v>899371</v>
          </cell>
          <cell r="C15266" t="str">
            <v>DOPLŇKY NA PLYN POTRUBÍ DN DO 600MM - PROPOJE</v>
          </cell>
          <cell r="D15266" t="str">
            <v>KUS</v>
          </cell>
          <cell r="E15266">
            <v>138800</v>
          </cell>
          <cell r="F15266" t="str">
            <v>- položka propoje zahrnuje dodávku a montáž propojovacího mezikusu, vypracování technologického postupu a práce s ním spojené, dozor správce potrubí.</v>
          </cell>
          <cell r="G15266">
            <v>454754</v>
          </cell>
        </row>
        <row r="15267">
          <cell r="A15267" t="str">
            <v>899381</v>
          </cell>
          <cell r="C15267" t="str">
            <v>DOPLŇKY NA PLYN POTRUBÍ DN DO 800MM - PROPOJE</v>
          </cell>
          <cell r="D15267" t="str">
            <v>KUS</v>
          </cell>
          <cell r="E15267">
            <v>209300</v>
          </cell>
          <cell r="F15267" t="str">
            <v>- položka propoje zahrnuje dodávku a montáž propojovacího mezikusu, vypracování technologického postupu a práce s ním spojené, dozor správce potrubí.</v>
          </cell>
          <cell r="G15267">
            <v>454778</v>
          </cell>
        </row>
        <row r="15268">
          <cell r="A15268" t="str">
            <v>899391</v>
          </cell>
          <cell r="C15268" t="str">
            <v>DOPLŇKY NA PLYN POTRUBÍ DN NAD 800MM - PROPOJE</v>
          </cell>
          <cell r="D15268" t="str">
            <v>KUS</v>
          </cell>
          <cell r="E15268">
            <v>417400</v>
          </cell>
          <cell r="F15268" t="str">
            <v>- položka propoje zahrnuje dodávku a montáž propojovacího mezikusu, vypracování technologického postupu a práce s ním spojené, dozor správce potrubí.</v>
          </cell>
          <cell r="G15268">
            <v>454802</v>
          </cell>
        </row>
        <row r="15269">
          <cell r="A15269" t="str">
            <v>89941</v>
          </cell>
          <cell r="C15269" t="str">
            <v>VÝŘEZ, VÝSEK, ÚTES NA POTRUBÍ DN DO 80MM</v>
          </cell>
          <cell r="D15269" t="str">
            <v>KUS</v>
          </cell>
          <cell r="E15269">
            <v>2360</v>
          </cell>
          <cell r="F15269"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69">
            <v>454830</v>
          </cell>
        </row>
        <row r="15270">
          <cell r="A15270" t="str">
            <v>89942</v>
          </cell>
          <cell r="C15270" t="str">
            <v>VÝŘEZ, VÝSEK, ÚTES NA POTRUBÍ DN DO 100MM</v>
          </cell>
          <cell r="D15270" t="str">
            <v>KUS</v>
          </cell>
          <cell r="E15270">
            <v>2520</v>
          </cell>
          <cell r="F15270"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70">
            <v>454854</v>
          </cell>
        </row>
        <row r="15271">
          <cell r="A15271" t="str">
            <v>89943</v>
          </cell>
          <cell r="C15271" t="str">
            <v>VÝŘEZ, VÝSEK, ÚTES NA POTRUBÍ DN DO 150MM</v>
          </cell>
          <cell r="D15271" t="str">
            <v>KUS</v>
          </cell>
          <cell r="E15271">
            <v>2670</v>
          </cell>
          <cell r="F15271"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71">
            <v>454878</v>
          </cell>
        </row>
        <row r="15272">
          <cell r="A15272" t="str">
            <v>89944</v>
          </cell>
          <cell r="C15272" t="str">
            <v>VÝŘEZ, VÝSEK, ÚTES NA POTRUBÍ DN DO 200MM</v>
          </cell>
          <cell r="D15272" t="str">
            <v>KUS</v>
          </cell>
          <cell r="E15272">
            <v>2790</v>
          </cell>
          <cell r="F15272"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72">
            <v>454902</v>
          </cell>
        </row>
        <row r="15273">
          <cell r="A15273" t="str">
            <v>89945</v>
          </cell>
          <cell r="C15273" t="str">
            <v>VÝŘEZ, VÝSEK, ÚTES NA POTRUBÍ DN DO 300MM</v>
          </cell>
          <cell r="D15273" t="str">
            <v>KUS</v>
          </cell>
          <cell r="E15273">
            <v>2930</v>
          </cell>
          <cell r="F15273"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73">
            <v>454926</v>
          </cell>
        </row>
        <row r="15274">
          <cell r="A15274" t="str">
            <v>89946</v>
          </cell>
          <cell r="C15274" t="str">
            <v>VÝŘEZ, VÝSEK, ÚTES NA POTRUBÍ DN DO 400MM</v>
          </cell>
          <cell r="D15274" t="str">
            <v>KUS</v>
          </cell>
          <cell r="E15274">
            <v>3660</v>
          </cell>
          <cell r="F15274"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74">
            <v>454950</v>
          </cell>
        </row>
        <row r="15275">
          <cell r="A15275" t="str">
            <v>89947</v>
          </cell>
          <cell r="C15275" t="str">
            <v>VÝŘEZ, VÝSEK, ÚTES NA POTRUBÍ DN DO 600MM</v>
          </cell>
          <cell r="D15275" t="str">
            <v>KUS</v>
          </cell>
          <cell r="E15275">
            <v>5150</v>
          </cell>
          <cell r="F15275"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75">
            <v>454974</v>
          </cell>
        </row>
        <row r="15276">
          <cell r="A15276" t="str">
            <v>89948</v>
          </cell>
          <cell r="C15276" t="str">
            <v>VÝŘEZ, VÝSEK, ÚTES NA POTRUBÍ DN DO 800MM</v>
          </cell>
          <cell r="D15276" t="str">
            <v>KUS</v>
          </cell>
          <cell r="E15276">
            <v>6820</v>
          </cell>
          <cell r="F15276"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76">
            <v>454998</v>
          </cell>
        </row>
        <row r="15277">
          <cell r="A15277" t="str">
            <v>89949</v>
          </cell>
          <cell r="C15277" t="str">
            <v>VÝŘEZ, VÝSEK, ÚTES NA POTRUBÍ DN PŘES 800MM</v>
          </cell>
          <cell r="D15277" t="str">
            <v>KUS</v>
          </cell>
          <cell r="E15277">
            <v>8230</v>
          </cell>
          <cell r="F15277" t="str">
            <v>- zahrnují zejména náklady na osekání trub na útesy, na vysekání otvorů pro zaústění, na obetonování útesu. U výřezu a výseku náklady na ohlášení uzavírání vody, uzavření a otevření šoupat, vypuštění a napuštění vody, odvzdušnění potrubí a pod.</v>
          </cell>
          <cell r="G15277">
            <v>455022</v>
          </cell>
        </row>
        <row r="15278">
          <cell r="A15278" t="str">
            <v>89952</v>
          </cell>
          <cell r="C15278" t="str">
            <v>OBETONOVÁNÍ POTRUBÍ Z PROSTÉHO BETONU</v>
          </cell>
          <cell r="D15278" t="str">
            <v>M3</v>
          </cell>
          <cell r="E15278">
            <v>2880</v>
          </cell>
          <cell r="F1527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78">
            <v>455050</v>
          </cell>
        </row>
        <row r="15279">
          <cell r="A15279" t="str">
            <v>899521</v>
          </cell>
          <cell r="C15279" t="str">
            <v>OBETONOVÁNÍ POTRUBÍ Z PROSTÉHO BETONU DO C8/10</v>
          </cell>
          <cell r="D15279" t="str">
            <v>M3</v>
          </cell>
          <cell r="E15279">
            <v>2800</v>
          </cell>
          <cell r="F1527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79">
            <v>455086</v>
          </cell>
        </row>
        <row r="15280">
          <cell r="A15280" t="str">
            <v>899522</v>
          </cell>
          <cell r="C15280" t="str">
            <v>OBETONOVÁNÍ POTRUBÍ Z PROSTÉHO BETONU DO C12/15</v>
          </cell>
          <cell r="D15280" t="str">
            <v>M3</v>
          </cell>
          <cell r="E15280">
            <v>2930</v>
          </cell>
          <cell r="F1528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0">
            <v>455122</v>
          </cell>
        </row>
        <row r="15281">
          <cell r="A15281" t="str">
            <v>899523</v>
          </cell>
          <cell r="C15281" t="str">
            <v>OBETONOVÁNÍ POTRUBÍ Z PROSTÉHO BETONU DO C16/20</v>
          </cell>
          <cell r="D15281" t="str">
            <v>M3</v>
          </cell>
          <cell r="E15281">
            <v>3300</v>
          </cell>
          <cell r="F1528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1">
            <v>455158</v>
          </cell>
        </row>
        <row r="15282">
          <cell r="A15282" t="str">
            <v>899524</v>
          </cell>
          <cell r="C15282" t="str">
            <v>OBETONOVÁNÍ POTRUBÍ Z PROSTÉHO BETONU DO C25/30</v>
          </cell>
          <cell r="D15282" t="str">
            <v>M3</v>
          </cell>
          <cell r="E15282">
            <v>3530</v>
          </cell>
          <cell r="F1528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2">
            <v>455194</v>
          </cell>
        </row>
        <row r="15283">
          <cell r="A15283" t="str">
            <v>899525</v>
          </cell>
          <cell r="C15283" t="str">
            <v>OBETONOVÁNÍ POTRUBÍ Z PROSTÉHO BETONU DO C30/37</v>
          </cell>
          <cell r="D15283" t="str">
            <v>M3</v>
          </cell>
          <cell r="E15283">
            <v>3730</v>
          </cell>
          <cell r="F15283"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3">
            <v>455230</v>
          </cell>
        </row>
        <row r="15284">
          <cell r="A15284" t="str">
            <v>89952A</v>
          </cell>
          <cell r="C15284" t="str">
            <v>OBETONOVÁNÍ POTRUBÍ Z PROSTÉHO BETONU DO C20/25</v>
          </cell>
          <cell r="D15284" t="str">
            <v>M3</v>
          </cell>
          <cell r="E15284">
            <v>3410</v>
          </cell>
          <cell r="F15284"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4">
            <v>455266</v>
          </cell>
        </row>
        <row r="15285">
          <cell r="A15285" t="str">
            <v>89957</v>
          </cell>
          <cell r="C15285" t="str">
            <v>OBETONOVÁNÍ POTRUBÍ ZE ŽELEZOBETONU VČETNĚ VÝZTUŽE</v>
          </cell>
          <cell r="D15285" t="str">
            <v>M3</v>
          </cell>
          <cell r="E15285">
            <v>3820</v>
          </cell>
          <cell r="F15285"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5">
            <v>455306</v>
          </cell>
        </row>
        <row r="15286">
          <cell r="A15286" t="str">
            <v>899572</v>
          </cell>
          <cell r="C15286" t="str">
            <v>OBETONOVÁNÍ POTRUBÍ ZE ŽELEZOBETONU DO C12/15 VČETNĚ VÝZTUŽE</v>
          </cell>
          <cell r="D15286" t="str">
            <v>M3</v>
          </cell>
          <cell r="E15286">
            <v>4060</v>
          </cell>
          <cell r="F1528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6">
            <v>455342</v>
          </cell>
        </row>
        <row r="15287">
          <cell r="A15287" t="str">
            <v>899573</v>
          </cell>
          <cell r="C15287" t="str">
            <v>OBETONOVÁNÍ POTRUBÍ ZE ŽELEZOBETONU DO C16/20 VČETNĚ VÝZTUŽE</v>
          </cell>
          <cell r="D15287" t="str">
            <v>M3</v>
          </cell>
          <cell r="E15287">
            <v>4270</v>
          </cell>
          <cell r="F1528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7">
            <v>455378</v>
          </cell>
        </row>
        <row r="15288">
          <cell r="A15288" t="str">
            <v>899574</v>
          </cell>
          <cell r="C15288" t="str">
            <v>OBETONOVÁNÍ POTRUBÍ ZE ŽELEZOBETONU DO C25/30 VČETNĚ VÝZTUŽE</v>
          </cell>
          <cell r="D15288" t="str">
            <v>M3</v>
          </cell>
          <cell r="E15288">
            <v>4590</v>
          </cell>
          <cell r="F1528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8">
            <v>455414</v>
          </cell>
        </row>
        <row r="15289">
          <cell r="A15289" t="str">
            <v>899575</v>
          </cell>
          <cell r="C15289" t="str">
            <v>OBETONOVÁNÍ POTRUBÍ ZE ŽELEZOBETONU DO C30/37 VČETNĚ VÝZTUŽE</v>
          </cell>
          <cell r="D15289" t="str">
            <v>M3</v>
          </cell>
          <cell r="E15289">
            <v>4790</v>
          </cell>
          <cell r="F1528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89">
            <v>455450</v>
          </cell>
        </row>
        <row r="15290">
          <cell r="A15290" t="str">
            <v>89957A</v>
          </cell>
          <cell r="C15290" t="str">
            <v>OBETONOVÁNÍ POTRUBÍ ZE ŽELEZOBETONU DO C20/25 VČETNĚ VÝZTUŽE</v>
          </cell>
          <cell r="D15290" t="str">
            <v>M3</v>
          </cell>
          <cell r="E15290">
            <v>4450</v>
          </cell>
          <cell r="F1529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5290">
            <v>455486</v>
          </cell>
        </row>
        <row r="15291">
          <cell r="A15291" t="str">
            <v>899604</v>
          </cell>
          <cell r="C15291" t="str">
            <v>KALIBRACE OPTOTRUBKY</v>
          </cell>
          <cell r="D15291" t="str">
            <v>M</v>
          </cell>
          <cell r="E15291">
            <v>12.3</v>
          </cell>
          <cell r="F15291" t="str">
            <v>položka zahrnuje protlačení kalibračního předmětu (např. kuličky) tlakovým vzduchem</v>
          </cell>
          <cell r="G15291">
            <v>455530</v>
          </cell>
        </row>
        <row r="15292">
          <cell r="A15292" t="str">
            <v>899611</v>
          </cell>
          <cell r="C15292" t="str">
            <v>TLAKOVÉ ZKOUŠKY POTRUBÍ DN DO 80MM</v>
          </cell>
          <cell r="D15292" t="str">
            <v>M</v>
          </cell>
          <cell r="E15292">
            <v>100</v>
          </cell>
          <cell r="F15292"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292">
            <v>455554</v>
          </cell>
        </row>
        <row r="15293">
          <cell r="A15293" t="str">
            <v>899612</v>
          </cell>
          <cell r="C15293" t="str">
            <v>ZKOUŠKA VODOTĚSNOSTI POTRUBÍ DN DO 80MM</v>
          </cell>
          <cell r="D15293" t="str">
            <v>M</v>
          </cell>
          <cell r="E15293">
            <v>73</v>
          </cell>
          <cell r="F15293"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293">
            <v>455574</v>
          </cell>
        </row>
        <row r="15294">
          <cell r="A15294" t="str">
            <v>899621</v>
          </cell>
          <cell r="C15294" t="str">
            <v>TLAKOVÉ ZKOUŠKY POTRUBÍ DN DO 100MM</v>
          </cell>
          <cell r="D15294" t="str">
            <v>M</v>
          </cell>
          <cell r="E15294">
            <v>100</v>
          </cell>
          <cell r="F15294"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294">
            <v>455598</v>
          </cell>
        </row>
        <row r="15295">
          <cell r="A15295" t="str">
            <v>899622</v>
          </cell>
          <cell r="C15295" t="str">
            <v>ZKOUŠKA VODOTĚSNOSTI POTRUBÍ DN DO 100MM</v>
          </cell>
          <cell r="D15295" t="str">
            <v>M</v>
          </cell>
          <cell r="E15295">
            <v>73</v>
          </cell>
          <cell r="F15295"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295">
            <v>455618</v>
          </cell>
        </row>
        <row r="15296">
          <cell r="A15296" t="str">
            <v>899631</v>
          </cell>
          <cell r="C15296" t="str">
            <v>TLAKOVÉ ZKOUŠKY POTRUBÍ DN DO 150MM</v>
          </cell>
          <cell r="D15296" t="str">
            <v>M</v>
          </cell>
          <cell r="E15296">
            <v>100</v>
          </cell>
          <cell r="F15296"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296">
            <v>455642</v>
          </cell>
        </row>
        <row r="15297">
          <cell r="A15297" t="str">
            <v>899632</v>
          </cell>
          <cell r="C15297" t="str">
            <v>ZKOUŠKA VODOTĚSNOSTI POTRUBÍ DN DO 150MM</v>
          </cell>
          <cell r="D15297" t="str">
            <v>M</v>
          </cell>
          <cell r="E15297">
            <v>85</v>
          </cell>
          <cell r="F15297"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297">
            <v>455662</v>
          </cell>
        </row>
        <row r="15298">
          <cell r="A15298" t="str">
            <v>899641</v>
          </cell>
          <cell r="C15298" t="str">
            <v>TLAKOVÉ ZKOUŠKY POTRUBÍ DN DO 200MM</v>
          </cell>
          <cell r="D15298" t="str">
            <v>M</v>
          </cell>
          <cell r="E15298">
            <v>105</v>
          </cell>
          <cell r="F15298"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298">
            <v>455686</v>
          </cell>
        </row>
        <row r="15299">
          <cell r="A15299" t="str">
            <v>899642</v>
          </cell>
          <cell r="C15299" t="str">
            <v>ZKOUŠKA VODOTĚSNOSTI POTRUBÍ DN DO 200MM</v>
          </cell>
          <cell r="D15299" t="str">
            <v>M</v>
          </cell>
          <cell r="E15299">
            <v>125</v>
          </cell>
          <cell r="F15299"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299">
            <v>455706</v>
          </cell>
        </row>
        <row r="15300">
          <cell r="A15300" t="str">
            <v>899651</v>
          </cell>
          <cell r="C15300" t="str">
            <v>TLAKOVÉ ZKOUŠKY POTRUBÍ DN DO 300MM</v>
          </cell>
          <cell r="D15300" t="str">
            <v>M</v>
          </cell>
          <cell r="E15300">
            <v>111</v>
          </cell>
          <cell r="F15300"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0">
            <v>455730</v>
          </cell>
        </row>
        <row r="15301">
          <cell r="A15301" t="str">
            <v>899652</v>
          </cell>
          <cell r="C15301" t="str">
            <v>ZKOUŠKA VODOTĚSNOSTI POTRUBÍ DN DO 300MM</v>
          </cell>
          <cell r="D15301" t="str">
            <v>M</v>
          </cell>
          <cell r="E15301">
            <v>184</v>
          </cell>
          <cell r="F15301"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1">
            <v>455750</v>
          </cell>
        </row>
        <row r="15302">
          <cell r="A15302" t="str">
            <v>899661</v>
          </cell>
          <cell r="C15302" t="str">
            <v>TLAKOVÉ ZKOUŠKY POTRUBÍ DN DO 400MM</v>
          </cell>
          <cell r="D15302" t="str">
            <v>M</v>
          </cell>
          <cell r="E15302">
            <v>146</v>
          </cell>
          <cell r="F15302"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2">
            <v>455774</v>
          </cell>
        </row>
        <row r="15303">
          <cell r="A15303" t="str">
            <v>899662</v>
          </cell>
          <cell r="C15303" t="str">
            <v>ZKOUŠKA VODOTĚSNOSTI POTRUBÍ DN DO 400MM</v>
          </cell>
          <cell r="D15303" t="str">
            <v>M</v>
          </cell>
          <cell r="E15303">
            <v>356</v>
          </cell>
          <cell r="F15303"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3">
            <v>455794</v>
          </cell>
        </row>
        <row r="15304">
          <cell r="A15304" t="str">
            <v>899671</v>
          </cell>
          <cell r="C15304" t="str">
            <v>TLAKOVÉ ZKOUŠKY POTRUBÍ DN DO 600MM</v>
          </cell>
          <cell r="D15304" t="str">
            <v>M</v>
          </cell>
          <cell r="E15304">
            <v>153</v>
          </cell>
          <cell r="F15304"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4">
            <v>455818</v>
          </cell>
        </row>
        <row r="15305">
          <cell r="A15305" t="str">
            <v>899672</v>
          </cell>
          <cell r="C15305" t="str">
            <v>ZKOUŠKA VODOTĚSNOSTI POTRUBÍ DN DO 600MM</v>
          </cell>
          <cell r="D15305" t="str">
            <v>M</v>
          </cell>
          <cell r="E15305">
            <v>418</v>
          </cell>
          <cell r="F15305"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5">
            <v>455838</v>
          </cell>
        </row>
        <row r="15306">
          <cell r="A15306" t="str">
            <v>899681</v>
          </cell>
          <cell r="C15306" t="str">
            <v>TLAKOVÉ ZKOUŠKY POTRUBÍ DN DO 800MM</v>
          </cell>
          <cell r="D15306" t="str">
            <v>M</v>
          </cell>
          <cell r="E15306">
            <v>224</v>
          </cell>
          <cell r="F15306"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6">
            <v>455862</v>
          </cell>
        </row>
        <row r="15307">
          <cell r="A15307" t="str">
            <v>899682</v>
          </cell>
          <cell r="C15307" t="str">
            <v>ZKOUŠKA VODOTĚSNOSTI POTRUBÍ DN DO 800MM</v>
          </cell>
          <cell r="D15307" t="str">
            <v>M</v>
          </cell>
          <cell r="E15307">
            <v>590</v>
          </cell>
          <cell r="F15307"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7">
            <v>455882</v>
          </cell>
        </row>
        <row r="15308">
          <cell r="A15308" t="str">
            <v>899691</v>
          </cell>
          <cell r="C15308" t="str">
            <v>TLAKOVÉ ZKOUŠKY POTRUBÍ DN PŘES 800MM</v>
          </cell>
          <cell r="D15308" t="str">
            <v>M</v>
          </cell>
          <cell r="E15308">
            <v>260</v>
          </cell>
          <cell r="F15308"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8">
            <v>455906</v>
          </cell>
        </row>
        <row r="15309">
          <cell r="A15309" t="str">
            <v>899692</v>
          </cell>
          <cell r="C15309" t="str">
            <v>ZKOUŠKA VODOTĚSNOSTI POTRUBÍ DN PŘES 800MM</v>
          </cell>
          <cell r="D15309" t="str">
            <v>M</v>
          </cell>
          <cell r="E15309">
            <v>695</v>
          </cell>
          <cell r="F15309" t="str">
            <v>-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v>
          </cell>
          <cell r="G15309">
            <v>455926</v>
          </cell>
        </row>
        <row r="15310">
          <cell r="A15310" t="str">
            <v>89971</v>
          </cell>
          <cell r="C15310" t="str">
            <v>PROPLACH A DEZINFEKCE VODOVODNÍHO POTRUBÍ DN DO 80MM</v>
          </cell>
          <cell r="D15310" t="str">
            <v>M</v>
          </cell>
          <cell r="E15310">
            <v>79</v>
          </cell>
          <cell r="F15310" t="str">
            <v>- napuštění a vypuštění vody, dodání vody a dezinfekčního prostředku, bakteriologický rozbor vody.</v>
          </cell>
          <cell r="G15310">
            <v>455954</v>
          </cell>
        </row>
        <row r="15311">
          <cell r="A15311" t="str">
            <v>89972</v>
          </cell>
          <cell r="C15311" t="str">
            <v>PROPLACH A DEZINFEKCE VODOVODNÍHO POTRUBÍ DN DO 100MM</v>
          </cell>
          <cell r="D15311" t="str">
            <v>M</v>
          </cell>
          <cell r="E15311">
            <v>84</v>
          </cell>
          <cell r="F15311" t="str">
            <v>- napuštění a vypuštění vody, dodání vody a dezinfekčního prostředku, bakteriologický rozbor vody.</v>
          </cell>
          <cell r="G15311">
            <v>455978</v>
          </cell>
        </row>
        <row r="15312">
          <cell r="A15312" t="str">
            <v>89973</v>
          </cell>
          <cell r="C15312" t="str">
            <v>PROPLACH A DEZINFEKCE VODOVODNÍHO POTRUBÍ DN DO 150MM</v>
          </cell>
          <cell r="D15312" t="str">
            <v>M</v>
          </cell>
          <cell r="E15312">
            <v>118</v>
          </cell>
          <cell r="F15312" t="str">
            <v>- napuštění a vypuštění vody, dodání vody a dezinfekčního prostředku, bakteriologický rozbor vody.</v>
          </cell>
          <cell r="G15312">
            <v>456002</v>
          </cell>
        </row>
        <row r="15313">
          <cell r="A15313" t="str">
            <v>89974</v>
          </cell>
          <cell r="C15313" t="str">
            <v>PROPLACH A DEZINFEKCE VODOVODNÍHO POTRUBÍ DN DO 200MM</v>
          </cell>
          <cell r="D15313" t="str">
            <v>M</v>
          </cell>
          <cell r="E15313">
            <v>118</v>
          </cell>
          <cell r="F15313" t="str">
            <v>- napuštění a vypuštění vody, dodání vody a dezinfekčního prostředku, bakteriologický rozbor vody.</v>
          </cell>
          <cell r="G15313">
            <v>456026</v>
          </cell>
        </row>
        <row r="15314">
          <cell r="A15314" t="str">
            <v>89975</v>
          </cell>
          <cell r="C15314" t="str">
            <v>PROPLACH A DEZINFEKCE VODOVODNÍHO POTRUBÍ DN DO 300MM</v>
          </cell>
          <cell r="D15314" t="str">
            <v>M</v>
          </cell>
          <cell r="E15314">
            <v>154</v>
          </cell>
          <cell r="F15314" t="str">
            <v>- napuštění a vypuštění vody, dodání vody a dezinfekčního prostředku, bakteriologický rozbor vody.</v>
          </cell>
          <cell r="G15314">
            <v>456050</v>
          </cell>
        </row>
        <row r="15315">
          <cell r="A15315" t="str">
            <v>89976</v>
          </cell>
          <cell r="C15315" t="str">
            <v>PROPLACH A DEZINFEKCE VODOVODNÍHO POTRUBÍ DN DO 400MM</v>
          </cell>
          <cell r="D15315" t="str">
            <v>M</v>
          </cell>
          <cell r="E15315">
            <v>218</v>
          </cell>
          <cell r="F15315" t="str">
            <v>- napuštění a vypuštění vody, dodání vody a dezinfekčního prostředku, bakteriologický rozbor vody.</v>
          </cell>
          <cell r="G15315">
            <v>456074</v>
          </cell>
        </row>
        <row r="15316">
          <cell r="A15316" t="str">
            <v>89977</v>
          </cell>
          <cell r="C15316" t="str">
            <v>PROPLACH A DEZINFEKCE VODOVODNÍHO POTRUBÍ DN DO 600MM</v>
          </cell>
          <cell r="D15316" t="str">
            <v>M</v>
          </cell>
          <cell r="E15316">
            <v>308</v>
          </cell>
          <cell r="F15316" t="str">
            <v>- napuštění a vypuštění vody, dodání vody a dezinfekčního prostředku, bakteriologický rozbor vody.</v>
          </cell>
          <cell r="G15316">
            <v>456098</v>
          </cell>
        </row>
        <row r="15317">
          <cell r="A15317" t="str">
            <v>89978</v>
          </cell>
          <cell r="C15317" t="str">
            <v>PROPLACH A DEZINFEKCE VODOVODNÍHO POTRUBÍ DN DO 800MM</v>
          </cell>
          <cell r="D15317" t="str">
            <v>M</v>
          </cell>
          <cell r="E15317">
            <v>432</v>
          </cell>
          <cell r="F15317" t="str">
            <v>- napuštění a vypuštění vody, dodání vody a dezinfekčního prostředku, bakteriologický rozbor vody.</v>
          </cell>
          <cell r="G15317">
            <v>456122</v>
          </cell>
        </row>
        <row r="15318">
          <cell r="A15318" t="str">
            <v>89979</v>
          </cell>
          <cell r="C15318" t="str">
            <v>PROPLACH A DEZINFEKCE VODOVOD POTRUBÍ DN PŘES 800MM</v>
          </cell>
          <cell r="D15318" t="str">
            <v>M</v>
          </cell>
          <cell r="E15318">
            <v>763</v>
          </cell>
          <cell r="F15318" t="str">
            <v>- napuštění a vypuštění vody, dodání vody a dezinfekčního prostředku, bakteriologický rozbor vody.</v>
          </cell>
          <cell r="G15318">
            <v>456146</v>
          </cell>
        </row>
        <row r="15319">
          <cell r="A15319" t="str">
            <v>89980</v>
          </cell>
          <cell r="C15319" t="str">
            <v>TELEVIZNÍ PROHLÍDKA POTRUBÍ</v>
          </cell>
          <cell r="D15319" t="str">
            <v>M</v>
          </cell>
          <cell r="E15319">
            <v>125</v>
          </cell>
          <cell r="F15319" t="str">
            <v>položka zahrnuje prohlídku potrubí televizní kamerou, záznam prohlídky na nosičích DVD a vyhotovení závěrečného písemného protokolu</v>
          </cell>
          <cell r="G15319">
            <v>456174</v>
          </cell>
        </row>
        <row r="15320">
          <cell r="A15320" t="str">
            <v>899901</v>
          </cell>
          <cell r="C15320" t="str">
            <v>PŘEPOJENÍ PŘÍPOJEK</v>
          </cell>
          <cell r="D15320" t="str">
            <v>KUS</v>
          </cell>
          <cell r="E15320">
            <v>6970</v>
          </cell>
          <cell r="F15320" t="str">
            <v>položka zahrnuje řez na potrubí, dodání a osazení příslušných tvarovek a armatur</v>
          </cell>
          <cell r="G15320">
            <v>456202</v>
          </cell>
        </row>
        <row r="15321">
          <cell r="A15321" t="str">
            <v>9111A1</v>
          </cell>
          <cell r="C15321" t="str">
            <v>ZÁBRADLÍ SILNIČNÍ S VODOR MADLY - DODÁVKA A MONTÁŽ</v>
          </cell>
          <cell r="D15321" t="str">
            <v>M</v>
          </cell>
          <cell r="E15321">
            <v>1320</v>
          </cell>
          <cell r="F15321" t="str">
            <v>položka zahrnuje:- dodání zábradlí včetně předepsané povrchové úpravy- osazení sloupků zaberaněním nebo osazením do betonových bloků (včetně betonových bloků a nutných zemních prací)- případné bednění ( trubku) betonové patky v gabionové zdi</v>
          </cell>
          <cell r="G15321">
            <v>456246</v>
          </cell>
        </row>
        <row r="15322">
          <cell r="A15322" t="str">
            <v>9111A2</v>
          </cell>
          <cell r="C15322" t="str">
            <v>ZÁBRADLÍ SILNIČNÍ S VODOR MADLY - MONTÁŽ S PŘESUNEM (BEZ DODÁVKY)</v>
          </cell>
          <cell r="D15322" t="str">
            <v>M</v>
          </cell>
          <cell r="E15322">
            <v>178</v>
          </cell>
          <cell r="F15322"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22">
            <v>456269</v>
          </cell>
        </row>
        <row r="15323">
          <cell r="A15323" t="str">
            <v>9111A3</v>
          </cell>
          <cell r="C15323" t="str">
            <v>ZÁBRADLÍ SILNIČNÍ S VODOR MADLY - DEMONTÁŽ S PŘESUNEM</v>
          </cell>
          <cell r="D15323" t="str">
            <v>M</v>
          </cell>
          <cell r="E15323">
            <v>217</v>
          </cell>
          <cell r="F15323" t="str">
            <v>položka zahrnuje:- demontáž a odstranění zařízení- jeho odvoz na předepsané místo</v>
          </cell>
          <cell r="G15323">
            <v>456294</v>
          </cell>
        </row>
        <row r="15324">
          <cell r="A15324" t="str">
            <v>9111A9</v>
          </cell>
          <cell r="C15324" t="str">
            <v>ZÁBRADLÍ SILNIČNÍ S VODOR MADLY - NÁJEM</v>
          </cell>
          <cell r="D15324" t="str">
            <v>MDEN</v>
          </cell>
          <cell r="E15324">
            <v>12.7</v>
          </cell>
          <cell r="F15324" t="str">
            <v>položka zahrnuje denní sazbu za pronájem zařízenípočet měrných jednotek se určí jako součin délky zařízení a počtu dnů použití</v>
          </cell>
          <cell r="G15324">
            <v>456316</v>
          </cell>
        </row>
        <row r="15325">
          <cell r="A15325" t="str">
            <v>9111B1</v>
          </cell>
          <cell r="C15325" t="str">
            <v>ZÁBRADLÍ SILNIČNÍ SE SVISLOU VÝPLNÍ - DODÁVKA A MONTÁŽ</v>
          </cell>
          <cell r="D15325" t="str">
            <v>M</v>
          </cell>
          <cell r="E15325">
            <v>2890</v>
          </cell>
          <cell r="F15325" t="str">
            <v>položka zahrnuje:- dodání zábradlí včetně předepsané povrchové úpravy- osazení sloupků zaberaněním nebo osazením do betonových bloků (včetně betonových bloků a nutných zemních prací)- případné bednění ( trubku) betonové patky v gabionové zdi</v>
          </cell>
          <cell r="G15325">
            <v>456341</v>
          </cell>
        </row>
        <row r="15326">
          <cell r="A15326" t="str">
            <v>9111B2</v>
          </cell>
          <cell r="C15326" t="str">
            <v>ZÁBRADLÍ SILNIČNÍ SE SVISLOU VÝPLNÍ - MONTÁŽ S PŘESUNEM (BEZ DODÁVKY)</v>
          </cell>
          <cell r="D15326" t="str">
            <v>M</v>
          </cell>
          <cell r="E15326">
            <v>178</v>
          </cell>
          <cell r="F15326"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26">
            <v>456364</v>
          </cell>
        </row>
        <row r="15327">
          <cell r="A15327" t="str">
            <v>9111B3</v>
          </cell>
          <cell r="C15327" t="str">
            <v>ZÁBRADLÍ SILNIČNÍ SE SVISLOU VÝPLNÍ - DEMONTÁŽ S PŘESUNEM</v>
          </cell>
          <cell r="D15327" t="str">
            <v>M</v>
          </cell>
          <cell r="E15327">
            <v>217</v>
          </cell>
          <cell r="F15327" t="str">
            <v>položka zahrnuje:- demontáž a odstranění zařízení- jeho odvoz na předepsané místo</v>
          </cell>
          <cell r="G15327">
            <v>456389</v>
          </cell>
        </row>
        <row r="15328">
          <cell r="A15328" t="str">
            <v>9111B9</v>
          </cell>
          <cell r="C15328" t="str">
            <v>ZÁBRADLÍ SILNIČNÍ SE SVISLOU VÝPLNÍ - NÁJEM</v>
          </cell>
          <cell r="D15328" t="str">
            <v>MDEN</v>
          </cell>
          <cell r="E15328">
            <v>30</v>
          </cell>
          <cell r="F15328" t="str">
            <v>položka zahrnuje denní sazbu za pronájem zařízenípočet měrných jednotek se určí jako součin délky zařízení a počtu dnů použití</v>
          </cell>
          <cell r="G15328">
            <v>456411</v>
          </cell>
        </row>
        <row r="15329">
          <cell r="A15329" t="str">
            <v>9111C1</v>
          </cell>
          <cell r="C15329" t="str">
            <v>ZÁBRADLÍ SILNIČNÍ LANKOVÉ - DODÁVKA A MONTÁŽ</v>
          </cell>
          <cell r="D15329" t="str">
            <v>M</v>
          </cell>
          <cell r="E15329">
            <v>1160</v>
          </cell>
          <cell r="F15329" t="str">
            <v>položka zahrnuje:- dodání zábradlí bez ohledu na materiál sloupků (ocel, kompozit) včetně předepsané povrchové úpravy- osazení sloupků zaberaněním nebo osazením do betonových bloků bez ohledu na jejich materiál (včetně betonových bloků a nutných zemních prací)- případné bednění ( trubku) betonové patky v gabionové zdi</v>
          </cell>
          <cell r="G15329">
            <v>456436</v>
          </cell>
        </row>
        <row r="15330">
          <cell r="A15330" t="str">
            <v>9111C2</v>
          </cell>
          <cell r="C15330" t="str">
            <v>ZÁBRADLÍ SILNIČNÍ LANKOVÉ - MONTÁŽ S PŘESUNEM (BEZ DODÁVKY)</v>
          </cell>
          <cell r="D15330" t="str">
            <v>M</v>
          </cell>
          <cell r="E15330">
            <v>178</v>
          </cell>
          <cell r="F15330"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30">
            <v>456459</v>
          </cell>
        </row>
        <row r="15331">
          <cell r="A15331" t="str">
            <v>9111C3</v>
          </cell>
          <cell r="C15331" t="str">
            <v>ZÁBRADLÍ SILNIČNÍ LANKOVÉ - DEMONTÁŽ S PŘESUNEM</v>
          </cell>
          <cell r="D15331" t="str">
            <v>M</v>
          </cell>
          <cell r="E15331">
            <v>217</v>
          </cell>
          <cell r="F15331" t="str">
            <v>položka zahrnuje:- demontáž a odstranění zařízení- jeho odvoz na předepsané místo</v>
          </cell>
          <cell r="G15331">
            <v>456484</v>
          </cell>
        </row>
        <row r="15332">
          <cell r="A15332" t="str">
            <v>9111C9</v>
          </cell>
          <cell r="C15332" t="str">
            <v>ZÁBRADLÍ SILNIČNÍ LANKOVÉ - NÁJEM</v>
          </cell>
          <cell r="D15332" t="str">
            <v>MDEN</v>
          </cell>
          <cell r="E15332">
            <v>10.199999999999999</v>
          </cell>
          <cell r="F15332" t="str">
            <v>položka zahrnuje denní sazbu za pronájem zařízenípočet měrných jednotek se určí jako součin délky zařízení a počtu dnů použití</v>
          </cell>
          <cell r="G15332">
            <v>456506</v>
          </cell>
        </row>
        <row r="15333">
          <cell r="A15333" t="str">
            <v>9112A1</v>
          </cell>
          <cell r="C15333" t="str">
            <v>ZÁBRADLÍ MOSTNÍ S VODOR MADLY - DODÁVKA A MONTÁŽ</v>
          </cell>
          <cell r="D15333" t="str">
            <v>M</v>
          </cell>
          <cell r="E15333">
            <v>2050</v>
          </cell>
          <cell r="F15333" t="str">
            <v>položka zahrnuje:dodání zábradlí včetně předepsané povrchové úpravykotvení sloupků, t.j. kotevní desky, šrouby z nerez oceli, vrty a zálivku, pokud zadávací dokumentace nestanoví jinakpřípadné nivelační hmoty pod kotevní desky</v>
          </cell>
          <cell r="G15333">
            <v>456539</v>
          </cell>
        </row>
        <row r="15334">
          <cell r="A15334" t="str">
            <v>9112A2</v>
          </cell>
          <cell r="C15334" t="str">
            <v>ZÁBRADLÍ MOSTNÍ S VODOR MADLY - MONTÁŽ S PŘESUNEM (BEZ DODÁVKY)</v>
          </cell>
          <cell r="D15334" t="str">
            <v>M</v>
          </cell>
          <cell r="E15334">
            <v>196</v>
          </cell>
          <cell r="F15334"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34">
            <v>456562</v>
          </cell>
        </row>
        <row r="15335">
          <cell r="A15335" t="str">
            <v>9112A3</v>
          </cell>
          <cell r="C15335" t="str">
            <v>ZÁBRADLÍ MOSTNÍ S VODOR MADLY - DEMONTÁŽ S PŘESUNEM</v>
          </cell>
          <cell r="D15335" t="str">
            <v>M</v>
          </cell>
          <cell r="E15335">
            <v>232</v>
          </cell>
          <cell r="F15335" t="str">
            <v>položka zahrnuje:- demontáž a odstranění zařízení- jeho odvoz na předepsané místo</v>
          </cell>
          <cell r="G15335">
            <v>456587</v>
          </cell>
        </row>
        <row r="15336">
          <cell r="A15336" t="str">
            <v>9112A9</v>
          </cell>
          <cell r="C15336" t="str">
            <v>ZÁBRADLÍ MOSTNÍ S VODOR MADLY - NÁJEM</v>
          </cell>
          <cell r="D15336" t="str">
            <v>MDEN</v>
          </cell>
          <cell r="E15336">
            <v>20</v>
          </cell>
          <cell r="F15336" t="str">
            <v>položka zahrnuje denní sazbu za pronájem zařízenípočet měrných jednotek se určí jako součin délky zařízení a počtu dnů použití</v>
          </cell>
          <cell r="G15336">
            <v>456609</v>
          </cell>
        </row>
        <row r="15337">
          <cell r="A15337" t="str">
            <v>9112B1</v>
          </cell>
          <cell r="C15337" t="str">
            <v>ZÁBRADLÍ MOSTNÍ SE SVISLOU VÝPLNÍ - DODÁVKA A MONTÁŽ</v>
          </cell>
          <cell r="D15337" t="str">
            <v>M</v>
          </cell>
          <cell r="E15337">
            <v>4530</v>
          </cell>
          <cell r="F15337" t="str">
            <v>položka zahrnuje:dodání zábradlí včetně předepsané povrchové úpravykotvení sloupků, t.j. kotevní desky, šrouby z nerez oceli, vrty a zálivku, pokud zadávací dokumentace nestanoví jinakpřípadné nivelační hmoty pod kotevní desky</v>
          </cell>
          <cell r="G15337">
            <v>456634</v>
          </cell>
        </row>
        <row r="15338">
          <cell r="A15338" t="str">
            <v>9112B2</v>
          </cell>
          <cell r="C15338" t="str">
            <v>ZÁBRADLÍ MOSTNÍ SE SVISLOU VÝPLNÍ - MONTÁŽ S PŘESUNEM (BEZ DODÁVKY)</v>
          </cell>
          <cell r="D15338" t="str">
            <v>M</v>
          </cell>
          <cell r="E15338">
            <v>196</v>
          </cell>
          <cell r="F15338"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38">
            <v>456657</v>
          </cell>
        </row>
        <row r="15339">
          <cell r="A15339" t="str">
            <v>9112B3</v>
          </cell>
          <cell r="C15339" t="str">
            <v>ZÁBRADLÍ MOSTNÍ SE SVISLOU VÝPLNÍ - DEMONTÁŽ S PŘESUNEM</v>
          </cell>
          <cell r="D15339" t="str">
            <v>M</v>
          </cell>
          <cell r="E15339">
            <v>232</v>
          </cell>
          <cell r="F15339" t="str">
            <v>položka zahrnuje:- demontáž a odstranění zařízení- jeho odvoz na předepsané místo</v>
          </cell>
          <cell r="G15339">
            <v>456682</v>
          </cell>
        </row>
        <row r="15340">
          <cell r="A15340" t="str">
            <v>9112B9</v>
          </cell>
          <cell r="C15340" t="str">
            <v>ZÁBRADLÍ MOSTNÍ SE SVISLOU VÝPLNÍ - NÁJEM</v>
          </cell>
          <cell r="D15340" t="str">
            <v>MDEN</v>
          </cell>
          <cell r="E15340">
            <v>44</v>
          </cell>
          <cell r="F15340" t="str">
            <v>položka zahrnuje denní sazbu za pronájem zařízenípočet měrných jednotek se určí jako součin délky zařízení a počtu dnů použití</v>
          </cell>
          <cell r="G15340">
            <v>456704</v>
          </cell>
        </row>
        <row r="15341">
          <cell r="A15341" t="str">
            <v>9113A1</v>
          </cell>
          <cell r="C15341" t="str">
            <v>SVODIDLO OCEL SILNIČ JEDNOSTR, ÚROVEŇ ZADRŽ N1, N2 - DODÁVKA A MONTÁŽ</v>
          </cell>
          <cell r="D15341" t="str">
            <v>M</v>
          </cell>
          <cell r="E15341">
            <v>1310</v>
          </cell>
          <cell r="F15341"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341">
            <v>456753</v>
          </cell>
        </row>
        <row r="15342">
          <cell r="A15342" t="str">
            <v>9113A2</v>
          </cell>
          <cell r="C15342" t="str">
            <v>SVODIDLO OCEL SILNIČ JEDNOSTR, ÚROVEŇ ZADRŽ N1, N2 - MONTÁŽ S PŘESUNEM (BEZ DODÁVKY)</v>
          </cell>
          <cell r="D15342" t="str">
            <v>M</v>
          </cell>
          <cell r="E15342">
            <v>225</v>
          </cell>
          <cell r="F15342"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42">
            <v>456779</v>
          </cell>
        </row>
        <row r="15343">
          <cell r="A15343" t="str">
            <v>9113A3</v>
          </cell>
          <cell r="C15343" t="str">
            <v>SVODIDLO OCEL SILNIČ JEDNOSTR, ÚROVEŇ ZADRŽ N1, N2 - DEMONTÁŽ S PŘESUNEM</v>
          </cell>
          <cell r="D15343" t="str">
            <v>M</v>
          </cell>
          <cell r="E15343">
            <v>262</v>
          </cell>
          <cell r="F15343" t="str">
            <v>položka zahrnuje:- demontáž a odstranění zařízení- jeho odvoz na předepsané místo</v>
          </cell>
          <cell r="G15343">
            <v>456804</v>
          </cell>
        </row>
        <row r="15344">
          <cell r="A15344" t="str">
            <v>9113A9</v>
          </cell>
          <cell r="C15344" t="str">
            <v>SVODIDLO OCEL SILNIČ JEDNOSTR, ÚROVEŇ ZADRŽ N1, N2 - NÁJEM</v>
          </cell>
          <cell r="D15344" t="str">
            <v>MDEN</v>
          </cell>
          <cell r="E15344">
            <v>11.4</v>
          </cell>
          <cell r="F15344" t="str">
            <v>položka zahrnuje denní sazbu za pronájem zařízenípočet měrných jednotek se určí jako součin délky zařízení a počtu dnů použití</v>
          </cell>
          <cell r="G15344">
            <v>456826</v>
          </cell>
        </row>
        <row r="15345">
          <cell r="A15345" t="str">
            <v>9113B1</v>
          </cell>
          <cell r="C15345" t="str">
            <v>SVODIDLO OCEL SILNIČ JEDNOSTR, ÚROVEŇ ZADRŽ H1 -DODÁVKA A MONTÁŽ</v>
          </cell>
          <cell r="D15345" t="str">
            <v>M</v>
          </cell>
          <cell r="E15345">
            <v>1460</v>
          </cell>
          <cell r="F15345"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345">
            <v>456851</v>
          </cell>
        </row>
        <row r="15346">
          <cell r="A15346" t="str">
            <v>9113B2</v>
          </cell>
          <cell r="C15346" t="str">
            <v>SVODIDLO OCEL SILNIČ JEDNOSTR, ÚROVEŇ ZADRŽ H1 - MONTÁŽ S PŘESUNEM (BEZ DODÁVKY)</v>
          </cell>
          <cell r="D15346" t="str">
            <v>M</v>
          </cell>
          <cell r="E15346">
            <v>225</v>
          </cell>
          <cell r="F15346"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46">
            <v>456877</v>
          </cell>
        </row>
        <row r="15347">
          <cell r="A15347" t="str">
            <v>9113B3</v>
          </cell>
          <cell r="C15347" t="str">
            <v>SVODIDLO OCEL SILNIČ JEDNOSTR, ÚROVEŇ ZADRŽ H1 - DEMONTÁŽ S PŘESUNEM</v>
          </cell>
          <cell r="D15347" t="str">
            <v>M</v>
          </cell>
          <cell r="E15347">
            <v>262</v>
          </cell>
          <cell r="F15347" t="str">
            <v>položka zahrnuje:- demontáž a odstranění zařízení- jeho odvoz na předepsané místo</v>
          </cell>
          <cell r="G15347">
            <v>456902</v>
          </cell>
        </row>
        <row r="15348">
          <cell r="A15348" t="str">
            <v>9113B9</v>
          </cell>
          <cell r="C15348" t="str">
            <v>SVODIDLO OCEL SILNIČ JEDNOSTR, ÚROVEŇ ZADRŽ H1 - NÁJEM</v>
          </cell>
          <cell r="D15348" t="str">
            <v>MDEN</v>
          </cell>
          <cell r="E15348">
            <v>12.7</v>
          </cell>
          <cell r="F15348" t="str">
            <v>položka zahrnuje denní sazbu za pronájem zařízenípočet měrných jednotek se určí jako součin délky zařízení a počtu dnů použití</v>
          </cell>
          <cell r="G15348">
            <v>456924</v>
          </cell>
        </row>
        <row r="15349">
          <cell r="A15349" t="str">
            <v>9113C1</v>
          </cell>
          <cell r="C15349" t="str">
            <v>SVODIDLO OCEL SILNIČ JEDNOSTR, ÚROVEŇ ZADRŽ H2 - DODÁVKA A MONTÁŽ</v>
          </cell>
          <cell r="D15349" t="str">
            <v>M</v>
          </cell>
          <cell r="E15349">
            <v>2420</v>
          </cell>
          <cell r="F15349"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349">
            <v>456949</v>
          </cell>
        </row>
        <row r="15350">
          <cell r="A15350" t="str">
            <v>9113C2</v>
          </cell>
          <cell r="C15350" t="str">
            <v>SVODIDLO OCEL SILNIČ JEDNOSTR, ÚROVEŇ ZADRŽ H2 - MONTÁŽ S PŘESUNEM (BEZ DODÁVKY)</v>
          </cell>
          <cell r="D15350" t="str">
            <v>M</v>
          </cell>
          <cell r="E15350">
            <v>271</v>
          </cell>
          <cell r="F15350"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50">
            <v>456975</v>
          </cell>
        </row>
        <row r="15351">
          <cell r="A15351" t="str">
            <v>9113C3</v>
          </cell>
          <cell r="C15351" t="str">
            <v>SVODIDLO OCEL SILNIČ JEDNOSTR, ÚROVEŇ ZADRŽ H2 - DEMONTÁŽ S PŘESUNEM</v>
          </cell>
          <cell r="D15351" t="str">
            <v>M</v>
          </cell>
          <cell r="E15351">
            <v>310</v>
          </cell>
          <cell r="F15351" t="str">
            <v>položka zahrnuje:- demontáž a odstranění zařízení- jeho odvoz na předepsané místo</v>
          </cell>
          <cell r="G15351">
            <v>457000</v>
          </cell>
        </row>
        <row r="15352">
          <cell r="A15352" t="str">
            <v>9113C9</v>
          </cell>
          <cell r="C15352" t="str">
            <v>SVODIDLO OCEL SILNIČ JEDNOSTR, ÚROVEŇ ZADRŽ H2 - NÁJEM</v>
          </cell>
          <cell r="D15352" t="str">
            <v>MDEN</v>
          </cell>
          <cell r="E15352">
            <v>23</v>
          </cell>
          <cell r="F15352" t="str">
            <v>položka zahrnuje denní sazbu za pronájem zařízenípočet měrných jednotek se určí jako součin délky zařízení a počtu dnů použití</v>
          </cell>
          <cell r="G15352">
            <v>457022</v>
          </cell>
        </row>
        <row r="15353">
          <cell r="A15353" t="str">
            <v>9113D1</v>
          </cell>
          <cell r="C15353" t="str">
            <v>SVODIDLO OCEL SILNIČ JEDNOSTR, ÚROVEŇ ZADRŽ H3 - DODÁVKA A MONTÁŽ</v>
          </cell>
          <cell r="D15353" t="str">
            <v>M</v>
          </cell>
          <cell r="E15353">
            <v>5400</v>
          </cell>
          <cell r="F15353"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353">
            <v>457047</v>
          </cell>
        </row>
        <row r="15354">
          <cell r="A15354" t="str">
            <v>9113D2</v>
          </cell>
          <cell r="C15354" t="str">
            <v>SVODIDLO OCEL SILNIČ JEDNOSTR, ÚROVEŇ ZADRŽ H3 - MONTÁŽ S PŘESUNEM (BEZ DODÁVKY)</v>
          </cell>
          <cell r="D15354" t="str">
            <v>M</v>
          </cell>
          <cell r="E15354">
            <v>271</v>
          </cell>
          <cell r="F15354"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54">
            <v>457073</v>
          </cell>
        </row>
        <row r="15355">
          <cell r="A15355" t="str">
            <v>9113D3</v>
          </cell>
          <cell r="C15355" t="str">
            <v>SVODIDLO OCEL SILNIČ JEDNOSTR, ÚROVEŇ ZADRŽ H3 - DEMONTÁŽ S PŘESUNEM</v>
          </cell>
          <cell r="D15355" t="str">
            <v>M</v>
          </cell>
          <cell r="E15355">
            <v>310</v>
          </cell>
          <cell r="F15355" t="str">
            <v>položka zahrnuje:- demontáž a odstranění zařízení- jeho odvoz na předepsané místo</v>
          </cell>
          <cell r="G15355">
            <v>457098</v>
          </cell>
        </row>
        <row r="15356">
          <cell r="A15356" t="str">
            <v>9113D9</v>
          </cell>
          <cell r="C15356" t="str">
            <v>SVODIDLO OCEL SILNIČ JEDNOSTR, ÚROVEŇ ZADRŽ H3 - NÁJEM</v>
          </cell>
          <cell r="D15356" t="str">
            <v>MDEN</v>
          </cell>
          <cell r="E15356">
            <v>60</v>
          </cell>
          <cell r="F15356" t="str">
            <v>položka zahrnuje denní sazbu za pronájem zařízenípočet měrných jednotek se určí jako součin délky zařízení a počtu dnů použití</v>
          </cell>
          <cell r="G15356">
            <v>457120</v>
          </cell>
        </row>
        <row r="15357">
          <cell r="A15357" t="str">
            <v>9113E1</v>
          </cell>
          <cell r="C15357" t="str">
            <v>SVODIDLO OCEL SILNIČ JEDNOSTR, ÚROVEŇ ZADRŽ H4 - DODÁVKA A MONTÁŽ</v>
          </cell>
          <cell r="D15357" t="str">
            <v>M</v>
          </cell>
          <cell r="E15357">
            <v>6150</v>
          </cell>
          <cell r="F15357"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357">
            <v>457145</v>
          </cell>
        </row>
        <row r="15358">
          <cell r="A15358" t="str">
            <v>9113E2</v>
          </cell>
          <cell r="C15358" t="str">
            <v>SVODIDLO OCEL SILNIČ JEDNOSTR, ÚROVEŇ ZADRŽ H4 - MONTÁŽ S PŘESUNEM (BEZ DODÁVKY)</v>
          </cell>
          <cell r="D15358" t="str">
            <v>M</v>
          </cell>
          <cell r="E15358">
            <v>271</v>
          </cell>
          <cell r="F15358"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58">
            <v>457171</v>
          </cell>
        </row>
        <row r="15359">
          <cell r="A15359" t="str">
            <v>9113E3</v>
          </cell>
          <cell r="C15359" t="str">
            <v>SVODIDLO OCEL SILNIČ JEDNOSTR, ÚROVEŇ ZADRŽ H4 - DEMONTÁŽ S PŘESUNEM</v>
          </cell>
          <cell r="D15359" t="str">
            <v>M</v>
          </cell>
          <cell r="E15359">
            <v>310</v>
          </cell>
          <cell r="F15359" t="str">
            <v>položka zahrnuje:- demontáž a odstranění zařízení- jeho odvoz na předepsané místo</v>
          </cell>
          <cell r="G15359">
            <v>457196</v>
          </cell>
        </row>
        <row r="15360">
          <cell r="A15360" t="str">
            <v>9113E9</v>
          </cell>
          <cell r="C15360" t="str">
            <v>SVODIDLO OCEL SILNIČ JEDNOSTR, ÚROVEŇ ZADRŽ H4 - NÁJEM</v>
          </cell>
          <cell r="D15360" t="str">
            <v>MDEN</v>
          </cell>
          <cell r="E15360">
            <v>69</v>
          </cell>
          <cell r="F15360" t="str">
            <v>položka zahrnuje denní sazbu za pronájem zařízenípočet měrných jednotek se určí jako součin délky zařízení a počtu dnů použití</v>
          </cell>
          <cell r="G15360">
            <v>457218</v>
          </cell>
        </row>
        <row r="15361">
          <cell r="A15361" t="str">
            <v>9114B1</v>
          </cell>
          <cell r="C15361" t="str">
            <v>SVODIDLO OCEL SILNIČ OBOUSTR, ÚROVEŇ ZADRŽ H1 - DODÁVKA A MONTÁŽ</v>
          </cell>
          <cell r="D15361" t="str">
            <v>M</v>
          </cell>
          <cell r="E15361">
            <v>2420</v>
          </cell>
          <cell r="F15361"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361">
            <v>457263</v>
          </cell>
        </row>
        <row r="15362">
          <cell r="A15362" t="str">
            <v>9114B2</v>
          </cell>
          <cell r="C15362" t="str">
            <v>SVODIDLO OCEL SILNIČ OBOUSTR, ÚROVEŇ ZADRŽ H1 - MONTÁŽ S PŘESUNEM (BEZ DODÁVKY)</v>
          </cell>
          <cell r="D15362" t="str">
            <v>M</v>
          </cell>
          <cell r="E15362">
            <v>271</v>
          </cell>
          <cell r="F15362"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62">
            <v>457289</v>
          </cell>
        </row>
        <row r="15363">
          <cell r="A15363" t="str">
            <v>9114B3</v>
          </cell>
          <cell r="C15363" t="str">
            <v>SVODIDLO OCEL SILNIČ OBOUSTR, ÚROVEŇ ZADRŽ H1 - DEMONTÁŽ S PŘESUNEM</v>
          </cell>
          <cell r="D15363" t="str">
            <v>M</v>
          </cell>
          <cell r="E15363">
            <v>310</v>
          </cell>
          <cell r="F15363" t="str">
            <v>položka zahrnuje:- demontáž a odstranění zařízení- jeho odvoz na předepsané místo</v>
          </cell>
          <cell r="G15363">
            <v>457314</v>
          </cell>
        </row>
        <row r="15364">
          <cell r="A15364" t="str">
            <v>9114B9</v>
          </cell>
          <cell r="C15364" t="str">
            <v>SVODIDLO OCEL SILNIČ OBOUSTR, ÚROVEŇ ZADRŽ H1 - NÁJEM</v>
          </cell>
          <cell r="D15364" t="str">
            <v>MDEN</v>
          </cell>
          <cell r="E15364">
            <v>23</v>
          </cell>
          <cell r="F15364" t="str">
            <v>položka zahrnuje denní sazbu za pronájem zařízenípočet měrných jednotek se určí jako součin délky zařízení a počtu dnů použití</v>
          </cell>
          <cell r="G15364">
            <v>457336</v>
          </cell>
        </row>
        <row r="15365">
          <cell r="A15365" t="str">
            <v>9114C1</v>
          </cell>
          <cell r="C15365" t="str">
            <v>SVODIDLO OCEL SILNIČ OBOUSTR, ÚROVEŇ ZADRŽ H2 - DODÁVKA A MONTÁŽ</v>
          </cell>
          <cell r="D15365" t="str">
            <v>M</v>
          </cell>
          <cell r="E15365">
            <v>3740</v>
          </cell>
          <cell r="F15365"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365">
            <v>457361</v>
          </cell>
        </row>
        <row r="15366">
          <cell r="A15366" t="str">
            <v>9114C2</v>
          </cell>
          <cell r="C15366" t="str">
            <v>SVODIDLO OCEL SILNIČ OBOUSTR, ÚROVEŇ ZADRŽ H2 - MONTÁŽ S PŘESUNEM (BEZ DODÁVKY)</v>
          </cell>
          <cell r="D15366" t="str">
            <v>M</v>
          </cell>
          <cell r="E15366">
            <v>318</v>
          </cell>
          <cell r="F15366"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66">
            <v>457387</v>
          </cell>
        </row>
        <row r="15367">
          <cell r="A15367" t="str">
            <v>9114C3</v>
          </cell>
          <cell r="C15367" t="str">
            <v>SVODIDLO OCEL SILNIČ OBOUSTR, ÚROVEŇ ZADRŽ H2 - DEMONTÁŽ S PŘESUNEM</v>
          </cell>
          <cell r="D15367" t="str">
            <v>M</v>
          </cell>
          <cell r="E15367">
            <v>356</v>
          </cell>
          <cell r="F15367" t="str">
            <v>položka zahrnuje:- demontáž a odstranění zařízení- jeho odvoz na předepsané místo</v>
          </cell>
          <cell r="G15367">
            <v>457412</v>
          </cell>
        </row>
        <row r="15368">
          <cell r="A15368" t="str">
            <v>9114C9</v>
          </cell>
          <cell r="C15368" t="str">
            <v>SVODIDLO OCEL SILNIČ OBOUSTR, ÚROVEŇ ZADRŽ H2 - NÁJEM</v>
          </cell>
          <cell r="D15368" t="str">
            <v>MDEN</v>
          </cell>
          <cell r="E15368">
            <v>38</v>
          </cell>
          <cell r="F15368" t="str">
            <v>položka zahrnuje denní sazbu za pronájem zařízenípočet měrných jednotek se určí jako součin délky zařízení a počtu dnů použití</v>
          </cell>
          <cell r="G15368">
            <v>457434</v>
          </cell>
        </row>
        <row r="15369">
          <cell r="A15369" t="str">
            <v>9114D1</v>
          </cell>
          <cell r="C15369" t="str">
            <v>SVODIDLO OCEL SILNIČ OBOUSTR, ÚROVEŇ ZADRŽ H3 - DODÁVKA A MONTÁŽ</v>
          </cell>
          <cell r="D15369" t="str">
            <v>M</v>
          </cell>
          <cell r="E15369">
            <v>5700</v>
          </cell>
          <cell r="F15369"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369">
            <v>457459</v>
          </cell>
        </row>
        <row r="15370">
          <cell r="A15370" t="str">
            <v>9114D2</v>
          </cell>
          <cell r="C15370" t="str">
            <v>SVODIDLO OCEL SILNIČ OBOUSTR, ÚROVEŇ ZADRŽ H3 - MONTÁŽ S PŘESUNEM (BEZ DODÁVKY)</v>
          </cell>
          <cell r="D15370" t="str">
            <v>M</v>
          </cell>
          <cell r="E15370">
            <v>318</v>
          </cell>
          <cell r="F15370"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70">
            <v>457485</v>
          </cell>
        </row>
        <row r="15371">
          <cell r="A15371" t="str">
            <v>9114D3</v>
          </cell>
          <cell r="C15371" t="str">
            <v>SVODIDLO OCEL SILNIČ OBOUSTR, ÚROVEŇ ZADRŽ H3 - DEMONTÁŽ S PŘESUNEM</v>
          </cell>
          <cell r="D15371" t="str">
            <v>M</v>
          </cell>
          <cell r="E15371">
            <v>356</v>
          </cell>
          <cell r="F15371" t="str">
            <v>položka zahrnuje:- demontáž a odstranění zařízení- jeho odvoz na předepsané místo</v>
          </cell>
          <cell r="G15371">
            <v>457510</v>
          </cell>
        </row>
        <row r="15372">
          <cell r="A15372" t="str">
            <v>9114D9</v>
          </cell>
          <cell r="C15372" t="str">
            <v>SVODIDLO OCEL SILNIČ OBOUSTR, ÚROVEŇ ZADRŽ H3 - NÁJEM</v>
          </cell>
          <cell r="D15372" t="str">
            <v>MDEN</v>
          </cell>
          <cell r="E15372">
            <v>63</v>
          </cell>
          <cell r="F15372" t="str">
            <v>položka zahrnuje denní sazbu za pronájem zařízenípočet měrných jednotek se určí jako součin délky zařízení a počtu dnů použití</v>
          </cell>
          <cell r="G15372">
            <v>457532</v>
          </cell>
        </row>
        <row r="15373">
          <cell r="A15373" t="str">
            <v>9115C1</v>
          </cell>
          <cell r="C15373" t="str">
            <v>SVODIDLO OCEL MOSTNÍ JEDNOSTR, ÚROVEŇ ZADRŽ H2 - DODÁVKA A MONTÁŽ</v>
          </cell>
          <cell r="D15373" t="str">
            <v>M</v>
          </cell>
          <cell r="E15373">
            <v>5480</v>
          </cell>
          <cell r="F15373" t="str">
            <v>položka zahrnuje:- kompletní dodávku všech dílů ocelového svodidla s předepsanou povrchovou úpravou včetně spojovacích a diltačních prvků- montáž a osazení svodidla, kotvení, t.j. kotevní desky, šrouby z nerez oceli, vrty a zálivku, pokud zadávací dokumentace nestanoví jinak, případné nivelační hmoty pod kotevní desky- přechod na jiný typ svodidla nebo přes mostní závěr- ochranu proti bludným proudům a vývody pro jejich měřenínezahrnuje odrazky nebo retroreflexní fólie</v>
          </cell>
          <cell r="G15373">
            <v>457577</v>
          </cell>
        </row>
        <row r="15374">
          <cell r="A15374" t="str">
            <v>9115C2</v>
          </cell>
          <cell r="C15374" t="str">
            <v>SVODIDLO OCEL MOSTNÍ JEDNOSTR, ÚROVEŇ ZADRŽ H2 - MONTÁŽ S PŘESUNEM (BEZ DODÁVKY)</v>
          </cell>
          <cell r="D15374" t="str">
            <v>M</v>
          </cell>
          <cell r="E15374">
            <v>395</v>
          </cell>
          <cell r="F15374"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74">
            <v>457602</v>
          </cell>
        </row>
        <row r="15375">
          <cell r="A15375" t="str">
            <v>9115C3</v>
          </cell>
          <cell r="C15375" t="str">
            <v>SVODIDLO OCEL MOSTNÍ JEDNOSTR, ÚROVEŇ ZADRŽ H2 - DEMONTÁŽ S PŘESUNEM</v>
          </cell>
          <cell r="D15375" t="str">
            <v>M</v>
          </cell>
          <cell r="E15375">
            <v>433</v>
          </cell>
          <cell r="F15375" t="str">
            <v>položka zahrnuje:- demontáž a odstranění zařízení- jeho odvoz na předepsané místo</v>
          </cell>
          <cell r="G15375">
            <v>457627</v>
          </cell>
        </row>
        <row r="15376">
          <cell r="A15376" t="str">
            <v>9115C9</v>
          </cell>
          <cell r="C15376" t="str">
            <v>SVODIDLO OCEL MOSTNÍ JEDNOSTR, ÚROVEŇ ZADRŽ H2 - NÁJEM</v>
          </cell>
          <cell r="D15376" t="str">
            <v>MDEN</v>
          </cell>
          <cell r="E15376">
            <v>59</v>
          </cell>
          <cell r="F15376" t="str">
            <v>položka zahrnuje denní sazbu za pronájem zařízenípočet měrných jednotek se určí jako součin délky zařízení a počtu dnů použití</v>
          </cell>
          <cell r="G15376">
            <v>457649</v>
          </cell>
        </row>
        <row r="15377">
          <cell r="A15377" t="str">
            <v>9115D1</v>
          </cell>
          <cell r="C15377" t="str">
            <v>SVODIDLO OCEL MOSTNÍ JEDNOSTR, ÚROVEŇ ZADRŽ H3 - DODÁVKA A MONTÁŽ</v>
          </cell>
          <cell r="D15377" t="str">
            <v>M</v>
          </cell>
          <cell r="E15377">
            <v>7530</v>
          </cell>
          <cell r="F15377" t="str">
            <v>položka zahrnuje:- kompletní dodávku všech dílů ocelového svodidla s předepsanou povrchovou úpravou včetně spojovacích a diltačních prvků- montáž a osazení svodidla, kotvení, t.j. kotevní desky, šrouby z nerez oceli, vrty a zálivku, pokud zadávací dokumentace nestanoví jinak, případné nivelační hmoty pod kotevní desky- přechod na jiný typ svodidla nebo přes mostní závěr- ochranu proti bludným proudům a vývody pro jejich měřenínezahrnuje odrazky nebo retroreflexní fólie</v>
          </cell>
          <cell r="G15377">
            <v>457674</v>
          </cell>
        </row>
        <row r="15378">
          <cell r="A15378" t="str">
            <v>9115D2</v>
          </cell>
          <cell r="C15378" t="str">
            <v>SVODIDLO OCEL MOSTNÍ JEDNOSTR, ÚROVEŇ ZADRŽ H3 - MONTÁŽ S PŘESUNEM (BEZ DODÁVKY)</v>
          </cell>
          <cell r="D15378" t="str">
            <v>M</v>
          </cell>
          <cell r="E15378">
            <v>395</v>
          </cell>
          <cell r="F15378"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78">
            <v>457699</v>
          </cell>
        </row>
        <row r="15379">
          <cell r="A15379" t="str">
            <v>9115D3</v>
          </cell>
          <cell r="C15379" t="str">
            <v>SVODIDLO OCEL MOSTNÍ JEDNOSTR, ÚROVEŇ ZADRŽ H3 - DEMONTÁŽ S PŘESUNEM</v>
          </cell>
          <cell r="D15379" t="str">
            <v>M</v>
          </cell>
          <cell r="E15379">
            <v>433</v>
          </cell>
          <cell r="F15379" t="str">
            <v>položka zahrnuje:- demontáž a odstranění zařízení- jeho odvoz na předepsané místo</v>
          </cell>
          <cell r="G15379">
            <v>457724</v>
          </cell>
        </row>
        <row r="15380">
          <cell r="A15380" t="str">
            <v>9115D9</v>
          </cell>
          <cell r="C15380" t="str">
            <v>SVODIDLO OCEL MOSTNÍ JEDNOSTR, ÚROVEŇ ZADRŽ H3 - NÁJEM</v>
          </cell>
          <cell r="D15380" t="str">
            <v>MDEN</v>
          </cell>
          <cell r="E15380">
            <v>83</v>
          </cell>
          <cell r="F15380" t="str">
            <v>položka zahrnuje denní sazbu za pronájem zařízenípočet měrných jednotek se určí jako součin délky zařízení a počtu dnů použití</v>
          </cell>
          <cell r="G15380">
            <v>457746</v>
          </cell>
        </row>
        <row r="15381">
          <cell r="A15381" t="str">
            <v>9115E1</v>
          </cell>
          <cell r="C15381" t="str">
            <v>SVODIDLO OCEL MOSTNÍ JEDNOSTR, ÚROVEŇ ZADRŽ H4 - DODÁVKA A MONTÁŽ</v>
          </cell>
          <cell r="D15381" t="str">
            <v>M</v>
          </cell>
          <cell r="E15381">
            <v>9680</v>
          </cell>
          <cell r="F15381" t="str">
            <v>položka zahrnuje:- kompletní dodávku všech dílů ocelového svodidla s předepsanou povrchovou úpravou včetně spojovacích a diltačních prvků- montáž a osazení svodidla, kotvení, t.j. kotevní desky, šrouby z nerez oceli, vrty a zálivku, pokud zadávací dokumentace nestanoví jinak, případné nivelační hmoty pod kotevní desky- přechod na jiný typ svodidla nebo přes mostní závěr- ochranu proti bludným proudům a vývody pro jejich měřenínezahrnuje odrazky nebo retroreflexní fólie</v>
          </cell>
          <cell r="G15381">
            <v>457771</v>
          </cell>
        </row>
        <row r="15382">
          <cell r="A15382" t="str">
            <v>9115E2</v>
          </cell>
          <cell r="C15382" t="str">
            <v>SVODIDLO OCEL MOSTNÍ JEDNOSTR, ÚROVEŇ ZADRŽ H4 - MONTÁŽ S PŘESUNEM (BEZ DODÁVKY)</v>
          </cell>
          <cell r="D15382" t="str">
            <v>M</v>
          </cell>
          <cell r="E15382">
            <v>395</v>
          </cell>
          <cell r="F15382"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82">
            <v>457796</v>
          </cell>
        </row>
        <row r="15383">
          <cell r="A15383" t="str">
            <v>9115E3</v>
          </cell>
          <cell r="C15383" t="str">
            <v>SVODIDLO OCEL MOSTNÍ JEDNOSTR, ÚROVEŇ ZADRŽ H4 - DEMONTÁŽ S PŘESUNEM</v>
          </cell>
          <cell r="D15383" t="str">
            <v>M</v>
          </cell>
          <cell r="E15383">
            <v>433</v>
          </cell>
          <cell r="F15383" t="str">
            <v>položka zahrnuje:- demontáž a odstranění zařízení- jeho odvoz na předepsané místo</v>
          </cell>
          <cell r="G15383">
            <v>457821</v>
          </cell>
        </row>
        <row r="15384">
          <cell r="A15384" t="str">
            <v>9115E9</v>
          </cell>
          <cell r="C15384" t="str">
            <v>SVODIDLO OCEL MOSTNÍ JEDNOSTR, ÚROVEŇ ZADRŽ H4 - NÁJEM</v>
          </cell>
          <cell r="D15384" t="str">
            <v>MDEN</v>
          </cell>
          <cell r="E15384">
            <v>105</v>
          </cell>
          <cell r="F15384" t="str">
            <v>položka zahrnuje denní sazbu za pronájem zařízenípočet měrných jednotek se určí jako součin délky zařízení a počtu dnů použití</v>
          </cell>
          <cell r="G15384">
            <v>457843</v>
          </cell>
        </row>
        <row r="15385">
          <cell r="A15385" t="str">
            <v>9116C1</v>
          </cell>
          <cell r="C15385" t="str">
            <v>SVODIDLO OCEL MOSTNÍ OBOUSTR, ÚROVEŇ ZADRŽ H2 - DODÁVKA A MONTÁŽ</v>
          </cell>
          <cell r="D15385" t="str">
            <v>M</v>
          </cell>
          <cell r="E15385">
            <v>6430</v>
          </cell>
          <cell r="F15385" t="str">
            <v>položka zahrnuje:- kompletní dodávku všech dílů ocelového svodidla s předepsanou povrchovou úpravou včetně spojovacích a diltačních prvků- montáž a osazení svodidla, kotvení, t.j. kotevní desky, šrouby z nerez oceli, vrty a zálivku, pokud zadávací dokumentace nestanoví jinak, případné nivelační hmoty pod kotevní desky- přechod na jiný typ svodidla nebo přes mostní závěr- ochranu proti bludným proudům a vývody pro jejich měřenínezahrnuje odrazky nebo retroreflexní fólie</v>
          </cell>
          <cell r="G15385">
            <v>457884</v>
          </cell>
        </row>
        <row r="15386">
          <cell r="A15386" t="str">
            <v>9116C2</v>
          </cell>
          <cell r="C15386" t="str">
            <v>SVODIDLO OCEL MOSTNÍ OBOUSTR, ÚROVEŇ ZADRŽ H2 - MONTÁŽ S PŘESUNEM (BEZ DODÁVKY)</v>
          </cell>
          <cell r="D15386" t="str">
            <v>M</v>
          </cell>
          <cell r="E15386">
            <v>441</v>
          </cell>
          <cell r="F15386"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86">
            <v>457909</v>
          </cell>
        </row>
        <row r="15387">
          <cell r="A15387" t="str">
            <v>9116C3</v>
          </cell>
          <cell r="C15387" t="str">
            <v>SVODIDLO OCEL MOSTNÍ OBOUSTR, ÚROVEŇ ZADRŽ H2 - DEMONTÁŽ S PŘESUNEM</v>
          </cell>
          <cell r="D15387" t="str">
            <v>M</v>
          </cell>
          <cell r="E15387">
            <v>481</v>
          </cell>
          <cell r="F15387" t="str">
            <v>položka zahrnuje:- demontáž a odstranění zařízení- jeho odvoz na předepsané místo</v>
          </cell>
          <cell r="G15387">
            <v>457934</v>
          </cell>
        </row>
        <row r="15388">
          <cell r="A15388" t="str">
            <v>9116C9</v>
          </cell>
          <cell r="C15388" t="str">
            <v>SVODIDLO OCEL MOSTNÍ OBOUSTR, ÚROVEŇ ZADRŽ H2 - NÁJEM</v>
          </cell>
          <cell r="D15388" t="str">
            <v>MDEN</v>
          </cell>
          <cell r="E15388">
            <v>70</v>
          </cell>
          <cell r="F15388" t="str">
            <v>položka zahrnuje denní sazbu za pronájem zařízenípočet měrných jednotek se určí jako součin délky zařízení a počtu dnů použití</v>
          </cell>
          <cell r="G15388">
            <v>457956</v>
          </cell>
        </row>
        <row r="15389">
          <cell r="A15389" t="str">
            <v>9116D1</v>
          </cell>
          <cell r="C15389" t="str">
            <v>SVODIDLO OCEL MOSTNÍ OBOUSTR, ÚROVEŇ ZADRŽ H3 - DODÁVKA A MONTÁŽ</v>
          </cell>
          <cell r="D15389" t="str">
            <v>M</v>
          </cell>
          <cell r="E15389">
            <v>7980</v>
          </cell>
          <cell r="F15389" t="str">
            <v>položka zahrnuje:- kompletní dodávku všech dílů ocelového svodidla s předepsanou povrchovou úpravou včetně spojovacích a diltačních prvků- montáž a osazení svodidla, kotvení, t.j. kotevní desky, šrouby z nerez oceli, vrty a zálivku, pokud zadávací dokumentace nestanoví jinak, případné nivelační hmoty pod kotevní desky- přechod na jiný typ svodidla nebo přes mostní závěr- ochranu proti bludným proudům a vývody pro jejich měřenínezahrnuje odrazky nebo retroreflexní fólie</v>
          </cell>
          <cell r="G15389">
            <v>457981</v>
          </cell>
        </row>
        <row r="15390">
          <cell r="A15390" t="str">
            <v>9116D2</v>
          </cell>
          <cell r="C15390" t="str">
            <v>SVODIDLO OCEL MOSTNÍ OBOUSTR, ÚROVEŇ ZADRŽ H3 - MONTÁŽ S PŘESUNEM (BEZ DODÁVKY)</v>
          </cell>
          <cell r="D15390" t="str">
            <v>M</v>
          </cell>
          <cell r="E15390">
            <v>441</v>
          </cell>
          <cell r="F15390"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90">
            <v>458006</v>
          </cell>
        </row>
        <row r="15391">
          <cell r="A15391" t="str">
            <v>9116D3</v>
          </cell>
          <cell r="C15391" t="str">
            <v>SVODIDLO OCEL MOSTNÍ OBOUSTR, ÚROVEŇ ZADRŽ H3 - DEMONTÁŽ S PŘESUNEM</v>
          </cell>
          <cell r="D15391" t="str">
            <v>M</v>
          </cell>
          <cell r="E15391">
            <v>481</v>
          </cell>
          <cell r="F15391" t="str">
            <v>položka zahrnuje:- demontáž a odstranění zařízení- jeho odvoz na předepsané místo</v>
          </cell>
          <cell r="G15391">
            <v>458031</v>
          </cell>
        </row>
        <row r="15392">
          <cell r="A15392" t="str">
            <v>9116D9</v>
          </cell>
          <cell r="C15392" t="str">
            <v>SVODIDLO OCEL MOSTNÍ OBOUSTR, ÚROVEŇ ZADRŽ H3 - NÁJEM</v>
          </cell>
          <cell r="D15392" t="str">
            <v>MDEN</v>
          </cell>
          <cell r="E15392">
            <v>87</v>
          </cell>
          <cell r="F15392" t="str">
            <v>položka zahrnuje denní sazbu za pronájem zařízenípočet měrných jednotek se určí jako součin délky zařízení a počtu dnů použití</v>
          </cell>
          <cell r="G15392">
            <v>458053</v>
          </cell>
        </row>
        <row r="15393">
          <cell r="A15393" t="str">
            <v>9117C1</v>
          </cell>
          <cell r="C15393" t="str">
            <v>SVOD OCEL ZÁBRADEL ÚROVEŇ ZADRŽ H2 - DODÁVKA A MONTÁŽ</v>
          </cell>
          <cell r="D15393" t="str">
            <v>M</v>
          </cell>
          <cell r="E15393">
            <v>6140</v>
          </cell>
          <cell r="F15393" t="str">
            <v>položka zahrnuje:- kompletní dodávku všech dílů ocelového svodidla s předepsanou povrchovou úpravou včetně spojovacích a diltačních prvků- montáž a osazení svodidla, kotvení, t.j. kotevní desky, šrouby z nerez oceli, vrty a zálivku, pokud zadávací dokumentace nestanoví jinak, případné nivelační hmoty pod kotevní desky- přechod na jiný typ svodidla nebo přes mostní závěr- ochranu proti bludným proudům a vývody pro jejich měřenínezahrnuje odrazky nebo retroreflexní fólie</v>
          </cell>
          <cell r="G15393">
            <v>458094</v>
          </cell>
        </row>
        <row r="15394">
          <cell r="A15394" t="str">
            <v>9117C2</v>
          </cell>
          <cell r="C15394" t="str">
            <v>SVOD OCEL ZÁBRADEL ÚROVEŇ ZADRŽ H2 - MONTÁŽ S PŘESUNEM (BEZ DODÁVKY)</v>
          </cell>
          <cell r="D15394" t="str">
            <v>M</v>
          </cell>
          <cell r="E15394">
            <v>395</v>
          </cell>
          <cell r="F15394"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94">
            <v>458119</v>
          </cell>
        </row>
        <row r="15395">
          <cell r="A15395" t="str">
            <v>9117C3</v>
          </cell>
          <cell r="C15395" t="str">
            <v>SVOD OCEL ZÁBRADEL ÚROVEŇ ZADRŽ H2 - DEMONTÁŽ S PŘESUNEM</v>
          </cell>
          <cell r="D15395" t="str">
            <v>M</v>
          </cell>
          <cell r="E15395">
            <v>433</v>
          </cell>
          <cell r="F15395" t="str">
            <v>položka zahrnuje:- demontáž a odstranění zařízení- jeho odvoz na předepsané místo</v>
          </cell>
          <cell r="G15395">
            <v>458144</v>
          </cell>
        </row>
        <row r="15396">
          <cell r="A15396" t="str">
            <v>9117C9</v>
          </cell>
          <cell r="C15396" t="str">
            <v>SVOD OCEL ZÁBRADEL ÚROVEŇ ZADRŽ H2 - NÁJEM</v>
          </cell>
          <cell r="D15396" t="str">
            <v>MDEN</v>
          </cell>
          <cell r="E15396">
            <v>67</v>
          </cell>
          <cell r="F15396" t="str">
            <v>položka zahrnuje denní sazbu za pronájem zařízenípočet měrných jednotek se určí jako součin délky zařízení a počtu dnů použití</v>
          </cell>
          <cell r="G15396">
            <v>458166</v>
          </cell>
        </row>
        <row r="15397">
          <cell r="A15397" t="str">
            <v>9117D1</v>
          </cell>
          <cell r="C15397" t="str">
            <v>SVOD OCEL ZÁBRADEL ÚROVEŇ ZADRŽ H3 - DODÁVKA A MONTÁŽ</v>
          </cell>
          <cell r="D15397" t="str">
            <v>M</v>
          </cell>
          <cell r="E15397">
            <v>7670</v>
          </cell>
          <cell r="F15397" t="str">
            <v>položka zahrnuje:- kompletní dodávku všech dílů ocelového svodidla s předepsanou povrchovou úpravou včetně spojovacích a diltačních prvků- montáž a osazení svodidla, kotvení, t.j. kotevní desky, šrouby z nerez oceli, vrty a zálivku, pokud zadávací dokumentace nestanoví jinak, případné nivelační hmoty pod kotevní desky- přechod na jiný typ svodidla nebo přes mostní závěr- ochranu proti bludným proudům a vývody pro jejich měřenínezahrnuje odrazky nebo retroreflexní fólie</v>
          </cell>
          <cell r="G15397">
            <v>458191</v>
          </cell>
        </row>
        <row r="15398">
          <cell r="A15398" t="str">
            <v>9117D2</v>
          </cell>
          <cell r="C15398" t="str">
            <v>SVOD OCEL ZÁBRADEL ÚROVEŇ ZADRŽ H3 - MONTÁŽ S PŘESUNEM (BEZ DODÁVKY)</v>
          </cell>
          <cell r="D15398" t="str">
            <v>M</v>
          </cell>
          <cell r="E15398">
            <v>395</v>
          </cell>
          <cell r="F15398"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398">
            <v>458216</v>
          </cell>
        </row>
        <row r="15399">
          <cell r="A15399" t="str">
            <v>9117D3</v>
          </cell>
          <cell r="C15399" t="str">
            <v>SVOD OCEL ZÁBRADEL ÚROVEŇ ZADRŽ H3 - DEMONTÁŽ S PŘESUNEM</v>
          </cell>
          <cell r="D15399" t="str">
            <v>M</v>
          </cell>
          <cell r="E15399">
            <v>433</v>
          </cell>
          <cell r="F15399" t="str">
            <v>položka zahrnuje:- demontáž a odstranění zařízení- jeho odvoz na předepsané místo</v>
          </cell>
          <cell r="G15399">
            <v>458241</v>
          </cell>
        </row>
        <row r="15400">
          <cell r="A15400" t="str">
            <v>9117D9</v>
          </cell>
          <cell r="C15400" t="str">
            <v>SVOD OCEL ZÁBRADEL ÚROVEŇ ZADRŽ H3 - NÁJEM</v>
          </cell>
          <cell r="D15400" t="str">
            <v>MDEN</v>
          </cell>
          <cell r="E15400">
            <v>84</v>
          </cell>
          <cell r="F15400" t="str">
            <v>položka zahrnuje denní sazbu za pronájem zařízenípočet měrných jednotek se určí jako součin délky zařízení a počtu dnů použití</v>
          </cell>
          <cell r="G15400">
            <v>458263</v>
          </cell>
        </row>
        <row r="15401">
          <cell r="A15401" t="str">
            <v>9117E1</v>
          </cell>
          <cell r="C15401" t="str">
            <v>SVOD OCEL ZÁBRADEL ÚROVEŇ ZADRŽ H4 - DODÁVKA A MONTÁŽ</v>
          </cell>
          <cell r="D15401" t="str">
            <v>M</v>
          </cell>
          <cell r="E15401">
            <v>9710</v>
          </cell>
          <cell r="F15401" t="str">
            <v>položka zahrnuje:- kompletní dodávku všech dílů ocelového svodidla s předepsanou povrchovou úpravou včetně spojovacích a diltačních prvků- montáž a osazení svodidla, kotvení, t.j. kotevní desky, šrouby z nerez oceli, vrty a zálivku, pokud zadávací dokumentace nestanoví jinak, případné nivelační hmoty pod kotevní desky- přechod na jiný typ svodidla nebo přes mostní závěr- ochranu proti bludným proudům a vývody pro jejich měřenínezahrnuje odrazky nebo retroreflexní fólie</v>
          </cell>
          <cell r="G15401">
            <v>458288</v>
          </cell>
        </row>
        <row r="15402">
          <cell r="A15402" t="str">
            <v>9117E2</v>
          </cell>
          <cell r="C15402" t="str">
            <v>SVOD OCEL ZÁBRADEL ÚROVEŇ ZADRŽ H4 - MONTÁŽ S PŘESUNEM (BEZ DODÁVKY)</v>
          </cell>
          <cell r="D15402" t="str">
            <v>M</v>
          </cell>
          <cell r="E15402">
            <v>395</v>
          </cell>
          <cell r="F15402"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02">
            <v>458313</v>
          </cell>
        </row>
        <row r="15403">
          <cell r="A15403" t="str">
            <v>9117E3</v>
          </cell>
          <cell r="C15403" t="str">
            <v>SVOD OCEL ZÁBRADEL ÚROVEŇ ZADRŽ H4 - DEMONTÁŽ S PŘESUNEM</v>
          </cell>
          <cell r="D15403" t="str">
            <v>M</v>
          </cell>
          <cell r="E15403">
            <v>433</v>
          </cell>
          <cell r="F15403" t="str">
            <v>položka zahrnuje:- demontáž a odstranění zařízení- jeho odvoz na předepsané místo</v>
          </cell>
          <cell r="G15403">
            <v>458338</v>
          </cell>
        </row>
        <row r="15404">
          <cell r="A15404" t="str">
            <v>9117E9</v>
          </cell>
          <cell r="C15404" t="str">
            <v>SVOD OCEL ZÁBRADEL ÚROVEŇ ZADRŽ H4 - NÁJEM</v>
          </cell>
          <cell r="D15404" t="str">
            <v>MDEN</v>
          </cell>
          <cell r="E15404">
            <v>105</v>
          </cell>
          <cell r="F15404" t="str">
            <v>položka zahrnuje denní sazbu za pronájem zařízenípočet měrných jednotek se určí jako součin délky zařízení a počtu dnů použití</v>
          </cell>
          <cell r="G15404">
            <v>458360</v>
          </cell>
        </row>
        <row r="15405">
          <cell r="A15405" t="str">
            <v>9119A1</v>
          </cell>
          <cell r="C15405" t="str">
            <v>SVODIDLO OCEL LANOVÉ, ÚROVEŇ ZADRŽ N1, N2 - DODÁVKA A MONTÁŽ</v>
          </cell>
          <cell r="D15405" t="str">
            <v>M</v>
          </cell>
          <cell r="E15405">
            <v>1360</v>
          </cell>
          <cell r="F15405"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405">
            <v>458405</v>
          </cell>
        </row>
        <row r="15406">
          <cell r="A15406" t="str">
            <v>9119A2</v>
          </cell>
          <cell r="C15406" t="str">
            <v>SVODIDLO OCEL LANOVÉ, ÚROVEŇ ZADRŽ N1, N2 - MONTÁŽ S PŘESUNEM (BEZ DODÁVKY)</v>
          </cell>
          <cell r="D15406" t="str">
            <v>M</v>
          </cell>
          <cell r="E15406">
            <v>232</v>
          </cell>
          <cell r="F15406"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06">
            <v>458431</v>
          </cell>
        </row>
        <row r="15407">
          <cell r="A15407" t="str">
            <v>9119A3</v>
          </cell>
          <cell r="C15407" t="str">
            <v>SVODIDLO OCEL LANOVÉ, ÚROVEŇ ZADRŽ N1, N2 - DEMONTÁŽ S PŘESUNEM</v>
          </cell>
          <cell r="D15407" t="str">
            <v>M</v>
          </cell>
          <cell r="E15407">
            <v>271</v>
          </cell>
          <cell r="F15407" t="str">
            <v>položka zahrnuje:- demontáž a odstranění zařízení- jeho odvoz na předepsané místo</v>
          </cell>
          <cell r="G15407">
            <v>458456</v>
          </cell>
        </row>
        <row r="15408">
          <cell r="A15408" t="str">
            <v>9119A9</v>
          </cell>
          <cell r="C15408" t="str">
            <v>SVODIDLO OCEL LANOVÉ, ÚROVEŇ ZADRŽ N1, N2 - NÁJEM</v>
          </cell>
          <cell r="D15408" t="str">
            <v>MDEN</v>
          </cell>
          <cell r="E15408">
            <v>12.7</v>
          </cell>
          <cell r="F15408" t="str">
            <v>položka zahrnuje denní sazbu za pronájem zařízenípočet měrných jednotek se určí jako součin délky zařízení a počtu dnů použití</v>
          </cell>
          <cell r="G15408">
            <v>458478</v>
          </cell>
        </row>
        <row r="15409">
          <cell r="A15409" t="str">
            <v>9119B1</v>
          </cell>
          <cell r="C15409" t="str">
            <v>SVODIDLO OCEL LANOVÉ, ÚROVEŇ ZADRŽ H1 - DODÁVKA A MONTÁŽ</v>
          </cell>
          <cell r="D15409" t="str">
            <v>M</v>
          </cell>
          <cell r="E15409">
            <v>1620</v>
          </cell>
          <cell r="F15409" t="str">
            <v>položka zahrnuje:- kompletní dodávku všech dílů ocelového svodidla s předepsanou povrchovou úpravou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 ochranu proti bludným proudům a vývody pro jejich měřenínezahrnuje odrazky nebo retroreflexní fólie</v>
          </cell>
          <cell r="G15409">
            <v>458503</v>
          </cell>
        </row>
        <row r="15410">
          <cell r="A15410" t="str">
            <v>9119B2</v>
          </cell>
          <cell r="C15410" t="str">
            <v>SVODIDLO OCEL LANOVÉ, ÚROVEŇ ZADRŽ H1 - MONTÁŽ S PŘESUNEM (BEZ DODÁVKY)</v>
          </cell>
          <cell r="D15410" t="str">
            <v>M</v>
          </cell>
          <cell r="E15410">
            <v>232</v>
          </cell>
          <cell r="F15410"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10">
            <v>458529</v>
          </cell>
        </row>
        <row r="15411">
          <cell r="A15411" t="str">
            <v>9119B3</v>
          </cell>
          <cell r="C15411" t="str">
            <v>SVODIDLO OCEL LANOVÉ, ÚROVEŇ ZADRŽ H1 - DEMONTÁŽ S PŘESUNEM</v>
          </cell>
          <cell r="D15411" t="str">
            <v>M</v>
          </cell>
          <cell r="E15411">
            <v>271</v>
          </cell>
          <cell r="F15411" t="str">
            <v>položka zahrnuje:- demontáž a odstranění zařízení- jeho odvoz na předepsané místo</v>
          </cell>
          <cell r="G15411">
            <v>458554</v>
          </cell>
        </row>
        <row r="15412">
          <cell r="A15412" t="str">
            <v>9119B9</v>
          </cell>
          <cell r="C15412" t="str">
            <v>SVODIDLO OCEL LANOVÉ, ÚROVEŇ ZADRŽ H1 - NÁJEM</v>
          </cell>
          <cell r="D15412" t="str">
            <v>MDEN</v>
          </cell>
          <cell r="E15412">
            <v>13.9</v>
          </cell>
          <cell r="F15412" t="str">
            <v>položka zahrnuje denní sazbu za pronájem zařízenípočet měrných jednotek se určí jako součin délky zařízení a počtu dnů použití</v>
          </cell>
          <cell r="G15412">
            <v>458576</v>
          </cell>
        </row>
        <row r="15413">
          <cell r="A15413" t="str">
            <v>911AA1</v>
          </cell>
          <cell r="C15413" t="str">
            <v>SVODIDLO OCEL LEHCE ROZEBIRATELNÉ, ÚROVEŇ ZADRŽ N1, N2 - DODÁVKA A MONTÁŽ</v>
          </cell>
          <cell r="D15413" t="str">
            <v>M</v>
          </cell>
          <cell r="E15413">
            <v>12900</v>
          </cell>
          <cell r="F15413" t="str">
            <v>položka zahrnuje:- kompletní dodávku všech dílů ocelového svodidla s předepsanou povrchovou úpravou včetně spojovacích prvků- montáž a osazení svodidla na vozovku SDP- přechod na jiný typ svodidla nebo přes mostní závěr- ochranu proti bludným proudům a vývody pro jejich měřenínezahrnuje odrazky nebo retroreflexní fólie</v>
          </cell>
          <cell r="G15413">
            <v>458605</v>
          </cell>
        </row>
        <row r="15414">
          <cell r="A15414" t="str">
            <v>911AA2</v>
          </cell>
          <cell r="C15414" t="str">
            <v>SVODIDLO OCEL LEHCE ROZEBIRATELNÉ, ÚROVEŇ ZADRŽ N1, N2 - MONTÁŽ S PŘESUNEM (BEZ DODÁVKY)</v>
          </cell>
          <cell r="D15414" t="str">
            <v>M</v>
          </cell>
          <cell r="E15414">
            <v>178</v>
          </cell>
          <cell r="F15414"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14">
            <v>458630</v>
          </cell>
        </row>
        <row r="15415">
          <cell r="A15415" t="str">
            <v>911AA3</v>
          </cell>
          <cell r="C15415" t="str">
            <v>SVODIDLO OCEL LEHCE ROZEBIRATELNÉ, ÚROVEŇ ZADRŽ N1, N2 - DEMONTÁŽ S PŘESUNEM</v>
          </cell>
          <cell r="D15415" t="str">
            <v>M</v>
          </cell>
          <cell r="E15415">
            <v>217</v>
          </cell>
          <cell r="F15415" t="str">
            <v>položka zahrnuje:- demontáž a odstranění zařízení- jeho odvoz na předepsané místo</v>
          </cell>
          <cell r="G15415">
            <v>458655</v>
          </cell>
        </row>
        <row r="15416">
          <cell r="A15416" t="str">
            <v>911AA9</v>
          </cell>
          <cell r="C15416" t="str">
            <v>SVODIDLO OCEL LEHCE ROZEBIRATELNÉ, ÚROVEŇ ZADRŽ N1, N2 - NÁJEM</v>
          </cell>
          <cell r="D15416" t="str">
            <v>MDEN</v>
          </cell>
          <cell r="E15416">
            <v>92</v>
          </cell>
          <cell r="F15416" t="str">
            <v>položka zahrnuje denní sazbu za pronájem zařízenípočet měrných jednotek se určí jako součin délky zařízení a počtu dnů použití</v>
          </cell>
          <cell r="G15416">
            <v>458677</v>
          </cell>
        </row>
        <row r="15417">
          <cell r="A15417" t="str">
            <v>911AB1</v>
          </cell>
          <cell r="C15417" t="str">
            <v>SVODIDLO OCEL LEHCE ROZEBIRATELNÉ, ÚROVEŇ ZADRŽ H1 - DODÁVKA A MONTÁŽ</v>
          </cell>
          <cell r="D15417" t="str">
            <v>M</v>
          </cell>
          <cell r="E15417">
            <v>13300</v>
          </cell>
          <cell r="F15417" t="str">
            <v>položka zahrnuje:- kompletní dodávku všech dílů ocelového svodidla s předepsanou povrchovou úpravou včetně spojovacích prvků- montáž a osazení svodidla na vozovku SDP- přechod na jiný typ svodidla nebo přes mostní závěr- ochranu proti bludným proudům a vývody pro jejich měřenínezahrnuje odrazky nebo retroreflexní fólie</v>
          </cell>
          <cell r="G15417">
            <v>458702</v>
          </cell>
        </row>
        <row r="15418">
          <cell r="A15418" t="str">
            <v>911AB2</v>
          </cell>
          <cell r="C15418" t="str">
            <v>SVODIDLO OCEL LEHCE ROZEBIRATELNÉ, ÚROVEŇ ZADRŽ H1 - MONTÁŽ S PŘESUNEM (BEZ DODÁVKY)</v>
          </cell>
          <cell r="D15418" t="str">
            <v>M</v>
          </cell>
          <cell r="E15418">
            <v>178</v>
          </cell>
          <cell r="F15418"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18">
            <v>458727</v>
          </cell>
        </row>
        <row r="15419">
          <cell r="A15419" t="str">
            <v>911AB3</v>
          </cell>
          <cell r="C15419" t="str">
            <v>SVODIDLO OCEL LEHCE ROZEBIRATELNÉ, ÚROVEŇ ZADRŽ H1 - DEMONTÁŽ S PŘESUNEM</v>
          </cell>
          <cell r="D15419" t="str">
            <v>M</v>
          </cell>
          <cell r="E15419">
            <v>217</v>
          </cell>
          <cell r="F15419" t="str">
            <v>položka zahrnuje:- demontáž a odstranění zařízení- jeho odvoz na předepsané místo</v>
          </cell>
          <cell r="G15419">
            <v>458752</v>
          </cell>
        </row>
        <row r="15420">
          <cell r="A15420" t="str">
            <v>911AB9</v>
          </cell>
          <cell r="C15420" t="str">
            <v>SVODIDLO OCEL LEHCE ROZEBIRATELNÉ, ÚROVEŇ ZADRŽ H1 - NÁJEM</v>
          </cell>
          <cell r="D15420" t="str">
            <v>MDEN</v>
          </cell>
          <cell r="E15420">
            <v>93</v>
          </cell>
          <cell r="F15420" t="str">
            <v>položka zahrnuje denní sazbu za pronájem zařízenípočet měrných jednotek se určí jako součin délky zařízení a počtu dnů použití</v>
          </cell>
          <cell r="G15420">
            <v>458774</v>
          </cell>
        </row>
        <row r="15421">
          <cell r="A15421" t="str">
            <v>911AC1</v>
          </cell>
          <cell r="C15421" t="str">
            <v>SVODIDLO OCEL LEHCE ROZEBIRATELNÉ, ÚROVEŇ ZADRŽ H2 - DODÁVKA A MONTÁŽ</v>
          </cell>
          <cell r="D15421" t="str">
            <v>M</v>
          </cell>
          <cell r="E15421">
            <v>13600</v>
          </cell>
          <cell r="F15421" t="str">
            <v>položka zahrnuje:- kompletní dodávku všech dílů ocelového svodidla s předepsanou povrchovou úpravou včetně spojovacích prvků- montáž a osazení svodidla na vozovku SDP- přechod na jiný typ svodidla nebo přes mostní závěr- ochranu proti bludným proudům a vývody pro jejich měřenínezahrnuje odrazky nebo retroreflexní fólie</v>
          </cell>
          <cell r="G15421">
            <v>458799</v>
          </cell>
        </row>
        <row r="15422">
          <cell r="A15422" t="str">
            <v>911AC2</v>
          </cell>
          <cell r="C15422" t="str">
            <v>SVODIDLO OCEL LEHCE ROZEBIRATELNÉ, ÚROVEŇ ZADRŽ H2 - MONTÁŽ S PŘESUNEM (BEZ DODÁVKY)</v>
          </cell>
          <cell r="D15422" t="str">
            <v>M</v>
          </cell>
          <cell r="E15422">
            <v>178</v>
          </cell>
          <cell r="F15422"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22">
            <v>458824</v>
          </cell>
        </row>
        <row r="15423">
          <cell r="A15423" t="str">
            <v>911AC3</v>
          </cell>
          <cell r="C15423" t="str">
            <v>SVODIDLO OCEL LEHCE ROZEBIRATELNÉ, ÚROVEŇ ZADRŽ H2 - DEMONTÁŽ S PŘESUNEM</v>
          </cell>
          <cell r="D15423" t="str">
            <v>M</v>
          </cell>
          <cell r="E15423">
            <v>217</v>
          </cell>
          <cell r="F15423" t="str">
            <v>položka zahrnuje:- demontáž a odstranění zařízení- jeho odvoz na předepsané místo</v>
          </cell>
          <cell r="G15423">
            <v>458849</v>
          </cell>
        </row>
        <row r="15424">
          <cell r="A15424" t="str">
            <v>911AC9</v>
          </cell>
          <cell r="C15424" t="str">
            <v>SVODIDLO OCEL LEHCE ROZEBIRATELNÉ, ÚROVEŇ ZADRŽ H2 - NÁJEM</v>
          </cell>
          <cell r="D15424" t="str">
            <v>MDEN</v>
          </cell>
          <cell r="E15424">
            <v>103</v>
          </cell>
          <cell r="F15424" t="str">
            <v>položka zahrnuje denní sazbu za pronájem zařízenípočet měrných jednotek se určí jako součin délky zařízení a počtu dnů použití</v>
          </cell>
          <cell r="G15424">
            <v>458871</v>
          </cell>
        </row>
        <row r="15425">
          <cell r="A15425" t="str">
            <v>911BA1</v>
          </cell>
          <cell r="C15425" t="str">
            <v>SVODIDLO OCEL OTEVÍRACÍ, ÚROVEŇ ZADRŽ N1, N2 - DODÁVKA A MONTÁŽ</v>
          </cell>
          <cell r="D15425" t="str">
            <v>M</v>
          </cell>
          <cell r="E15425">
            <v>12600</v>
          </cell>
          <cell r="F15425" t="str">
            <v>položka zahrnuje:- kompletní dodávku všech dílů ocelového svodidla s předepsanou povrchovou úpravou včetně spojovacích prvků- montáž a osazení svodidla na vozovku SDP- přechod na jiný typ svodidla nebo přes mostní závěr- ochranu proti bludným proudům a vývody pro jejich měřenínezahrnuje odrazky nebo retroreflexní fólie</v>
          </cell>
          <cell r="G15425">
            <v>458900</v>
          </cell>
        </row>
        <row r="15426">
          <cell r="A15426" t="str">
            <v>911BA2</v>
          </cell>
          <cell r="C15426" t="str">
            <v>SVODIDLO OCEL OTEVÍRACÍ, ÚROVEŇ ZADRŽ N1, N2 - MONTÁŽ S PŘESUNEM (BEZ DODÁVKY)</v>
          </cell>
          <cell r="D15426" t="str">
            <v>M</v>
          </cell>
          <cell r="E15426">
            <v>178</v>
          </cell>
          <cell r="F15426"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26">
            <v>458925</v>
          </cell>
        </row>
        <row r="15427">
          <cell r="A15427" t="str">
            <v>911BA3</v>
          </cell>
          <cell r="C15427" t="str">
            <v>SVODIDLO OCEL OTEVÍRACÍ, ÚROVEŇ ZADRŽ N1, N2 - DEMONTÁŽ S PŘESUNEM</v>
          </cell>
          <cell r="D15427" t="str">
            <v>M</v>
          </cell>
          <cell r="E15427">
            <v>217</v>
          </cell>
          <cell r="F15427" t="str">
            <v>položka zahrnuje:- demontáž a odstranění zařízení- jeho odvoz na předepsané místo</v>
          </cell>
          <cell r="G15427">
            <v>458950</v>
          </cell>
        </row>
        <row r="15428">
          <cell r="A15428" t="str">
            <v>911BA9</v>
          </cell>
          <cell r="C15428" t="str">
            <v>SVODIDLO OCEL OTEVÍRACÍ, ÚROVEŇ ZADRŽ N1, N2 - NÁJEM</v>
          </cell>
          <cell r="D15428" t="str">
            <v>MDEN</v>
          </cell>
          <cell r="E15428">
            <v>141</v>
          </cell>
          <cell r="F15428" t="str">
            <v>položka zahrnuje denní sazbu za pronájem zařízenípočet měrných jednotek se určí jako součin délky zařízení a počtu dnů použití</v>
          </cell>
          <cell r="G15428">
            <v>458972</v>
          </cell>
        </row>
        <row r="15429">
          <cell r="A15429" t="str">
            <v>911BB1</v>
          </cell>
          <cell r="C15429" t="str">
            <v>SVODIDLO OCEL OTEVÍRACÍ, ÚROVEŇ ZADRŽ H1 - DODÁVKA A MONTÁŽ</v>
          </cell>
          <cell r="D15429" t="str">
            <v>M</v>
          </cell>
          <cell r="E15429">
            <v>12800</v>
          </cell>
          <cell r="F15429" t="str">
            <v>položka zahrnuje:- kompletní dodávku všech dílů ocelového svodidla s předepsanou povrchovou úpravou včetně spojovacích prvků- montáž a osazení svodidla na vozovku SDP- přechod na jiný typ svodidla nebo přes mostní závěr- ochranu proti bludným proudům a vývody pro jejich měřenínezahrnuje odrazky nebo retroreflexní fólie</v>
          </cell>
          <cell r="G15429">
            <v>458997</v>
          </cell>
        </row>
        <row r="15430">
          <cell r="A15430" t="str">
            <v>911BB2</v>
          </cell>
          <cell r="C15430" t="str">
            <v>SVODIDLO OCEL OTEVÍRACÍ, ÚROVEŇ ZADRŽ H1 - MONTÁŽ S PŘESUNEM (BEZ DODÁVKY)</v>
          </cell>
          <cell r="D15430" t="str">
            <v>M</v>
          </cell>
          <cell r="E15430">
            <v>178</v>
          </cell>
          <cell r="F15430"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30">
            <v>459022</v>
          </cell>
        </row>
        <row r="15431">
          <cell r="A15431" t="str">
            <v>911BB3</v>
          </cell>
          <cell r="C15431" t="str">
            <v>SVODIDLO OCEL OTEVÍRACÍ, ÚROVEŇ ZADRŽ H1 - DEMONTÁŽ S PŘESUNEM</v>
          </cell>
          <cell r="D15431" t="str">
            <v>M</v>
          </cell>
          <cell r="E15431">
            <v>217</v>
          </cell>
          <cell r="F15431" t="str">
            <v>položka zahrnuje:- demontáž a odstranění zařízení- jeho odvoz na předepsané místo</v>
          </cell>
          <cell r="G15431">
            <v>459047</v>
          </cell>
        </row>
        <row r="15432">
          <cell r="A15432" t="str">
            <v>911BB9</v>
          </cell>
          <cell r="C15432" t="str">
            <v>SVODIDLO OCEL OTEVÍRACÍ, ÚROVEŇ ZADRŽ H1 - NÁJEM</v>
          </cell>
          <cell r="D15432" t="str">
            <v>MDEN</v>
          </cell>
          <cell r="E15432">
            <v>142</v>
          </cell>
          <cell r="F15432" t="str">
            <v>položka zahrnuje denní sazbu za pronájem zařízenípočet měrných jednotek se určí jako součin délky zařízení a počtu dnů použití</v>
          </cell>
          <cell r="G15432">
            <v>459069</v>
          </cell>
        </row>
        <row r="15433">
          <cell r="A15433" t="str">
            <v>911BC1</v>
          </cell>
          <cell r="C15433" t="str">
            <v>SVODIDLO OCEL OTEVÍRACÍ, ÚROVEŇ ZADRŽ H2 - DODÁVKA A MONTÁŽ</v>
          </cell>
          <cell r="D15433" t="str">
            <v>M</v>
          </cell>
          <cell r="E15433">
            <v>13600</v>
          </cell>
          <cell r="F15433" t="str">
            <v>položka zahrnuje:- kompletní dodávku všech dílů ocelového svodidla s předepsanou povrchovou úpravou včetně spojovacích prvků- montáž a osazení svodidla na vozovku SDP- přechod na jiný typ svodidla nebo přes mostní závěr- ochranu proti bludným proudům a vývody pro jejich měřenínezahrnuje odrazky nebo retroreflexní fólie</v>
          </cell>
          <cell r="G15433">
            <v>459094</v>
          </cell>
        </row>
        <row r="15434">
          <cell r="A15434" t="str">
            <v>911BC2</v>
          </cell>
          <cell r="C15434" t="str">
            <v>SVODIDLO OCEL OTEVÍRACÍ, ÚROVEŇ ZADRŽ H2 - MONTÁŽ S PŘESUNEM (BEZ DODÁVKY)</v>
          </cell>
          <cell r="D15434" t="str">
            <v>M</v>
          </cell>
          <cell r="E15434">
            <v>178</v>
          </cell>
          <cell r="F15434" t="str">
            <v>položka zahrnuje:- dopravu demontovaného zařízení z dočasné skládky- jeho montáž a osazení na určeném místě včetně všech nutných konstrukcí a prací- nutnou opravu poškozených částí, opravu nátěrů- případnou náhradu zničených částínezahrnuje kompletní novou PKO</v>
          </cell>
          <cell r="G15434">
            <v>459119</v>
          </cell>
        </row>
        <row r="15435">
          <cell r="A15435" t="str">
            <v>911BC3</v>
          </cell>
          <cell r="C15435" t="str">
            <v>SVODIDLO OCEL OTEVÍRACÍ, ÚROVEŇ ZADRŽ H2 - DEMONTÁŽ S PŘESUNEM</v>
          </cell>
          <cell r="D15435" t="str">
            <v>M</v>
          </cell>
          <cell r="E15435">
            <v>217</v>
          </cell>
          <cell r="F15435" t="str">
            <v>položka zahrnuje:- demontáž a odstranění zařízení- jeho odvoz na předepsané místo</v>
          </cell>
          <cell r="G15435">
            <v>459144</v>
          </cell>
        </row>
        <row r="15436">
          <cell r="A15436" t="str">
            <v>911BC9</v>
          </cell>
          <cell r="C15436" t="str">
            <v>SVODIDLO OCEL OTEVÍRACÍ, ÚROVEŇ ZADRŽ H2 - NÁJEM</v>
          </cell>
          <cell r="D15436" t="str">
            <v>MDEN</v>
          </cell>
          <cell r="E15436">
            <v>152</v>
          </cell>
          <cell r="F15436" t="str">
            <v>položka zahrnuje denní sazbu za pronájem zařízenípočet měrných jednotek se určí jako součin délky zařízení a počtu dnů použití</v>
          </cell>
          <cell r="G15436">
            <v>459166</v>
          </cell>
        </row>
        <row r="15437">
          <cell r="A15437" t="str">
            <v>911CA1</v>
          </cell>
          <cell r="C15437" t="str">
            <v>SVODIDLO BETON, ÚROVEŇ ZADRŽ N2 VÝŠ 0,8M - DODÁVKA A MONTÁŽ</v>
          </cell>
          <cell r="D15437" t="str">
            <v>M</v>
          </cell>
          <cell r="E15437">
            <v>5950</v>
          </cell>
          <cell r="F15437" t="str">
            <v>položka zahrnuje:- kompletní dodávku všech dílů betonového svodidla včetně spojovacích prvků- osazení svodidla- přechod na jiný typ svodidla nebo přes mostní závěrnezahrnuje odrazky nebo retroreflexní fólienezahrnuje podkladní vrstvu</v>
          </cell>
          <cell r="G15437">
            <v>459195</v>
          </cell>
        </row>
        <row r="15438">
          <cell r="A15438" t="str">
            <v>911CA2</v>
          </cell>
          <cell r="C15438" t="str">
            <v>SVODIDLO BETON, ÚROVEŇ ZADRŽ N2 VÝŠ 0,8M - MONTÁŽ S PŘESUNEM (BEZ DODÁVKY)</v>
          </cell>
          <cell r="D15438" t="str">
            <v>M</v>
          </cell>
          <cell r="E15438">
            <v>680</v>
          </cell>
          <cell r="F15438" t="str">
            <v>položka zahrnuje:- dopravu demontovaného zařízení z dočasné skládky- jeho montáž a osazení na určeném místě- nutnou opravu poškozených částí- případnou náhradu zničených částínezahrnuje podkladní vrstvu</v>
          </cell>
          <cell r="G15438">
            <v>459220</v>
          </cell>
        </row>
        <row r="15439">
          <cell r="A15439" t="str">
            <v>911CA3</v>
          </cell>
          <cell r="C15439" t="str">
            <v>SVODIDLO BETON, ÚROVEŇ ZADRŽ N2 VÝŠ 0,8M - DEMONTÁŽ S PŘESUNEM</v>
          </cell>
          <cell r="D15439" t="str">
            <v>M</v>
          </cell>
          <cell r="E15439">
            <v>730</v>
          </cell>
          <cell r="F15439" t="str">
            <v>položka zahrnuje:- demontáž a odstranění zařízení- jeho odvoz na předepsané místo</v>
          </cell>
          <cell r="G15439">
            <v>459245</v>
          </cell>
        </row>
        <row r="15440">
          <cell r="A15440" t="str">
            <v>911CA9</v>
          </cell>
          <cell r="C15440" t="str">
            <v>SVODIDLO BETON, ÚROVEŇ ZADRŽ N2 VÝŠ 0,8M - NÁJEM</v>
          </cell>
          <cell r="D15440" t="str">
            <v>MDEN</v>
          </cell>
          <cell r="E15440">
            <v>10.199999999999999</v>
          </cell>
          <cell r="F15440" t="str">
            <v>položka zahrnuje denní sazbu za pronájem zařízenípočet měrných jednotek se určí jako součin délky zařízení a počtu dnů použití</v>
          </cell>
          <cell r="G15440">
            <v>459267</v>
          </cell>
        </row>
        <row r="15441">
          <cell r="A15441" t="str">
            <v>911CB1</v>
          </cell>
          <cell r="C15441" t="str">
            <v>SVODIDLO BETON, ÚROVEŇ ZADRŽ H1 VÝŠ 0,8M - DODÁVKA A MONTÁŽ</v>
          </cell>
          <cell r="D15441" t="str">
            <v>M</v>
          </cell>
          <cell r="E15441">
            <v>5950</v>
          </cell>
          <cell r="F15441" t="str">
            <v>položka zahrnuje:- kompletní dodávku všech dílů betonového svodidla včetně spojovacích prvků- osazení svodidla- přechod na jiný typ svodidla nebo přes mostní závěrnezahrnuje odrazky nebo retroreflexní fólienezahrnuje podkladní vrstvu</v>
          </cell>
          <cell r="G15441">
            <v>459292</v>
          </cell>
        </row>
        <row r="15442">
          <cell r="A15442" t="str">
            <v>911CB2</v>
          </cell>
          <cell r="C15442" t="str">
            <v>SVODIDLO BETON, ÚROVEŇ ZADRŽ H1 VÝŠ 0,8M - MONTÁŽ S PŘESUNEM (BEZ DODÁVKY)</v>
          </cell>
          <cell r="D15442" t="str">
            <v>M</v>
          </cell>
          <cell r="E15442">
            <v>680</v>
          </cell>
          <cell r="F15442" t="str">
            <v>položka zahrnuje:- dopravu demontovaného zařízení z dočasné skládky- jeho montáž a osazení na určeném místě- nutnou opravu poškozených částí- případnou náhradu zničených částínezahrnuje podkladní vrstvu</v>
          </cell>
          <cell r="G15442">
            <v>459317</v>
          </cell>
        </row>
        <row r="15443">
          <cell r="A15443" t="str">
            <v>911CB3</v>
          </cell>
          <cell r="C15443" t="str">
            <v>SVODIDLO BETON, ÚROVEŇ ZADRŽ H1 VÝŠ 0,8M - DEMONTÁŽ S PŘESUNEM</v>
          </cell>
          <cell r="D15443" t="str">
            <v>M</v>
          </cell>
          <cell r="E15443">
            <v>730</v>
          </cell>
          <cell r="F15443" t="str">
            <v>položka zahrnuje:- demontáž a odstranění zařízení- jeho odvoz na předepsané místo</v>
          </cell>
          <cell r="G15443">
            <v>459342</v>
          </cell>
        </row>
        <row r="15444">
          <cell r="A15444" t="str">
            <v>911CB9</v>
          </cell>
          <cell r="C15444" t="str">
            <v>SVODIDLO BETON, ÚROVEŇ ZADRŽ H1 VÝŠ 0,8M - NÁJEM</v>
          </cell>
          <cell r="D15444" t="str">
            <v>MDEN</v>
          </cell>
          <cell r="E15444">
            <v>10.199999999999999</v>
          </cell>
          <cell r="F15444" t="str">
            <v>položka zahrnuje denní sazbu za pronájem zařízenípočet měrných jednotek se určí jako součin délky zařízení a počtu dnů použití</v>
          </cell>
          <cell r="G15444">
            <v>459364</v>
          </cell>
        </row>
        <row r="15445">
          <cell r="A15445" t="str">
            <v>911CC1</v>
          </cell>
          <cell r="C15445" t="str">
            <v>SVODIDLO BETON, ÚROVEŇ ZADRŽ H2 VÝŠ 0,8M - DODÁVKA A MONTÁŽ</v>
          </cell>
          <cell r="D15445" t="str">
            <v>M</v>
          </cell>
          <cell r="E15445">
            <v>5950</v>
          </cell>
          <cell r="F15445" t="str">
            <v>položka zahrnuje:- kompletní dodávku všech dílů betonového svodidla včetně spojovacích prvků- osazení svodidla- přechod na jiný typ svodidla nebo přes mostní závěrnezahrnuje odrazky nebo retroreflexní fólienezahrnuje podkladní vrstvu</v>
          </cell>
          <cell r="G15445">
            <v>459389</v>
          </cell>
        </row>
        <row r="15446">
          <cell r="A15446" t="str">
            <v>911CC2</v>
          </cell>
          <cell r="C15446" t="str">
            <v>SVODIDLO BETON, ÚROVEŇ ZADRŽ H2 VÝŠ 0,8M - MONTÁŽ S PŘESUNEM (BEZ DODÁVKY)</v>
          </cell>
          <cell r="D15446" t="str">
            <v>M</v>
          </cell>
          <cell r="E15446">
            <v>680</v>
          </cell>
          <cell r="F15446" t="str">
            <v>položka zahrnuje:- dopravu demontovaného zařízení z dočasné skládky- jeho montáž a osazení na určeném místě- nutnou opravu poškozených částí- případnou náhradu zničených částínezahrnuje podkladní vrstvu</v>
          </cell>
          <cell r="G15446">
            <v>459414</v>
          </cell>
        </row>
        <row r="15447">
          <cell r="A15447" t="str">
            <v>911CC3</v>
          </cell>
          <cell r="C15447" t="str">
            <v>SVODIDLO BETON, ÚROVEŇ ZADRŽ H2 VÝŠ 0,8M - DEMONTÁŽ S PŘESUNEM</v>
          </cell>
          <cell r="D15447" t="str">
            <v>M</v>
          </cell>
          <cell r="E15447">
            <v>730</v>
          </cell>
          <cell r="F15447" t="str">
            <v>položka zahrnuje:- demontáž a odstranění zařízení- jeho odvoz na předepsané místo</v>
          </cell>
          <cell r="G15447">
            <v>459439</v>
          </cell>
        </row>
        <row r="15448">
          <cell r="A15448" t="str">
            <v>911CC9</v>
          </cell>
          <cell r="C15448" t="str">
            <v>SVODIDLO BETON, ÚROVEŇ ZADRŽ H2 VÝŠ 0,8M - NÁJEM</v>
          </cell>
          <cell r="D15448" t="str">
            <v>MDEN</v>
          </cell>
          <cell r="E15448">
            <v>10.199999999999999</v>
          </cell>
          <cell r="F15448" t="str">
            <v>položka zahrnuje denní sazbu za pronájem zařízenípočet měrných jednotek se určí jako součin délky zařízení a počtu dnů použití</v>
          </cell>
          <cell r="G15448">
            <v>459461</v>
          </cell>
        </row>
        <row r="15449">
          <cell r="A15449" t="str">
            <v>911CD1</v>
          </cell>
          <cell r="C15449" t="str">
            <v>SVODIDLO BETON, ÚROVEŇ ZADRŽ H3 VÝŠ 0,8M - DODÁVKA A MONTÁŽ</v>
          </cell>
          <cell r="D15449" t="str">
            <v>M</v>
          </cell>
          <cell r="E15449">
            <v>5950</v>
          </cell>
          <cell r="F15449" t="str">
            <v>položka zahrnuje:- kompletní dodávku všech dílů betonového svodidla včetně spojovacích prvků- osazení svodidla- přechod na jiný typ svodidla nebo přes mostní závěrnezahrnuje odrazky nebo retroreflexní fólienezahrnuje podkladní vrstvu</v>
          </cell>
          <cell r="G15449">
            <v>459486</v>
          </cell>
        </row>
        <row r="15450">
          <cell r="A15450" t="str">
            <v>911CD2</v>
          </cell>
          <cell r="C15450" t="str">
            <v>SVODIDLO BETON, ÚROVEŇ ZADRŽ H3 VÝŠ 0,8M - MONTÁŽ S PŘESUNEM (BEZ DODÁVKY)</v>
          </cell>
          <cell r="D15450" t="str">
            <v>M</v>
          </cell>
          <cell r="E15450">
            <v>680</v>
          </cell>
          <cell r="F15450" t="str">
            <v>položka zahrnuje:- dopravu demontovaného zařízení z dočasné skládky- jeho montáž a osazení na určeném místě- nutnou opravu poškozených částí- případnou náhradu zničených částínezahrnuje podkladní vrstvu</v>
          </cell>
          <cell r="G15450">
            <v>459511</v>
          </cell>
        </row>
        <row r="15451">
          <cell r="A15451" t="str">
            <v>911CD3</v>
          </cell>
          <cell r="C15451" t="str">
            <v>SVODIDLO BETON, ÚROVEŇ ZADRŽ H3 VÝŠ 0,8M - DEMONTÁŽ S PŘESUNEM</v>
          </cell>
          <cell r="D15451" t="str">
            <v>M</v>
          </cell>
          <cell r="E15451">
            <v>730</v>
          </cell>
          <cell r="F15451" t="str">
            <v>položka zahrnuje:- demontáž a odstranění zařízení- jeho odvoz na předepsané místo</v>
          </cell>
          <cell r="G15451">
            <v>459536</v>
          </cell>
        </row>
        <row r="15452">
          <cell r="A15452" t="str">
            <v>911CD9</v>
          </cell>
          <cell r="C15452" t="str">
            <v>SVODIDLO BETON, ÚROVEŇ ZADRŽ H3 VÝŠ 0,8M - NÁJEM</v>
          </cell>
          <cell r="D15452" t="str">
            <v>MDEN</v>
          </cell>
          <cell r="E15452">
            <v>10.199999999999999</v>
          </cell>
          <cell r="F15452" t="str">
            <v>položka zahrnuje denní sazbu za pronájem zařízenípočet měrných jednotek se určí jako součin délky zařízení a počtu dnů použití</v>
          </cell>
          <cell r="G15452">
            <v>459558</v>
          </cell>
        </row>
        <row r="15453">
          <cell r="A15453" t="str">
            <v>911CE1</v>
          </cell>
          <cell r="C15453" t="str">
            <v>SVODIDLO BETON, ÚROVEŇ ZADRŽ H4 VÝŠ 0,8M - DODÁVKA A MONTÁŽ</v>
          </cell>
          <cell r="D15453" t="str">
            <v>M</v>
          </cell>
          <cell r="E15453">
            <v>5950</v>
          </cell>
          <cell r="F15453" t="str">
            <v>položka zahrnuje:- kompletní dodávku všech dílů betonového svodidla včetně spojovacích prvků- osazení svodidla- přechod na jiný typ svodidla nebo přes mostní závěrnezahrnuje odrazky nebo retroreflexní fólienezahrnuje podkladní vrstvu</v>
          </cell>
          <cell r="G15453">
            <v>459583</v>
          </cell>
        </row>
        <row r="15454">
          <cell r="A15454" t="str">
            <v>911CE2</v>
          </cell>
          <cell r="C15454" t="str">
            <v>SVODIDLO BETON, ÚROVEŇ ZADRŽ H4 VÝŠ 0,8M - MONTÁŽ S PŘESUNEM (BEZ DODÁVKY)</v>
          </cell>
          <cell r="D15454" t="str">
            <v>M</v>
          </cell>
          <cell r="E15454">
            <v>680</v>
          </cell>
          <cell r="F15454" t="str">
            <v>položka zahrnuje:- dopravu demontovaného zařízení z dočasné skládky- jeho montáž a osazení na určeném místě- nutnou opravu poškozených částí- případnou náhradu zničených částínezahrnuje podkladní vrstvu</v>
          </cell>
          <cell r="G15454">
            <v>459608</v>
          </cell>
        </row>
        <row r="15455">
          <cell r="A15455" t="str">
            <v>911CE3</v>
          </cell>
          <cell r="C15455" t="str">
            <v>SVODIDLO BETON, ÚROVEŇ ZADRŽ H4 VÝŠ 0,8M - DEMONTÁŽ S PŘESUNEM</v>
          </cell>
          <cell r="D15455" t="str">
            <v>M</v>
          </cell>
          <cell r="E15455">
            <v>730</v>
          </cell>
          <cell r="F15455" t="str">
            <v>položka zahrnuje:- demontáž a odstranění zařízení- jeho odvoz na předepsané místo</v>
          </cell>
          <cell r="G15455">
            <v>459633</v>
          </cell>
        </row>
        <row r="15456">
          <cell r="A15456" t="str">
            <v>911CE9</v>
          </cell>
          <cell r="C15456" t="str">
            <v>SVODIDLO BETON, ÚROVEŇ ZADRŽ H4 VÝŠ 0,8M - NÁJEM</v>
          </cell>
          <cell r="D15456" t="str">
            <v>MDEN</v>
          </cell>
          <cell r="E15456">
            <v>10.199999999999999</v>
          </cell>
          <cell r="F15456" t="str">
            <v>položka zahrnuje denní sazbu za pronájem zařízenípočet měrných jednotek se určí jako součin délky zařízení a počtu dnů použití</v>
          </cell>
          <cell r="G15456">
            <v>459655</v>
          </cell>
        </row>
        <row r="15457">
          <cell r="A15457" t="str">
            <v>911DA1</v>
          </cell>
          <cell r="C15457" t="str">
            <v>SVODIDLO BETON, ÚROVEŇ ZADRŽ N2 VÝŠ 1,0M - DODÁVKA A MONTÁŽ</v>
          </cell>
          <cell r="D15457" t="str">
            <v>M</v>
          </cell>
          <cell r="E15457">
            <v>6350</v>
          </cell>
          <cell r="F15457" t="str">
            <v>položka zahrnuje:- kompletní dodávku všech dílů betonového svodidla včetně spojovacích prvků- osazení svodidla- přechod na jiný typ svodidla nebo přes mostní závěrnezahrnuje odrazky nebo retroreflexní fólienezahrnuje podkladní vrstvu</v>
          </cell>
          <cell r="G15457">
            <v>459684</v>
          </cell>
        </row>
        <row r="15458">
          <cell r="A15458" t="str">
            <v>911DA2</v>
          </cell>
          <cell r="C15458" t="str">
            <v>SVODIDLO BETON, ÚROVEŇ ZADRŽ N2 VÝŠ 1,0M - MONTÁŽ S PŘESUNEM (BEZ DODÁVKY)</v>
          </cell>
          <cell r="D15458" t="str">
            <v>M</v>
          </cell>
          <cell r="E15458">
            <v>774</v>
          </cell>
          <cell r="F15458" t="str">
            <v>položka zahrnuje:- dopravu demontovaného zařízení z dočasné skládky- jeho montáž a osazení na určeném místě- nutnou opravu poškozených částí- případnou náhradu zničených částínezahrnuje podkladní vrstvu</v>
          </cell>
          <cell r="G15458">
            <v>459709</v>
          </cell>
        </row>
        <row r="15459">
          <cell r="A15459" t="str">
            <v>911DA3</v>
          </cell>
          <cell r="C15459" t="str">
            <v>SVODIDLO BETON, ÚROVEŇ ZADRŽ N2 VÝŠ 1,0M - DEMONTÁŽ S PŘESUNEM</v>
          </cell>
          <cell r="D15459" t="str">
            <v>M</v>
          </cell>
          <cell r="E15459">
            <v>821</v>
          </cell>
          <cell r="F15459" t="str">
            <v>položka zahrnuje:- demontáž a odstranění zařízení- jeho odvoz na předepsané místo</v>
          </cell>
          <cell r="G15459">
            <v>459734</v>
          </cell>
        </row>
        <row r="15460">
          <cell r="A15460" t="str">
            <v>911DA9</v>
          </cell>
          <cell r="C15460" t="str">
            <v>SVODIDLO BETON, ÚROVEŇ ZADRŽ N2 VÝŠ 1,0M - NÁJEM</v>
          </cell>
          <cell r="D15460" t="str">
            <v>MDEN</v>
          </cell>
          <cell r="E15460">
            <v>11.4</v>
          </cell>
          <cell r="F15460" t="str">
            <v>položka zahrnuje denní sazbu za pronájem zařízenípočet měrných jednotek se určí jako součin délky zařízení a počtu dnů použití</v>
          </cell>
          <cell r="G15460">
            <v>459756</v>
          </cell>
        </row>
        <row r="15461">
          <cell r="A15461" t="str">
            <v>911DB1</v>
          </cell>
          <cell r="C15461" t="str">
            <v>SVODIDLO BETON, ÚROVEŇ ZADRŽ H1 VÝŠ 1,0M - DODÁVKA A MONTÁŽ</v>
          </cell>
          <cell r="D15461" t="str">
            <v>M</v>
          </cell>
          <cell r="E15461">
            <v>6350</v>
          </cell>
          <cell r="F15461" t="str">
            <v>položka zahrnuje:- kompletní dodávku všech dílů betonového svodidla včetně spojovacích prvků- osazení svodidla- přechod na jiný typ svodidla nebo přes mostní závěrnezahrnuje odrazky nebo retroreflexní fólienezahrnuje podkladní vrstvu</v>
          </cell>
          <cell r="G15461">
            <v>459781</v>
          </cell>
        </row>
        <row r="15462">
          <cell r="A15462" t="str">
            <v>911DB2</v>
          </cell>
          <cell r="C15462" t="str">
            <v>SVODIDLO BETON, ÚROVEŇ ZADRŽ H1 VÝŠ 1,0M - MONTÁŽ S PŘESUNEM (BEZ DODÁVKY)</v>
          </cell>
          <cell r="D15462" t="str">
            <v>M</v>
          </cell>
          <cell r="E15462">
            <v>774</v>
          </cell>
          <cell r="F15462" t="str">
            <v>položka zahrnuje:- dopravu demontovaného zařízení z dočasné skládky- jeho montáž a osazení na určeném místě- nutnou opravu poškozených částí- případnou náhradu zničených částínezahrnuje podkladní vrstvu</v>
          </cell>
          <cell r="G15462">
            <v>459806</v>
          </cell>
        </row>
        <row r="15463">
          <cell r="A15463" t="str">
            <v>911DB3</v>
          </cell>
          <cell r="C15463" t="str">
            <v>SVODIDLO BETON, ÚROVEŇ ZADRŽ H1 VÝŠ 1,0M - DEMONTÁŽ S PŘESUNEM</v>
          </cell>
          <cell r="D15463" t="str">
            <v>M</v>
          </cell>
          <cell r="E15463">
            <v>821</v>
          </cell>
          <cell r="F15463" t="str">
            <v>položka zahrnuje:- demontáž a odstranění zařízení- jeho odvoz na předepsané místo</v>
          </cell>
          <cell r="G15463">
            <v>459831</v>
          </cell>
        </row>
        <row r="15464">
          <cell r="A15464" t="str">
            <v>911DB9</v>
          </cell>
          <cell r="C15464" t="str">
            <v>SVODIDLO BETON, ÚROVEŇ ZADRŽ H1 VÝŠ 1,0M - NÁJEM</v>
          </cell>
          <cell r="D15464" t="str">
            <v>MDEN</v>
          </cell>
          <cell r="E15464">
            <v>11.4</v>
          </cell>
          <cell r="F15464" t="str">
            <v>položka zahrnuje denní sazbu za pronájem zařízenípočet měrných jednotek se určí jako součin délky zařízení a počtu dnů použití</v>
          </cell>
          <cell r="G15464">
            <v>459853</v>
          </cell>
        </row>
        <row r="15465">
          <cell r="A15465" t="str">
            <v>911DC1</v>
          </cell>
          <cell r="C15465" t="str">
            <v>SVODIDLO BETON, ÚROVEŇ ZADRŽ H2 VÝŠ 1,0M - DODÁVKA A MONTÁŽ</v>
          </cell>
          <cell r="D15465" t="str">
            <v>M</v>
          </cell>
          <cell r="E15465">
            <v>6350</v>
          </cell>
          <cell r="F15465" t="str">
            <v>položka zahrnuje:- kompletní dodávku všech dílů betonového svodidla včetně spojovacích prvků- osazení svodidla- přechod na jiný typ svodidla nebo přes mostní závěrnezahrnuje odrazky nebo retroreflexní fólienezahrnuje podkladní vrstvu</v>
          </cell>
          <cell r="G15465">
            <v>459878</v>
          </cell>
        </row>
        <row r="15466">
          <cell r="A15466" t="str">
            <v>911DC2</v>
          </cell>
          <cell r="C15466" t="str">
            <v>SVODIDLO BETON, ÚROVEŇ ZADRŽ H2 VÝŠ 1,0M - MONTÁŽ S PŘESUNEM (BEZ DODÁVKY)</v>
          </cell>
          <cell r="D15466" t="str">
            <v>M</v>
          </cell>
          <cell r="E15466">
            <v>774</v>
          </cell>
          <cell r="F15466" t="str">
            <v>položka zahrnuje:- dopravu demontovaného zařízení z dočasné skládky- jeho montáž a osazení na určeném místě- nutnou opravu poškozených částí- případnou náhradu zničených částínezahrnuje podkladní vrstvu</v>
          </cell>
          <cell r="G15466">
            <v>459903</v>
          </cell>
        </row>
        <row r="15467">
          <cell r="A15467" t="str">
            <v>911DC3</v>
          </cell>
          <cell r="C15467" t="str">
            <v>SVODIDLO BETON, ÚROVEŇ ZADRŽ H2 VÝŠ 1,0M - DEMONTÁŽ S PŘESUNEM</v>
          </cell>
          <cell r="D15467" t="str">
            <v>M</v>
          </cell>
          <cell r="E15467">
            <v>821</v>
          </cell>
          <cell r="F15467" t="str">
            <v>položka zahrnuje:- demontáž a odstranění zařízení- jeho odvoz na předepsané místo</v>
          </cell>
          <cell r="G15467">
            <v>459928</v>
          </cell>
        </row>
        <row r="15468">
          <cell r="A15468" t="str">
            <v>911DC9</v>
          </cell>
          <cell r="C15468" t="str">
            <v>SVODIDLO BETON, ÚROVEŇ ZADRŽ H2 VÝŠ 1,0M - NÁJEM</v>
          </cell>
          <cell r="D15468" t="str">
            <v>MDEN</v>
          </cell>
          <cell r="E15468">
            <v>11.4</v>
          </cell>
          <cell r="F15468" t="str">
            <v>položka zahrnuje denní sazbu za pronájem zařízenípočet měrných jednotek se určí jako součin délky zařízení a počtu dnů použití</v>
          </cell>
          <cell r="G15468">
            <v>459950</v>
          </cell>
        </row>
        <row r="15469">
          <cell r="A15469" t="str">
            <v>911DD1</v>
          </cell>
          <cell r="C15469" t="str">
            <v>SVODIDLO BETON, ÚROVEŇ ZADRŽ H3 VÝŠ 1,0M - DODÁVKA A MONTÁŽ</v>
          </cell>
          <cell r="D15469" t="str">
            <v>M</v>
          </cell>
          <cell r="E15469">
            <v>6350</v>
          </cell>
          <cell r="F15469" t="str">
            <v>položka zahrnuje:- kompletní dodávku všech dílů betonového svodidla včetně spojovacích prvků- osazení svodidla- přechod na jiný typ svodidla nebo přes mostní závěrnezahrnuje odrazky nebo retroreflexní fólienezahrnuje podkladní vrstvu</v>
          </cell>
          <cell r="G15469">
            <v>459975</v>
          </cell>
        </row>
        <row r="15470">
          <cell r="A15470" t="str">
            <v>911DD2</v>
          </cell>
          <cell r="C15470" t="str">
            <v>SVODIDLO BETON, ÚROVEŇ ZADRŽ H3 VÝŠ 1,0M - MONTÁŽ S PŘESUNEM (BEZ DODÁVKY)</v>
          </cell>
          <cell r="D15470" t="str">
            <v>M</v>
          </cell>
          <cell r="E15470">
            <v>774</v>
          </cell>
          <cell r="F15470" t="str">
            <v>položka zahrnuje:- dopravu demontovaného zařízení z dočasné skládky- jeho montáž a osazení na určeném místě- nutnou opravu poškozených částí- případnou náhradu zničených částínezahrnuje podkladní vrstvu</v>
          </cell>
          <cell r="G15470">
            <v>460000</v>
          </cell>
        </row>
        <row r="15471">
          <cell r="A15471" t="str">
            <v>911DD3</v>
          </cell>
          <cell r="C15471" t="str">
            <v>SVODIDLO BETON, ÚROVEŇ ZADRŽ H3 VÝŠ 1,0M - DEMONTÁŽ S PŘESUNEM</v>
          </cell>
          <cell r="D15471" t="str">
            <v>M</v>
          </cell>
          <cell r="E15471">
            <v>821</v>
          </cell>
          <cell r="F15471" t="str">
            <v>položka zahrnuje:- demontáž a odstranění zařízení- jeho odvoz na předepsané místo</v>
          </cell>
          <cell r="G15471">
            <v>460025</v>
          </cell>
        </row>
        <row r="15472">
          <cell r="A15472" t="str">
            <v>911DD9</v>
          </cell>
          <cell r="C15472" t="str">
            <v>SVODIDLO BETON, ÚROVEŇ ZADRŽ H3 VÝŠ 1,0M - NÁJEM</v>
          </cell>
          <cell r="D15472" t="str">
            <v>MDEN</v>
          </cell>
          <cell r="E15472">
            <v>11.4</v>
          </cell>
          <cell r="F15472" t="str">
            <v>položka zahrnuje denní sazbu za pronájem zařízenípočet měrných jednotek se určí jako součin délky zařízení a počtu dnů použití</v>
          </cell>
          <cell r="G15472">
            <v>460047</v>
          </cell>
        </row>
        <row r="15473">
          <cell r="A15473" t="str">
            <v>911DE1</v>
          </cell>
          <cell r="C15473" t="str">
            <v>SVODIDLO BETON, ÚROVEŇ ZADRŽ H4 VÝŠ 1,0M - DODÁVKA A MONTÁŽ</v>
          </cell>
          <cell r="D15473" t="str">
            <v>M</v>
          </cell>
          <cell r="E15473">
            <v>6350</v>
          </cell>
          <cell r="F15473" t="str">
            <v>položka zahrnuje:- kompletní dodávku všech dílů betonového svodidla včetně spojovacích prvků- osazení svodidla- přechod na jiný typ svodidla nebo přes mostní závěrnezahrnuje odrazky nebo retroreflexní fólienezahrnuje podkladní vrstvu</v>
          </cell>
          <cell r="G15473">
            <v>460072</v>
          </cell>
        </row>
        <row r="15474">
          <cell r="A15474" t="str">
            <v>911DE2</v>
          </cell>
          <cell r="C15474" t="str">
            <v>SVODIDLO BETON, ÚROVEŇ ZADRŽ H4 VÝŠ 1,0M - MONTÁŽ S PŘESUNEM (BEZ DODÁVKY)</v>
          </cell>
          <cell r="D15474" t="str">
            <v>M</v>
          </cell>
          <cell r="E15474">
            <v>774</v>
          </cell>
          <cell r="F15474" t="str">
            <v>položka zahrnuje:- dopravu demontovaného zařízení z dočasné skládky- jeho montáž a osazení na určeném místě- nutnou opravu poškozených částí- případnou náhradu zničených částínezahrnuje podkladní vrstvu</v>
          </cell>
          <cell r="G15474">
            <v>460097</v>
          </cell>
        </row>
        <row r="15475">
          <cell r="A15475" t="str">
            <v>911DE3</v>
          </cell>
          <cell r="C15475" t="str">
            <v>SVODIDLO BETON, ÚROVEŇ ZADRŽ H4 VÝŠ 1,0M - DEMONTÁŽ S PŘESUNEM</v>
          </cell>
          <cell r="D15475" t="str">
            <v>M</v>
          </cell>
          <cell r="E15475">
            <v>821</v>
          </cell>
          <cell r="F15475" t="str">
            <v>položka zahrnuje:- demontáž a odstranění zařízení- jeho odvoz na předepsané místo</v>
          </cell>
          <cell r="G15475">
            <v>460122</v>
          </cell>
        </row>
        <row r="15476">
          <cell r="A15476" t="str">
            <v>911DE9</v>
          </cell>
          <cell r="C15476" t="str">
            <v>SVODIDLO BETON, ÚROVEŇ ZADRŽ H4 VÝŠ 1,0M - NÁJEM</v>
          </cell>
          <cell r="D15476" t="str">
            <v>MDEN</v>
          </cell>
          <cell r="E15476">
            <v>11.4</v>
          </cell>
          <cell r="F15476" t="str">
            <v>položka zahrnuje denní sazbu za pronájem zařízenípočet měrných jednotek se určí jako součin délky zařízení a počtu dnů použití</v>
          </cell>
          <cell r="G15476">
            <v>460144</v>
          </cell>
        </row>
        <row r="15477">
          <cell r="A15477" t="str">
            <v>911EA1</v>
          </cell>
          <cell r="C15477" t="str">
            <v>SVODIDLO BETON, ÚROVEŇ ZADRŽ N2 VÝŠ 1,1M - DODÁVKA A MONTÁŽ</v>
          </cell>
          <cell r="D15477" t="str">
            <v>M</v>
          </cell>
          <cell r="E15477">
            <v>6540</v>
          </cell>
          <cell r="F15477" t="str">
            <v>položka zahrnuje:- kompletní dodávku všech dílů betonového svodidla včetně spojovacích prvků- osazení svodidla- přechod na jiný typ svodidla nebo přes mostní závěrnezahrnuje odrazky nebo retroreflexní fólienezahrnuje podkladní vrstvu</v>
          </cell>
          <cell r="G15477">
            <v>460173</v>
          </cell>
        </row>
        <row r="15478">
          <cell r="A15478" t="str">
            <v>911EA2</v>
          </cell>
          <cell r="C15478" t="str">
            <v>SVODIDLO BETON, ÚROVEŇ ZADRŽ N2 VÝŠ 1,1M - MONTÁŽ S PŘESUNEM (BEZ DODÁVKY)</v>
          </cell>
          <cell r="D15478" t="str">
            <v>M</v>
          </cell>
          <cell r="E15478">
            <v>840</v>
          </cell>
          <cell r="F15478" t="str">
            <v>položka zahrnuje:- dopravu demontovaného zařízení z dočasné skládky- jeho montáž a osazení na určeném místě- nutnou opravu poškozených částí- případnou náhradu zničených částínezahrnuje podkladní vrstvu</v>
          </cell>
          <cell r="G15478">
            <v>460198</v>
          </cell>
        </row>
        <row r="15479">
          <cell r="A15479" t="str">
            <v>911EA3</v>
          </cell>
          <cell r="C15479" t="str">
            <v>SVODIDLO BETON, ÚROVEŇ ZADRŽ N2 VÝŠ 1,1M - DEMONTÁŽ S PŘESUNEM</v>
          </cell>
          <cell r="D15479" t="str">
            <v>M</v>
          </cell>
          <cell r="E15479">
            <v>884</v>
          </cell>
          <cell r="F15479" t="str">
            <v>položka zahrnuje:- demontáž a odstranění zařízení- jeho odvoz na předepsané místo</v>
          </cell>
          <cell r="G15479">
            <v>460223</v>
          </cell>
        </row>
        <row r="15480">
          <cell r="A15480" t="str">
            <v>911EA9</v>
          </cell>
          <cell r="C15480" t="str">
            <v>SVODIDLO BETON, ÚROVEŇ ZADRŽ N2 VÝŠ 1,1M - NÁJEM</v>
          </cell>
          <cell r="D15480" t="str">
            <v>MDEN</v>
          </cell>
          <cell r="E15480">
            <v>11.4</v>
          </cell>
          <cell r="F15480" t="str">
            <v>položka zahrnuje denní sazbu za pronájem zařízenípočet měrných jednotek se určí jako součin délky zařízení a počtu dnů použití</v>
          </cell>
          <cell r="G15480">
            <v>460245</v>
          </cell>
        </row>
        <row r="15481">
          <cell r="A15481" t="str">
            <v>911EB1</v>
          </cell>
          <cell r="C15481" t="str">
            <v>SVODIDLO BETON, ÚROVEŇ ZADRŽ H1 VÝŠ 1,1M - DODÁVKA A MONTÁŽ</v>
          </cell>
          <cell r="D15481" t="str">
            <v>M</v>
          </cell>
          <cell r="E15481">
            <v>6540</v>
          </cell>
          <cell r="F15481" t="str">
            <v>položka zahrnuje:- kompletní dodávku všech dílů betonového svodidla včetně spojovacích prvků- osazení svodidla- přechod na jiný typ svodidla nebo přes mostní závěrnezahrnuje odrazky nebo retroreflexní fólienezahrnuje podkladní vrstvu</v>
          </cell>
          <cell r="G15481">
            <v>460270</v>
          </cell>
        </row>
        <row r="15482">
          <cell r="A15482" t="str">
            <v>911EB2</v>
          </cell>
          <cell r="C15482" t="str">
            <v>SVODIDLO BETON, ÚROVEŇ ZADRŽ H1 VÝŠ 1,1M - MONTÁŽ S PŘESUNEM (BEZ DODÁVKY)</v>
          </cell>
          <cell r="D15482" t="str">
            <v>M</v>
          </cell>
          <cell r="E15482">
            <v>840</v>
          </cell>
          <cell r="F15482" t="str">
            <v>položka zahrnuje:- dopravu demontovaného zařízení z dočasné skládky- jeho montáž a osazení na určeném místě- nutnou opravu poškozených částí- případnou náhradu zničených částínezahrnuje podkladní vrstvu</v>
          </cell>
          <cell r="G15482">
            <v>460295</v>
          </cell>
        </row>
        <row r="15483">
          <cell r="A15483" t="str">
            <v>911EB3</v>
          </cell>
          <cell r="C15483" t="str">
            <v>SVODIDLO BETON, ÚROVEŇ ZADRŽ H1 VÝŠ 1,1M - DEMONTÁŽ S PŘESUNEM</v>
          </cell>
          <cell r="D15483" t="str">
            <v>M</v>
          </cell>
          <cell r="E15483">
            <v>884</v>
          </cell>
          <cell r="F15483" t="str">
            <v>položka zahrnuje:- demontáž a odstranění zařízení- jeho odvoz na předepsané místo</v>
          </cell>
          <cell r="G15483">
            <v>460320</v>
          </cell>
        </row>
        <row r="15484">
          <cell r="A15484" t="str">
            <v>911EB9</v>
          </cell>
          <cell r="C15484" t="str">
            <v>SVODIDLO BETON, ÚROVEŇ ZADRŽ H1 VÝŠ 1,1M - NÁJEM</v>
          </cell>
          <cell r="D15484" t="str">
            <v>MDEN</v>
          </cell>
          <cell r="E15484">
            <v>11.4</v>
          </cell>
          <cell r="F15484" t="str">
            <v>položka zahrnuje denní sazbu za pronájem zařízenípočet měrných jednotek se určí jako součin délky zařízení a počtu dnů použití</v>
          </cell>
          <cell r="G15484">
            <v>460342</v>
          </cell>
        </row>
        <row r="15485">
          <cell r="A15485" t="str">
            <v>911EC1</v>
          </cell>
          <cell r="C15485" t="str">
            <v>SVODIDLO BETON, ÚROVEŇ ZADRŽ H2 VÝŠ 1,1M - DODÁVKA A MONTÁŽ</v>
          </cell>
          <cell r="D15485" t="str">
            <v>M</v>
          </cell>
          <cell r="E15485">
            <v>6540</v>
          </cell>
          <cell r="F15485" t="str">
            <v>položka zahrnuje:- kompletní dodávku všech dílů betonového svodidla včetně spojovacích prvků- osazení svodidla- přechod na jiný typ svodidla nebo přes mostní závěrnezahrnuje odrazky nebo retroreflexní fólienezahrnuje podkladní vrstvu</v>
          </cell>
          <cell r="G15485">
            <v>460367</v>
          </cell>
        </row>
        <row r="15486">
          <cell r="A15486" t="str">
            <v>911EC2</v>
          </cell>
          <cell r="C15486" t="str">
            <v>SVODIDLO BETON, ÚROVEŇ ZADRŽ H2 VÝŠ 1,1M - MONTÁŽ S PŘESUNEM (BEZ DODÁVKY)</v>
          </cell>
          <cell r="D15486" t="str">
            <v>M</v>
          </cell>
          <cell r="E15486">
            <v>840</v>
          </cell>
          <cell r="F15486" t="str">
            <v>položka zahrnuje:- dopravu demontovaného zařízení z dočasné skládky- jeho montáž a osazení na určeném místě- nutnou opravu poškozených částí- případnou náhradu zničených částínezahrnuje podkladní vrstvu</v>
          </cell>
          <cell r="G15486">
            <v>460392</v>
          </cell>
        </row>
        <row r="15487">
          <cell r="A15487" t="str">
            <v>911EC3</v>
          </cell>
          <cell r="C15487" t="str">
            <v>SVODIDLO BETON, ÚROVEŇ ZADRŽ H2 VÝŠ 1,1M - DEMONTÁŽ S PŘESUNEM</v>
          </cell>
          <cell r="D15487" t="str">
            <v>M</v>
          </cell>
          <cell r="E15487">
            <v>884</v>
          </cell>
          <cell r="F15487" t="str">
            <v>položka zahrnuje:- demontáž a odstranění zařízení- jeho odvoz na předepsané místo</v>
          </cell>
          <cell r="G15487">
            <v>460417</v>
          </cell>
        </row>
        <row r="15488">
          <cell r="A15488" t="str">
            <v>911EC9</v>
          </cell>
          <cell r="C15488" t="str">
            <v>SVODIDLO BETON, ÚROVEŇ ZADRŽ H2 VÝŠ 1,1M - NÁJEM</v>
          </cell>
          <cell r="D15488" t="str">
            <v>MDEN</v>
          </cell>
          <cell r="E15488">
            <v>11.4</v>
          </cell>
          <cell r="F15488" t="str">
            <v>položka zahrnuje denní sazbu za pronájem zařízenípočet měrných jednotek se určí jako součin délky zařízení a počtu dnů použití</v>
          </cell>
          <cell r="G15488">
            <v>460439</v>
          </cell>
        </row>
        <row r="15489">
          <cell r="A15489" t="str">
            <v>911ED1</v>
          </cell>
          <cell r="C15489" t="str">
            <v>SVODIDLO BETON, ÚROVEŇ ZADRŽ H3 VÝŠ 1,1M - DODÁVKA A MONTÁŽ</v>
          </cell>
          <cell r="D15489" t="str">
            <v>M</v>
          </cell>
          <cell r="E15489">
            <v>6540</v>
          </cell>
          <cell r="F15489" t="str">
            <v>položka zahrnuje:- kompletní dodávku všech dílů betonového svodidla včetně spojovacích prvků- osazení svodidla- přechod na jiný typ svodidla nebo přes mostní závěrnezahrnuje odrazky nebo retroreflexní fólienezahrnuje podkladní vrstvu</v>
          </cell>
          <cell r="G15489">
            <v>460464</v>
          </cell>
        </row>
        <row r="15490">
          <cell r="A15490" t="str">
            <v>911ED2</v>
          </cell>
          <cell r="C15490" t="str">
            <v>SVODIDLO BETON, ÚROVEŇ ZADRŽ H3 VÝŠ 1,1M - MONTÁŽ S PŘESUNEM (BEZ DODÁVKY)</v>
          </cell>
          <cell r="D15490" t="str">
            <v>M</v>
          </cell>
          <cell r="E15490">
            <v>840</v>
          </cell>
          <cell r="F15490" t="str">
            <v>položka zahrnuje:- dopravu demontovaného zařízení z dočasné skládky- jeho montáž a osazení na určeném místě- nutnou opravu poškozených částí- případnou náhradu zničených částínezahrnuje podkladní vrstvu</v>
          </cell>
          <cell r="G15490">
            <v>460489</v>
          </cell>
        </row>
        <row r="15491">
          <cell r="A15491" t="str">
            <v>911ED3</v>
          </cell>
          <cell r="C15491" t="str">
            <v>SVODIDLO BETON, ÚROVEŇ ZADRŽ H3 VÝŠ 1,1M - DEMONTÁŽ S PŘESUNEM</v>
          </cell>
          <cell r="D15491" t="str">
            <v>M</v>
          </cell>
          <cell r="E15491">
            <v>884</v>
          </cell>
          <cell r="F15491" t="str">
            <v>položka zahrnuje:- demontáž a odstranění zařízení- jeho odvoz na předepsané místo</v>
          </cell>
          <cell r="G15491">
            <v>460514</v>
          </cell>
        </row>
        <row r="15492">
          <cell r="A15492" t="str">
            <v>911ED9</v>
          </cell>
          <cell r="C15492" t="str">
            <v>SVODIDLO BETON, ÚROVEŇ ZADRŽ H3 VÝŠ 1,1M - NÁJEM</v>
          </cell>
          <cell r="D15492" t="str">
            <v>MDEN</v>
          </cell>
          <cell r="E15492">
            <v>11.4</v>
          </cell>
          <cell r="F15492" t="str">
            <v>položka zahrnuje denní sazbu za pronájem zařízenípočet měrných jednotek se určí jako součin délky zařízení a počtu dnů použití</v>
          </cell>
          <cell r="G15492">
            <v>460536</v>
          </cell>
        </row>
        <row r="15493">
          <cell r="A15493" t="str">
            <v>911EE1</v>
          </cell>
          <cell r="C15493" t="str">
            <v>SVODIDLO BETON, ÚROVEŇ ZADRŽ H4 VÝŠ 1,1M - DODÁVKA A MONTÁŽ</v>
          </cell>
          <cell r="D15493" t="str">
            <v>M</v>
          </cell>
          <cell r="E15493">
            <v>6540</v>
          </cell>
          <cell r="F15493" t="str">
            <v>položka zahrnuje:- kompletní dodávku všech dílů betonového svodidla včetně spojovacích prvků- osazení svodidla- přechod na jiný typ svodidla nebo přes mostní závěrnezahrnuje odrazky nebo retroreflexní fólienezahrnuje podkladní vrstvu</v>
          </cell>
          <cell r="G15493">
            <v>460561</v>
          </cell>
        </row>
        <row r="15494">
          <cell r="A15494" t="str">
            <v>911EE2</v>
          </cell>
          <cell r="C15494" t="str">
            <v>SVODIDLO BETON, ÚROVEŇ ZADRŽ H4 VÝŠ 1,1M - MONTÁŽ S PŘESUNEM (BEZ DODÁVKY)</v>
          </cell>
          <cell r="D15494" t="str">
            <v>M</v>
          </cell>
          <cell r="E15494">
            <v>840</v>
          </cell>
          <cell r="F15494" t="str">
            <v>položka zahrnuje:- dopravu demontovaného zařízení z dočasné skládky- jeho montáž a osazení na určeném místě- nutnou opravu poškozených částí- případnou náhradu zničených částínezahrnuje podkladní vrstvu</v>
          </cell>
          <cell r="G15494">
            <v>460586</v>
          </cell>
        </row>
        <row r="15495">
          <cell r="A15495" t="str">
            <v>911EE3</v>
          </cell>
          <cell r="C15495" t="str">
            <v>SVODIDLO BETON, ÚROVEŇ ZADRŽ H4 VÝŠ 1,1M - DEMONTÁŽ S PŘESUNEM</v>
          </cell>
          <cell r="D15495" t="str">
            <v>M</v>
          </cell>
          <cell r="E15495">
            <v>884</v>
          </cell>
          <cell r="F15495" t="str">
            <v>položka zahrnuje:- demontáž a odstranění zařízení- jeho odvoz na předepsané místo</v>
          </cell>
          <cell r="G15495">
            <v>460611</v>
          </cell>
        </row>
        <row r="15496">
          <cell r="A15496" t="str">
            <v>911EE9</v>
          </cell>
          <cell r="C15496" t="str">
            <v>SVODIDLO BETON, ÚROVEŇ ZADRŽ H4 VÝŠ 1,1M - NÁJEM</v>
          </cell>
          <cell r="D15496" t="str">
            <v>MDEN</v>
          </cell>
          <cell r="E15496">
            <v>11.4</v>
          </cell>
          <cell r="F15496" t="str">
            <v>položka zahrnuje denní sazbu za pronájem zařízenípočet měrných jednotek se určí jako součin délky zařízení a počtu dnů použití</v>
          </cell>
          <cell r="G15496">
            <v>460633</v>
          </cell>
        </row>
        <row r="15497">
          <cell r="A15497" t="str">
            <v>911FA1</v>
          </cell>
          <cell r="C15497" t="str">
            <v>SVODIDLO BETON, ÚROVEŇ ZADRŽ N2 VÝŠ 1,2M - DODÁVKA A MONTÁŽ</v>
          </cell>
          <cell r="D15497" t="str">
            <v>M</v>
          </cell>
          <cell r="E15497">
            <v>6700</v>
          </cell>
          <cell r="F15497" t="str">
            <v>položka zahrnuje:- kompletní dodávku všech dílů betonového svodidla včetně spojovacích prvků- osazení svodidla- přechod na jiný typ svodidla nebo přes mostní závěrnezahrnuje odrazky nebo retroreflexní fólienezahrnuje podkladní vrstvu</v>
          </cell>
          <cell r="G15497">
            <v>460662</v>
          </cell>
        </row>
        <row r="15498">
          <cell r="A15498" t="str">
            <v>911FA2</v>
          </cell>
          <cell r="C15498" t="str">
            <v>SVODIDLO BETON, ÚROVEŇ ZADRŽ N2 VÝŠ 1,2M - MONTÁŽ S PŘESUNEM (BEZ DODÁVKY)</v>
          </cell>
          <cell r="D15498" t="str">
            <v>M</v>
          </cell>
          <cell r="E15498">
            <v>884</v>
          </cell>
          <cell r="F15498" t="str">
            <v>položka zahrnuje:- dopravu demontovaného zařízení z dočasné skládky- jeho montáž a osazení na určeném místě- nutnou opravu poškozených částí- případnou náhradu zničených částínezahrnuje podkladní vrstvu</v>
          </cell>
          <cell r="G15498">
            <v>460687</v>
          </cell>
        </row>
        <row r="15499">
          <cell r="A15499" t="str">
            <v>911FA3</v>
          </cell>
          <cell r="C15499" t="str">
            <v>SVODIDLO BETON, ÚROVEŇ ZADRŽ N2 VÝŠ 1,2M - DEMONTÁŽ S PŘESUNEM</v>
          </cell>
          <cell r="D15499" t="str">
            <v>M</v>
          </cell>
          <cell r="E15499">
            <v>929</v>
          </cell>
          <cell r="F15499" t="str">
            <v>položka zahrnuje:- demontáž a odstranění zařízení- jeho odvoz na předepsané místo</v>
          </cell>
          <cell r="G15499">
            <v>460712</v>
          </cell>
        </row>
        <row r="15500">
          <cell r="A15500" t="str">
            <v>911FA9</v>
          </cell>
          <cell r="C15500" t="str">
            <v>SVODIDLO BETON, ÚROVEŇ ZADRŽ N2 VÝŠ 1,2M - NÁJEM</v>
          </cell>
          <cell r="D15500" t="str">
            <v>MDEN</v>
          </cell>
          <cell r="E15500">
            <v>12.7</v>
          </cell>
          <cell r="F15500" t="str">
            <v>položka zahrnuje denní sazbu za pronájem zařízenípočet měrných jednotek se určí jako součin délky zařízení a počtu dnů použití</v>
          </cell>
          <cell r="G15500">
            <v>460734</v>
          </cell>
        </row>
        <row r="15501">
          <cell r="A15501" t="str">
            <v>911FB1</v>
          </cell>
          <cell r="C15501" t="str">
            <v>SVODIDLO BETON, ÚROVEŇ ZADRŽ H1 VÝŠ 1,2M - DODÁVKA A MONTÁŽ</v>
          </cell>
          <cell r="D15501" t="str">
            <v>M</v>
          </cell>
          <cell r="E15501">
            <v>6700</v>
          </cell>
          <cell r="F15501" t="str">
            <v>položka zahrnuje:- kompletní dodávku všech dílů betonového svodidla včetně spojovacích prvků- osazení svodidla- přechod na jiný typ svodidla nebo přes mostní závěrnezahrnuje odrazky nebo retroreflexní fólienezahrnuje podkladní vrstvu</v>
          </cell>
          <cell r="G15501">
            <v>460759</v>
          </cell>
        </row>
        <row r="15502">
          <cell r="A15502" t="str">
            <v>911FB2</v>
          </cell>
          <cell r="C15502" t="str">
            <v>SVODIDLO BETON, ÚROVEŇ ZADRŽ H1 VÝŠ 1,2M - MONTÁŽ S PŘESUNEM (BEZ DODÁVKY)</v>
          </cell>
          <cell r="D15502" t="str">
            <v>M</v>
          </cell>
          <cell r="E15502">
            <v>884</v>
          </cell>
          <cell r="F15502" t="str">
            <v>položka zahrnuje:- dopravu demontovaného zařízení z dočasné skládky- jeho montáž a osazení na určeném místě- nutnou opravu poškozených částí- případnou náhradu zničených částínezahrnuje podkladní vrstvu</v>
          </cell>
          <cell r="G15502">
            <v>460784</v>
          </cell>
        </row>
        <row r="15503">
          <cell r="A15503" t="str">
            <v>911FB3</v>
          </cell>
          <cell r="C15503" t="str">
            <v>SVODIDLO BETON, ÚROVEŇ ZADRŽ H1 VÝŠ 1,2M - DEMONTÁŽ S PŘESUNEM</v>
          </cell>
          <cell r="D15503" t="str">
            <v>M</v>
          </cell>
          <cell r="E15503">
            <v>929</v>
          </cell>
          <cell r="F15503" t="str">
            <v>položka zahrnuje:- demontáž a odstranění zařízení- jeho odvoz na předepsané místo</v>
          </cell>
          <cell r="G15503">
            <v>460809</v>
          </cell>
        </row>
        <row r="15504">
          <cell r="A15504" t="str">
            <v>911FB9</v>
          </cell>
          <cell r="C15504" t="str">
            <v>SVODIDLO BETON, ÚROVEŇ ZADRŽ H1 VÝŠ 1,2M - NÁJEM</v>
          </cell>
          <cell r="D15504" t="str">
            <v>MDEN</v>
          </cell>
          <cell r="E15504">
            <v>12.7</v>
          </cell>
          <cell r="F15504" t="str">
            <v>položka zahrnuje denní sazbu za pronájem zařízenípočet měrných jednotek se určí jako součin délky zařízení a počtu dnů použití</v>
          </cell>
          <cell r="G15504">
            <v>460831</v>
          </cell>
        </row>
        <row r="15505">
          <cell r="A15505" t="str">
            <v>911FC1</v>
          </cell>
          <cell r="C15505" t="str">
            <v>SVODIDLO BETON, ÚROVEŇ ZADRŽ H2 VÝŠ 1,2M - DODÁVKA A MONTÁŽ</v>
          </cell>
          <cell r="D15505" t="str">
            <v>M</v>
          </cell>
          <cell r="E15505">
            <v>6700</v>
          </cell>
          <cell r="F15505" t="str">
            <v>položka zahrnuje:- kompletní dodávku všech dílů betonového svodidla včetně spojovacích prvků- osazení svodidla- přechod na jiný typ svodidla nebo přes mostní závěrnezahrnuje odrazky nebo retroreflexní fólienezahrnuje podkladní vrstvu</v>
          </cell>
          <cell r="G15505">
            <v>460856</v>
          </cell>
        </row>
        <row r="15506">
          <cell r="A15506" t="str">
            <v>911FC2</v>
          </cell>
          <cell r="C15506" t="str">
            <v>SVODIDLO BETON, ÚROVEŇ ZADRŽ H2 VÝŠ 1,2M - MONTÁŽ S PŘESUNEM (BEZ DODÁVKY)</v>
          </cell>
          <cell r="D15506" t="str">
            <v>M</v>
          </cell>
          <cell r="E15506">
            <v>884</v>
          </cell>
          <cell r="F15506" t="str">
            <v>položka zahrnuje:- dopravu demontovaného zařízení z dočasné skládky- jeho montáž a osazení na určeném místě- nutnou opravu poškozených částí- případnou náhradu zničených částínezahrnuje podkladní vrstvu</v>
          </cell>
          <cell r="G15506">
            <v>460881</v>
          </cell>
        </row>
        <row r="15507">
          <cell r="A15507" t="str">
            <v>911FC3</v>
          </cell>
          <cell r="C15507" t="str">
            <v>SVODIDLO BETON, ÚROVEŇ ZADRŽ H2 VÝŠ 1,2M - DEMONTÁŽ S PŘESUNEM</v>
          </cell>
          <cell r="D15507" t="str">
            <v>M</v>
          </cell>
          <cell r="E15507">
            <v>929</v>
          </cell>
          <cell r="F15507" t="str">
            <v>položka zahrnuje:- demontáž a odstranění zařízení- jeho odvoz na předepsané místo</v>
          </cell>
          <cell r="G15507">
            <v>460906</v>
          </cell>
        </row>
        <row r="15508">
          <cell r="A15508" t="str">
            <v>911FC9</v>
          </cell>
          <cell r="C15508" t="str">
            <v>SVODIDLO BETON, ÚROVEŇ ZADRŽ H2 VÝŠ 1,2M - NÁJEM</v>
          </cell>
          <cell r="D15508" t="str">
            <v>MDEN</v>
          </cell>
          <cell r="E15508">
            <v>12.7</v>
          </cell>
          <cell r="F15508" t="str">
            <v>položka zahrnuje denní sazbu za pronájem zařízenípočet měrných jednotek se určí jako součin délky zařízení a počtu dnů použití</v>
          </cell>
          <cell r="G15508">
            <v>460928</v>
          </cell>
        </row>
        <row r="15509">
          <cell r="A15509" t="str">
            <v>911FD1</v>
          </cell>
          <cell r="C15509" t="str">
            <v>SVODIDLO BETON, ÚROVEŇ ZADRŽ H3 VÝŠ 1,2M - DODÁVKA A MONTÁŽ</v>
          </cell>
          <cell r="D15509" t="str">
            <v>M</v>
          </cell>
          <cell r="E15509">
            <v>6700</v>
          </cell>
          <cell r="F15509" t="str">
            <v>položka zahrnuje:- kompletní dodávku všech dílů betonového svodidla včetně spojovacích prvků- osazení svodidla- přechod na jiný typ svodidla nebo přes mostní závěrnezahrnuje odrazky nebo retroreflexní fólienezahrnuje podkladní vrstvu</v>
          </cell>
          <cell r="G15509">
            <v>460953</v>
          </cell>
        </row>
        <row r="15510">
          <cell r="A15510" t="str">
            <v>911FD2</v>
          </cell>
          <cell r="C15510" t="str">
            <v>SVODIDLO BETON, ÚROVEŇ ZADRŽ H3 VÝŠ 1,2M - MONTÁŽ S PŘESUNEM (BEZ DODÁVKY)</v>
          </cell>
          <cell r="D15510" t="str">
            <v>M</v>
          </cell>
          <cell r="E15510">
            <v>884</v>
          </cell>
          <cell r="F15510" t="str">
            <v>položka zahrnuje:- dopravu demontovaného zařízení z dočasné skládky- jeho montáž a osazení na určeném místě- nutnou opravu poškozených částí- případnou náhradu zničených částínezahrnuje podkladní vrstvu</v>
          </cell>
          <cell r="G15510">
            <v>460978</v>
          </cell>
        </row>
        <row r="15511">
          <cell r="A15511" t="str">
            <v>911FD3</v>
          </cell>
          <cell r="C15511" t="str">
            <v>SVODIDLO BETON, ÚROVEŇ ZADRŽ H3 VÝŠ 1,2M - DEMONTÁŽ S PŘESUNEM</v>
          </cell>
          <cell r="D15511" t="str">
            <v>M</v>
          </cell>
          <cell r="E15511">
            <v>929</v>
          </cell>
          <cell r="F15511" t="str">
            <v>položka zahrnuje:- demontáž a odstranění zařízení- jeho odvoz na předepsané místo</v>
          </cell>
          <cell r="G15511">
            <v>461003</v>
          </cell>
        </row>
        <row r="15512">
          <cell r="A15512" t="str">
            <v>911FD9</v>
          </cell>
          <cell r="C15512" t="str">
            <v>SVODIDLO BETON, ÚROVEŇ ZADRŽ H3 VÝŠ 1,2M - NÁJEM</v>
          </cell>
          <cell r="D15512" t="str">
            <v>MDEN</v>
          </cell>
          <cell r="E15512">
            <v>12.7</v>
          </cell>
          <cell r="F15512" t="str">
            <v>položka zahrnuje denní sazbu za pronájem zařízenípočet měrných jednotek se určí jako součin délky zařízení a počtu dnů použití</v>
          </cell>
          <cell r="G15512">
            <v>461025</v>
          </cell>
        </row>
        <row r="15513">
          <cell r="A15513" t="str">
            <v>911FE1</v>
          </cell>
          <cell r="C15513" t="str">
            <v>SVODIDLO BETON, ÚROVEŇ ZADRŽ H4 VÝŠ 1,2M - DODÁVKA A MONTÁŽ</v>
          </cell>
          <cell r="D15513" t="str">
            <v>M</v>
          </cell>
          <cell r="E15513">
            <v>6700</v>
          </cell>
          <cell r="F15513" t="str">
            <v>položka zahrnuje:- kompletní dodávku všech dílů betonového svodidla včetně spojovacích prvků- osazení svodidla- přechod na jiný typ svodidla nebo přes mostní závěrnezahrnuje odrazky nebo retroreflexní fólienezahrnuje podkladní vrstvu</v>
          </cell>
          <cell r="G15513">
            <v>461050</v>
          </cell>
        </row>
        <row r="15514">
          <cell r="A15514" t="str">
            <v>911FE2</v>
          </cell>
          <cell r="C15514" t="str">
            <v>SVODIDLO BETON, ÚROVEŇ ZADRŽ H4 VÝŠ 1,2M - MONTÁŽ S PŘESUNEM (BEZ DODÁVKY)</v>
          </cell>
          <cell r="D15514" t="str">
            <v>M</v>
          </cell>
          <cell r="E15514">
            <v>884</v>
          </cell>
          <cell r="F15514" t="str">
            <v>položka zahrnuje:- dopravu demontovaného zařízení z dočasné skládky- jeho montáž a osazení na určeném místě- nutnou opravu poškozených částí- případnou náhradu zničených částínezahrnuje podkladní vrstvu</v>
          </cell>
          <cell r="G15514">
            <v>461075</v>
          </cell>
        </row>
        <row r="15515">
          <cell r="A15515" t="str">
            <v>911FE3</v>
          </cell>
          <cell r="C15515" t="str">
            <v>SVODIDLO BETON, ÚROVEŇ ZADRŽ H4 VÝŠ 1,2M - DEMONTÁŽ S PŘESUNEM</v>
          </cell>
          <cell r="D15515" t="str">
            <v>M</v>
          </cell>
          <cell r="E15515">
            <v>929</v>
          </cell>
          <cell r="F15515" t="str">
            <v>položka zahrnuje:- demontáž a odstranění zařízení- jeho odvoz na předepsané místo</v>
          </cell>
          <cell r="G15515">
            <v>461100</v>
          </cell>
        </row>
        <row r="15516">
          <cell r="A15516" t="str">
            <v>911FE9</v>
          </cell>
          <cell r="C15516" t="str">
            <v>SVODIDLO BETON, ÚROVEŇ ZADRŽ H4 VÝŠ 1,2M - NÁJEM</v>
          </cell>
          <cell r="D15516" t="str">
            <v>MDEN</v>
          </cell>
          <cell r="E15516">
            <v>12.7</v>
          </cell>
          <cell r="F15516" t="str">
            <v>položka zahrnuje denní sazbu za pronájem zařízenípočet měrných jednotek se určí jako součin délky zařízení a počtu dnů použití</v>
          </cell>
          <cell r="G15516">
            <v>461122</v>
          </cell>
        </row>
        <row r="15517">
          <cell r="A15517" t="str">
            <v>911GA</v>
          </cell>
          <cell r="C15517" t="str">
            <v>SVODIDLO DŘEVOOCELOVÉ,ÚROVEŇ ZADRŽ N2</v>
          </cell>
          <cell r="D15517" t="str">
            <v>M</v>
          </cell>
          <cell r="E15517">
            <v>2000</v>
          </cell>
          <cell r="F15517" t="str">
            <v>položka zahrnuje:- kompletní dodávku všech dílů dřevoocelového svodidla s předepsanou povrchovou úpravou kovových částí a impregnačních nátěrů dřevěných částí,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závěrnezahrnuje odrazky nebo retroreflexní fólie</v>
          </cell>
          <cell r="G15517">
            <v>461151</v>
          </cell>
        </row>
        <row r="15518">
          <cell r="A15518" t="str">
            <v>911GB</v>
          </cell>
          <cell r="C15518" t="str">
            <v>SVODIDLO DŘEVOOCELOVÉ,ÚROVEŇ ZADRŽ H1</v>
          </cell>
          <cell r="D15518" t="str">
            <v>M</v>
          </cell>
          <cell r="E15518">
            <v>3000</v>
          </cell>
          <cell r="F15518" t="str">
            <v>položka zahrnuje:- kompletní dodávku všech dílů dřevoocelového svodidla s předepsanou povrchovou úpravou kovových částí a impregnačních nátěrů dřevěných částí,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závěrnezahrnuje odrazky nebo retroreflexní fólie</v>
          </cell>
          <cell r="G15518">
            <v>461180</v>
          </cell>
        </row>
        <row r="15519">
          <cell r="A15519" t="str">
            <v>911GC</v>
          </cell>
          <cell r="C15519" t="str">
            <v>SVODIDLO DŘEVOOCELOVÉ,ÚROVEŇ ZADRŽ H2</v>
          </cell>
          <cell r="D15519" t="str">
            <v>M</v>
          </cell>
          <cell r="E15519">
            <v>3000</v>
          </cell>
          <cell r="F15519" t="str">
            <v>položka zahrnuje:- kompletní dodávku všech dílů dřevoocelového svodidla s předepsanou povrchovou úpravou kovových částí a impregnačních nátěrů dřevěných částí, včetně spojovacích prvků- montáž a osazení svodidla, osazení sloupků zaberaněním nebo osazením do betonových bloků (včetně betonových bloků a nutných zemních prací)- ukončení zapuštěním do betonových bloků (včetně betonového bloku a nutných zemních prací) nebo koncovkou- přechod na jiný typ svodidla nebo přes mostní závěrnezahrnuje odrazky nebo retroreflexní fólie</v>
          </cell>
          <cell r="G15519">
            <v>461209</v>
          </cell>
        </row>
        <row r="15520">
          <cell r="A15520" t="str">
            <v>912151</v>
          </cell>
          <cell r="C15520" t="str">
            <v>SVODNICE SAMOSTATNÁ - DODÁVKA A MONTÁŽ</v>
          </cell>
          <cell r="D15520" t="str">
            <v>KUS</v>
          </cell>
          <cell r="E15520">
            <v>2320</v>
          </cell>
          <cell r="F15520" t="str">
            <v>položka zahrnuje dodávku a montáž svodnice s předepsanou povrchovou úpravou, včetně nutných spojovacích prvků</v>
          </cell>
          <cell r="G15520">
            <v>461246</v>
          </cell>
        </row>
        <row r="15521">
          <cell r="A15521" t="str">
            <v>912152</v>
          </cell>
          <cell r="C15521" t="str">
            <v>SVODNICE SAMOSTATNÁ - DEMONTÁŽ A ZPĚTNÁ MONTÁŽ</v>
          </cell>
          <cell r="D15521" t="str">
            <v>KUS</v>
          </cell>
          <cell r="E15521">
            <v>1100</v>
          </cell>
          <cell r="F15521" t="str">
            <v>položka zahrnuje demontáž stávající svodnice, její očištění případně opravu (včetně opravy povrchové úpravy), zpětnou montáž včetně dodávky nutných spojovacích prvků</v>
          </cell>
          <cell r="G15521">
            <v>461266</v>
          </cell>
        </row>
        <row r="15522">
          <cell r="A15522" t="str">
            <v>912153</v>
          </cell>
          <cell r="C15522" t="str">
            <v>SVODNICE SAMOSTATNÁ - DEMONTÁŽ A ODVOZ</v>
          </cell>
          <cell r="D15522" t="str">
            <v>KUS</v>
          </cell>
          <cell r="E15522">
            <v>310</v>
          </cell>
          <cell r="F15522" t="str">
            <v>položka zahrnuje demontáž stávající svodnice, její odvoz do skladu nebo do šrotu</v>
          </cell>
          <cell r="G15522">
            <v>461286</v>
          </cell>
        </row>
        <row r="15523">
          <cell r="A15523" t="str">
            <v>91221</v>
          </cell>
          <cell r="C15523" t="str">
            <v>SMĚROVÉ SLOUPKY DŘEVĚNÉ VČET ODRAZ PÁSKU</v>
          </cell>
          <cell r="D15523" t="str">
            <v>KUS</v>
          </cell>
          <cell r="E15523">
            <v>625</v>
          </cell>
          <cell r="F15523" t="str">
            <v>položka zahrnuje:- dodání a osazení sloupku včetně nutných zemních prací- vnitrostaveništní a mimostaveništní doprava- odrazky plastové nebo z retroreflexní fólie</v>
          </cell>
          <cell r="G15523">
            <v>461314</v>
          </cell>
        </row>
        <row r="15524">
          <cell r="A15524" t="str">
            <v>91223</v>
          </cell>
          <cell r="C15524" t="str">
            <v>SMĚROVÉ SLOUPKY BETONOVÉ VČET ODRAZ PÁSKU</v>
          </cell>
          <cell r="D15524" t="str">
            <v>KUS</v>
          </cell>
          <cell r="E15524">
            <v>677</v>
          </cell>
          <cell r="F15524" t="str">
            <v>položka zahrnuje:- dodání a osazení sloupku včetně nutných zemních prací- vnitrostaveništní a mimostaveništní doprava- odrazky plastové nebo z retroreflexní fólie</v>
          </cell>
          <cell r="G15524">
            <v>461341</v>
          </cell>
        </row>
        <row r="15525">
          <cell r="A15525" t="str">
            <v>91225</v>
          </cell>
          <cell r="C15525" t="str">
            <v>SMĚROVÉ SLOUPKY KOVOVÉ VČET ODRAZ PÁSKU</v>
          </cell>
          <cell r="D15525" t="str">
            <v>KUS</v>
          </cell>
          <cell r="E15525">
            <v>689</v>
          </cell>
          <cell r="F15525" t="str">
            <v>položka zahrnuje:- dodání a osazení sloupku včetně nutných zemních prací- vnitrostaveništní a mimostaveništní doprava- odrazky plastové nebo z retroreflexní fólie</v>
          </cell>
          <cell r="G15525">
            <v>461368</v>
          </cell>
        </row>
        <row r="15526">
          <cell r="A15526" t="str">
            <v>91228</v>
          </cell>
          <cell r="C15526" t="str">
            <v>SMĚROVÉ SLOUPKY Z PLAST HMOT VČETNĚ ODRAZNÉHO PÁSKU</v>
          </cell>
          <cell r="D15526" t="str">
            <v>KUS</v>
          </cell>
          <cell r="E15526">
            <v>436</v>
          </cell>
          <cell r="F15526" t="str">
            <v>položka zahrnuje:- dodání a osazení sloupku včetně nutných zemních prací- vnitrostaveništní a mimostaveništní doprava- odrazky plastové nebo z retroreflexní fólie</v>
          </cell>
          <cell r="G15526">
            <v>461395</v>
          </cell>
        </row>
        <row r="15527">
          <cell r="A15527" t="str">
            <v>912282</v>
          </cell>
          <cell r="C15527" t="str">
            <v>SMĚROVÉ SLOUPKY Z PLAST HMOT - DEMONTÁŽ A ZPĚTNÁ MONTÁŽ</v>
          </cell>
          <cell r="D15527" t="str">
            <v>KUS</v>
          </cell>
          <cell r="E15527">
            <v>341</v>
          </cell>
          <cell r="F15527" t="str">
            <v>položka zahrnuje:- demontáž a osazení sloupku včetně nutných zemních prací- očištění- nové odrazky plastové nebo z retroreflexní fólie</v>
          </cell>
          <cell r="G15527">
            <v>461418</v>
          </cell>
        </row>
        <row r="15528">
          <cell r="A15528" t="str">
            <v>912283</v>
          </cell>
          <cell r="C15528" t="str">
            <v>SMĚROVÉ SLOUPKY Z PLAST HMOT - DEMONTÁŽ A ODVOZ</v>
          </cell>
          <cell r="D15528" t="str">
            <v>KUS</v>
          </cell>
          <cell r="E15528">
            <v>187</v>
          </cell>
          <cell r="F15528" t="str">
            <v>položka zahrnuje demontáž stávajícího sloupku, jeho odvoz do skladu nebo na skládku</v>
          </cell>
          <cell r="G15528">
            <v>461441</v>
          </cell>
        </row>
        <row r="15529">
          <cell r="A15529" t="str">
            <v>91235</v>
          </cell>
          <cell r="C15529" t="str">
            <v>SMĚR SLOUPKY KOVOVÉ - NÁST NA SVOD VČET ODRAZ PÁSKU</v>
          </cell>
          <cell r="D15529" t="str">
            <v>KUS</v>
          </cell>
          <cell r="E15529">
            <v>206</v>
          </cell>
          <cell r="F15529" t="str">
            <v>položka zahrnuje:- dodání a osazení sloupku včetně nutných zemních prací- vnitrostaveništní a mimostaveništní doprava- odrazky plastové nebo z retroreflexní fólie</v>
          </cell>
          <cell r="G15529">
            <v>461469</v>
          </cell>
        </row>
        <row r="15530">
          <cell r="A15530" t="str">
            <v>91238</v>
          </cell>
          <cell r="C15530" t="str">
            <v>SMĚROVÉ SLOUPKY Z PLAST HMOT - NÁSTAVCE NA SVODIDLA VČETNĚ ODRAZNÉHO PÁSKU</v>
          </cell>
          <cell r="D15530" t="str">
            <v>KUS</v>
          </cell>
          <cell r="E15530">
            <v>328</v>
          </cell>
          <cell r="F15530" t="str">
            <v>položka zahrnuje:- dodání a osazení sloupku včetně nutných zemních prací- vnitrostaveništní a mimostaveništní doprava- odrazky plastové nebo z retroreflexní fólie</v>
          </cell>
          <cell r="G15530">
            <v>461496</v>
          </cell>
        </row>
        <row r="15531">
          <cell r="A15531" t="str">
            <v>912451</v>
          </cell>
          <cell r="C15531" t="str">
            <v>SVODIDLOVÉ SLOUPKY S DISTANČNÍM KUSEM - DODÁVKA A MONTÁŽ</v>
          </cell>
          <cell r="D15531" t="str">
            <v>KUS</v>
          </cell>
          <cell r="E15531">
            <v>1370</v>
          </cell>
          <cell r="F15531" t="str">
            <v>položka zahrnuje:- dodávku sloupku s distančním kusem s předepsanou povrchovou úpravou, včetně nutných spojovacích prvků- osazení sloupku s distančním kusem zaberaněním nebo osazením do betonového bloku (včetně betonového bloků a nutných zemních prací)</v>
          </cell>
          <cell r="G15531">
            <v>461527</v>
          </cell>
        </row>
        <row r="15532">
          <cell r="A15532" t="str">
            <v>912452</v>
          </cell>
          <cell r="C15532" t="str">
            <v>SVODIDLOVÉ SLOUPKY S DISTANČNÍM KUSEM - DEMONTÁŽ A ZPĚTNÁ MONTÁŽ</v>
          </cell>
          <cell r="D15532" t="str">
            <v>KUS</v>
          </cell>
          <cell r="E15532">
            <v>409</v>
          </cell>
          <cell r="F15532" t="str">
            <v>položka zahrnuje:- demontáž stávajícího sloupku s distančním kusem, jejich očištění případně opravu (včetně opravy povrchové úpravy)- dodávku nutných spojovacích prvků- osazení sloupku s distančním kusem zaberaněním nebo osazením do betonového bloku (včetně betonového bloků a nutných zemních prací)</v>
          </cell>
          <cell r="G15532">
            <v>461549</v>
          </cell>
        </row>
        <row r="15533">
          <cell r="A15533" t="str">
            <v>912453</v>
          </cell>
          <cell r="C15533" t="str">
            <v>SVODIDLOVÉ SLOUPKY S DISTANČNÍM KUSEM - DEMONTÁŽ A ODVOZ</v>
          </cell>
          <cell r="D15533" t="str">
            <v>KUS</v>
          </cell>
          <cell r="E15533">
            <v>389</v>
          </cell>
          <cell r="F15533" t="str">
            <v>položka zahrnuje demontáž stávajícího svodidlového sloupku s distančním kusem, jeho odvoz do skladu nebo do šrotu</v>
          </cell>
          <cell r="G15533">
            <v>461572</v>
          </cell>
        </row>
        <row r="15534">
          <cell r="A15534" t="str">
            <v>91257</v>
          </cell>
          <cell r="C15534" t="str">
            <v>ODRAŽEČE PROTI ZVĚŘI</v>
          </cell>
          <cell r="D15534" t="str">
            <v>KUS</v>
          </cell>
          <cell r="E15534">
            <v>521</v>
          </cell>
          <cell r="F15534" t="str">
            <v>položka zahrnuje dodání a montáž odražeče včetně připevňovacích dílů</v>
          </cell>
          <cell r="G15534">
            <v>461608</v>
          </cell>
        </row>
        <row r="15535">
          <cell r="A15535" t="str">
            <v>91267</v>
          </cell>
          <cell r="C15535" t="str">
            <v>ODRAZKY NA SVODIDLA</v>
          </cell>
          <cell r="D15535" t="str">
            <v>KUS</v>
          </cell>
          <cell r="E15535">
            <v>294</v>
          </cell>
          <cell r="F15535" t="str">
            <v>- kompletní dodávka se všemi pomocnými a doplňujícími pracemi a součástmi</v>
          </cell>
          <cell r="G15535">
            <v>461636</v>
          </cell>
        </row>
        <row r="15536">
          <cell r="A15536" t="str">
            <v>91271</v>
          </cell>
          <cell r="C15536" t="str">
            <v>ZÁVORA MECHANICKÁ</v>
          </cell>
          <cell r="D15536" t="str">
            <v>KUS</v>
          </cell>
          <cell r="E15536">
            <v>38300</v>
          </cell>
          <cell r="F15536" t="str">
            <v>zahrnuje dodávku kompletního zařízení včetně nutných zemních prací a základových konstrukcí</v>
          </cell>
          <cell r="G15536">
            <v>461664</v>
          </cell>
        </row>
        <row r="15537">
          <cell r="A15537" t="str">
            <v>91272</v>
          </cell>
          <cell r="C15537" t="str">
            <v>ZÁVORA ELEKTRICKY OVLÁDANÁ</v>
          </cell>
          <cell r="D15537" t="str">
            <v>KUS</v>
          </cell>
          <cell r="E15537">
            <v>57500</v>
          </cell>
          <cell r="F15537" t="str">
            <v>položka zahrnuje:- dodávku kompletního zařízení včetně nutných zemních prací a základových konstrukcí- případné indukční smyčky ve vozovce- úpravy na dispečinku a zapojení ovládání a sledování závorynezahrnuje elektrickou přípojku</v>
          </cell>
          <cell r="G15537">
            <v>461688</v>
          </cell>
        </row>
        <row r="15538">
          <cell r="A15538" t="str">
            <v>91280</v>
          </cell>
          <cell r="C15538" t="str">
            <v>TLUMIČ NÁRAZU DO ÚROVNĚ ZADRŽENÍ 50</v>
          </cell>
          <cell r="D15538" t="str">
            <v>KPL</v>
          </cell>
          <cell r="E15538">
            <v>387400</v>
          </cell>
          <cell r="F15538" t="str">
            <v>položka zahrnuje:- dodávku kompletního zařízení předepsaného typu, jeho osazení, včetně nutných zemních prací a základových konstrukcí- potřebné přechodové díly na okolní svodidlo</v>
          </cell>
          <cell r="G15538">
            <v>461724</v>
          </cell>
        </row>
        <row r="15539">
          <cell r="A15539" t="str">
            <v>91281</v>
          </cell>
          <cell r="C15539" t="str">
            <v>TLUMIČ NÁRAZU DO ÚROVNĚ ZADRŽENÍ 80</v>
          </cell>
          <cell r="D15539" t="str">
            <v>KPL</v>
          </cell>
          <cell r="E15539">
            <v>427500</v>
          </cell>
          <cell r="F15539" t="str">
            <v>položka zahrnuje:- dodávku kompletního zařízení předepsaného typu, jeho osazení, včetně nutných zemních prací a základových konstrukcí- potřebné přechodové díly na okolní svodidlo</v>
          </cell>
          <cell r="G15539">
            <v>461750</v>
          </cell>
        </row>
        <row r="15540">
          <cell r="A15540" t="str">
            <v>91282</v>
          </cell>
          <cell r="C15540" t="str">
            <v>TLUMIČ NÁRAZU DO ÚROVNĚ ZADRŽENÍ 100</v>
          </cell>
          <cell r="D15540" t="str">
            <v>KPL</v>
          </cell>
          <cell r="E15540">
            <v>480800</v>
          </cell>
          <cell r="F15540" t="str">
            <v>položka zahrnuje:- dodávku kompletního zařízení předepsaného typu, jeho osazení, včetně nutných zemních prací a základových konstrukcí- potřebné přechodové díly na okolní svodidlo</v>
          </cell>
          <cell r="G15540">
            <v>461776</v>
          </cell>
        </row>
        <row r="15541">
          <cell r="A15541" t="str">
            <v>91283</v>
          </cell>
          <cell r="C15541" t="str">
            <v>TLUMIČ NÁRAZU DO ÚROVNĚ ZADRŽENÍ 110</v>
          </cell>
          <cell r="D15541" t="str">
            <v>KPL</v>
          </cell>
          <cell r="E15541">
            <v>507700</v>
          </cell>
          <cell r="F15541" t="str">
            <v>položka zahrnuje:- dodávku kompletního zařízení předepsaného typu, jeho osazení, včetně nutných zemních prací a základových konstrukcí- potřebné přechodové díly na okolní svodidlo</v>
          </cell>
          <cell r="G15541">
            <v>461802</v>
          </cell>
        </row>
        <row r="15542">
          <cell r="A15542" t="str">
            <v>91297</v>
          </cell>
          <cell r="C15542" t="str">
            <v>DOPRAVNÍ ZRCADLO</v>
          </cell>
          <cell r="D15542" t="str">
            <v>KUS</v>
          </cell>
          <cell r="E15542">
            <v>17600</v>
          </cell>
          <cell r="F15542" t="str">
            <v>položka zahrnuje:- dodání a osazení zrcadla včetně nutných zemních prací- předepsaná povrchová úprava- vnitrostaveništní a mimostaveništní doprava- odrazky plastové nebo z retroreflexní fólie.</v>
          </cell>
          <cell r="G15542">
            <v>461832</v>
          </cell>
        </row>
        <row r="15543">
          <cell r="A15543" t="str">
            <v>912A8</v>
          </cell>
          <cell r="C15543" t="str">
            <v>BALISETY Z PLASTICKÝCH HMOT</v>
          </cell>
          <cell r="D15543" t="str">
            <v>KUS</v>
          </cell>
          <cell r="E15543">
            <v>1980</v>
          </cell>
          <cell r="F15543" t="str">
            <v>položka zahrnuje:- dodání a osazení balisety včetně nutných zemních prací- vnitrostaveništní a mimostaveništní dopravu- odrazky plastové nebo z retroreflexní fólie</v>
          </cell>
          <cell r="G15543">
            <v>461864</v>
          </cell>
        </row>
        <row r="15544">
          <cell r="A15544" t="str">
            <v>91323</v>
          </cell>
          <cell r="C15544" t="str">
            <v>HEKTOMETROVNÍKY BETONOVÉ</v>
          </cell>
          <cell r="D15544" t="str">
            <v>KUS</v>
          </cell>
          <cell r="E15544">
            <v>1950</v>
          </cell>
          <cell r="F15544" t="str">
            <v>položka zahrnuje:- dodání a osazení hektometrovníku včetně nutných zemních prací- vnitrostaveništní a mimostaveništní dopravau- odrazky plastové nebo z retroreflexní fólie.</v>
          </cell>
          <cell r="G15544">
            <v>461915</v>
          </cell>
        </row>
        <row r="15545">
          <cell r="A15545" t="str">
            <v>91324</v>
          </cell>
          <cell r="C15545" t="str">
            <v>HEKTOMETROVNÍKY KAMENNÉ</v>
          </cell>
          <cell r="D15545" t="str">
            <v>KUS</v>
          </cell>
          <cell r="E15545">
            <v>2510</v>
          </cell>
          <cell r="F15545" t="str">
            <v>položka zahrnuje:- dodání a osazení hektometrovníku včetně nutných zemních prací- vnitrostaveništní a mimostaveništní dopravau- odrazky plastové nebo z retroreflexní fólie.</v>
          </cell>
          <cell r="G15545">
            <v>461942</v>
          </cell>
        </row>
        <row r="15546">
          <cell r="A15546" t="str">
            <v>91325</v>
          </cell>
          <cell r="C15546" t="str">
            <v>HEKTOMETROVNÍKY KOVOVÉ</v>
          </cell>
          <cell r="D15546" t="str">
            <v>KUS</v>
          </cell>
          <cell r="E15546">
            <v>699</v>
          </cell>
          <cell r="F15546" t="str">
            <v>položka zahrnuje:- dodání a osazení hektometrovníku včetně nutných zemních prací- vnitrostaveništní a mimostaveništní dopravau- odrazky plastové nebo z retroreflexní fólie.</v>
          </cell>
          <cell r="G15546">
            <v>461969</v>
          </cell>
        </row>
        <row r="15547">
          <cell r="A15547" t="str">
            <v>91333</v>
          </cell>
          <cell r="C15547" t="str">
            <v>MEZNÍKY BETONOVÉ</v>
          </cell>
          <cell r="D15547" t="str">
            <v>KUS</v>
          </cell>
          <cell r="E15547">
            <v>641</v>
          </cell>
          <cell r="F15547" t="str">
            <v>položka zahrnuje:- dodání a osazení mezníku včetně nutných zemních prací- vnitrostaveništní a mimostaveništní dopravu</v>
          </cell>
          <cell r="G15547">
            <v>462000</v>
          </cell>
        </row>
        <row r="15548">
          <cell r="A15548" t="str">
            <v>91334</v>
          </cell>
          <cell r="C15548" t="str">
            <v>MEZNÍKY KAMENNÉ</v>
          </cell>
          <cell r="D15548" t="str">
            <v>KUS</v>
          </cell>
          <cell r="E15548">
            <v>1160</v>
          </cell>
          <cell r="F15548" t="str">
            <v>položka zahrnuje:- dodání a osazení mezníku včetně nutných zemních prací- vnitrostaveništní a mimostaveništní dopravu</v>
          </cell>
          <cell r="G15548">
            <v>462026</v>
          </cell>
        </row>
        <row r="15549">
          <cell r="A15549" t="str">
            <v>91335</v>
          </cell>
          <cell r="C15549" t="str">
            <v>MEZNÍKY KOVOVÉ</v>
          </cell>
          <cell r="D15549" t="str">
            <v>KUS</v>
          </cell>
          <cell r="E15549">
            <v>579</v>
          </cell>
          <cell r="F15549" t="str">
            <v>položka zahrnuje:- dodání a osazení mezníku včetně nutných zemních prací- vnitrostaveništní a mimostaveništní dopravu</v>
          </cell>
          <cell r="G15549">
            <v>462052</v>
          </cell>
        </row>
        <row r="15550">
          <cell r="A15550" t="str">
            <v>91338</v>
          </cell>
          <cell r="C15550" t="str">
            <v>MEZNÍKY Z PLASTICKÝCH HMOT</v>
          </cell>
          <cell r="D15550" t="str">
            <v>KUS</v>
          </cell>
          <cell r="E15550">
            <v>294</v>
          </cell>
          <cell r="F15550" t="str">
            <v>položka zahrnuje:- dodání a osazení mezníku včetně nutných zemních prací- vnitrostaveništní a mimostaveništní dopravu</v>
          </cell>
          <cell r="G15550">
            <v>462078</v>
          </cell>
        </row>
        <row r="15551">
          <cell r="A15551" t="str">
            <v>91344</v>
          </cell>
          <cell r="C15551" t="str">
            <v>NIVELAČNÍ ZNAČKY KAMENNÉ</v>
          </cell>
          <cell r="D15551" t="str">
            <v>KUS</v>
          </cell>
          <cell r="E15551">
            <v>1250</v>
          </cell>
          <cell r="F15551" t="str">
            <v>položka zahrnuje:- dodání a osazení nivelační značky včetně nutných zemních prací- vnitrostaveništní a mimostaveništní dopravu</v>
          </cell>
          <cell r="G15551">
            <v>462108</v>
          </cell>
        </row>
        <row r="15552">
          <cell r="A15552" t="str">
            <v>91345</v>
          </cell>
          <cell r="C15552" t="str">
            <v>NIVELAČNÍ ZNAČKY KOVOVÉ</v>
          </cell>
          <cell r="D15552" t="str">
            <v>KUS</v>
          </cell>
          <cell r="E15552">
            <v>929</v>
          </cell>
          <cell r="F15552" t="str">
            <v>položka zahrnuje:- dodání a osazení nivelační značky včetně nutných zemních prací- vnitrostaveništní a mimostaveništní dopravu</v>
          </cell>
          <cell r="G15552">
            <v>462134</v>
          </cell>
        </row>
        <row r="15553">
          <cell r="A15553" t="str">
            <v>91355</v>
          </cell>
          <cell r="C15553" t="str">
            <v>EVIDENČNÍ ČÍSLO MOSTU</v>
          </cell>
          <cell r="D15553" t="str">
            <v>KUS</v>
          </cell>
          <cell r="E15553">
            <v>1370</v>
          </cell>
          <cell r="F15553" t="str">
            <v>položka zahrnuje štítek s evidenčním číslem mostu, sloupek dopravní značky včetně osazení a nutných zemních prací a zabetonování</v>
          </cell>
          <cell r="G15553">
            <v>462164</v>
          </cell>
        </row>
        <row r="15554">
          <cell r="A15554" t="str">
            <v>91360</v>
          </cell>
          <cell r="C15554" t="str">
            <v>UZLOVÝ BOD</v>
          </cell>
          <cell r="D15554" t="str">
            <v>KUS</v>
          </cell>
          <cell r="E15554">
            <v>35000</v>
          </cell>
          <cell r="F15554" t="str">
            <v>zahrnuje dodávku a osazení předepsaného zařízení</v>
          </cell>
          <cell r="G15554">
            <v>462192</v>
          </cell>
        </row>
        <row r="15555">
          <cell r="A15555" t="str">
            <v>91400</v>
          </cell>
          <cell r="C15555" t="str">
            <v>DOČASNÉ ZAKRYTÍ NEBO OTOČENÍ STÁVAJÍCÍCH DOPRAVNÍCH ZNAČEK</v>
          </cell>
          <cell r="D15555" t="str">
            <v>KUS</v>
          </cell>
          <cell r="E15555">
            <v>23</v>
          </cell>
          <cell r="F15555" t="str">
            <v>zahrnuje zakrytí dočasně neplatných svislých dopravních značek (nebo jejich částí) bez ohledu na způsob a na jejich velikost (zakrytí neprůhledným materiálem nebo otočení značky) a jeho následné odstranění</v>
          </cell>
          <cell r="G15555">
            <v>462224</v>
          </cell>
        </row>
        <row r="15556">
          <cell r="A15556" t="str">
            <v>914111</v>
          </cell>
          <cell r="C15556" t="str">
            <v>DOPRAVNÍ ZNAČKY ZÁKLADNÍ VELIKOSTI OCELOVÉ NEREFLEXNÍ - DOD A MONTÁŽ</v>
          </cell>
          <cell r="D15556" t="str">
            <v>KUS</v>
          </cell>
          <cell r="E15556">
            <v>3200</v>
          </cell>
          <cell r="F15556" t="str">
            <v>položka zahrnuje:- dodávku a montáž značek v požadovaném provedení</v>
          </cell>
          <cell r="G15556">
            <v>462252</v>
          </cell>
        </row>
        <row r="15557">
          <cell r="A15557" t="str">
            <v>914112</v>
          </cell>
          <cell r="C15557" t="str">
            <v>DOPRAVNÍ ZNAČKY ZÁKLAD VELIKOSTI OCEL NEREFLEXNÍ - MONTÁŽ S PŘEMÍST</v>
          </cell>
          <cell r="D15557" t="str">
            <v>KUS</v>
          </cell>
          <cell r="E15557">
            <v>394</v>
          </cell>
          <cell r="F15557" t="str">
            <v>položka zahrnuje:- dopravu demontované značky z dočasné skládky- osazení a montáž značky na místě určeném projektem- nutnou opravu poškozených částínezahrnuje dodávku značky</v>
          </cell>
          <cell r="G15557">
            <v>462273</v>
          </cell>
        </row>
        <row r="15558">
          <cell r="A15558" t="str">
            <v>914113</v>
          </cell>
          <cell r="C15558" t="str">
            <v>DOPRAVNÍ ZNAČKY ZÁKLADNÍ VELIKOSTI OCELOVÉ NEREFLEXNÍ - DEMONTÁŽ</v>
          </cell>
          <cell r="D15558" t="str">
            <v>KUS</v>
          </cell>
          <cell r="E15558">
            <v>230</v>
          </cell>
          <cell r="F15558" t="str">
            <v>Položka zahrnuje odstranění, demontáž a odklizení materiálu s odvozem na předepsané místo</v>
          </cell>
          <cell r="G15558">
            <v>462297</v>
          </cell>
        </row>
        <row r="15559">
          <cell r="A15559" t="str">
            <v>914116</v>
          </cell>
          <cell r="C15559" t="str">
            <v>DOPRAV ZNAČKY ZÁKLAD VEL OCEL NEREFLEXNÍ - DOD, MONT NA PORTÁLU</v>
          </cell>
          <cell r="D15559" t="str">
            <v>KUS</v>
          </cell>
          <cell r="E15559">
            <v>2910</v>
          </cell>
          <cell r="F15559" t="str">
            <v>položka zahrnuje:- dodávku a montáž značek v požadovaném provedení- upevňovací materiál- pomocné konstrukce (lešení, zdvíhací plošina).</v>
          </cell>
          <cell r="G15559">
            <v>462317</v>
          </cell>
        </row>
        <row r="15560">
          <cell r="A15560" t="str">
            <v>914117</v>
          </cell>
          <cell r="C15560" t="str">
            <v>DOPRAV ZNAČKY ZÁKLAD VEL OCEL NEREFLEXNÍ - DEMONT Z PORTÁLU</v>
          </cell>
          <cell r="D15560" t="str">
            <v>KUS</v>
          </cell>
          <cell r="E15560">
            <v>1270</v>
          </cell>
          <cell r="F15560" t="str">
            <v>položka zahrnuje:- odstranění, demontáž a odklizení materiálu s odvozem na předepsané místo- pomocné konstrukce (lešení, zdvíhací plošina)</v>
          </cell>
          <cell r="G15560">
            <v>462340</v>
          </cell>
        </row>
        <row r="15561">
          <cell r="A15561" t="str">
            <v>914119</v>
          </cell>
          <cell r="C15561" t="str">
            <v>DOPRAV ZNAČKY ZÁKLAD VEL OCEL NEREFLEXNÍ - NÁJEMNÉ</v>
          </cell>
          <cell r="D15561" t="str">
            <v>KSDEN</v>
          </cell>
          <cell r="E15561">
            <v>10.199999999999999</v>
          </cell>
          <cell r="F15561" t="str">
            <v>položka zahrnuje sazbu za pronájem dopravních značek a zařízení, počet jednotek je určen jako součin počtu značek a počtu dní použití</v>
          </cell>
          <cell r="G15561">
            <v>462362</v>
          </cell>
        </row>
        <row r="15562">
          <cell r="A15562" t="str">
            <v>914121</v>
          </cell>
          <cell r="C15562" t="str">
            <v>DOPRAVNÍ ZNAČKY ZÁKLADNÍ VELIKOSTI OCELOVÉ FÓLIE TŘ 1 - DODÁVKA A MONTÁŽ</v>
          </cell>
          <cell r="D15562" t="str">
            <v>KUS</v>
          </cell>
          <cell r="E15562">
            <v>2690</v>
          </cell>
          <cell r="F15562" t="str">
            <v>položka zahrnuje:- dodávku a montáž značek v požadovaném provedení</v>
          </cell>
          <cell r="G15562">
            <v>462386</v>
          </cell>
        </row>
        <row r="15563">
          <cell r="A15563" t="str">
            <v>914122</v>
          </cell>
          <cell r="C15563" t="str">
            <v>DOPRAVNÍ ZNAČKY ZÁKLADNÍ VELIKOSTI OCELOVÉ FÓLIE TŘ 1 - MONTÁŽ S PŘEMÍSTĚNÍM</v>
          </cell>
          <cell r="D15563" t="str">
            <v>KUS</v>
          </cell>
          <cell r="E15563">
            <v>394</v>
          </cell>
          <cell r="F15563" t="str">
            <v>položka zahrnuje:- dopravu demontované značky z dočasné skládky- osazení a montáž značky na místě určeném projektem- nutnou opravu poškozených částínezahrnuje dodávku značky</v>
          </cell>
          <cell r="G15563">
            <v>462407</v>
          </cell>
        </row>
        <row r="15564">
          <cell r="A15564" t="str">
            <v>914123</v>
          </cell>
          <cell r="C15564" t="str">
            <v>DOPRAVNÍ ZNAČKY ZÁKLADNÍ VELIKOSTI OCELOVÉ FÓLIE TŘ 1 - DEMONTÁŽ</v>
          </cell>
          <cell r="D15564" t="str">
            <v>KUS</v>
          </cell>
          <cell r="E15564">
            <v>230</v>
          </cell>
          <cell r="F15564" t="str">
            <v>Položka zahrnuje odstranění, demontáž a odklizení materiálu s odvozem na předepsané místo</v>
          </cell>
          <cell r="G15564">
            <v>462431</v>
          </cell>
        </row>
        <row r="15565">
          <cell r="A15565" t="str">
            <v>914126</v>
          </cell>
          <cell r="C15565" t="str">
            <v>DOPRAV ZNAČKY ZÁKLAD VEL OCEL FÓLIE TŘ 1 - DOD, MONT NA PORT</v>
          </cell>
          <cell r="D15565" t="str">
            <v>KUS</v>
          </cell>
          <cell r="E15565">
            <v>3130</v>
          </cell>
          <cell r="F15565" t="str">
            <v>položka zahrnuje:- dodávku a montáž značek v požadovaném provedení- upevňovací materiál- pomocné konstrukce (lešení, zdvíhací plošina).</v>
          </cell>
          <cell r="G15565">
            <v>462451</v>
          </cell>
        </row>
        <row r="15566">
          <cell r="A15566" t="str">
            <v>914127</v>
          </cell>
          <cell r="C15566" t="str">
            <v>DOPRAV ZNAČKY ZÁKLAD VEL OCEL FÓLIE TŘ 1 - DEMONT Z PORTÁLU</v>
          </cell>
          <cell r="D15566" t="str">
            <v>KUS</v>
          </cell>
          <cell r="E15566">
            <v>1270</v>
          </cell>
          <cell r="F15566" t="str">
            <v>položka zahrnuje:- odstranění, demontáž a odklizení materiálu s odvozem na předepsané místo- pomocné konstrukce (lešení, zdvíhací plošina)</v>
          </cell>
          <cell r="G15566">
            <v>462474</v>
          </cell>
        </row>
        <row r="15567">
          <cell r="A15567" t="str">
            <v>914129</v>
          </cell>
          <cell r="C15567" t="str">
            <v>DOPRAV ZNAČKY ZÁKLAD VEL OCEL FÓLIE TŘ 1 - NÁJEMNÉ</v>
          </cell>
          <cell r="D15567" t="str">
            <v>KSDEN</v>
          </cell>
          <cell r="E15567">
            <v>10.199999999999999</v>
          </cell>
          <cell r="F15567" t="str">
            <v>položka zahrnuje sazbu za pronájem dopravních značek a zařízení, počet jednotek je určen jako součin počtu značek a počtu dní použití</v>
          </cell>
          <cell r="G15567">
            <v>462496</v>
          </cell>
        </row>
        <row r="15568">
          <cell r="A15568" t="str">
            <v>914131</v>
          </cell>
          <cell r="C15568" t="str">
            <v>DOPRAVNÍ ZNAČKY ZÁKLADNÍ VELIKOSTI OCELOVÉ FÓLIE TŘ 2 - DODÁVKA A MONTÁŽ</v>
          </cell>
          <cell r="D15568" t="str">
            <v>KUS</v>
          </cell>
          <cell r="E15568">
            <v>3360</v>
          </cell>
          <cell r="F15568" t="str">
            <v>položka zahrnuje:- dodávku a montáž značek v požadovaném provedení</v>
          </cell>
          <cell r="G15568">
            <v>462520</v>
          </cell>
        </row>
        <row r="15569">
          <cell r="A15569" t="str">
            <v>914132</v>
          </cell>
          <cell r="C15569" t="str">
            <v>DOPRAVNÍ ZNAČKY ZÁKLADNÍ VELIKOSTI OCELOVÉ FÓLIE TŘ 2 - MONTÁŽ S PŘEMÍSTĚNÍM</v>
          </cell>
          <cell r="D15569" t="str">
            <v>KUS</v>
          </cell>
          <cell r="E15569">
            <v>394</v>
          </cell>
          <cell r="F15569" t="str">
            <v>položka zahrnuje:- dopravu demontované značky z dočasné skládky- osazení a montáž značky na místě určeném projektem- nutnou opravu poškozených částínezahrnuje dodávku značky</v>
          </cell>
          <cell r="G15569">
            <v>462541</v>
          </cell>
        </row>
        <row r="15570">
          <cell r="A15570" t="str">
            <v>914133</v>
          </cell>
          <cell r="C15570" t="str">
            <v>DOPRAVNÍ ZNAČKY ZÁKLADNÍ VELIKOSTI OCELOVÉ FÓLIE TŘ 2 - DEMONTÁŽ</v>
          </cell>
          <cell r="D15570" t="str">
            <v>KUS</v>
          </cell>
          <cell r="E15570">
            <v>230</v>
          </cell>
          <cell r="F15570" t="str">
            <v>Položka zahrnuje odstranění, demontáž a odklizení materiálu s odvozem na předepsané místo</v>
          </cell>
          <cell r="G15570">
            <v>462565</v>
          </cell>
        </row>
        <row r="15571">
          <cell r="A15571" t="str">
            <v>914136</v>
          </cell>
          <cell r="C15571" t="str">
            <v>DOPRAV ZNAČKY ZÁKLAD VEL OCEL FÓLIE TŘ 2 - DOD, MONT NA PORT</v>
          </cell>
          <cell r="D15571" t="str">
            <v>KUS</v>
          </cell>
          <cell r="E15571">
            <v>4050</v>
          </cell>
          <cell r="F15571" t="str">
            <v>položka zahrnuje:- dodávku a montáž značek v požadovaném provedení- upevňovací materiál- pomocné konstrukce (lešení, zdvíhací plošina).</v>
          </cell>
          <cell r="G15571">
            <v>462585</v>
          </cell>
        </row>
        <row r="15572">
          <cell r="A15572" t="str">
            <v>914137</v>
          </cell>
          <cell r="C15572" t="str">
            <v>DOPRAV ZNAČKY ZÁKLAD VEL OCEL FÓLIE TŘ 2 - DEMONT Z PORTÁLU</v>
          </cell>
          <cell r="D15572" t="str">
            <v>KUS</v>
          </cell>
          <cell r="E15572">
            <v>1270</v>
          </cell>
          <cell r="F15572" t="str">
            <v>položka zahrnuje:- odstranění, demontáž a odklizení materiálu s odvozem na předepsané místo- pomocné konstrukce (lešení, zdvíhací plošina)</v>
          </cell>
          <cell r="G15572">
            <v>462608</v>
          </cell>
        </row>
        <row r="15573">
          <cell r="A15573" t="str">
            <v>914139</v>
          </cell>
          <cell r="C15573" t="str">
            <v>DOPRAV ZNAČKY ZÁKLAD VEL OCEL FÓLIE TŘ 2 - NÁJEMNÉ</v>
          </cell>
          <cell r="D15573" t="str">
            <v>KSDEN</v>
          </cell>
          <cell r="E15573">
            <v>10.199999999999999</v>
          </cell>
          <cell r="F15573" t="str">
            <v>položka zahrnuje sazbu za pronájem dopravních značek a zařízení, počet jednotek je určen jako součin počtu značek a počtu dní použití</v>
          </cell>
          <cell r="G15573">
            <v>462630</v>
          </cell>
        </row>
        <row r="15574">
          <cell r="A15574" t="str">
            <v>914141</v>
          </cell>
          <cell r="C15574" t="str">
            <v>DOPRAV ZNAČ ZÁKL VEL OCEL FÓLIE TŘ 3 - DODÁVKA A MONT</v>
          </cell>
          <cell r="D15574" t="str">
            <v>KUS</v>
          </cell>
          <cell r="E15574">
            <v>3730</v>
          </cell>
          <cell r="F15574" t="str">
            <v>položka zahrnuje:- dodávku a montáž značek v požadovaném provedení</v>
          </cell>
          <cell r="G15574">
            <v>462654</v>
          </cell>
        </row>
        <row r="15575">
          <cell r="A15575" t="str">
            <v>914142</v>
          </cell>
          <cell r="C15575" t="str">
            <v>DOPRAV ZNAČ ZÁKL VEL OCEL FÓLIE TŘ 3 - MONT S PŘESUNEM</v>
          </cell>
          <cell r="D15575" t="str">
            <v>KUS</v>
          </cell>
          <cell r="E15575">
            <v>394</v>
          </cell>
          <cell r="F15575" t="str">
            <v>položka zahrnuje:- dopravu demontované značky z dočasné skládky- osazení a montáž značky na místě určeném projektem- nutnou opravu poškozených částínezahrnuje dodávku značky</v>
          </cell>
          <cell r="G15575">
            <v>462675</v>
          </cell>
        </row>
        <row r="15576">
          <cell r="A15576" t="str">
            <v>914143</v>
          </cell>
          <cell r="C15576" t="str">
            <v>DOPRAV ZNAČ ZÁKL VEL OCEL FÓLIE TŘ 3 - DEMONTÁŽ</v>
          </cell>
          <cell r="D15576" t="str">
            <v>KUS</v>
          </cell>
          <cell r="E15576">
            <v>230</v>
          </cell>
          <cell r="F15576" t="str">
            <v>Položka zahrnuje odstranění, demontáž a odklizení materiálu s odvozem na předepsané místo</v>
          </cell>
          <cell r="G15576">
            <v>462699</v>
          </cell>
        </row>
        <row r="15577">
          <cell r="A15577" t="str">
            <v>914146</v>
          </cell>
          <cell r="C15577" t="str">
            <v>DOPRAV ZNAČ ZÁKL VEL OCEL FÓLIE TŘ 3 - DOD, MONT NA PORTÁLU</v>
          </cell>
          <cell r="D15577" t="str">
            <v>KUS</v>
          </cell>
          <cell r="E15577">
            <v>4280</v>
          </cell>
          <cell r="F15577" t="str">
            <v>položka zahrnuje:- dodávku a montáž značek v požadovaném provedení- upevňovací materiál- pomocné konstrukce (lešení, zdvíhací plošina).</v>
          </cell>
          <cell r="G15577">
            <v>462719</v>
          </cell>
        </row>
        <row r="15578">
          <cell r="A15578" t="str">
            <v>914147</v>
          </cell>
          <cell r="C15578" t="str">
            <v>DOPRAV ZNAČ ZÁKL VEL OCEL FÓLIE TŘ 3 - DEMONT Z PORTÁLU</v>
          </cell>
          <cell r="D15578" t="str">
            <v>KUS</v>
          </cell>
          <cell r="E15578">
            <v>1270</v>
          </cell>
          <cell r="F15578" t="str">
            <v>položka zahrnuje:- odstranění, demontáž a odklizení materiálu s odvozem na předepsané místo- pomocné konstrukce (lešení, zdvíhací plošina)</v>
          </cell>
          <cell r="G15578">
            <v>462742</v>
          </cell>
        </row>
        <row r="15579">
          <cell r="A15579" t="str">
            <v>914149</v>
          </cell>
          <cell r="C15579" t="str">
            <v>DOPRAV ZNAČ ZÁKL VEL OCEL FÓLIE TŘ 3 - NÁJEMNÉ</v>
          </cell>
          <cell r="D15579" t="str">
            <v>KSDEN</v>
          </cell>
          <cell r="E15579">
            <v>10.199999999999999</v>
          </cell>
          <cell r="F15579" t="str">
            <v>položka zahrnuje sazbu za pronájem dopravních značek a zařízení, počet jednotek je určen jako součin počtu značek a počtu dní použití</v>
          </cell>
          <cell r="G15579">
            <v>462764</v>
          </cell>
        </row>
        <row r="15580">
          <cell r="A15580" t="str">
            <v>914151</v>
          </cell>
          <cell r="C15580" t="str">
            <v>DOPRAVNÍ ZNAČKY ZÁKLAD VELIKOSTI HLINÍK NEREFLEX - DODÁVKA A MONTÁŽ</v>
          </cell>
          <cell r="D15580" t="str">
            <v>KUS</v>
          </cell>
          <cell r="E15580">
            <v>4170</v>
          </cell>
          <cell r="F15580" t="str">
            <v>položka zahrnuje:- dodávku a montáž značek v požadovaném provedení</v>
          </cell>
          <cell r="G15580">
            <v>462788</v>
          </cell>
        </row>
        <row r="15581">
          <cell r="A15581" t="str">
            <v>914152</v>
          </cell>
          <cell r="C15581" t="str">
            <v>DOPRAVNÍ ZNAČKY ZÁKLAD VELIKOSTI HLINÍK NEREFLEX - MONTÁŽ S PŘEMÍST</v>
          </cell>
          <cell r="D15581" t="str">
            <v>KUS</v>
          </cell>
          <cell r="E15581">
            <v>394</v>
          </cell>
          <cell r="F15581" t="str">
            <v>položka zahrnuje:- dopravu demontované značky z dočasné skládky- osazení a montáž značky na místě určeném projektem- nutnou opravu poškozených částínezahrnuje dodávku značky</v>
          </cell>
          <cell r="G15581">
            <v>462809</v>
          </cell>
        </row>
        <row r="15582">
          <cell r="A15582" t="str">
            <v>914153</v>
          </cell>
          <cell r="C15582" t="str">
            <v>DOPRAVNÍ ZNAČKY ZÁKLADNÍ VELIKOSTI HLINÍKOVÉ NEREFLEXNÍ - DEMONTÁŽ</v>
          </cell>
          <cell r="D15582" t="str">
            <v>KUS</v>
          </cell>
          <cell r="E15582">
            <v>230</v>
          </cell>
          <cell r="F15582" t="str">
            <v>Položka zahrnuje odstranění, demontáž a odklizení materiálu s odvozem na předepsané místo</v>
          </cell>
          <cell r="G15582">
            <v>462833</v>
          </cell>
        </row>
        <row r="15583">
          <cell r="A15583" t="str">
            <v>914156</v>
          </cell>
          <cell r="C15583" t="str">
            <v>DOPRAV ZNAČKY ZÁKLAD VEL HLINÍK NEREFLEXNÍ - DOD, MONT NA PORTÁLU</v>
          </cell>
          <cell r="D15583" t="str">
            <v>KUS</v>
          </cell>
          <cell r="E15583">
            <v>3130</v>
          </cell>
          <cell r="F15583" t="str">
            <v>položka zahrnuje:- dodávku a montáž značek v požadovaném provedení- upevňovací materiál- pomocné konstrukce (lešení, zdvíhací plošina).</v>
          </cell>
          <cell r="G15583">
            <v>462853</v>
          </cell>
        </row>
        <row r="15584">
          <cell r="A15584" t="str">
            <v>914157</v>
          </cell>
          <cell r="C15584" t="str">
            <v>DOPRAV ZNAČKY ZÁKLAD VEL HLINÍK NEREFLEXNÍ - DEMONT Z PORTÁLU</v>
          </cell>
          <cell r="D15584" t="str">
            <v>KUS</v>
          </cell>
          <cell r="E15584">
            <v>1270</v>
          </cell>
          <cell r="F15584" t="str">
            <v>položka zahrnuje:- odstranění, demontáž a odklizení materiálu s odvozem na předepsané místo- pomocné konstrukce (lešení, zdvíhací plošina)</v>
          </cell>
          <cell r="G15584">
            <v>462876</v>
          </cell>
        </row>
        <row r="15585">
          <cell r="A15585" t="str">
            <v>914159</v>
          </cell>
          <cell r="C15585" t="str">
            <v>DOPRAV ZNAČKY ZÁKLAD VEL HLINÍK NEREFLEXNÍ - NÁJEMNÉ</v>
          </cell>
          <cell r="D15585" t="str">
            <v>KSDEN</v>
          </cell>
          <cell r="E15585">
            <v>10.199999999999999</v>
          </cell>
          <cell r="F15585" t="str">
            <v>položka zahrnuje sazbu za pronájem dopravních značek a zařízení, počet jednotek je určen jako součin počtu značek a počtu dní použití</v>
          </cell>
          <cell r="G15585">
            <v>462898</v>
          </cell>
        </row>
        <row r="15586">
          <cell r="A15586" t="str">
            <v>914161</v>
          </cell>
          <cell r="C15586" t="str">
            <v>DOPRAVNÍ ZNAČKY ZÁKLADNÍ VELIKOSTI HLINÍKOVÉ FÓLIE TŘ 1 - DODÁVKA A MONTÁŽ</v>
          </cell>
          <cell r="D15586" t="str">
            <v>KUS</v>
          </cell>
          <cell r="E15586">
            <v>4170</v>
          </cell>
          <cell r="F15586" t="str">
            <v>položka zahrnuje:- dodávku a montáž značek v požadovaném provedení</v>
          </cell>
          <cell r="G15586">
            <v>462922</v>
          </cell>
        </row>
        <row r="15587">
          <cell r="A15587" t="str">
            <v>914162</v>
          </cell>
          <cell r="C15587" t="str">
            <v>DOPRAVNÍ ZNAČKY ZÁKLADNÍ VELIKOSTI HLINÍKOVÉ FÓLIE TŘ 1 - MONTÁŽ S PŘEMÍSTĚNÍM</v>
          </cell>
          <cell r="D15587" t="str">
            <v>KUS</v>
          </cell>
          <cell r="E15587">
            <v>394</v>
          </cell>
          <cell r="F15587" t="str">
            <v>položka zahrnuje:- dopravu demontované značky z dočasné skládky- osazení a montáž značky na místě určeném projektem- nutnou opravu poškozených částínezahrnuje dodávku značky</v>
          </cell>
          <cell r="G15587">
            <v>462943</v>
          </cell>
        </row>
        <row r="15588">
          <cell r="A15588" t="str">
            <v>914163</v>
          </cell>
          <cell r="C15588" t="str">
            <v>DOPRAVNÍ ZNAČKY ZÁKLADNÍ VELIKOSTI HLINÍKOVÉ FÓLIE TŘ 1 - DEMONTÁŽ</v>
          </cell>
          <cell r="D15588" t="str">
            <v>KUS</v>
          </cell>
          <cell r="E15588">
            <v>230</v>
          </cell>
          <cell r="F15588" t="str">
            <v>Položka zahrnuje odstranění, demontáž a odklizení materiálu s odvozem na předepsané místo</v>
          </cell>
          <cell r="G15588">
            <v>462967</v>
          </cell>
        </row>
        <row r="15589">
          <cell r="A15589" t="str">
            <v>914166</v>
          </cell>
          <cell r="C15589" t="str">
            <v>DOPRAV ZNAČKY ZÁKL VEL HLINÍK FÓLIE TŘ 1 - DOD, MONT NA PORT</v>
          </cell>
          <cell r="D15589" t="str">
            <v>KUS</v>
          </cell>
          <cell r="E15589">
            <v>3360</v>
          </cell>
          <cell r="F15589" t="str">
            <v>položka zahrnuje:- dodávku a montáž značek v požadovaném provedení- upevňovací materiál- pomocné konstrukce (lešení, zdvíhací plošina).</v>
          </cell>
          <cell r="G15589">
            <v>462987</v>
          </cell>
        </row>
        <row r="15590">
          <cell r="A15590" t="str">
            <v>914167</v>
          </cell>
          <cell r="C15590" t="str">
            <v>DOPRAV ZNAČKY ZÁKL VEL HLINÍK FÓLIE TŘ 1 - DEMONT Z PORTÁLU</v>
          </cell>
          <cell r="D15590" t="str">
            <v>KUS</v>
          </cell>
          <cell r="E15590">
            <v>1270</v>
          </cell>
          <cell r="F15590" t="str">
            <v>položka zahrnuje:- odstranění, demontáž a odklizení materiálu s odvozem na předepsané místo- pomocné konstrukce (lešení, zdvíhací plošina)</v>
          </cell>
          <cell r="G15590">
            <v>463010</v>
          </cell>
        </row>
        <row r="15591">
          <cell r="A15591" t="str">
            <v>914169</v>
          </cell>
          <cell r="C15591" t="str">
            <v>DOPRAV ZNAČKY ZÁKL VEL HLINÍK FÓLIE TŘ 1 - NÁJEMNÉ</v>
          </cell>
          <cell r="D15591" t="str">
            <v>KSDEN</v>
          </cell>
          <cell r="E15591">
            <v>10.199999999999999</v>
          </cell>
          <cell r="F15591" t="str">
            <v>položka zahrnuje sazbu za pronájem dopravních značek a zařízení, počet jednotek je určen jako součin počtu značek a počtu dní použití</v>
          </cell>
          <cell r="G15591">
            <v>463032</v>
          </cell>
        </row>
        <row r="15592">
          <cell r="A15592" t="str">
            <v>914171</v>
          </cell>
          <cell r="C15592" t="str">
            <v>DOPRAVNÍ ZNAČKY ZÁKLADNÍ VELIKOSTI HLINÍKOVÉ FÓLIE TŘ 2 - DODÁVKA A MONTÁŽ</v>
          </cell>
          <cell r="D15592" t="str">
            <v>KUS</v>
          </cell>
          <cell r="E15592">
            <v>5130</v>
          </cell>
          <cell r="F15592" t="str">
            <v>položka zahrnuje:- dodávku a montáž značek v požadovaném provedení</v>
          </cell>
          <cell r="G15592">
            <v>463056</v>
          </cell>
        </row>
        <row r="15593">
          <cell r="A15593" t="str">
            <v>914172</v>
          </cell>
          <cell r="C15593" t="str">
            <v>DOPRAVNÍ ZNAČKY ZÁKLADNÍ VELIKOSTI HLINÍKOVÉ FÓLIE TŘ 2 - MONTÁŽ S PŘEMÍSTĚNÍM</v>
          </cell>
          <cell r="D15593" t="str">
            <v>KUS</v>
          </cell>
          <cell r="E15593">
            <v>394</v>
          </cell>
          <cell r="F15593" t="str">
            <v>položka zahrnuje:- dopravu demontované značky z dočasné skládky- osazení a montáž značky na místě určeném projektem- nutnou opravu poškozených částínezahrnuje dodávku značky</v>
          </cell>
          <cell r="G15593">
            <v>463077</v>
          </cell>
        </row>
        <row r="15594">
          <cell r="A15594" t="str">
            <v>914173</v>
          </cell>
          <cell r="C15594" t="str">
            <v>DOPRAVNÍ ZNAČKY ZÁKLADNÍ VELIKOSTI HLINÍKOVÉ FÓLIE TŘ 2 - DEMONTÁŽ</v>
          </cell>
          <cell r="D15594" t="str">
            <v>KUS</v>
          </cell>
          <cell r="E15594">
            <v>230</v>
          </cell>
          <cell r="F15594" t="str">
            <v>Položka zahrnuje odstranění, demontáž a odklizení materiálu s odvozem na předepsané místo</v>
          </cell>
          <cell r="G15594">
            <v>463101</v>
          </cell>
        </row>
        <row r="15595">
          <cell r="A15595" t="str">
            <v>914176</v>
          </cell>
          <cell r="C15595" t="str">
            <v>DOPRAV ZNAČKY ZÁKL VEL HLINÍK FÓLIE TŘ 2 - DOD, MONT NA PORT</v>
          </cell>
          <cell r="D15595" t="str">
            <v>KUS</v>
          </cell>
          <cell r="E15595">
            <v>3950</v>
          </cell>
          <cell r="F15595" t="str">
            <v>položka zahrnuje:- dodávku a montáž značek v požadovaném provedení- upevňovací materiál- pomocné konstrukce (lešení, zdvíhací plošina).</v>
          </cell>
          <cell r="G15595">
            <v>463121</v>
          </cell>
        </row>
        <row r="15596">
          <cell r="A15596" t="str">
            <v>914177</v>
          </cell>
          <cell r="C15596" t="str">
            <v>DOPRAV ZNAČKY ZÁKL VEL HLINÍK FÓLIE TŘ 2 - DEMONT Z PORTÁLU</v>
          </cell>
          <cell r="D15596" t="str">
            <v>KUS</v>
          </cell>
          <cell r="E15596">
            <v>1270</v>
          </cell>
          <cell r="F15596" t="str">
            <v>položka zahrnuje:- odstranění, demontáž a odklizení materiálu s odvozem na předepsané místo- pomocné konstrukce (lešení, zdvíhací plošina)</v>
          </cell>
          <cell r="G15596">
            <v>463144</v>
          </cell>
        </row>
        <row r="15597">
          <cell r="A15597" t="str">
            <v>914179</v>
          </cell>
          <cell r="C15597" t="str">
            <v>DOPRAV ZNAČKY ZÁKL VEL HLINÍK FÓLIE TŘ 2 - NÁJEMNÉ</v>
          </cell>
          <cell r="D15597" t="str">
            <v>KSDEN</v>
          </cell>
          <cell r="E15597">
            <v>10.199999999999999</v>
          </cell>
          <cell r="F15597" t="str">
            <v>položka zahrnuje sazbu za pronájem dopravních značek a zařízení, počet jednotek je určen jako součin počtu značek a počtu dní použití</v>
          </cell>
          <cell r="G15597">
            <v>463166</v>
          </cell>
        </row>
        <row r="15598">
          <cell r="A15598" t="str">
            <v>914181</v>
          </cell>
          <cell r="C15598" t="str">
            <v>DOPR ZNAČ ZÁKL VEL HLINÍK FÓLIE TŘ 3 - DOD A MONT</v>
          </cell>
          <cell r="D15598" t="str">
            <v>KUS</v>
          </cell>
          <cell r="E15598">
            <v>3950</v>
          </cell>
          <cell r="F15598" t="str">
            <v>položka zahrnuje:- dodávku a montáž značek v požadovaném provedení</v>
          </cell>
          <cell r="G15598">
            <v>463190</v>
          </cell>
        </row>
        <row r="15599">
          <cell r="A15599" t="str">
            <v>914182</v>
          </cell>
          <cell r="C15599" t="str">
            <v>DOPR ZNAČ ZÁKL VEL HLIN FÓL TŘ 3 - MONT S PŘESUNEM</v>
          </cell>
          <cell r="D15599" t="str">
            <v>KUS</v>
          </cell>
          <cell r="E15599">
            <v>394</v>
          </cell>
          <cell r="F15599" t="str">
            <v>položka zahrnuje:- dopravu demontované značky z dočasné skládky- osazení a montáž značky na místě určeném projektem- nutnou opravu poškozených částínezahrnuje dodávku značky</v>
          </cell>
          <cell r="G15599">
            <v>463211</v>
          </cell>
        </row>
        <row r="15600">
          <cell r="A15600" t="str">
            <v>914183</v>
          </cell>
          <cell r="C15600" t="str">
            <v>DOPR ZNAČ ZÁKL VEL HLINÍK FÓLIE TŘ 3 - DEMONTÁŽ</v>
          </cell>
          <cell r="D15600" t="str">
            <v>KUS</v>
          </cell>
          <cell r="E15600">
            <v>230</v>
          </cell>
          <cell r="F15600" t="str">
            <v>Položka zahrnuje odstranění, demontáž a odklizení materiálu s odvozem na předepsané místo</v>
          </cell>
          <cell r="G15600">
            <v>463235</v>
          </cell>
        </row>
        <row r="15601">
          <cell r="A15601" t="str">
            <v>914186</v>
          </cell>
          <cell r="C15601" t="str">
            <v>DOPR ZNAČ ZÁKL VEL HLINÍK FÓLIE TŘ 3 - DOD, MONT NA PORT</v>
          </cell>
          <cell r="D15601" t="str">
            <v>KUS</v>
          </cell>
          <cell r="E15601">
            <v>4530</v>
          </cell>
          <cell r="F15601" t="str">
            <v>položka zahrnuje:- dodávku a montáž značek v požadovaném provedení- upevňovací materiál- pomocné konstrukce (lešení, zdvíhací plošina).</v>
          </cell>
          <cell r="G15601">
            <v>463255</v>
          </cell>
        </row>
        <row r="15602">
          <cell r="A15602" t="str">
            <v>914187</v>
          </cell>
          <cell r="C15602" t="str">
            <v>DOPR ZNAČ ZÁKL VEL HLINÍK FÓLIE TŘ 3 - DEMONT Z PORTÁLU</v>
          </cell>
          <cell r="D15602" t="str">
            <v>KUS</v>
          </cell>
          <cell r="E15602">
            <v>1270</v>
          </cell>
          <cell r="F15602" t="str">
            <v>položka zahrnuje:- odstranění, demontáž a odklizení materiálu s odvozem na předepsané místo- pomocné konstrukce (lešení, zdvíhací plošina)</v>
          </cell>
          <cell r="G15602">
            <v>463278</v>
          </cell>
        </row>
        <row r="15603">
          <cell r="A15603" t="str">
            <v>914189</v>
          </cell>
          <cell r="C15603" t="str">
            <v>DOPR ZNAČ ZÁKL VEL HLINÍK FÓLIE TŘ 3 - NÁJEMNÉ</v>
          </cell>
          <cell r="D15603" t="str">
            <v>KSDEN</v>
          </cell>
          <cell r="E15603">
            <v>10.199999999999999</v>
          </cell>
          <cell r="F15603" t="str">
            <v>položka zahrnuje sazbu za pronájem dopravních značek a zařízení, počet jednotek je určen jako součin počtu značek a počtu dní použití</v>
          </cell>
          <cell r="G15603">
            <v>463300</v>
          </cell>
        </row>
        <row r="15604">
          <cell r="A15604" t="str">
            <v>914211</v>
          </cell>
          <cell r="C15604" t="str">
            <v>DOPRAVNÍ ZNAČKY ZVĚTŠENÉ VELIKOSTI OCELOVÉ - DODÁVKA A MONTÁŽ</v>
          </cell>
          <cell r="D15604" t="str">
            <v>KUS</v>
          </cell>
          <cell r="E15604">
            <v>3610</v>
          </cell>
          <cell r="F15604" t="str">
            <v>položka zahrnuje:- dodávku a montáž značek v požadovaném provedení</v>
          </cell>
          <cell r="G15604">
            <v>463328</v>
          </cell>
        </row>
        <row r="15605">
          <cell r="A15605" t="str">
            <v>914212</v>
          </cell>
          <cell r="C15605" t="str">
            <v>DOPRAVNÍ ZNAČKY ZVĚTŠENÉ VELIKOSTI OCELOVÉ - MONTÁŽ S PŘEMÍSTĚNÍM</v>
          </cell>
          <cell r="D15605" t="str">
            <v>KUS</v>
          </cell>
          <cell r="E15605">
            <v>446</v>
          </cell>
          <cell r="F15605" t="str">
            <v>položka zahrnuje:- dopravu demontované značky z dočasné skládky- osazení a montáž značky na místě určeném projektem- nutnou opravu poškozených částínezahrnuje dodávku značky</v>
          </cell>
          <cell r="G15605">
            <v>463349</v>
          </cell>
        </row>
        <row r="15606">
          <cell r="A15606" t="str">
            <v>914213</v>
          </cell>
          <cell r="C15606" t="str">
            <v>DOPRAVNÍ ZNAČKY ZVĚTŠENÉ VELIKOSTI OCELOVÉ - DEMONTÁŽ</v>
          </cell>
          <cell r="D15606" t="str">
            <v>KUS</v>
          </cell>
          <cell r="E15606">
            <v>230</v>
          </cell>
          <cell r="F15606" t="str">
            <v>Položka zahrnuje odstranění, demontáž a odklizení materiálu s odvozem na předepsané místo</v>
          </cell>
          <cell r="G15606">
            <v>463373</v>
          </cell>
        </row>
        <row r="15607">
          <cell r="A15607" t="str">
            <v>914216</v>
          </cell>
          <cell r="C15607" t="str">
            <v>DOPRAV ZNAČKY ZVĚTŠ VEL OCEL - DOD, MONT NA PORTÁLU</v>
          </cell>
          <cell r="D15607" t="str">
            <v>KUS</v>
          </cell>
          <cell r="E15607">
            <v>4420</v>
          </cell>
          <cell r="F15607" t="str">
            <v>položka zahrnuje:- dodávku a montáž značek v požadovaném provedení- upevňovací materiál- pomocné konstrukce (lešení, zdvíhací plošina).</v>
          </cell>
          <cell r="G15607">
            <v>463393</v>
          </cell>
        </row>
        <row r="15608">
          <cell r="A15608" t="str">
            <v>914217</v>
          </cell>
          <cell r="C15608" t="str">
            <v>DOPRAV ZNAČKY ZVĚTŠ VEL OCEL - DEMONT Z PORTÁLU</v>
          </cell>
          <cell r="D15608" t="str">
            <v>KUS</v>
          </cell>
          <cell r="E15608">
            <v>1900</v>
          </cell>
          <cell r="F15608" t="str">
            <v>položka zahrnuje:- odstranění, demontáž a odklizení materiálu s odvozem na předepsané místo- pomocné konstrukce (lešení, zdvíhací plošina)</v>
          </cell>
          <cell r="G15608">
            <v>463416</v>
          </cell>
        </row>
        <row r="15609">
          <cell r="A15609" t="str">
            <v>914219</v>
          </cell>
          <cell r="C15609" t="str">
            <v>DOPRAV ZNAČKY ZVĚTŠ VEL OCEL - NÁJEMNÉ</v>
          </cell>
          <cell r="D15609" t="str">
            <v>KSDEN</v>
          </cell>
          <cell r="E15609">
            <v>16.600000000000001</v>
          </cell>
          <cell r="F15609" t="str">
            <v>položka zahrnuje sazbu za pronájem dopravních značek a zařízení, počet jednotek je určen jako součin počtu značek a počtu dní použití</v>
          </cell>
          <cell r="G15609">
            <v>463438</v>
          </cell>
        </row>
        <row r="15610">
          <cell r="A15610" t="str">
            <v>914221</v>
          </cell>
          <cell r="C15610" t="str">
            <v>DOPRAVNÍ ZNAČKY ZVĚTŠENÉ VELIKOSTI OCELOVÉ FÓLIE TŘ 1 - DODÁVKA A MONTÁŽ</v>
          </cell>
          <cell r="D15610" t="str">
            <v>KUS</v>
          </cell>
          <cell r="E15610">
            <v>3730</v>
          </cell>
          <cell r="F15610" t="str">
            <v>položka zahrnuje:- dodávku a montáž značek v požadovaném provedení</v>
          </cell>
          <cell r="G15610">
            <v>463462</v>
          </cell>
        </row>
        <row r="15611">
          <cell r="A15611" t="str">
            <v>914222</v>
          </cell>
          <cell r="C15611" t="str">
            <v>DOPRAVNÍ ZNAČKY ZVĚTŠENÉ VELIKOSTI OCELOVÉ FÓLIE TŘ 1 - MONTÁŽ S PŘEMÍSTĚNÍM</v>
          </cell>
          <cell r="D15611" t="str">
            <v>KUS</v>
          </cell>
          <cell r="E15611">
            <v>446</v>
          </cell>
          <cell r="F15611" t="str">
            <v>položka zahrnuje:- dopravu demontované značky z dočasné skládky- osazení a montáž značky na místě určeném projektem- nutnou opravu poškozených částínezahrnuje dodávku značky</v>
          </cell>
          <cell r="G15611">
            <v>463483</v>
          </cell>
        </row>
        <row r="15612">
          <cell r="A15612" t="str">
            <v>914223</v>
          </cell>
          <cell r="C15612" t="str">
            <v>DOPRAVNÍ ZNAČKY ZVĚTŠENÉ VELIKOSTI OCELOVÉ FÓLIE TŘ 1 - DEMONTÁŽ</v>
          </cell>
          <cell r="D15612" t="str">
            <v>KUS</v>
          </cell>
          <cell r="E15612">
            <v>230</v>
          </cell>
          <cell r="F15612" t="str">
            <v>Položka zahrnuje odstranění, demontáž a odklizení materiálu s odvozem na předepsané místo</v>
          </cell>
          <cell r="G15612">
            <v>463507</v>
          </cell>
        </row>
        <row r="15613">
          <cell r="A15613" t="str">
            <v>914226</v>
          </cell>
          <cell r="C15613" t="str">
            <v>DOPRAV ZNAČKY ZVĚTŠ VEL OCEL FÓLIE TŘ 1 - DOD, MONT NA PORT</v>
          </cell>
          <cell r="D15613" t="str">
            <v>KUS</v>
          </cell>
          <cell r="E15613">
            <v>4530</v>
          </cell>
          <cell r="F15613" t="str">
            <v>položka zahrnuje:- dodávku a montáž značek v požadovaném provedení- upevňovací materiál- pomocné konstrukce (lešení, zdvíhací plošina).</v>
          </cell>
          <cell r="G15613">
            <v>463527</v>
          </cell>
        </row>
        <row r="15614">
          <cell r="A15614" t="str">
            <v>914227</v>
          </cell>
          <cell r="C15614" t="str">
            <v>DOPRAV ZNAČKY ZVĚTŠ VEL OCEL FÓLIE TŘ 1 - DEMONT Z PORTÁLU</v>
          </cell>
          <cell r="D15614" t="str">
            <v>KUS</v>
          </cell>
          <cell r="E15614">
            <v>1900</v>
          </cell>
          <cell r="F15614" t="str">
            <v>položka zahrnuje:- odstranění, demontáž a odklizení materiálu s odvozem na předepsané místo- pomocné konstrukce (lešení, zdvíhací plošina)</v>
          </cell>
          <cell r="G15614">
            <v>463550</v>
          </cell>
        </row>
        <row r="15615">
          <cell r="A15615" t="str">
            <v>914229</v>
          </cell>
          <cell r="C15615" t="str">
            <v>DOPRAV ZNAČKY ZVĚTŠ VEL OCEL FÓLIE TŘ 1 - NÁJEMNÉ</v>
          </cell>
          <cell r="D15615" t="str">
            <v>KSDEN</v>
          </cell>
          <cell r="E15615">
            <v>16.600000000000001</v>
          </cell>
          <cell r="F15615" t="str">
            <v>položka zahrnuje sazbu za pronájem dopravních značek a zařízení, počet jednotek je určen jako součin počtu značek a počtu dní použití</v>
          </cell>
          <cell r="G15615">
            <v>463572</v>
          </cell>
        </row>
        <row r="15616">
          <cell r="A15616" t="str">
            <v>914231</v>
          </cell>
          <cell r="C15616" t="str">
            <v>DOPRAVNÍ ZNAČKY ZVĚTŠENÉ VELIKOSTI OCELOVÉ FÓLIE TŘ 2 - DODÁVKA A MONTÁŽ</v>
          </cell>
          <cell r="D15616" t="str">
            <v>KUS</v>
          </cell>
          <cell r="E15616">
            <v>4970</v>
          </cell>
          <cell r="F15616" t="str">
            <v>položka zahrnuje:- dodávku a montáž značek v požadovaném provedení</v>
          </cell>
          <cell r="G15616">
            <v>463596</v>
          </cell>
        </row>
        <row r="15617">
          <cell r="A15617" t="str">
            <v>914232</v>
          </cell>
          <cell r="C15617" t="str">
            <v>DOPRAVNÍ ZNAČKY ZVĚTŠENÉ VELIKOSTI OCELOVÉ FÓLIE TŘ 2 - MONTÁŽ S PŘEMÍSTĚNÍM</v>
          </cell>
          <cell r="D15617" t="str">
            <v>KUS</v>
          </cell>
          <cell r="E15617">
            <v>446</v>
          </cell>
          <cell r="F15617" t="str">
            <v>položka zahrnuje:- dopravu demontované značky z dočasné skládky- osazení a montáž značky na místě určeném projektem- nutnou opravu poškozených částínezahrnuje dodávku značky</v>
          </cell>
          <cell r="G15617">
            <v>463617</v>
          </cell>
        </row>
        <row r="15618">
          <cell r="A15618" t="str">
            <v>914233</v>
          </cell>
          <cell r="C15618" t="str">
            <v>DOPRAVNÍ ZNAČKY ZVĚTŠENÉ VELIKOSTI OCELOVÉ FÓLIE TŘ 2 - DEMONTÁŽ</v>
          </cell>
          <cell r="D15618" t="str">
            <v>KUS</v>
          </cell>
          <cell r="E15618">
            <v>230</v>
          </cell>
          <cell r="F15618" t="str">
            <v>Položka zahrnuje odstranění, demontáž a odklizení materiálu s odvozem na předepsané místo</v>
          </cell>
          <cell r="G15618">
            <v>463641</v>
          </cell>
        </row>
        <row r="15619">
          <cell r="A15619" t="str">
            <v>914236</v>
          </cell>
          <cell r="C15619" t="str">
            <v>DOPRAV ZNAČKY ZVĚTŠ VEL OCEL FÓLIE TŘ 2 - DOD, MONT NA PORT</v>
          </cell>
          <cell r="D15619" t="str">
            <v>KUS</v>
          </cell>
          <cell r="E15619">
            <v>5760</v>
          </cell>
          <cell r="F15619" t="str">
            <v>položka zahrnuje:- dodávku a montáž značek v požadovaném provedení- upevňovací materiál- pomocné konstrukce (lešení, zdvíhací plošina).</v>
          </cell>
          <cell r="G15619">
            <v>463661</v>
          </cell>
        </row>
        <row r="15620">
          <cell r="A15620" t="str">
            <v>914237</v>
          </cell>
          <cell r="C15620" t="str">
            <v>DOPRAV ZNAČKY ZVĚTŠ VEL OCEL FÓLIE TŘ 2 - DEMONT Z PORTÁLU</v>
          </cell>
          <cell r="D15620" t="str">
            <v>KUS</v>
          </cell>
          <cell r="E15620">
            <v>1900</v>
          </cell>
          <cell r="F15620" t="str">
            <v>položka zahrnuje:- odstranění, demontáž a odklizení materiálu s odvozem na předepsané místo- pomocné konstrukce (lešení, zdvíhací plošina)</v>
          </cell>
          <cell r="G15620">
            <v>463684</v>
          </cell>
        </row>
        <row r="15621">
          <cell r="A15621" t="str">
            <v>914239</v>
          </cell>
          <cell r="C15621" t="str">
            <v>DOPRAV ZNAČKY ZVĚTŠ VEL OCEL FÓLIE TŘ 2 - NÁJEMNÉ</v>
          </cell>
          <cell r="D15621" t="str">
            <v>KSDEN</v>
          </cell>
          <cell r="E15621">
            <v>16.600000000000001</v>
          </cell>
          <cell r="F15621" t="str">
            <v>položka zahrnuje sazbu za pronájem dopravních značek a zařízení, počet jednotek je určen jako součin počtu značek a počtu dní použití</v>
          </cell>
          <cell r="G15621">
            <v>463706</v>
          </cell>
        </row>
        <row r="15622">
          <cell r="A15622" t="str">
            <v>914241</v>
          </cell>
          <cell r="C15622" t="str">
            <v>DOPRAV ZNAČKY ZVĚTŠ VEL OCEL FÓLIE TŘ 3 - DODÁVKA A MONT</v>
          </cell>
          <cell r="D15622" t="str">
            <v>KUS</v>
          </cell>
          <cell r="E15622">
            <v>5760</v>
          </cell>
          <cell r="F15622" t="str">
            <v>položka zahrnuje:- dodávku a montáž značek v požadovaném provedení</v>
          </cell>
          <cell r="G15622">
            <v>463730</v>
          </cell>
        </row>
        <row r="15623">
          <cell r="A15623" t="str">
            <v>914242</v>
          </cell>
          <cell r="C15623" t="str">
            <v>DOPRAV ZNAČKY ZVĚTŠ VEL OCEL FÓLIE TŘ 3 - MONT S PŘESUNEM</v>
          </cell>
          <cell r="D15623" t="str">
            <v>KUS</v>
          </cell>
          <cell r="E15623">
            <v>446</v>
          </cell>
          <cell r="F15623" t="str">
            <v>položka zahrnuje:- dopravu demontované značky z dočasné skládky- osazení a montáž značky na místě určeném projektem- nutnou opravu poškozených částínezahrnuje dodávku značky</v>
          </cell>
          <cell r="G15623">
            <v>463751</v>
          </cell>
        </row>
        <row r="15624">
          <cell r="A15624" t="str">
            <v>914243</v>
          </cell>
          <cell r="C15624" t="str">
            <v>DOPRAV ZNAČKY ZVĚTŠ VEL OCEL FÓLIE TŘ 3 - DEMONTÁŽ</v>
          </cell>
          <cell r="D15624" t="str">
            <v>KUS</v>
          </cell>
          <cell r="E15624">
            <v>230</v>
          </cell>
          <cell r="F15624" t="str">
            <v>Položka zahrnuje odstranění, demontáž a odklizení materiálu s odvozem na předepsané místo</v>
          </cell>
          <cell r="G15624">
            <v>463775</v>
          </cell>
        </row>
        <row r="15625">
          <cell r="A15625" t="str">
            <v>914246</v>
          </cell>
          <cell r="C15625" t="str">
            <v>DOPRAV ZNAČKY ZVĚTŠ VEL OCEL FÓLIE TŘ 3 - DOD, MONT NA PORT</v>
          </cell>
          <cell r="D15625" t="str">
            <v>KUS</v>
          </cell>
          <cell r="E15625">
            <v>6650</v>
          </cell>
          <cell r="F15625" t="str">
            <v>položka zahrnuje:- dodávku a montáž značek v požadovaném provedení- upevňovací materiál- pomocné konstrukce (lešení, zdvíhací plošina).</v>
          </cell>
          <cell r="G15625">
            <v>463795</v>
          </cell>
        </row>
        <row r="15626">
          <cell r="A15626" t="str">
            <v>914247</v>
          </cell>
          <cell r="C15626" t="str">
            <v>DOPRAV ZNAČKY ZVĚTŠ VEL OCEL FÓLIE TŘ 3 - DEMONT Z PORTÁLU</v>
          </cell>
          <cell r="D15626" t="str">
            <v>KUS</v>
          </cell>
          <cell r="E15626">
            <v>1900</v>
          </cell>
          <cell r="F15626" t="str">
            <v>položka zahrnuje:- odstranění, demontáž a odklizení materiálu s odvozem na předepsané místo- pomocné konstrukce (lešení, zdvíhací plošina)</v>
          </cell>
          <cell r="G15626">
            <v>463818</v>
          </cell>
        </row>
        <row r="15627">
          <cell r="A15627" t="str">
            <v>914249</v>
          </cell>
          <cell r="C15627" t="str">
            <v>DOPRAV ZNAČKY ZVĚTŠ VEL OCEL FÓLIE TŘ 3 - NÁJEMNÉ</v>
          </cell>
          <cell r="D15627" t="str">
            <v>KSDEN</v>
          </cell>
          <cell r="E15627">
            <v>16.600000000000001</v>
          </cell>
          <cell r="F15627" t="str">
            <v>položka zahrnuje sazbu za pronájem dopravních značek a zařízení, počet jednotek je určen jako součin počtu značek a počtu dní použití</v>
          </cell>
          <cell r="G15627">
            <v>463840</v>
          </cell>
        </row>
        <row r="15628">
          <cell r="A15628" t="str">
            <v>914251</v>
          </cell>
          <cell r="C15628" t="str">
            <v>DOPRAVNÍ ZNAČKY ZVĚTŠENÉ VELIKOSTI HLINÍKOVÉ - DODÁVKA A MONTÁŽ</v>
          </cell>
          <cell r="D15628" t="str">
            <v>KUS</v>
          </cell>
          <cell r="E15628">
            <v>5350</v>
          </cell>
          <cell r="F15628" t="str">
            <v>položka zahrnuje:- dodávku a montáž značek v požadovaném provedení</v>
          </cell>
          <cell r="G15628">
            <v>463864</v>
          </cell>
        </row>
        <row r="15629">
          <cell r="A15629" t="str">
            <v>914252</v>
          </cell>
          <cell r="C15629" t="str">
            <v>DOPRAVNÍ ZNAČKY ZVĚTŠENÉ VELIKOSTI HLINÍKOVÉ - MONTÁŽ S PŘEMÍSTĚNÍM</v>
          </cell>
          <cell r="D15629" t="str">
            <v>KUS</v>
          </cell>
          <cell r="E15629">
            <v>446</v>
          </cell>
          <cell r="F15629" t="str">
            <v>položka zahrnuje:- dopravu demontované značky z dočasné skládky- osazení a montáž značky na místě určeném projektem- nutnou opravu poškozených částínezahrnuje dodávku značky</v>
          </cell>
          <cell r="G15629">
            <v>463885</v>
          </cell>
        </row>
        <row r="15630">
          <cell r="A15630" t="str">
            <v>914253</v>
          </cell>
          <cell r="C15630" t="str">
            <v>DOPRAVNÍ ZNAČKY ZVĚTŠENÉ VELIKOSTI HLINÍKOVÉ - DEMONTÁŽ</v>
          </cell>
          <cell r="D15630" t="str">
            <v>KUS</v>
          </cell>
          <cell r="E15630">
            <v>230</v>
          </cell>
          <cell r="F15630" t="str">
            <v>Položka zahrnuje odstranění, demontáž a odklizení materiálu s odvozem na předepsané místo</v>
          </cell>
          <cell r="G15630">
            <v>463909</v>
          </cell>
        </row>
        <row r="15631">
          <cell r="A15631" t="str">
            <v>914256</v>
          </cell>
          <cell r="C15631" t="str">
            <v>DOPRAV ZNAČKY ZVĚTŠ VEL HLINÍK - DOD, MONT NA PORTÁLU</v>
          </cell>
          <cell r="D15631" t="str">
            <v>KUS</v>
          </cell>
          <cell r="E15631">
            <v>4530</v>
          </cell>
          <cell r="F15631" t="str">
            <v>položka zahrnuje:- dodávku a montáž značek v požadovaném provedení- upevňovací materiál- pomocné konstrukce (lešení, zdvíhací plošina).</v>
          </cell>
          <cell r="G15631">
            <v>463929</v>
          </cell>
        </row>
        <row r="15632">
          <cell r="A15632" t="str">
            <v>914257</v>
          </cell>
          <cell r="C15632" t="str">
            <v>DOPRAV ZNAČKY ZVĚTŠ VEL HLINÍK - DEMONT Z PORTÁLU</v>
          </cell>
          <cell r="D15632" t="str">
            <v>KUS</v>
          </cell>
          <cell r="E15632">
            <v>1900</v>
          </cell>
          <cell r="F15632" t="str">
            <v>položka zahrnuje:- odstranění, demontáž a odklizení materiálu s odvozem na předepsané místo- pomocné konstrukce (lešení, zdvíhací plošina)</v>
          </cell>
          <cell r="G15632">
            <v>463952</v>
          </cell>
        </row>
        <row r="15633">
          <cell r="A15633" t="str">
            <v>914259</v>
          </cell>
          <cell r="C15633" t="str">
            <v>DOPRAV ZNAČKY ZVĚTŠ VEL HLINÍK - NÁJEMNÉ</v>
          </cell>
          <cell r="D15633" t="str">
            <v>KSDEN</v>
          </cell>
          <cell r="E15633">
            <v>16.600000000000001</v>
          </cell>
          <cell r="F15633" t="str">
            <v>položka zahrnuje sazbu za pronájem dopravních značek a zařízení, počet jednotek je určen jako součin počtu značek a počtu dní použití</v>
          </cell>
          <cell r="G15633">
            <v>463974</v>
          </cell>
        </row>
        <row r="15634">
          <cell r="A15634" t="str">
            <v>914261</v>
          </cell>
          <cell r="C15634" t="str">
            <v>DOPRAVNÍ ZNAČKY ZVĚTŠENÉ VELIKOSTI HLINÍKOVÉ FÓLIE TŘ 1 - DODÁVKA A MONTÁŽ</v>
          </cell>
          <cell r="D15634" t="str">
            <v>KUS</v>
          </cell>
          <cell r="E15634">
            <v>5350</v>
          </cell>
          <cell r="F15634" t="str">
            <v>položka zahrnuje:- dodávku a montáž značek v požadovaném provedení</v>
          </cell>
          <cell r="G15634">
            <v>463998</v>
          </cell>
        </row>
        <row r="15635">
          <cell r="A15635" t="str">
            <v>914262</v>
          </cell>
          <cell r="C15635" t="str">
            <v>DOPRAVNÍ ZNAČKY ZVĚTŠENÉ VELIKOSTI HLINÍKOVÉ FÓLIE TŘ 1 - MONTÁŽ S PŘEMÍSTĚNÍM</v>
          </cell>
          <cell r="D15635" t="str">
            <v>KUS</v>
          </cell>
          <cell r="E15635">
            <v>446</v>
          </cell>
          <cell r="F15635" t="str">
            <v>položka zahrnuje:- dopravu demontované značky z dočasné skládky- osazení a montáž značky na místě určeném projektem- nutnou opravu poškozených částínezahrnuje dodávku značky</v>
          </cell>
          <cell r="G15635">
            <v>464019</v>
          </cell>
        </row>
        <row r="15636">
          <cell r="A15636" t="str">
            <v>914263</v>
          </cell>
          <cell r="C15636" t="str">
            <v>DOPRAVNÍ ZNAČKY ZVĚTŠENÉ VELIKOSTI HLINÍKOVÉ FÓLIE TŘ 1 - DEMONTÁŽ</v>
          </cell>
          <cell r="D15636" t="str">
            <v>KUS</v>
          </cell>
          <cell r="E15636">
            <v>230</v>
          </cell>
          <cell r="F15636" t="str">
            <v>Položka zahrnuje odstranění, demontáž a odklizení materiálu s odvozem na předepsané místo</v>
          </cell>
          <cell r="G15636">
            <v>464043</v>
          </cell>
        </row>
        <row r="15637">
          <cell r="A15637" t="str">
            <v>914266</v>
          </cell>
          <cell r="C15637" t="str">
            <v>DOPRAV ZNAČ ZVĚTŠ VEL HLINÍK FÓLIE TŘ 1 - DOD, MONT NA PORT</v>
          </cell>
          <cell r="D15637" t="str">
            <v>KUS</v>
          </cell>
          <cell r="E15637">
            <v>4630</v>
          </cell>
          <cell r="F15637" t="str">
            <v>položka zahrnuje:- dodávku a montáž značek v požadovaném provedení- upevňovací materiál- pomocné konstrukce (lešení, zdvíhací plošina).</v>
          </cell>
          <cell r="G15637">
            <v>464063</v>
          </cell>
        </row>
        <row r="15638">
          <cell r="A15638" t="str">
            <v>914267</v>
          </cell>
          <cell r="C15638" t="str">
            <v>DOPRAV ZNAČKY ZVĚTŠ VEL HLINÍK FÓLIE TŘ 1 - DEMONT Z PORT</v>
          </cell>
          <cell r="D15638" t="str">
            <v>KUS</v>
          </cell>
          <cell r="E15638">
            <v>1900</v>
          </cell>
          <cell r="F15638" t="str">
            <v>položka zahrnuje:- odstranění, demontáž a odklizení materiálu s odvozem na předepsané místo- pomocné konstrukce (lešení, zdvíhací plošina)</v>
          </cell>
          <cell r="G15638">
            <v>464086</v>
          </cell>
        </row>
        <row r="15639">
          <cell r="A15639" t="str">
            <v>914269</v>
          </cell>
          <cell r="C15639" t="str">
            <v>DOPRAV ZNAČKY ZVĚTŠ VEL HLINÍK FÓLIE TŘ 1 - NÁJEMNÉ</v>
          </cell>
          <cell r="D15639" t="str">
            <v>KSDEN</v>
          </cell>
          <cell r="E15639">
            <v>16.600000000000001</v>
          </cell>
          <cell r="F15639" t="str">
            <v>položka zahrnuje sazbu za pronájem dopravních značek a zařízení, počet jednotek je určen jako součin počtu značek a počtu dní použití</v>
          </cell>
          <cell r="G15639">
            <v>464108</v>
          </cell>
        </row>
        <row r="15640">
          <cell r="A15640" t="str">
            <v>914271</v>
          </cell>
          <cell r="C15640" t="str">
            <v>DOPRAVNÍ ZNAČKY ZVĚTŠENÉ VELIKOSTI HLINÍKOVÉ FÓLIE TŘ 2 - DODÁVKA A MONTÁŽ</v>
          </cell>
          <cell r="D15640" t="str">
            <v>KUS</v>
          </cell>
          <cell r="E15640">
            <v>6920</v>
          </cell>
          <cell r="F15640" t="str">
            <v>položka zahrnuje:- dodávku a montáž značek v požadovaném provedení</v>
          </cell>
          <cell r="G15640">
            <v>464132</v>
          </cell>
        </row>
        <row r="15641">
          <cell r="A15641" t="str">
            <v>914272</v>
          </cell>
          <cell r="C15641" t="str">
            <v>DOPRAVNÍ ZNAČKY ZVĚTŠENÉ VELIKOSTI HLINÍKOVÉ FÓLIE TŘ 2 - MONTÁŽ S PŘEMÍSTĚNÍM</v>
          </cell>
          <cell r="D15641" t="str">
            <v>KUS</v>
          </cell>
          <cell r="E15641">
            <v>446</v>
          </cell>
          <cell r="F15641" t="str">
            <v>položka zahrnuje:- dopravu demontované značky z dočasné skládky- osazení a montáž značky na místě určeném projektem- nutnou opravu poškozených částínezahrnuje dodávku značky</v>
          </cell>
          <cell r="G15641">
            <v>464153</v>
          </cell>
        </row>
        <row r="15642">
          <cell r="A15642" t="str">
            <v>914273</v>
          </cell>
          <cell r="C15642" t="str">
            <v>DOPRAVNÍ ZNAČKY ZVĚTŠENÉ VELIKOSTI HLINÍKOVÉ FÓLIE TŘ 2 - DEMONTÁŽ</v>
          </cell>
          <cell r="D15642" t="str">
            <v>KUS</v>
          </cell>
          <cell r="E15642">
            <v>230</v>
          </cell>
          <cell r="F15642" t="str">
            <v>Položka zahrnuje odstranění, demontáž a odklizení materiálu s odvozem na předepsané místo</v>
          </cell>
          <cell r="G15642">
            <v>464177</v>
          </cell>
        </row>
        <row r="15643">
          <cell r="A15643" t="str">
            <v>914276</v>
          </cell>
          <cell r="C15643" t="str">
            <v>DOPRAV ZNAČ ZVĚTŠ VEL HLINÍK FÓLIE TŘ 2 - DOD, MONT NA PORT</v>
          </cell>
          <cell r="D15643" t="str">
            <v>KUS</v>
          </cell>
          <cell r="E15643">
            <v>6070</v>
          </cell>
          <cell r="F15643" t="str">
            <v>položka zahrnuje:- dodávku a montáž značek v požadovaném provedení- upevňovací materiál- pomocné konstrukce (lešení, zdvíhací plošina).</v>
          </cell>
          <cell r="G15643">
            <v>464197</v>
          </cell>
        </row>
        <row r="15644">
          <cell r="A15644" t="str">
            <v>914277</v>
          </cell>
          <cell r="C15644" t="str">
            <v>DOPRAV ZNAČKY ZVĚTŠ VEL HLINÍK FÓLIE TŘ 2 - DEMONT Z PORT</v>
          </cell>
          <cell r="D15644" t="str">
            <v>KUS</v>
          </cell>
          <cell r="E15644">
            <v>1900</v>
          </cell>
          <cell r="F15644" t="str">
            <v>položka zahrnuje:- odstranění, demontáž a odklizení materiálu s odvozem na předepsané místo- pomocné konstrukce (lešení, zdvíhací plošina)</v>
          </cell>
          <cell r="G15644">
            <v>464220</v>
          </cell>
        </row>
        <row r="15645">
          <cell r="A15645" t="str">
            <v>914279</v>
          </cell>
          <cell r="C15645" t="str">
            <v>DOPRAV ZNAČKY ZVĚTŠ VEL HLINÍK FÓLIE TŘ 2 - NÁJEMNÉ</v>
          </cell>
          <cell r="D15645" t="str">
            <v>KSDEN</v>
          </cell>
          <cell r="E15645">
            <v>16.600000000000001</v>
          </cell>
          <cell r="F15645" t="str">
            <v>položka zahrnuje sazbu za pronájem dopravních značek a zařízení, počet jednotek je určen jako součin počtu značek a počtu dní použití</v>
          </cell>
          <cell r="G15645">
            <v>464242</v>
          </cell>
        </row>
        <row r="15646">
          <cell r="A15646" t="str">
            <v>914281</v>
          </cell>
          <cell r="C15646" t="str">
            <v>DOPRAV ZNAČKY ZVĚTŠ VEL HLINÍK FÓLIE TŘ 3 - DOD A MONT</v>
          </cell>
          <cell r="D15646" t="str">
            <v>KUS</v>
          </cell>
          <cell r="E15646">
            <v>6070</v>
          </cell>
          <cell r="F15646" t="str">
            <v>položka zahrnuje:- dodávku a montáž značek v požadovaném provedení</v>
          </cell>
          <cell r="G15646">
            <v>464266</v>
          </cell>
        </row>
        <row r="15647">
          <cell r="A15647" t="str">
            <v>914282</v>
          </cell>
          <cell r="C15647" t="str">
            <v>DOPRAV ZNAČKY ZVĚTŠ VEL HLINÍK FÓLIE TŘ 3 - MONT S PŘESUNEM</v>
          </cell>
          <cell r="D15647" t="str">
            <v>KUS</v>
          </cell>
          <cell r="E15647">
            <v>446</v>
          </cell>
          <cell r="F15647" t="str">
            <v>položka zahrnuje:- dopravu demontované značky z dočasné skládky- osazení a montáž značky na místě určeném projektem- nutnou opravu poškozených částínezahrnuje dodávku značky</v>
          </cell>
          <cell r="G15647">
            <v>464287</v>
          </cell>
        </row>
        <row r="15648">
          <cell r="A15648" t="str">
            <v>914283</v>
          </cell>
          <cell r="C15648" t="str">
            <v>DOPRAV ZNAČKY ZVĚTŠ VEL HLINÍK FÓLIE TŘ 3 - DEMONTÁŽ</v>
          </cell>
          <cell r="D15648" t="str">
            <v>KUS</v>
          </cell>
          <cell r="E15648">
            <v>230</v>
          </cell>
          <cell r="F15648" t="str">
            <v>Položka zahrnuje odstranění, demontáž a odklizení materiálu s odvozem na předepsané místo</v>
          </cell>
          <cell r="G15648">
            <v>464311</v>
          </cell>
        </row>
        <row r="15649">
          <cell r="A15649" t="str">
            <v>914286</v>
          </cell>
          <cell r="C15649" t="str">
            <v>DOPRAV ZNAČ ZVĚTŠ VEL HLINÍK FÓLIE TŘ 3 - DOD, MONT NA PORT</v>
          </cell>
          <cell r="D15649" t="str">
            <v>KUS</v>
          </cell>
          <cell r="E15649">
            <v>6920</v>
          </cell>
          <cell r="F15649" t="str">
            <v>položka zahrnuje:- dodávku a montáž značek v požadovaném provedení- upevňovací materiál- pomocné konstrukce (lešení, zdvíhací plošina).</v>
          </cell>
          <cell r="G15649">
            <v>464331</v>
          </cell>
        </row>
        <row r="15650">
          <cell r="A15650" t="str">
            <v>914287</v>
          </cell>
          <cell r="C15650" t="str">
            <v>DOPRAV ZNAČ ZVĚTŠ VEL HLINÍK FÓLIE TŘ 3 - DEMONT Z PORTÁLU</v>
          </cell>
          <cell r="D15650" t="str">
            <v>KUS</v>
          </cell>
          <cell r="E15650">
            <v>1900</v>
          </cell>
          <cell r="F15650" t="str">
            <v>položka zahrnuje:- odstranění, demontáž a odklizení materiálu s odvozem na předepsané místo- pomocné konstrukce (lešení, zdvíhací plošina)</v>
          </cell>
          <cell r="G15650">
            <v>464354</v>
          </cell>
        </row>
        <row r="15651">
          <cell r="A15651" t="str">
            <v>914289</v>
          </cell>
          <cell r="C15651" t="str">
            <v>DOPRAV ZNAČ ZVĚTŠ VEL HLINÍK FÓLIE TŘ 3 - NÁJEMNÉ</v>
          </cell>
          <cell r="D15651" t="str">
            <v>KSDEN</v>
          </cell>
          <cell r="E15651">
            <v>16.600000000000001</v>
          </cell>
          <cell r="F15651" t="str">
            <v>položka zahrnuje sazbu za pronájem dopravních značek a zařízení, počet jednotek je určen jako součin počtu značek a počtu dní použití</v>
          </cell>
          <cell r="G15651">
            <v>464376</v>
          </cell>
        </row>
        <row r="15652">
          <cell r="A15652" t="str">
            <v>914311</v>
          </cell>
          <cell r="C15652" t="str">
            <v>DOPRAV ZNAČKY ZMENŠ VEL OCEL - DODÁVKA A MONTÁŽ</v>
          </cell>
          <cell r="D15652" t="str">
            <v>KUS</v>
          </cell>
          <cell r="E15652">
            <v>2070</v>
          </cell>
          <cell r="F15652" t="str">
            <v>položka zahrnuje:- dodávku a montáž značek v požadovaném provedení</v>
          </cell>
          <cell r="G15652">
            <v>464404</v>
          </cell>
        </row>
        <row r="15653">
          <cell r="A15653" t="str">
            <v>914312</v>
          </cell>
          <cell r="C15653" t="str">
            <v>DOPRAV ZNAČKY ZMENŠ VEL OCEL - MONTÁŽ S PŘESUNEM</v>
          </cell>
          <cell r="D15653" t="str">
            <v>KUS</v>
          </cell>
          <cell r="E15653">
            <v>394</v>
          </cell>
          <cell r="F15653" t="str">
            <v>položka zahrnuje:- dopravu demontované značky z dočasné skládky- osazení a montáž značky na místě určeném projektem- nutnou opravu poškozených částínezahrnuje dodávku značky</v>
          </cell>
          <cell r="G15653">
            <v>464425</v>
          </cell>
        </row>
        <row r="15654">
          <cell r="A15654" t="str">
            <v>914313</v>
          </cell>
          <cell r="C15654" t="str">
            <v>DOPRAV ZNAČKY ZMENŠ VEL OCEL - DEMONTÁŽ</v>
          </cell>
          <cell r="D15654" t="str">
            <v>KUS</v>
          </cell>
          <cell r="E15654">
            <v>230</v>
          </cell>
          <cell r="F15654" t="str">
            <v>Položka zahrnuje odstranění, demontáž a odklizení materiálu s odvozem na předepsané místo</v>
          </cell>
          <cell r="G15654">
            <v>464449</v>
          </cell>
        </row>
        <row r="15655">
          <cell r="A15655" t="str">
            <v>914319</v>
          </cell>
          <cell r="C15655" t="str">
            <v>DOPRAV ZNAČKY ZMENŠ VEL OCEL - NÁJEMNÉ</v>
          </cell>
          <cell r="D15655" t="str">
            <v>KSDEN</v>
          </cell>
          <cell r="E15655">
            <v>7.7</v>
          </cell>
          <cell r="F15655" t="str">
            <v>položka zahrnuje sazbu za pronájem dopravních značek a zařízení, počet jednotek je určen jako součin počtu značek a počtu dní použití</v>
          </cell>
          <cell r="G15655">
            <v>464469</v>
          </cell>
        </row>
        <row r="15656">
          <cell r="A15656" t="str">
            <v>914321</v>
          </cell>
          <cell r="C15656" t="str">
            <v>DOPRAV ZNAČKY ZMENŠ VEL OCEL FÓLIE TŘ 1 - DODÁVKA A MONT</v>
          </cell>
          <cell r="D15656" t="str">
            <v>KUS</v>
          </cell>
          <cell r="E15656">
            <v>2210</v>
          </cell>
          <cell r="F15656" t="str">
            <v>položka zahrnuje:- dodávku a montáž značek v požadovaném provedení</v>
          </cell>
          <cell r="G15656">
            <v>464493</v>
          </cell>
        </row>
        <row r="15657">
          <cell r="A15657" t="str">
            <v>914322</v>
          </cell>
          <cell r="C15657" t="str">
            <v>DOPRAV ZNAČKY ZMENŠ VEL OCEL FÓLIE TŘ 1 - MONTÁŽ S PŘESUNEM</v>
          </cell>
          <cell r="D15657" t="str">
            <v>KUS</v>
          </cell>
          <cell r="E15657">
            <v>394</v>
          </cell>
          <cell r="F15657" t="str">
            <v>položka zahrnuje:- dopravu demontované značky z dočasné skládky- osazení a montáž značky na místě určeném projektem- nutnou opravu poškozených částínezahrnuje dodávku značky</v>
          </cell>
          <cell r="G15657">
            <v>464514</v>
          </cell>
        </row>
        <row r="15658">
          <cell r="A15658" t="str">
            <v>914323</v>
          </cell>
          <cell r="C15658" t="str">
            <v>DOPRAV ZNAČKY ZMENŠ VEL OCEL FÓLIE TŘ 1 - DEMONTÁŽ</v>
          </cell>
          <cell r="D15658" t="str">
            <v>KUS</v>
          </cell>
          <cell r="E15658">
            <v>230</v>
          </cell>
          <cell r="F15658" t="str">
            <v>Položka zahrnuje odstranění, demontáž a odklizení materiálu s odvozem na předepsané místo</v>
          </cell>
          <cell r="G15658">
            <v>464538</v>
          </cell>
        </row>
        <row r="15659">
          <cell r="A15659" t="str">
            <v>914329</v>
          </cell>
          <cell r="C15659" t="str">
            <v>DOPRAV ZNAČKY ZMENŠ VEL OCEL FÓLIE TŘ 1 - NÁJEMNÉ</v>
          </cell>
          <cell r="D15659" t="str">
            <v>KSDEN</v>
          </cell>
          <cell r="E15659">
            <v>7.7</v>
          </cell>
          <cell r="F15659" t="str">
            <v>položka zahrnuje sazbu za pronájem dopravních značek a zařízení, počet jednotek je určen jako součin počtu značek a počtu dní použití</v>
          </cell>
          <cell r="G15659">
            <v>464558</v>
          </cell>
        </row>
        <row r="15660">
          <cell r="A15660" t="str">
            <v>914331</v>
          </cell>
          <cell r="C15660" t="str">
            <v>DOPRAV ZNAČKY ZMENŠ VEL OCEL FÓLIE TŘ 2 - DODÁVKA A MONT</v>
          </cell>
          <cell r="D15660" t="str">
            <v>KUS</v>
          </cell>
          <cell r="E15660">
            <v>3010</v>
          </cell>
          <cell r="F15660" t="str">
            <v>položka zahrnuje:- dodávku a montáž značek v požadovaném provedení</v>
          </cell>
          <cell r="G15660">
            <v>464582</v>
          </cell>
        </row>
        <row r="15661">
          <cell r="A15661" t="str">
            <v>914332</v>
          </cell>
          <cell r="C15661" t="str">
            <v>DOPRAV ZNAČKY ZMENŠ VEL OCEL FÓLIE TŘ 2 - MONTÁŽ S PŘESUNEM</v>
          </cell>
          <cell r="D15661" t="str">
            <v>KUS</v>
          </cell>
          <cell r="E15661">
            <v>394</v>
          </cell>
          <cell r="F15661" t="str">
            <v>položka zahrnuje:- dopravu demontované značky z dočasné skládky- osazení a montáž značky na místě určeném projektem- nutnou opravu poškozených částínezahrnuje dodávku značky</v>
          </cell>
          <cell r="G15661">
            <v>464603</v>
          </cell>
        </row>
        <row r="15662">
          <cell r="A15662" t="str">
            <v>914333</v>
          </cell>
          <cell r="C15662" t="str">
            <v>DOPRAV ZNAČKY ZMENŠ VEL OCEL FÓLIE TŘ 2 - DEMONTÁŽ</v>
          </cell>
          <cell r="D15662" t="str">
            <v>KUS</v>
          </cell>
          <cell r="E15662">
            <v>230</v>
          </cell>
          <cell r="F15662" t="str">
            <v>Položka zahrnuje odstranění, demontáž a odklizení materiálu s odvozem na předepsané místo</v>
          </cell>
          <cell r="G15662">
            <v>464627</v>
          </cell>
        </row>
        <row r="15663">
          <cell r="A15663" t="str">
            <v>914339</v>
          </cell>
          <cell r="C15663" t="str">
            <v>DOPRAV ZNAČKY ZMENŠ VEL OCEL FÓLIE TŘ 2 - NÁJEMNÉ</v>
          </cell>
          <cell r="D15663" t="str">
            <v>KSDEN</v>
          </cell>
          <cell r="E15663">
            <v>7.7</v>
          </cell>
          <cell r="F15663" t="str">
            <v>položka zahrnuje sazbu za pronájem dopravních značek a zařízení, počet jednotek je určen jako součin počtu značek a počtu dní použití</v>
          </cell>
          <cell r="G15663">
            <v>464647</v>
          </cell>
        </row>
        <row r="15664">
          <cell r="A15664" t="str">
            <v>914341</v>
          </cell>
          <cell r="C15664" t="str">
            <v>DOPRAV ZNAČKY ZMENŠ VEL OCEL FÓLIE TŘ 3 - DODÁVKA A MONT</v>
          </cell>
          <cell r="D15664" t="str">
            <v>KUS</v>
          </cell>
          <cell r="E15664">
            <v>3610</v>
          </cell>
          <cell r="F15664" t="str">
            <v>položka zahrnuje:- dodávku a montáž značek v požadovaném provedení</v>
          </cell>
          <cell r="G15664">
            <v>464671</v>
          </cell>
        </row>
        <row r="15665">
          <cell r="A15665" t="str">
            <v>914342</v>
          </cell>
          <cell r="C15665" t="str">
            <v>DOPRAV ZNAČKY ZMENŠ VEL OCEL FÓLIE TŘ 3 - MONTÁŽ S PŘESUNEM</v>
          </cell>
          <cell r="D15665" t="str">
            <v>KUS</v>
          </cell>
          <cell r="E15665">
            <v>394</v>
          </cell>
          <cell r="F15665" t="str">
            <v>položka zahrnuje:- dopravu demontované značky z dočasné skládky- osazení a montáž značky na místě určeném projektem- nutnou opravu poškozených částínezahrnuje dodávku značky</v>
          </cell>
          <cell r="G15665">
            <v>464692</v>
          </cell>
        </row>
        <row r="15666">
          <cell r="A15666" t="str">
            <v>914343</v>
          </cell>
          <cell r="C15666" t="str">
            <v>DOPRAV ZNAČKY ZMENŠ VEL OCEL FÓLIE TŘ 3 - DEMONTÁŽ</v>
          </cell>
          <cell r="D15666" t="str">
            <v>KUS</v>
          </cell>
          <cell r="E15666">
            <v>230</v>
          </cell>
          <cell r="F15666" t="str">
            <v>Položka zahrnuje odstranění, demontáž a odklizení materiálu s odvozem na předepsané místo</v>
          </cell>
          <cell r="G15666">
            <v>464716</v>
          </cell>
        </row>
        <row r="15667">
          <cell r="A15667" t="str">
            <v>914349</v>
          </cell>
          <cell r="C15667" t="str">
            <v>DOPRAV ZNAČKY ZMENŠ VEL OCEL FÓLIE TŘ 3 - NÁJEMNÉ</v>
          </cell>
          <cell r="D15667" t="str">
            <v>KSDEN</v>
          </cell>
          <cell r="E15667">
            <v>7.7</v>
          </cell>
          <cell r="F15667" t="str">
            <v>položka zahrnuje sazbu za pronájem dopravních značek a zařízení, počet jednotek je určen jako součin počtu značek a počtu dní použití</v>
          </cell>
          <cell r="G15667">
            <v>464736</v>
          </cell>
        </row>
        <row r="15668">
          <cell r="A15668" t="str">
            <v>914351</v>
          </cell>
          <cell r="C15668" t="str">
            <v>DOPRAV ZNAČKY ZMENŠ VEL HLINÍK - DODÁVKA A MONTÁŽ</v>
          </cell>
          <cell r="D15668" t="str">
            <v>KUS</v>
          </cell>
          <cell r="E15668">
            <v>2320</v>
          </cell>
          <cell r="F15668" t="str">
            <v>položka zahrnuje:- dodávku a montáž značek v požadovaném provedení</v>
          </cell>
          <cell r="G15668">
            <v>464760</v>
          </cell>
        </row>
        <row r="15669">
          <cell r="A15669" t="str">
            <v>914352</v>
          </cell>
          <cell r="C15669" t="str">
            <v>DOPRAV ZNAČKY ZMENŠ VEL HLINÍK - MONTÁŽ S PŘESUNEM</v>
          </cell>
          <cell r="D15669" t="str">
            <v>KUS</v>
          </cell>
          <cell r="E15669">
            <v>394</v>
          </cell>
          <cell r="F15669" t="str">
            <v>položka zahrnuje:- dopravu demontované značky z dočasné skládky- osazení a montáž značky na místě určeném projektem- nutnou opravu poškozených částínezahrnuje dodávku značky</v>
          </cell>
          <cell r="G15669">
            <v>464781</v>
          </cell>
        </row>
        <row r="15670">
          <cell r="A15670" t="str">
            <v>914353</v>
          </cell>
          <cell r="C15670" t="str">
            <v>DOPRAV ZNAČKY ZMENŠ VEL HLINÍK - DEMONTÁŽ</v>
          </cell>
          <cell r="D15670" t="str">
            <v>KUS</v>
          </cell>
          <cell r="E15670">
            <v>230</v>
          </cell>
          <cell r="F15670" t="str">
            <v>Položka zahrnuje odstranění, demontáž a odklizení materiálu s odvozem na předepsané místo</v>
          </cell>
          <cell r="G15670">
            <v>464805</v>
          </cell>
        </row>
        <row r="15671">
          <cell r="A15671" t="str">
            <v>914359</v>
          </cell>
          <cell r="C15671" t="str">
            <v>DOPRAV ZNAČKY ZMENŠ VEL HLINÍK - NÁJEMNÉ</v>
          </cell>
          <cell r="D15671" t="str">
            <v>KSDEN</v>
          </cell>
          <cell r="E15671">
            <v>7.7</v>
          </cell>
          <cell r="F15671" t="str">
            <v>položka zahrnuje sazbu za pronájem dopravních značek a zařízení, počet jednotek je určen jako součin počtu značek a počtu dní použití</v>
          </cell>
          <cell r="G15671">
            <v>464825</v>
          </cell>
        </row>
        <row r="15672">
          <cell r="A15672" t="str">
            <v>914361</v>
          </cell>
          <cell r="C15672" t="str">
            <v>DOPRAV ZNAČKY ZMENŠ VEL HLINÍK FÓLIE TŘ 1 - DOD A MONT</v>
          </cell>
          <cell r="D15672" t="str">
            <v>KUS</v>
          </cell>
          <cell r="E15672">
            <v>2430</v>
          </cell>
          <cell r="F15672" t="str">
            <v>položka zahrnuje:- dodávku a montáž značek v požadovaném provedení</v>
          </cell>
          <cell r="G15672">
            <v>464849</v>
          </cell>
        </row>
        <row r="15673">
          <cell r="A15673" t="str">
            <v>914362</v>
          </cell>
          <cell r="C15673" t="str">
            <v>DOPRAV ZNAČKY ZMENŠ VEL HLINÍK FÓLIE TŘ 1 - MONT S PŘESUNEM</v>
          </cell>
          <cell r="D15673" t="str">
            <v>KUS</v>
          </cell>
          <cell r="E15673">
            <v>394</v>
          </cell>
          <cell r="F15673" t="str">
            <v>položka zahrnuje:- dopravu demontované značky z dočasné skládky- osazení a montáž značky na místě určeném projektem- nutnou opravu poškozených částínezahrnuje dodávku značky</v>
          </cell>
          <cell r="G15673">
            <v>464870</v>
          </cell>
        </row>
        <row r="15674">
          <cell r="A15674" t="str">
            <v>914363</v>
          </cell>
          <cell r="C15674" t="str">
            <v>DOPRAV ZNAČKY ZMENŠ VEL HLINÍK FÓLIE TŘ 1 - DEMONTÁŽ</v>
          </cell>
          <cell r="D15674" t="str">
            <v>KUS</v>
          </cell>
          <cell r="E15674">
            <v>230</v>
          </cell>
          <cell r="F15674" t="str">
            <v>Položka zahrnuje odstranění, demontáž a odklizení materiálu s odvozem na předepsané místo</v>
          </cell>
          <cell r="G15674">
            <v>464894</v>
          </cell>
        </row>
        <row r="15675">
          <cell r="A15675" t="str">
            <v>914369</v>
          </cell>
          <cell r="C15675" t="str">
            <v>DOPRAV ZNAČ ZMENŠ VEL HLINÍK FÓLIE TŘ 1 - NÁJEMNÉ</v>
          </cell>
          <cell r="D15675" t="str">
            <v>KSDEN</v>
          </cell>
          <cell r="E15675">
            <v>7.7</v>
          </cell>
          <cell r="F15675" t="str">
            <v>položka zahrnuje sazbu za pronájem dopravních značek a zařízení, počet jednotek je určen jako součin počtu značek a počtu dní použití</v>
          </cell>
          <cell r="G15675">
            <v>464914</v>
          </cell>
        </row>
        <row r="15676">
          <cell r="A15676" t="str">
            <v>914371</v>
          </cell>
          <cell r="C15676" t="str">
            <v>DOPRAV ZNAČKY ZMENŠ VEL HLINÍK FÓLIE TŘ 2 - DOD A MONT</v>
          </cell>
          <cell r="D15676" t="str">
            <v>KUS</v>
          </cell>
          <cell r="E15676">
            <v>3230</v>
          </cell>
          <cell r="F15676" t="str">
            <v>položka zahrnuje:- dodávku a montáž značek v požadovaném provedení</v>
          </cell>
          <cell r="G15676">
            <v>464938</v>
          </cell>
        </row>
        <row r="15677">
          <cell r="A15677" t="str">
            <v>914372</v>
          </cell>
          <cell r="C15677" t="str">
            <v>DOPRAV ZNAČKY ZMENŠ VEL HLINÍK FÓLIE TŘ 2 - MONT S PŘESUNEM</v>
          </cell>
          <cell r="D15677" t="str">
            <v>KUS</v>
          </cell>
          <cell r="E15677">
            <v>394</v>
          </cell>
          <cell r="F15677" t="str">
            <v>položka zahrnuje:- dopravu demontované značky z dočasné skládky- osazení a montáž značky na místě určeném projektem- nutnou opravu poškozených částínezahrnuje dodávku značky</v>
          </cell>
          <cell r="G15677">
            <v>464959</v>
          </cell>
        </row>
        <row r="15678">
          <cell r="A15678" t="str">
            <v>914373</v>
          </cell>
          <cell r="C15678" t="str">
            <v>DOPRAV ZNAČKY ZMENŠ VEL HLINÍK FÓLIE TŘ 2 - DEMONTÁŽ</v>
          </cell>
          <cell r="D15678" t="str">
            <v>KUS</v>
          </cell>
          <cell r="E15678">
            <v>230</v>
          </cell>
          <cell r="F15678" t="str">
            <v>Položka zahrnuje odstranění, demontáž a odklizení materiálu s odvozem na předepsané místo</v>
          </cell>
          <cell r="G15678">
            <v>464983</v>
          </cell>
        </row>
        <row r="15679">
          <cell r="A15679" t="str">
            <v>914379</v>
          </cell>
          <cell r="C15679" t="str">
            <v>DOPRAV ZNAČ ZMENŠ VEL HLINÍK FÓLIE TŘ 2 - NÁJEMNÉ</v>
          </cell>
          <cell r="D15679" t="str">
            <v>KSDEN</v>
          </cell>
          <cell r="E15679">
            <v>7.7</v>
          </cell>
          <cell r="F15679" t="str">
            <v>položka zahrnuje sazbu za pronájem dopravních značek a zařízení, počet jednotek je určen jako součin počtu značek a počtu dní použití</v>
          </cell>
          <cell r="G15679">
            <v>465003</v>
          </cell>
        </row>
        <row r="15680">
          <cell r="A15680" t="str">
            <v>914381</v>
          </cell>
          <cell r="C15680" t="str">
            <v>DOPRAV ZNAČKY ZMENŠ VEL HLINÍK FÓLIE TŘ 3 - DOD A MONT</v>
          </cell>
          <cell r="D15680" t="str">
            <v>KUS</v>
          </cell>
          <cell r="E15680">
            <v>3830</v>
          </cell>
          <cell r="F15680" t="str">
            <v>položka zahrnuje:- dodávku a montáž značek v požadovaném provedení</v>
          </cell>
          <cell r="G15680">
            <v>465027</v>
          </cell>
        </row>
        <row r="15681">
          <cell r="A15681" t="str">
            <v>914382</v>
          </cell>
          <cell r="C15681" t="str">
            <v>DOPRAV ZNAČ ZMENŠ VEL HLINÍK FÓLIE TŘ 3 - MONTÁŽ S PŘESUNEM</v>
          </cell>
          <cell r="D15681" t="str">
            <v>KUS</v>
          </cell>
          <cell r="E15681">
            <v>394</v>
          </cell>
          <cell r="F15681" t="str">
            <v>položka zahrnuje:- dopravu demontované značky z dočasné skládky- osazení a montáž značky na místě určeném projektem- nutnou opravu poškozených částínezahrnuje dodávku značky</v>
          </cell>
          <cell r="G15681">
            <v>465048</v>
          </cell>
        </row>
        <row r="15682">
          <cell r="A15682" t="str">
            <v>914383</v>
          </cell>
          <cell r="C15682" t="str">
            <v>DOPRAV ZNAČKY ZMENŠ VEL HLINÍK FÓLIE TŘ 3 - DEMONTÁŽ</v>
          </cell>
          <cell r="D15682" t="str">
            <v>KUS</v>
          </cell>
          <cell r="E15682">
            <v>230</v>
          </cell>
          <cell r="F15682" t="str">
            <v>Položka zahrnuje odstranění, demontáž a odklizení materiálu s odvozem na předepsané místo</v>
          </cell>
          <cell r="G15682">
            <v>465072</v>
          </cell>
        </row>
        <row r="15683">
          <cell r="A15683" t="str">
            <v>914389</v>
          </cell>
          <cell r="C15683" t="str">
            <v>DOPRAV ZNAČ ZMENŠ VEL HLINÍK FÓLIE TŘ 3 - NÁJEMNÉ</v>
          </cell>
          <cell r="D15683" t="str">
            <v>KSDEN</v>
          </cell>
          <cell r="E15683">
            <v>7.7</v>
          </cell>
          <cell r="F15683" t="str">
            <v>položka zahrnuje sazbu za pronájem dopravních značek a zařízení, počet jednotek je určen jako součin počtu značek a počtu dní použití</v>
          </cell>
          <cell r="G15683">
            <v>465092</v>
          </cell>
        </row>
        <row r="15684">
          <cell r="A15684" t="str">
            <v>914411</v>
          </cell>
          <cell r="C15684" t="str">
            <v>DOPRAVNÍ ZNAČKY 100X150CM OCELOVÉ - DODÁVKA A MONTÁŽ</v>
          </cell>
          <cell r="D15684" t="str">
            <v>KUS</v>
          </cell>
          <cell r="E15684">
            <v>8170</v>
          </cell>
          <cell r="F15684" t="str">
            <v>položka zahrnuje:- dodávku a montáž značek v požadovaném provedení</v>
          </cell>
          <cell r="G15684">
            <v>465120</v>
          </cell>
        </row>
        <row r="15685">
          <cell r="A15685" t="str">
            <v>914412</v>
          </cell>
          <cell r="C15685" t="str">
            <v>DOPRAVNÍ ZNAČKY 100X150CM OCELOVÉ - MONTÁŽ S PŘEMÍSTĚNÍM</v>
          </cell>
          <cell r="D15685" t="str">
            <v>KUS</v>
          </cell>
          <cell r="E15685">
            <v>892</v>
          </cell>
          <cell r="F15685" t="str">
            <v>položka zahrnuje:- dopravu demontované značky z dočasné skládky- osazení a montáž značky na místě určeném projektem- nutnou opravu poškozených částínezahrnuje dodávku značky</v>
          </cell>
          <cell r="G15685">
            <v>465141</v>
          </cell>
        </row>
        <row r="15686">
          <cell r="A15686" t="str">
            <v>914413</v>
          </cell>
          <cell r="C15686" t="str">
            <v>DOPRAVNÍ ZNAČKY 100X150CM OCELOVÉ - DEMONTÁŽ</v>
          </cell>
          <cell r="D15686" t="str">
            <v>KUS</v>
          </cell>
          <cell r="E15686">
            <v>458</v>
          </cell>
          <cell r="F15686" t="str">
            <v>Položka zahrnuje odstranění, demontáž a odklizení materiálu s odvozem na předepsané místo</v>
          </cell>
          <cell r="G15686">
            <v>465165</v>
          </cell>
        </row>
        <row r="15687">
          <cell r="A15687" t="str">
            <v>914416</v>
          </cell>
          <cell r="C15687" t="str">
            <v>DOPRAV ZNAČKY 100X150CM OCEL - DOD, MONT NA PORTÁL</v>
          </cell>
          <cell r="D15687" t="str">
            <v>KUS</v>
          </cell>
          <cell r="E15687">
            <v>6300</v>
          </cell>
          <cell r="F15687" t="str">
            <v>položka zahrnuje:- dodávku a montáž značek v požadovaném provedení- upevňovací materiál- pomocné konstrukce (lešení, zdvíhací plošina).</v>
          </cell>
          <cell r="G15687">
            <v>465185</v>
          </cell>
        </row>
        <row r="15688">
          <cell r="A15688" t="str">
            <v>914417</v>
          </cell>
          <cell r="C15688" t="str">
            <v>DOPRAV ZNAČKY 100X150CM OCEL - DEMONT Z PORTÁLU</v>
          </cell>
          <cell r="D15688" t="str">
            <v>KUS</v>
          </cell>
          <cell r="E15688">
            <v>2200</v>
          </cell>
          <cell r="F15688" t="str">
            <v>položka zahrnuje:- odstranění, demontáž a odklizení materiálu s odvozem na předepsané místo- pomocné konstrukce (lešení, zdvíhací plošina)</v>
          </cell>
          <cell r="G15688">
            <v>465208</v>
          </cell>
        </row>
        <row r="15689">
          <cell r="A15689" t="str">
            <v>914419</v>
          </cell>
          <cell r="C15689" t="str">
            <v>DOPRAV ZNAČKY 100X150CM OCEL - NÁJEMNÉ</v>
          </cell>
          <cell r="D15689" t="str">
            <v>KSDEN</v>
          </cell>
          <cell r="E15689">
            <v>31</v>
          </cell>
          <cell r="F15689" t="str">
            <v>položka zahrnuje sazbu za pronájem dopravních značek a zařízení, počet jednotek je určen jako součin počtu značek a počtu dní použití</v>
          </cell>
          <cell r="G15689">
            <v>465230</v>
          </cell>
        </row>
        <row r="15690">
          <cell r="A15690" t="str">
            <v>914421</v>
          </cell>
          <cell r="C15690" t="str">
            <v>DOPRAVNÍ ZNAČKY 100X150CM OCELOVÉ FÓLIE TŘ 1 - DODÁVKA A MONTÁŽ</v>
          </cell>
          <cell r="D15690" t="str">
            <v>KUS</v>
          </cell>
          <cell r="E15690">
            <v>8170</v>
          </cell>
          <cell r="F15690" t="str">
            <v>položka zahrnuje:- dodávku a montáž značek v požadovaném provedení</v>
          </cell>
          <cell r="G15690">
            <v>465254</v>
          </cell>
        </row>
        <row r="15691">
          <cell r="A15691" t="str">
            <v>914422</v>
          </cell>
          <cell r="C15691" t="str">
            <v>DOPRAVNÍ ZNAČKY 100X150CM OCELOVÉ FÓLIE TŘ 1 - MONTÁŽ S PŘEMÍSTĚNÍM</v>
          </cell>
          <cell r="D15691" t="str">
            <v>KUS</v>
          </cell>
          <cell r="E15691">
            <v>892</v>
          </cell>
          <cell r="F15691" t="str">
            <v>položka zahrnuje:- dopravu demontované značky z dočasné skládky- osazení a montáž značky na místě určeném projektem- nutnou opravu poškozených částínezahrnuje dodávku značky</v>
          </cell>
          <cell r="G15691">
            <v>465275</v>
          </cell>
        </row>
        <row r="15692">
          <cell r="A15692" t="str">
            <v>914423</v>
          </cell>
          <cell r="C15692" t="str">
            <v>DOPRAVNÍ ZNAČKY 100X150CM OCELOVÉ FÓLIE TŘ 1 - DEMONTÁŽ</v>
          </cell>
          <cell r="D15692" t="str">
            <v>KUS</v>
          </cell>
          <cell r="E15692">
            <v>458</v>
          </cell>
          <cell r="F15692" t="str">
            <v>Položka zahrnuje odstranění, demontáž a odklizení materiálu s odvozem na předepsané místo</v>
          </cell>
          <cell r="G15692">
            <v>465299</v>
          </cell>
        </row>
        <row r="15693">
          <cell r="A15693" t="str">
            <v>914426</v>
          </cell>
          <cell r="C15693" t="str">
            <v>DOPRAV ZNAČ 100X150CM OCEL FÓLIE TŘ 1 - DOD, MONT NA PORTÁL</v>
          </cell>
          <cell r="D15693" t="str">
            <v>KUS</v>
          </cell>
          <cell r="E15693">
            <v>6530</v>
          </cell>
          <cell r="F15693" t="str">
            <v>položka zahrnuje:- dodávku a montáž značek v požadovaném provedení- upevňovací materiál- pomocné konstrukce (lešení, zdvíhací plošina).</v>
          </cell>
          <cell r="G15693">
            <v>465319</v>
          </cell>
        </row>
        <row r="15694">
          <cell r="A15694" t="str">
            <v>914427</v>
          </cell>
          <cell r="C15694" t="str">
            <v>DOPRAV ZNAČ 100X150CM OCEL FÓLIE TŘ 1 - DEMONT Z PORTÁLU</v>
          </cell>
          <cell r="D15694" t="str">
            <v>KUS</v>
          </cell>
          <cell r="E15694">
            <v>2200</v>
          </cell>
          <cell r="F15694" t="str">
            <v>položka zahrnuje:- odstranění, demontáž a odklizení materiálu s odvozem na předepsané místo- pomocné konstrukce (lešení, zdvíhací plošina)</v>
          </cell>
          <cell r="G15694">
            <v>465342</v>
          </cell>
        </row>
        <row r="15695">
          <cell r="A15695" t="str">
            <v>914429</v>
          </cell>
          <cell r="C15695" t="str">
            <v>DOPRAV ZNAČ 100X150CM OCEL FÓLIE TŘ 1 - NÁJEMNÉ</v>
          </cell>
          <cell r="D15695" t="str">
            <v>KSDEN</v>
          </cell>
          <cell r="E15695">
            <v>31</v>
          </cell>
          <cell r="F15695" t="str">
            <v>položka zahrnuje sazbu za pronájem dopravních značek a zařízení, počet jednotek je určen jako součin počtu značek a počtu dní použití</v>
          </cell>
          <cell r="G15695">
            <v>465364</v>
          </cell>
        </row>
        <row r="15696">
          <cell r="A15696" t="str">
            <v>914431</v>
          </cell>
          <cell r="C15696" t="str">
            <v>DOPRAVNÍ ZNAČKY 100X150CM OCELOVÉ FÓLIE TŘ 2 - DODÁVKA A MONTÁŽ</v>
          </cell>
          <cell r="D15696" t="str">
            <v>KUS</v>
          </cell>
          <cell r="E15696">
            <v>10500</v>
          </cell>
          <cell r="F15696" t="str">
            <v>položka zahrnuje:- dodávku a montáž značek v požadovaném provedení</v>
          </cell>
          <cell r="G15696">
            <v>465388</v>
          </cell>
        </row>
        <row r="15697">
          <cell r="A15697" t="str">
            <v>914432</v>
          </cell>
          <cell r="C15697" t="str">
            <v>DOPRAVNÍ ZNAČKY 100X150CM OCELOVÉ FÓLIE TŘ 2 - MONTÁŽ S PŘEMÍSTĚNÍM</v>
          </cell>
          <cell r="D15697" t="str">
            <v>KUS</v>
          </cell>
          <cell r="E15697">
            <v>892</v>
          </cell>
          <cell r="F15697" t="str">
            <v>položka zahrnuje:- dopravu demontované značky z dočasné skládky- osazení a montáž značky na místě určeném projektem- nutnou opravu poškozených částínezahrnuje dodávku značky</v>
          </cell>
          <cell r="G15697">
            <v>465409</v>
          </cell>
        </row>
        <row r="15698">
          <cell r="A15698" t="str">
            <v>914433</v>
          </cell>
          <cell r="C15698" t="str">
            <v>DOPRAVNÍ ZNAČKY 100X150CM OCELOVÉ FÓLIE TŘ 2 - DEMONTÁŽ</v>
          </cell>
          <cell r="D15698" t="str">
            <v>KUS</v>
          </cell>
          <cell r="E15698">
            <v>458</v>
          </cell>
          <cell r="F15698" t="str">
            <v>Položka zahrnuje odstranění, demontáž a odklizení materiálu s odvozem na předepsané místo</v>
          </cell>
          <cell r="G15698">
            <v>465433</v>
          </cell>
        </row>
        <row r="15699">
          <cell r="A15699" t="str">
            <v>914436</v>
          </cell>
          <cell r="C15699" t="str">
            <v>DOPRAV ZNAČ 100X150CM OCEL FÓLIE TŘ 2 - DOD, MONT NA PORTÁL</v>
          </cell>
          <cell r="D15699" t="str">
            <v>KUS</v>
          </cell>
          <cell r="E15699">
            <v>9710</v>
          </cell>
          <cell r="F15699" t="str">
            <v>položka zahrnuje:- dodávku a montáž značek v požadovaném provedení- upevňovací materiál- pomocné konstrukce (lešení, zdvíhací plošina).</v>
          </cell>
          <cell r="G15699">
            <v>465453</v>
          </cell>
        </row>
        <row r="15700">
          <cell r="A15700" t="str">
            <v>914437</v>
          </cell>
          <cell r="C15700" t="str">
            <v>DOPRAV ZNAČKY 100X150CM OCEL FÓLIE TŘ 2 - DEMONT Z PORTÁLU</v>
          </cell>
          <cell r="D15700" t="str">
            <v>KUS</v>
          </cell>
          <cell r="E15700">
            <v>2200</v>
          </cell>
          <cell r="F15700" t="str">
            <v>položka zahrnuje:- odstranění, demontáž a odklizení materiálu s odvozem na předepsané místo- pomocné konstrukce (lešení, zdvíhací plošina)</v>
          </cell>
          <cell r="G15700">
            <v>465476</v>
          </cell>
        </row>
        <row r="15701">
          <cell r="A15701" t="str">
            <v>914439</v>
          </cell>
          <cell r="C15701" t="str">
            <v>DOPRAV ZNAČKY 100X150CM OCEL FÓLIE TŘ 2 - NÁJEMNÉ</v>
          </cell>
          <cell r="D15701" t="str">
            <v>KSDEN</v>
          </cell>
          <cell r="E15701">
            <v>31</v>
          </cell>
          <cell r="F15701" t="str">
            <v>položka zahrnuje sazbu za pronájem dopravních značek a zařízení, počet jednotek je určen jako součin počtu značek a počtu dní použití</v>
          </cell>
          <cell r="G15701">
            <v>465498</v>
          </cell>
        </row>
        <row r="15702">
          <cell r="A15702" t="str">
            <v>914441</v>
          </cell>
          <cell r="C15702" t="str">
            <v>DOPRAV ZNAČKY 100X150CM OCEL FÓLIE TŘ 3 - DODÁVKA A MONT</v>
          </cell>
          <cell r="D15702" t="str">
            <v>KUS</v>
          </cell>
          <cell r="E15702">
            <v>11500</v>
          </cell>
          <cell r="F15702" t="str">
            <v>položka zahrnuje:- dodávku a montáž značek v požadovaném provedení</v>
          </cell>
          <cell r="G15702">
            <v>465522</v>
          </cell>
        </row>
        <row r="15703">
          <cell r="A15703" t="str">
            <v>914442</v>
          </cell>
          <cell r="C15703" t="str">
            <v>DOPR ZNAČKY 100X150CM OCEL FÓL TŘ 3 - MONTÁŽ S PŘESUNEM</v>
          </cell>
          <cell r="D15703" t="str">
            <v>KUS</v>
          </cell>
          <cell r="E15703">
            <v>892</v>
          </cell>
          <cell r="F15703" t="str">
            <v>položka zahrnuje:- dopravu demontované značky z dočasné skládky- osazení a montáž značky na místě určeném projektem- nutnou opravu poškozených částínezahrnuje dodávku značky</v>
          </cell>
          <cell r="G15703">
            <v>465543</v>
          </cell>
        </row>
        <row r="15704">
          <cell r="A15704" t="str">
            <v>914443</v>
          </cell>
          <cell r="C15704" t="str">
            <v>DOPRAV ZNAČKY 100X150CM OCEL FÓLIE TŘ 3 - DEMONTÁŽ</v>
          </cell>
          <cell r="D15704" t="str">
            <v>KUS</v>
          </cell>
          <cell r="E15704">
            <v>458</v>
          </cell>
          <cell r="F15704" t="str">
            <v>Položka zahrnuje odstranění, demontáž a odklizení materiálu s odvozem na předepsané místo</v>
          </cell>
          <cell r="G15704">
            <v>465567</v>
          </cell>
        </row>
        <row r="15705">
          <cell r="A15705" t="str">
            <v>914446</v>
          </cell>
          <cell r="C15705" t="str">
            <v>DOPRAV ZNAČ 100X150CM OCEL FÓLIE TŘ 3 - DOD, MONT NA PORTÁL</v>
          </cell>
          <cell r="D15705" t="str">
            <v>KUS</v>
          </cell>
          <cell r="E15705">
            <v>12500</v>
          </cell>
          <cell r="F15705" t="str">
            <v>položka zahrnuje:- dodávku a montáž značek v požadovaném provedení- upevňovací materiál- pomocné konstrukce (lešení, zdvíhací plošina).</v>
          </cell>
          <cell r="G15705">
            <v>465587</v>
          </cell>
        </row>
        <row r="15706">
          <cell r="A15706" t="str">
            <v>914447</v>
          </cell>
          <cell r="C15706" t="str">
            <v>DOPRAV ZNAČ 100X150CM OCEL FÓLIE TŘ 3 - DEMONT Z PORTÁLU</v>
          </cell>
          <cell r="D15706" t="str">
            <v>KUS</v>
          </cell>
          <cell r="E15706">
            <v>2200</v>
          </cell>
          <cell r="F15706" t="str">
            <v>položka zahrnuje:- odstranění, demontáž a odklizení materiálu s odvozem na předepsané místo- pomocné konstrukce (lešení, zdvíhací plošina)</v>
          </cell>
          <cell r="G15706">
            <v>465610</v>
          </cell>
        </row>
        <row r="15707">
          <cell r="A15707" t="str">
            <v>914449</v>
          </cell>
          <cell r="C15707" t="str">
            <v>DOPRAV ZNAČ 100X150CM OCEL FÓLIE TŘ 3 - NÁJEMNÉ</v>
          </cell>
          <cell r="D15707" t="str">
            <v>KSDEN</v>
          </cell>
          <cell r="E15707">
            <v>31</v>
          </cell>
          <cell r="F15707" t="str">
            <v>položka zahrnuje sazbu za pronájem dopravních značek a zařízení, počet jednotek je určen jako součin počtu značek a počtu dní použití</v>
          </cell>
          <cell r="G15707">
            <v>465632</v>
          </cell>
        </row>
        <row r="15708">
          <cell r="A15708" t="str">
            <v>914451</v>
          </cell>
          <cell r="C15708" t="str">
            <v>DOPRAVNÍ ZNAČKY 100X150CM HLINÍKOVÉ - DODÁVKA A MONTÁŽ</v>
          </cell>
          <cell r="D15708" t="str">
            <v>KUS</v>
          </cell>
          <cell r="E15708">
            <v>9050</v>
          </cell>
          <cell r="F15708" t="str">
            <v>položka zahrnuje:- dodávku a montáž značek v požadovaném provedení</v>
          </cell>
          <cell r="G15708">
            <v>465656</v>
          </cell>
        </row>
        <row r="15709">
          <cell r="A15709" t="str">
            <v>914452</v>
          </cell>
          <cell r="C15709" t="str">
            <v>DOPRAVNÍ ZNAČKY 100X150CM HLINÍKOVÉ - MONTÁŽ S PŘEMÍSTĚNÍM</v>
          </cell>
          <cell r="D15709" t="str">
            <v>KUS</v>
          </cell>
          <cell r="E15709">
            <v>892</v>
          </cell>
          <cell r="F15709" t="str">
            <v>položka zahrnuje:- dopravu demontované značky z dočasné skládky- osazení a montáž značky na místě určeném projektem- nutnou opravu poškozených částínezahrnuje dodávku značky</v>
          </cell>
          <cell r="G15709">
            <v>465677</v>
          </cell>
        </row>
        <row r="15710">
          <cell r="A15710" t="str">
            <v>914453</v>
          </cell>
          <cell r="C15710" t="str">
            <v>DOPRAVNÍ ZNAČKY 100X150CM HLINÍKOVÉ - DEMONTÁŽ</v>
          </cell>
          <cell r="D15710" t="str">
            <v>KUS</v>
          </cell>
          <cell r="E15710">
            <v>458</v>
          </cell>
          <cell r="F15710" t="str">
            <v>Položka zahrnuje odstranění, demontáž a odklizení materiálu s odvozem na předepsané místo</v>
          </cell>
          <cell r="G15710">
            <v>465701</v>
          </cell>
        </row>
        <row r="15711">
          <cell r="A15711" t="str">
            <v>914456</v>
          </cell>
          <cell r="C15711" t="str">
            <v>DOPRAV ZNAČKY 100X150CM HLINÍK - DOD, MONT NA PORTÁL</v>
          </cell>
          <cell r="D15711" t="str">
            <v>KUS</v>
          </cell>
          <cell r="E15711">
            <v>6920</v>
          </cell>
          <cell r="F15711" t="str">
            <v>položka zahrnuje:- dodávku a montáž značek v požadovaném provedení- upevňovací materiál- pomocné konstrukce (lešení, zdvíhací plošina).</v>
          </cell>
          <cell r="G15711">
            <v>465721</v>
          </cell>
        </row>
        <row r="15712">
          <cell r="A15712" t="str">
            <v>914457</v>
          </cell>
          <cell r="C15712" t="str">
            <v>DOPRAV ZNAČKY 100X150CM HLINÍK - DEMONT Z PORTÁLU</v>
          </cell>
          <cell r="D15712" t="str">
            <v>KUS</v>
          </cell>
          <cell r="E15712">
            <v>2200</v>
          </cell>
          <cell r="F15712" t="str">
            <v>položka zahrnuje:- odstranění, demontáž a odklizení materiálu s odvozem na předepsané místo- pomocné konstrukce (lešení, zdvíhací plošina)</v>
          </cell>
          <cell r="G15712">
            <v>465744</v>
          </cell>
        </row>
        <row r="15713">
          <cell r="A15713" t="str">
            <v>914459</v>
          </cell>
          <cell r="C15713" t="str">
            <v>DOPRAV ZNAČKY 100X150CM HLINÍK - NÁJEMNÉ</v>
          </cell>
          <cell r="D15713" t="str">
            <v>KSDEN</v>
          </cell>
          <cell r="E15713">
            <v>31</v>
          </cell>
          <cell r="F15713" t="str">
            <v>položka zahrnuje sazbu za pronájem dopravních značek a zařízení, počet jednotek je určen jako součin počtu značek a počtu dní použití</v>
          </cell>
          <cell r="G15713">
            <v>465766</v>
          </cell>
        </row>
        <row r="15714">
          <cell r="A15714" t="str">
            <v>914461</v>
          </cell>
          <cell r="C15714" t="str">
            <v>DOPRAVNÍ ZNAČKY 100X150CM HLINÍKOVÉ FÓLIE TŘ 1 - DODÁVKA A MONTÁŽ</v>
          </cell>
          <cell r="D15714" t="str">
            <v>KUS</v>
          </cell>
          <cell r="E15714">
            <v>9050</v>
          </cell>
          <cell r="F15714" t="str">
            <v>položka zahrnuje:- dodávku a montáž značek v požadovaném provedení</v>
          </cell>
          <cell r="G15714">
            <v>465790</v>
          </cell>
        </row>
        <row r="15715">
          <cell r="A15715" t="str">
            <v>914462</v>
          </cell>
          <cell r="C15715" t="str">
            <v>DOPRAVNÍ ZNAČKY 100X150CM HLINÍKOVÉ FÓLIE TŘ 1 - MONTÁŽ S PŘEMÍSTĚNÍM</v>
          </cell>
          <cell r="D15715" t="str">
            <v>KUS</v>
          </cell>
          <cell r="E15715">
            <v>892</v>
          </cell>
          <cell r="F15715" t="str">
            <v>položka zahrnuje:- dopravu demontované značky z dočasné skládky- osazení a montáž značky na místě určeném projektem- nutnou opravu poškozených částínezahrnuje dodávku značky</v>
          </cell>
          <cell r="G15715">
            <v>465811</v>
          </cell>
        </row>
        <row r="15716">
          <cell r="A15716" t="str">
            <v>914463</v>
          </cell>
          <cell r="C15716" t="str">
            <v>DOPRAVNÍ ZNAČKY 100X150CM HLINÍKOVÉ FÓLIE TŘ 1 - DEMONTÁŽ</v>
          </cell>
          <cell r="D15716" t="str">
            <v>KUS</v>
          </cell>
          <cell r="E15716">
            <v>458</v>
          </cell>
          <cell r="F15716" t="str">
            <v>Položka zahrnuje odstranění, demontáž a odklizení materiálu s odvozem na předepsané místo</v>
          </cell>
          <cell r="G15716">
            <v>465835</v>
          </cell>
        </row>
        <row r="15717">
          <cell r="A15717" t="str">
            <v>914466</v>
          </cell>
          <cell r="C15717" t="str">
            <v>DOPR ZNAČ 100X150CM HLINÍK FÓLIE TŘ 1 - DOD, MONT NA PORTÁL</v>
          </cell>
          <cell r="D15717" t="str">
            <v>KUS</v>
          </cell>
          <cell r="E15717">
            <v>7130</v>
          </cell>
          <cell r="F15717" t="str">
            <v>položka zahrnuje:- dodávku a montáž značek v požadovaném provedení- upevňovací materiál- pomocné konstrukce (lešení, zdvíhací plošina).</v>
          </cell>
          <cell r="G15717">
            <v>465855</v>
          </cell>
        </row>
        <row r="15718">
          <cell r="A15718" t="str">
            <v>914467</v>
          </cell>
          <cell r="C15718" t="str">
            <v>DOPRAV ZNAČ 100X150CM HLINÍK FÓLIE TŘ 1 - DEMONT Z PORTÁLU</v>
          </cell>
          <cell r="D15718" t="str">
            <v>KUS</v>
          </cell>
          <cell r="E15718">
            <v>2200</v>
          </cell>
          <cell r="F15718" t="str">
            <v>položka zahrnuje:- odstranění, demontáž a odklizení materiálu s odvozem na předepsané místo- pomocné konstrukce (lešení, zdvíhací plošina)</v>
          </cell>
          <cell r="G15718">
            <v>465878</v>
          </cell>
        </row>
        <row r="15719">
          <cell r="A15719" t="str">
            <v>914469</v>
          </cell>
          <cell r="C15719" t="str">
            <v>DOPRAV ZNAČ 100X150CM HLINÍK FÓLIE TŘ 1 - NÁJEMNÉ</v>
          </cell>
          <cell r="D15719" t="str">
            <v>KSDEN</v>
          </cell>
          <cell r="E15719">
            <v>31</v>
          </cell>
          <cell r="F15719" t="str">
            <v>položka zahrnuje sazbu za pronájem dopravních značek a zařízení, počet jednotek je určen jako součin počtu značek a počtu dní použití</v>
          </cell>
          <cell r="G15719">
            <v>465900</v>
          </cell>
        </row>
        <row r="15720">
          <cell r="A15720" t="str">
            <v>914471</v>
          </cell>
          <cell r="C15720" t="str">
            <v>DOPRAVNÍ ZNAČKY 100X150CM HLINÍKOVÉ FÓLIE TŘ 2 - DODÁVKA A MONTÁŽ</v>
          </cell>
          <cell r="D15720" t="str">
            <v>KUS</v>
          </cell>
          <cell r="E15720">
            <v>12500</v>
          </cell>
          <cell r="F15720" t="str">
            <v>položka zahrnuje:- dodávku a montáž značek v požadovaném provedení</v>
          </cell>
          <cell r="G15720">
            <v>465924</v>
          </cell>
        </row>
        <row r="15721">
          <cell r="A15721" t="str">
            <v>914472</v>
          </cell>
          <cell r="C15721" t="str">
            <v>DOPRAVNÍ ZNAČKY 100X150CM HLINÍKOVÉ FÓLIE TŘ 2 - MONTÁŽ S PŘEMÍSTĚNÍM</v>
          </cell>
          <cell r="D15721" t="str">
            <v>KUS</v>
          </cell>
          <cell r="E15721">
            <v>892</v>
          </cell>
          <cell r="F15721" t="str">
            <v>položka zahrnuje:- dopravu demontované značky z dočasné skládky- osazení a montáž značky na místě určeném projektem- nutnou opravu poškozených částínezahrnuje dodávku značky</v>
          </cell>
          <cell r="G15721">
            <v>465945</v>
          </cell>
        </row>
        <row r="15722">
          <cell r="A15722" t="str">
            <v>914473</v>
          </cell>
          <cell r="C15722" t="str">
            <v>DOPRAVNÍ ZNAČKY 100X150CM HLINÍKOVÉ FÓLIE TŘ 2 - DEMONTÁŽ</v>
          </cell>
          <cell r="D15722" t="str">
            <v>KUS</v>
          </cell>
          <cell r="E15722">
            <v>458</v>
          </cell>
          <cell r="F15722" t="str">
            <v>Položka zahrnuje odstranění, demontáž a odklizení materiálu s odvozem na předepsané místo</v>
          </cell>
          <cell r="G15722">
            <v>465969</v>
          </cell>
        </row>
        <row r="15723">
          <cell r="A15723" t="str">
            <v>914476</v>
          </cell>
          <cell r="C15723" t="str">
            <v>DOPR ZNAČ 100X150CM HLINÍK FÓLIE TŘ 2 - DOD, MONT NA PORTÁL</v>
          </cell>
          <cell r="D15723" t="str">
            <v>KUS</v>
          </cell>
          <cell r="E15723">
            <v>10500</v>
          </cell>
          <cell r="F15723" t="str">
            <v>položka zahrnuje:- dodávku a montáž značek v požadovaném provedení- upevňovací materiál- pomocné konstrukce (lešení, zdvíhací plošina).</v>
          </cell>
          <cell r="G15723">
            <v>465989</v>
          </cell>
        </row>
        <row r="15724">
          <cell r="A15724" t="str">
            <v>914477</v>
          </cell>
          <cell r="C15724" t="str">
            <v>DOPRAV ZNAČKY 100X150CM HLINÍK FÓLIE TŘ 2 - DEMONT Z PORTÁLU</v>
          </cell>
          <cell r="D15724" t="str">
            <v>KUS</v>
          </cell>
          <cell r="E15724">
            <v>2200</v>
          </cell>
          <cell r="F15724" t="str">
            <v>položka zahrnuje:- odstranění, demontáž a odklizení materiálu s odvozem na předepsané místo- pomocné konstrukce (lešení, zdvíhací plošina)</v>
          </cell>
          <cell r="G15724">
            <v>466012</v>
          </cell>
        </row>
        <row r="15725">
          <cell r="A15725" t="str">
            <v>914479</v>
          </cell>
          <cell r="C15725" t="str">
            <v>DOPRAV ZNAČKY 100X150CM HLINÍK FÓLIE TŘ 2 - NÁJEMNÉ</v>
          </cell>
          <cell r="D15725" t="str">
            <v>KSDEN</v>
          </cell>
          <cell r="E15725">
            <v>31</v>
          </cell>
          <cell r="F15725" t="str">
            <v>položka zahrnuje sazbu za pronájem dopravních značek a zařízení, počet jednotek je určen jako součin počtu značek a počtu dní použití</v>
          </cell>
          <cell r="G15725">
            <v>466034</v>
          </cell>
        </row>
        <row r="15726">
          <cell r="A15726" t="str">
            <v>914481</v>
          </cell>
          <cell r="C15726" t="str">
            <v>DOPRAV ZNAČKY 100X150CM HLINÍK FÓLIE TŘ 3 - DOD A MONT</v>
          </cell>
          <cell r="D15726" t="str">
            <v>KUS</v>
          </cell>
          <cell r="E15726">
            <v>13400</v>
          </cell>
          <cell r="F15726" t="str">
            <v>položka zahrnuje:- dodávku a montáž značek v požadovaném provedení</v>
          </cell>
          <cell r="G15726">
            <v>466058</v>
          </cell>
        </row>
        <row r="15727">
          <cell r="A15727" t="str">
            <v>914482</v>
          </cell>
          <cell r="C15727" t="str">
            <v>DOPRAV ZNAČ 100X150CM HLINÍK FÓLIE TŘ 3 - MONTÁŽ S PŘESUNEM</v>
          </cell>
          <cell r="D15727" t="str">
            <v>KUS</v>
          </cell>
          <cell r="E15727">
            <v>892</v>
          </cell>
          <cell r="F15727" t="str">
            <v>položka zahrnuje:- dopravu demontované značky z dočasné skládky- osazení a montáž značky na místě určeném projektem- nutnou opravu poškozených částínezahrnuje dodávku značky</v>
          </cell>
          <cell r="G15727">
            <v>466079</v>
          </cell>
        </row>
        <row r="15728">
          <cell r="A15728" t="str">
            <v>914483</v>
          </cell>
          <cell r="C15728" t="str">
            <v>DOPRAV ZNAČKY 100X150CM HLINÍK FÓLIE TŘ 3 - DEMONTÁŽ</v>
          </cell>
          <cell r="D15728" t="str">
            <v>KUS</v>
          </cell>
          <cell r="E15728">
            <v>458</v>
          </cell>
          <cell r="F15728" t="str">
            <v>Položka zahrnuje odstranění, demontáž a odklizení materiálu s odvozem na předepsané místo</v>
          </cell>
          <cell r="G15728">
            <v>466103</v>
          </cell>
        </row>
        <row r="15729">
          <cell r="A15729" t="str">
            <v>914486</v>
          </cell>
          <cell r="C15729" t="str">
            <v>DOPR ZNAČ 100X150CM HLINÍK FÓLIE TŘ 3 - DOD, MONT NA PORTÁL</v>
          </cell>
          <cell r="D15729" t="str">
            <v>KUS</v>
          </cell>
          <cell r="E15729">
            <v>13200</v>
          </cell>
          <cell r="F15729" t="str">
            <v>položka zahrnuje:- dodávku a montáž značek v požadovaném provedení- upevňovací materiál- pomocné konstrukce (lešení, zdvíhací plošina).</v>
          </cell>
          <cell r="G15729">
            <v>466123</v>
          </cell>
        </row>
        <row r="15730">
          <cell r="A15730" t="str">
            <v>914487</v>
          </cell>
          <cell r="C15730" t="str">
            <v>DOPRAV ZNAČKY 100X150CM HLINÍK FÓLIE TŘ 3 - DEMONT Z PORTÁLU</v>
          </cell>
          <cell r="D15730" t="str">
            <v>KUS</v>
          </cell>
          <cell r="E15730">
            <v>2200</v>
          </cell>
          <cell r="F15730" t="str">
            <v>položka zahrnuje:- odstranění, demontáž a odklizení materiálu s odvozem na předepsané místo- pomocné konstrukce (lešení, zdvíhací plošina)</v>
          </cell>
          <cell r="G15730">
            <v>466146</v>
          </cell>
        </row>
        <row r="15731">
          <cell r="A15731" t="str">
            <v>914489</v>
          </cell>
          <cell r="C15731" t="str">
            <v>DOPRAV ZNAČKY 100X150CM HLINÍK FÓLIE TŘ 3 - NÁJEMNÉ</v>
          </cell>
          <cell r="D15731" t="str">
            <v>KSDEN</v>
          </cell>
          <cell r="E15731">
            <v>31</v>
          </cell>
          <cell r="F15731" t="str">
            <v>položka zahrnuje sazbu za pronájem dopravních značek a zařízení, počet jednotek je určen jako součin počtu značek a počtu dní použití</v>
          </cell>
          <cell r="G15731">
            <v>466168</v>
          </cell>
        </row>
        <row r="15732">
          <cell r="A15732" t="str">
            <v>914511</v>
          </cell>
          <cell r="C15732" t="str">
            <v>DOPRAV ZNAČ VELKOPLOŠ OCEL LAMELY FÓLIE TŘ 1 - DOD A MONT</v>
          </cell>
          <cell r="D15732" t="str">
            <v>M2</v>
          </cell>
          <cell r="E15732">
            <v>5330</v>
          </cell>
          <cell r="F15732" t="str">
            <v>položka zahrnuje:- dodávku a montáž značek v požadovaném provedení</v>
          </cell>
          <cell r="G15732">
            <v>466196</v>
          </cell>
        </row>
        <row r="15733">
          <cell r="A15733" t="str">
            <v>914512</v>
          </cell>
          <cell r="C15733" t="str">
            <v>DOPR ZNAČ VELKOPLOŠ OCEL LAMELY FÓL TŘ 1 - MONT S PŘESUNEM</v>
          </cell>
          <cell r="D15733" t="str">
            <v>M2</v>
          </cell>
          <cell r="E15733">
            <v>1540</v>
          </cell>
          <cell r="F15733" t="str">
            <v>položka zahrnuje:- demontáž stávající dopravní značky s příslušenstvím, její přemístění z původního místa a její osazení a montáž na místě určeném projektem</v>
          </cell>
          <cell r="G15733">
            <v>466217</v>
          </cell>
        </row>
        <row r="15734">
          <cell r="A15734" t="str">
            <v>914513</v>
          </cell>
          <cell r="C15734" t="str">
            <v>DOPRAV ZNAČ VELKOPLOŠ OCEL LAMELY FÓLIE TŘ 1 - DEMONTÁŽ</v>
          </cell>
          <cell r="D15734" t="str">
            <v>M2</v>
          </cell>
          <cell r="E15734">
            <v>788</v>
          </cell>
          <cell r="F15734" t="str">
            <v>Položka zahrnuje odstranění, demontáž a odklizení materiálu s odvozem na předepsané místo</v>
          </cell>
          <cell r="G15734">
            <v>466238</v>
          </cell>
        </row>
        <row r="15735">
          <cell r="A15735" t="str">
            <v>914516</v>
          </cell>
          <cell r="C15735" t="str">
            <v>DOPR ZNAČ VELKOPLOŠ OCEL LAMELY FÓLIE TŘ 1 - MONT NA PORTÁL</v>
          </cell>
          <cell r="D15735" t="str">
            <v>M2</v>
          </cell>
          <cell r="E15735">
            <v>5990</v>
          </cell>
          <cell r="F15735" t="str">
            <v>položka zahrnuje:- dodávku a montáž značek v požadovaném provedení- upevňovací materiál- pomocné konstrukce (lešení, zdvíhací plošina).</v>
          </cell>
          <cell r="G15735">
            <v>466258</v>
          </cell>
        </row>
        <row r="15736">
          <cell r="A15736" t="str">
            <v>914517</v>
          </cell>
          <cell r="C15736" t="str">
            <v>DOPR ZNAČ VELKOPL OCEL LAMELY FÓLIE TŘ 1 - DEMONT Z PORTÁLU</v>
          </cell>
          <cell r="D15736" t="str">
            <v>M2</v>
          </cell>
          <cell r="E15736">
            <v>1540</v>
          </cell>
          <cell r="F15736" t="str">
            <v>položka zahrnuje:- odstranění, demontáž a odklizení materiálu s odvozem na předepsané místo- pomocné konstrukce (lešení, zdvíhací plošina)</v>
          </cell>
          <cell r="G15736">
            <v>466281</v>
          </cell>
        </row>
        <row r="15737">
          <cell r="A15737" t="str">
            <v>914521</v>
          </cell>
          <cell r="C15737" t="str">
            <v>DOPRAV ZNAČ VELKOPLOŠ OCEL LAMELY FÓLIE TŘ 2 - DOD A MONT</v>
          </cell>
          <cell r="D15737" t="str">
            <v>M2</v>
          </cell>
          <cell r="E15737">
            <v>8050</v>
          </cell>
          <cell r="F15737" t="str">
            <v>položka zahrnuje:- dodávku a montáž značek v požadovaném provedení</v>
          </cell>
          <cell r="G15737">
            <v>466307</v>
          </cell>
        </row>
        <row r="15738">
          <cell r="A15738" t="str">
            <v>914522</v>
          </cell>
          <cell r="C15738" t="str">
            <v>DOPR ZNAČ VELKOPLOŠ OCEL LAMELY FÓLIE TŘ 2 - MONT S PŘESUNEM</v>
          </cell>
          <cell r="D15738" t="str">
            <v>M2</v>
          </cell>
          <cell r="E15738">
            <v>1540</v>
          </cell>
          <cell r="F15738" t="str">
            <v>položka zahrnuje:- demontáž stávající dopravní značky s příslušenstvím, její přemístění z původního místa a její osazení a montáž na místě určeném projektem</v>
          </cell>
          <cell r="G15738">
            <v>466328</v>
          </cell>
        </row>
        <row r="15739">
          <cell r="A15739" t="str">
            <v>914523</v>
          </cell>
          <cell r="C15739" t="str">
            <v>DOPRAV ZNAČ VELKOPLOŠ OCEL LAMELY FÓLIE TŘ 2 - DEMONTÁŽ</v>
          </cell>
          <cell r="D15739" t="str">
            <v>M2</v>
          </cell>
          <cell r="E15739">
            <v>788</v>
          </cell>
          <cell r="F15739" t="str">
            <v>Položka zahrnuje odstranění, demontáž a odklizení materiálu s odvozem na předepsané místo</v>
          </cell>
          <cell r="G15739">
            <v>466349</v>
          </cell>
        </row>
        <row r="15740">
          <cell r="A15740" t="str">
            <v>914526</v>
          </cell>
          <cell r="C15740" t="str">
            <v>DOPR ZNAČ VELKOPLOŠ OCEL LAMELY FÓLIE TŘ 2 - MONT NA PORTÁL</v>
          </cell>
          <cell r="D15740" t="str">
            <v>M2</v>
          </cell>
          <cell r="E15740">
            <v>8690</v>
          </cell>
          <cell r="F15740" t="str">
            <v>položka zahrnuje:- dodávku a montáž značek v požadovaném provedení- upevňovací materiál- pomocné konstrukce (lešení, zdvíhací plošina).</v>
          </cell>
          <cell r="G15740">
            <v>466369</v>
          </cell>
        </row>
        <row r="15741">
          <cell r="A15741" t="str">
            <v>914527</v>
          </cell>
          <cell r="C15741" t="str">
            <v>DOPR ZNAČ VELKOPL OCEL LAMELY FÓLIE TŘ 2 - DEMONT Z PORTÁLU</v>
          </cell>
          <cell r="D15741" t="str">
            <v>M2</v>
          </cell>
          <cell r="E15741">
            <v>1540</v>
          </cell>
          <cell r="F15741" t="str">
            <v>položka zahrnuje:- odstranění, demontáž a odklizení materiálu s odvozem na předepsané místo- pomocné konstrukce (lešení, zdvíhací plošina)</v>
          </cell>
          <cell r="G15741">
            <v>466392</v>
          </cell>
        </row>
        <row r="15742">
          <cell r="A15742" t="str">
            <v>914531</v>
          </cell>
          <cell r="C15742" t="str">
            <v>DOPRAV ZNAČ VELKOPLOŠ OCEL LAMELY FÓLIE TŘ 3 - DOD A MONT</v>
          </cell>
          <cell r="D15742" t="str">
            <v>M2</v>
          </cell>
          <cell r="E15742">
            <v>10500</v>
          </cell>
          <cell r="F15742" t="str">
            <v>položka zahrnuje:- dodávku a montáž značek v požadovaném provedení</v>
          </cell>
          <cell r="G15742">
            <v>466418</v>
          </cell>
        </row>
        <row r="15743">
          <cell r="A15743" t="str">
            <v>914532</v>
          </cell>
          <cell r="C15743" t="str">
            <v>DOPR ZNAČ VELKOPL OCEL LAMELY FÓLIE TŘ 3 - MONTÁŽ S PŘESUNEM</v>
          </cell>
          <cell r="D15743" t="str">
            <v>M2</v>
          </cell>
          <cell r="E15743">
            <v>1540</v>
          </cell>
          <cell r="F15743" t="str">
            <v>položka zahrnuje:- demontáž stávající dopravní značky s příslušenstvím, její přemístění z původního místa a její osazení a montáž na místě určeném projektem</v>
          </cell>
          <cell r="G15743">
            <v>466439</v>
          </cell>
        </row>
        <row r="15744">
          <cell r="A15744" t="str">
            <v>914533</v>
          </cell>
          <cell r="C15744" t="str">
            <v>DOPRAV ZNAČ VELKOPLOŠ OCEL LAMELY FÓLIE TŘ 3 - DEMONTÁŽ</v>
          </cell>
          <cell r="D15744" t="str">
            <v>M2</v>
          </cell>
          <cell r="E15744">
            <v>788</v>
          </cell>
          <cell r="F15744" t="str">
            <v>Položka zahrnuje odstranění, demontáž a odklizení materiálu s odvozem na předepsané místo</v>
          </cell>
          <cell r="G15744">
            <v>466460</v>
          </cell>
        </row>
        <row r="15745">
          <cell r="A15745" t="str">
            <v>914536</v>
          </cell>
          <cell r="C15745" t="str">
            <v>DOPR ZNAČ VELKOPL OCEL LAMELY FÓLIE TŘ 3 - MONT NA PORTÁL</v>
          </cell>
          <cell r="D15745" t="str">
            <v>M2</v>
          </cell>
          <cell r="E15745">
            <v>11100</v>
          </cell>
          <cell r="F15745" t="str">
            <v>položka zahrnuje:- dodávku a montáž značek v požadovaném provedení- upevňovací materiál- pomocné konstrukce (lešení, zdvíhací plošina).</v>
          </cell>
          <cell r="G15745">
            <v>466480</v>
          </cell>
        </row>
        <row r="15746">
          <cell r="A15746" t="str">
            <v>914537</v>
          </cell>
          <cell r="C15746" t="str">
            <v>DOPR ZNAČ VELKOPL OCEL LAMELY FÓLIE TŘ 3 - DEMONT Z PORTÁLU</v>
          </cell>
          <cell r="D15746" t="str">
            <v>M2</v>
          </cell>
          <cell r="E15746">
            <v>1540</v>
          </cell>
          <cell r="F15746" t="str">
            <v>položka zahrnuje:- odstranění, demontáž a odklizení materiálu s odvozem na předepsané místo- pomocné konstrukce (lešení, zdvíhací plošina)</v>
          </cell>
          <cell r="G15746">
            <v>466503</v>
          </cell>
        </row>
        <row r="15747">
          <cell r="A15747" t="str">
            <v>914551</v>
          </cell>
          <cell r="C15747" t="str">
            <v>DOPRAV ZNAČ VELKOPLOŠ HLINÍK LAMELY FÓLIE TŘ 1 - DOD A MONT</v>
          </cell>
          <cell r="D15747" t="str">
            <v>M2</v>
          </cell>
          <cell r="E15747">
            <v>5330</v>
          </cell>
          <cell r="F15747" t="str">
            <v>položka zahrnuje:- dodávku a montáž značek v požadovaném provedení</v>
          </cell>
          <cell r="G15747">
            <v>466533</v>
          </cell>
        </row>
        <row r="15748">
          <cell r="A15748" t="str">
            <v>914552</v>
          </cell>
          <cell r="C15748" t="str">
            <v>DOPR ZNAČ VELKOPLOŠ HLIN LAMELY FÓLIE TŘ 1 - MONT S PŘESUNEM</v>
          </cell>
          <cell r="D15748" t="str">
            <v>M2</v>
          </cell>
          <cell r="E15748">
            <v>1540</v>
          </cell>
          <cell r="F15748" t="str">
            <v>položka zahrnuje:- demontáž stávající dopravní značky s příslušenstvím, její přemístění z původního místa a její osazení a montáž na místě určeném projektem</v>
          </cell>
          <cell r="G15748">
            <v>466554</v>
          </cell>
        </row>
        <row r="15749">
          <cell r="A15749" t="str">
            <v>914553</v>
          </cell>
          <cell r="C15749" t="str">
            <v>DOPRAV ZNAČ VELKOPLOŠ HLINÍK LAMELY FÓLIE TŘ 1 - DEMONTÁŽ</v>
          </cell>
          <cell r="D15749" t="str">
            <v>M2</v>
          </cell>
          <cell r="E15749">
            <v>788</v>
          </cell>
          <cell r="F15749" t="str">
            <v>Položka zahrnuje odstranění, demontáž a odklizení materiálu s odvozem na předepsané místo</v>
          </cell>
          <cell r="G15749">
            <v>466575</v>
          </cell>
        </row>
        <row r="15750">
          <cell r="A15750" t="str">
            <v>914556</v>
          </cell>
          <cell r="C15750" t="str">
            <v>DOPRAV ZNAČ VELKOPL HLINÍK LAMEL FÓLIE TŘ 1 - MONT NA PORTÁL</v>
          </cell>
          <cell r="D15750" t="str">
            <v>M2</v>
          </cell>
          <cell r="E15750">
            <v>5990</v>
          </cell>
          <cell r="F15750" t="str">
            <v>položka zahrnuje:- dodávku a montáž značek v požadovaném provedení- upevňovací materiál- pomocné konstrukce (lešení, zdvíhací plošina).</v>
          </cell>
          <cell r="G15750">
            <v>466595</v>
          </cell>
        </row>
        <row r="15751">
          <cell r="A15751" t="str">
            <v>914557</v>
          </cell>
          <cell r="C15751" t="str">
            <v>DOPR ZNAČ VELKOPL HLINÍK LAMEL FÓLIE TŘ 1 - DEMONT Z PORTÁLU</v>
          </cell>
          <cell r="D15751" t="str">
            <v>M2</v>
          </cell>
          <cell r="E15751">
            <v>788</v>
          </cell>
          <cell r="F15751" t="str">
            <v>položka zahrnuje:- odstranění, demontáž a odklizení materiálu s odvozem na předepsané místo- pomocné konstrukce (lešení, zdvíhací plošina)</v>
          </cell>
          <cell r="G15751">
            <v>466618</v>
          </cell>
        </row>
        <row r="15752">
          <cell r="A15752" t="str">
            <v>914561</v>
          </cell>
          <cell r="C15752" t="str">
            <v>DOPRAV ZNAČ VELKOPLOŠ HLINÍK LAMELY FÓLIE TŘ 2 - DOD A MONT</v>
          </cell>
          <cell r="D15752" t="str">
            <v>M2</v>
          </cell>
          <cell r="E15752">
            <v>8050</v>
          </cell>
          <cell r="F15752" t="str">
            <v>položka zahrnuje:- dodávku a montáž značek v požadovaném provedení</v>
          </cell>
          <cell r="G15752">
            <v>466644</v>
          </cell>
        </row>
        <row r="15753">
          <cell r="A15753" t="str">
            <v>914562</v>
          </cell>
          <cell r="C15753" t="str">
            <v>DOPR ZNAČ VELKOPLOŠ HLIN LAMELY FÓLIE TŘ 2 - MONT S PŘESUNEM</v>
          </cell>
          <cell r="D15753" t="str">
            <v>M2</v>
          </cell>
          <cell r="E15753">
            <v>1540</v>
          </cell>
          <cell r="F15753" t="str">
            <v>položka zahrnuje:- demontáž stávající dopravní značky s příslušenstvím, její přemístění z původního místa a její osazení a montáž na místě určeném projektem</v>
          </cell>
          <cell r="G15753">
            <v>466665</v>
          </cell>
        </row>
        <row r="15754">
          <cell r="A15754" t="str">
            <v>914563</v>
          </cell>
          <cell r="C15754" t="str">
            <v>DOPRAV ZNAČ VELKOPLOŠ HLINÍK LAMELY FÓLIE TŘ 2 - DEMONTÁŽ</v>
          </cell>
          <cell r="D15754" t="str">
            <v>M2</v>
          </cell>
          <cell r="E15754">
            <v>788</v>
          </cell>
          <cell r="F15754" t="str">
            <v>Položka zahrnuje odstranění, demontáž a odklizení materiálu s odvozem na předepsané místo</v>
          </cell>
          <cell r="G15754">
            <v>466686</v>
          </cell>
        </row>
        <row r="15755">
          <cell r="A15755" t="str">
            <v>914566</v>
          </cell>
          <cell r="C15755" t="str">
            <v>DOPR ZNAČ VELKOPL HLINÍK LAMELY FÓLIE TŘ 2 - MONT NA PORTÁL</v>
          </cell>
          <cell r="D15755" t="str">
            <v>M2</v>
          </cell>
          <cell r="E15755">
            <v>8690</v>
          </cell>
          <cell r="F15755" t="str">
            <v>položka zahrnuje:- dodávku a montáž značek v požadovaném provedení- upevňovací materiál- pomocné konstrukce (lešení, zdvíhací plošina).</v>
          </cell>
          <cell r="G15755">
            <v>466706</v>
          </cell>
        </row>
        <row r="15756">
          <cell r="A15756" t="str">
            <v>914567</v>
          </cell>
          <cell r="C15756" t="str">
            <v>DOPR ZNAČ VELKOPL HLINÍK LAMEL FÓLIE TŘ 2 - DEMONT Z PORTÁLU</v>
          </cell>
          <cell r="D15756" t="str">
            <v>M2</v>
          </cell>
          <cell r="E15756">
            <v>1540</v>
          </cell>
          <cell r="F15756" t="str">
            <v>položka zahrnuje:- odstranění, demontáž a odklizení materiálu s odvozem na předepsané místo- pomocné konstrukce (lešení, zdvíhací plošina)</v>
          </cell>
          <cell r="G15756">
            <v>466729</v>
          </cell>
        </row>
        <row r="15757">
          <cell r="A15757" t="str">
            <v>914571</v>
          </cell>
          <cell r="C15757" t="str">
            <v>DOPRAV ZNAČKY VELKOPL HLINÍK LAMELY FÓLIE TŘ 3 - DOD A MONT</v>
          </cell>
          <cell r="D15757" t="str">
            <v>M2</v>
          </cell>
          <cell r="E15757">
            <v>10500</v>
          </cell>
          <cell r="F15757" t="str">
            <v>položka zahrnuje:- dodávku a montáž značek v požadovaném provedení</v>
          </cell>
          <cell r="G15757">
            <v>466755</v>
          </cell>
        </row>
        <row r="15758">
          <cell r="A15758" t="str">
            <v>914572</v>
          </cell>
          <cell r="C15758" t="str">
            <v>DOPR ZNAČ VELKOPL HLINÍK LAM FÓLIE TŘ 3 - MONTÁŽ S PŘESUNEM</v>
          </cell>
          <cell r="D15758" t="str">
            <v>M2</v>
          </cell>
          <cell r="E15758">
            <v>1540</v>
          </cell>
          <cell r="F15758" t="str">
            <v>položka zahrnuje:- demontáž stávající dopravní značky s příslušenstvím, její přemístění z původního místa a její osazení a montáž na místě určeném projektem</v>
          </cell>
          <cell r="G15758">
            <v>466776</v>
          </cell>
        </row>
        <row r="15759">
          <cell r="A15759" t="str">
            <v>914573</v>
          </cell>
          <cell r="C15759" t="str">
            <v>DOPR ZNAČ VELKOPL HLINÍK LAMELY FÓLIE TŘ 3 - DEMONTÁŽ</v>
          </cell>
          <cell r="D15759" t="str">
            <v>M2</v>
          </cell>
          <cell r="E15759">
            <v>788</v>
          </cell>
          <cell r="F15759" t="str">
            <v>Položka zahrnuje odstranění, demontáž a odklizení materiálu s odvozem na předepsané místo</v>
          </cell>
          <cell r="G15759">
            <v>466797</v>
          </cell>
        </row>
        <row r="15760">
          <cell r="A15760" t="str">
            <v>914576</v>
          </cell>
          <cell r="C15760" t="str">
            <v>DOPR ZNAČ VELKOPL HLINÍK LAMELY FÓLIE TŘ 3 - MONT NA PORTÁL</v>
          </cell>
          <cell r="D15760" t="str">
            <v>M2</v>
          </cell>
          <cell r="E15760">
            <v>11100</v>
          </cell>
          <cell r="F15760" t="str">
            <v>položka zahrnuje:- dodávku a montáž značek v požadovaném provedení- upevňovací materiál- pomocné konstrukce (lešení, zdvíhací plošina).</v>
          </cell>
          <cell r="G15760">
            <v>466817</v>
          </cell>
        </row>
        <row r="15761">
          <cell r="A15761" t="str">
            <v>914577</v>
          </cell>
          <cell r="C15761" t="str">
            <v>DOPR ZNAČ VELKOPL HLINÍK LAMEL FÓLIE TŘ 3 - DEMONT Z PORTÁLU</v>
          </cell>
          <cell r="D15761" t="str">
            <v>M2</v>
          </cell>
          <cell r="E15761">
            <v>788</v>
          </cell>
          <cell r="F15761" t="str">
            <v>položka zahrnuje:- odstranění, demontáž a odklizení materiálu s odvozem na předepsané místo- pomocné konstrukce (lešení, zdvíhací plošina)</v>
          </cell>
          <cell r="G15761">
            <v>466840</v>
          </cell>
        </row>
        <row r="15762">
          <cell r="A15762" t="str">
            <v>914611</v>
          </cell>
          <cell r="C15762" t="str">
            <v>DOPRAV ZNAČKY 150X150CM OCEL NEREFLEX - DODÁVKA A MONTÁŽ</v>
          </cell>
          <cell r="D15762" t="str">
            <v>KUS</v>
          </cell>
          <cell r="E15762">
            <v>9710</v>
          </cell>
          <cell r="F15762" t="str">
            <v>položka zahrnuje:- dodávku a montáž značek v požadovaném provedení</v>
          </cell>
          <cell r="G15762">
            <v>466874</v>
          </cell>
        </row>
        <row r="15763">
          <cell r="A15763" t="str">
            <v>914612</v>
          </cell>
          <cell r="C15763" t="str">
            <v>DOPRAV ZNAČKY 150X150CM OCEL NEREFLEX - MONTÁŽ S PŘESUNEM</v>
          </cell>
          <cell r="D15763" t="str">
            <v>KUS</v>
          </cell>
          <cell r="E15763">
            <v>892</v>
          </cell>
          <cell r="F15763" t="str">
            <v>položka zahrnuje:-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v>
          </cell>
          <cell r="G15763">
            <v>466895</v>
          </cell>
        </row>
        <row r="15764">
          <cell r="A15764" t="str">
            <v>914613</v>
          </cell>
          <cell r="C15764" t="str">
            <v>DOPRAV ZNAČKY 150X150CM OCEL NEREFLEX - DEMONTÁŽ</v>
          </cell>
          <cell r="D15764" t="str">
            <v>KUS</v>
          </cell>
          <cell r="E15764">
            <v>458</v>
          </cell>
          <cell r="F15764" t="str">
            <v>Položka zahrnuje odstranění, demontáž a odklizení materiálu s odvozem na předepsané místo</v>
          </cell>
          <cell r="G15764">
            <v>466917</v>
          </cell>
        </row>
        <row r="15765">
          <cell r="A15765" t="str">
            <v>914616</v>
          </cell>
          <cell r="C15765" t="str">
            <v>DOPRAV ZNAČKY 150X150CM OCEL NEREFLEX - DOD, MONT NA PORTÁL</v>
          </cell>
          <cell r="D15765" t="str">
            <v>KUS</v>
          </cell>
          <cell r="E15765">
            <v>10800</v>
          </cell>
          <cell r="F15765" t="str">
            <v>položka zahrnuje:- dodávku a montáž značek v požadovaném provedení- upevňovací materiál- pomocné konstrukce (lešení, zdvíhací plošina).</v>
          </cell>
          <cell r="G15765">
            <v>466937</v>
          </cell>
        </row>
        <row r="15766">
          <cell r="A15766" t="str">
            <v>914617</v>
          </cell>
          <cell r="C15766" t="str">
            <v>DOPRAV ZNAČKY 150X150CM OCEL NEREFLEX - DEMONT Z PORTÁLU</v>
          </cell>
          <cell r="D15766" t="str">
            <v>KUS</v>
          </cell>
          <cell r="E15766">
            <v>3020</v>
          </cell>
          <cell r="F15766" t="str">
            <v>položka zahrnuje:- odstranění, demontáž a odklizení materiálu s odvozem na předepsané místo- pomocné konstrukce (lešení, zdvíhací plošina)</v>
          </cell>
          <cell r="G15766">
            <v>466960</v>
          </cell>
        </row>
        <row r="15767">
          <cell r="A15767" t="str">
            <v>914619</v>
          </cell>
          <cell r="C15767" t="str">
            <v>DOPRAV ZNAČKY 150X150CM OCEL NEREFLEX - NÁJEMNÉ</v>
          </cell>
          <cell r="D15767" t="str">
            <v>KSDEN</v>
          </cell>
          <cell r="E15767">
            <v>48</v>
          </cell>
          <cell r="F15767" t="str">
            <v>položka zahrnuje sazbu za pronájem dopravních značek a zařízení, počet jednotek je určen jako součin počtu značek a počtu dní použití</v>
          </cell>
          <cell r="G15767">
            <v>466982</v>
          </cell>
        </row>
        <row r="15768">
          <cell r="A15768" t="str">
            <v>914621</v>
          </cell>
          <cell r="C15768" t="str">
            <v>DOPRAV ZNAČKY 150X150CM OCEL FÓLIE TŘ 1 - DODÁVKA A MONT</v>
          </cell>
          <cell r="D15768" t="str">
            <v>KUS</v>
          </cell>
          <cell r="E15768">
            <v>9950</v>
          </cell>
          <cell r="F15768" t="str">
            <v>položka zahrnuje:- dodávku a montáž značek v požadovaném provedení</v>
          </cell>
          <cell r="G15768">
            <v>467006</v>
          </cell>
        </row>
        <row r="15769">
          <cell r="A15769" t="str">
            <v>914622</v>
          </cell>
          <cell r="C15769" t="str">
            <v>DOPRAV ZNAČKY 150X150CM OCEL FÓLIE TŘ 1 - MONTÁŽ S PŘESUNEM</v>
          </cell>
          <cell r="D15769" t="str">
            <v>KUS</v>
          </cell>
          <cell r="E15769">
            <v>892</v>
          </cell>
          <cell r="F15769" t="str">
            <v>položka zahrnuje:-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v>
          </cell>
          <cell r="G15769">
            <v>467027</v>
          </cell>
        </row>
        <row r="15770">
          <cell r="A15770" t="str">
            <v>914623</v>
          </cell>
          <cell r="C15770" t="str">
            <v>DOPRAV ZNAČKY 150X150CM OCEL FÓLIE TŘ 1 - DEMONTÁŽ</v>
          </cell>
          <cell r="D15770" t="str">
            <v>KUS</v>
          </cell>
          <cell r="E15770">
            <v>458</v>
          </cell>
          <cell r="F15770" t="str">
            <v>Položka zahrnuje odstranění, demontáž a odklizení materiálu s odvozem na předepsané místo</v>
          </cell>
          <cell r="G15770">
            <v>467049</v>
          </cell>
        </row>
        <row r="15771">
          <cell r="A15771" t="str">
            <v>914626</v>
          </cell>
          <cell r="C15771" t="str">
            <v>DOPR ZNAČKY 150X150CM OCEL FÓLIE TŘ 1 - DOD, MONT NA PORTÁL</v>
          </cell>
          <cell r="D15771" t="str">
            <v>KUS</v>
          </cell>
          <cell r="E15771">
            <v>11100</v>
          </cell>
          <cell r="F15771" t="str">
            <v>položka zahrnuje:- dodávku a montáž značek v požadovaném provedení- upevňovací materiál- pomocné konstrukce (lešení, zdvíhací plošina).</v>
          </cell>
          <cell r="G15771">
            <v>467069</v>
          </cell>
        </row>
        <row r="15772">
          <cell r="A15772" t="str">
            <v>914627</v>
          </cell>
          <cell r="C15772" t="str">
            <v>DOPRAV ZNAČKY 150X150CM OCEL FÓLIE TŘ 1 - DEMONT Z PORTÁLU</v>
          </cell>
          <cell r="D15772" t="str">
            <v>KUS</v>
          </cell>
          <cell r="E15772">
            <v>3020</v>
          </cell>
          <cell r="F15772" t="str">
            <v>položka zahrnuje:- odstranění, demontáž a odklizení materiálu s odvozem na předepsané místo- pomocné konstrukce (lešení, zdvíhací plošina)</v>
          </cell>
          <cell r="G15772">
            <v>467092</v>
          </cell>
        </row>
        <row r="15773">
          <cell r="A15773" t="str">
            <v>914629</v>
          </cell>
          <cell r="C15773" t="str">
            <v>DOPRAV ZNAČKY 150X150CM OCEL FÓLIE TŘ 1 - NÁJEMNÉ</v>
          </cell>
          <cell r="D15773" t="str">
            <v>KSDEN</v>
          </cell>
          <cell r="E15773">
            <v>48</v>
          </cell>
          <cell r="F15773" t="str">
            <v>položka zahrnuje sazbu za pronájem dopravních značek a zařízení, počet jednotek je určen jako součin počtu značek a počtu dní použití</v>
          </cell>
          <cell r="G15773">
            <v>467114</v>
          </cell>
        </row>
        <row r="15774">
          <cell r="A15774" t="str">
            <v>914631</v>
          </cell>
          <cell r="C15774" t="str">
            <v>DOPRAV ZNAČKY 150X150CM OCEL FÓLIE TŘ 2 - DODÁVKA A MONT</v>
          </cell>
          <cell r="D15774" t="str">
            <v>KUS</v>
          </cell>
          <cell r="E15774">
            <v>15800</v>
          </cell>
          <cell r="F15774" t="str">
            <v>položka zahrnuje:- dodávku a montáž značek v požadovaném provedení</v>
          </cell>
          <cell r="G15774">
            <v>467138</v>
          </cell>
        </row>
        <row r="15775">
          <cell r="A15775" t="str">
            <v>914632</v>
          </cell>
          <cell r="C15775" t="str">
            <v>DOPRAV ZNAČKY 150X150CM OCEL FÓLIE TŘ 2 - MONTÁŽ S PŘESUNEM</v>
          </cell>
          <cell r="D15775" t="str">
            <v>KUS</v>
          </cell>
          <cell r="E15775">
            <v>892</v>
          </cell>
          <cell r="F15775" t="str">
            <v>položka zahrnuje:-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v>
          </cell>
          <cell r="G15775">
            <v>467159</v>
          </cell>
        </row>
        <row r="15776">
          <cell r="A15776" t="str">
            <v>914633</v>
          </cell>
          <cell r="C15776" t="str">
            <v>DOPRAV ZNAČKY 150X150CM OCEL FÓLIE TŘ 2 - DEMONTÁŽ</v>
          </cell>
          <cell r="D15776" t="str">
            <v>KUS</v>
          </cell>
          <cell r="E15776">
            <v>458</v>
          </cell>
          <cell r="F15776" t="str">
            <v>Položka zahrnuje odstranění, demontáž a odklizení materiálu s odvozem na předepsané místo</v>
          </cell>
          <cell r="G15776">
            <v>467181</v>
          </cell>
        </row>
        <row r="15777">
          <cell r="A15777" t="str">
            <v>914636</v>
          </cell>
          <cell r="C15777" t="str">
            <v>DOPRAV ZNAČ 150X150CM OCEL FÓLIE TŘ 2 - DOD, MONT NA PORTÁL</v>
          </cell>
          <cell r="D15777" t="str">
            <v>KUS</v>
          </cell>
          <cell r="E15777">
            <v>17300</v>
          </cell>
          <cell r="F15777" t="str">
            <v>položka zahrnuje:- dodávku a montáž značek v požadovaném provedení- upevňovací materiál- pomocné konstrukce (lešení, zdvíhací plošina).</v>
          </cell>
          <cell r="G15777">
            <v>467201</v>
          </cell>
        </row>
        <row r="15778">
          <cell r="A15778" t="str">
            <v>914637</v>
          </cell>
          <cell r="C15778" t="str">
            <v>DOPRAV ZNAČ 150X150CM OCEL FÓLIE TŘ 2 - DEMONT Z PORTÁLU</v>
          </cell>
          <cell r="D15778" t="str">
            <v>KUS</v>
          </cell>
          <cell r="E15778">
            <v>3020</v>
          </cell>
          <cell r="F15778" t="str">
            <v>položka zahrnuje:- odstranění, demontáž a odklizení materiálu s odvozem na předepsané místo- pomocné konstrukce (lešení, zdvíhací plošina)</v>
          </cell>
          <cell r="G15778">
            <v>467224</v>
          </cell>
        </row>
        <row r="15779">
          <cell r="A15779" t="str">
            <v>914639</v>
          </cell>
          <cell r="C15779" t="str">
            <v>DOPRAV ZNAČ 150X150CM OCEL FÓLIE TŘ 2 - NÁJEMNÉ</v>
          </cell>
          <cell r="D15779" t="str">
            <v>KSDEN</v>
          </cell>
          <cell r="E15779">
            <v>48</v>
          </cell>
          <cell r="F15779" t="str">
            <v>položka zahrnuje sazbu za pronájem dopravních značek a zařízení, počet jednotek je určen jako součin počtu značek a počtu dní použití</v>
          </cell>
          <cell r="G15779">
            <v>467246</v>
          </cell>
        </row>
        <row r="15780">
          <cell r="A15780" t="str">
            <v>914641</v>
          </cell>
          <cell r="C15780" t="str">
            <v>DOPRAV ZNAČKY 150X150CM OCEL FÓLIE TŘ 3 - DODÁVKA A MONT</v>
          </cell>
          <cell r="D15780" t="str">
            <v>KUS</v>
          </cell>
          <cell r="E15780">
            <v>20600</v>
          </cell>
          <cell r="F15780" t="str">
            <v>položka zahrnuje:- dodávku a montáž značek v požadovaném provedení</v>
          </cell>
          <cell r="G15780">
            <v>467270</v>
          </cell>
        </row>
        <row r="15781">
          <cell r="A15781" t="str">
            <v>914642</v>
          </cell>
          <cell r="C15781" t="str">
            <v>DOPRAV ZNAČKY 150X150CM OCEL FÓLIE TŘ 3 - MONTÁŽ S PŘESUNEM</v>
          </cell>
          <cell r="D15781" t="str">
            <v>KUS</v>
          </cell>
          <cell r="E15781">
            <v>892</v>
          </cell>
          <cell r="F15781" t="str">
            <v>položka zahrnuje:-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v>
          </cell>
          <cell r="G15781">
            <v>467291</v>
          </cell>
        </row>
        <row r="15782">
          <cell r="A15782" t="str">
            <v>914643</v>
          </cell>
          <cell r="C15782" t="str">
            <v>DOPRAV ZNAČKY 150X150CM OCEL FÓLIE TŘ 3 - DEMONTÁŽ</v>
          </cell>
          <cell r="D15782" t="str">
            <v>KUS</v>
          </cell>
          <cell r="E15782">
            <v>458</v>
          </cell>
          <cell r="F15782" t="str">
            <v>Položka zahrnuje odstranění, demontáž a odklizení materiálu s odvozem na předepsané místo</v>
          </cell>
          <cell r="G15782">
            <v>467313</v>
          </cell>
        </row>
        <row r="15783">
          <cell r="A15783" t="str">
            <v>914644</v>
          </cell>
          <cell r="C15783" t="str">
            <v>DOPRAV ZNAČKY 150X150CM OCEL FÓLIE TŘ 3 - DOD, MONT, DEMONT</v>
          </cell>
          <cell r="D15783" t="str">
            <v>KUS</v>
          </cell>
          <cell r="E15783">
            <v>21700</v>
          </cell>
          <cell r="F15783" t="str">
            <v>položka zahrnuje:- dodávku a montáž značek v požadovaném provedení-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odstranění, demontáž a odklizení materiálu s odvozem na předepsané místo</v>
          </cell>
          <cell r="G15783">
            <v>467333</v>
          </cell>
        </row>
        <row r="15784">
          <cell r="A15784" t="str">
            <v>914647</v>
          </cell>
          <cell r="C15784" t="str">
            <v>DOPRAV ZNAČKY 150X150CM OCEL FÓL TŘ 3 - DEMONT Z PORTÁLU</v>
          </cell>
          <cell r="D15784" t="str">
            <v>KUS</v>
          </cell>
          <cell r="E15784">
            <v>3020</v>
          </cell>
          <cell r="F15784" t="str">
            <v>položka zahrnuje:- odstranění, demontáž a odklizení materiálu s odvozem na předepsané místo- pomocné konstrukce (lešení, zdvíhací plošina)</v>
          </cell>
          <cell r="G15784">
            <v>467357</v>
          </cell>
        </row>
        <row r="15785">
          <cell r="A15785" t="str">
            <v>914649</v>
          </cell>
          <cell r="C15785" t="str">
            <v>DOPRAV ZNAČKY 150X150CM OCEL FÓL TŘ 3 - NÁJEMNÉ</v>
          </cell>
          <cell r="D15785" t="str">
            <v>KSDEN</v>
          </cell>
          <cell r="E15785">
            <v>48</v>
          </cell>
          <cell r="F15785" t="str">
            <v>položka zahrnuje sazbu za pronájem dopravních značek a zařízení, počet jednotek je určen jako součin počtu značek a počtu dní použití</v>
          </cell>
          <cell r="G15785">
            <v>467379</v>
          </cell>
        </row>
        <row r="15786">
          <cell r="A15786" t="str">
            <v>914651</v>
          </cell>
          <cell r="C15786" t="str">
            <v>DOPRAV ZNAČKY 150X150CM HLINÍK NEREFLEX - DODÁVKA A MONTÁŽ</v>
          </cell>
          <cell r="D15786" t="str">
            <v>KUS</v>
          </cell>
          <cell r="E15786">
            <v>11000</v>
          </cell>
          <cell r="F15786" t="str">
            <v>položka zahrnuje:- dodávku a montáž značek v požadovaném provedení</v>
          </cell>
          <cell r="G15786">
            <v>467403</v>
          </cell>
        </row>
        <row r="15787">
          <cell r="A15787" t="str">
            <v>914652</v>
          </cell>
          <cell r="C15787" t="str">
            <v>DOPRAV ZNAČKY 150X150CM HLINÍK NEREFLEX - MONTÁŽ S PŘESUNEM</v>
          </cell>
          <cell r="D15787" t="str">
            <v>KUS</v>
          </cell>
          <cell r="E15787">
            <v>892</v>
          </cell>
          <cell r="F15787" t="str">
            <v>položka zahrnuje:-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v>
          </cell>
          <cell r="G15787">
            <v>467424</v>
          </cell>
        </row>
        <row r="15788">
          <cell r="A15788" t="str">
            <v>914653</v>
          </cell>
          <cell r="C15788" t="str">
            <v>DOPRAV ZNAČKY 150X150CM HLINÍK NEREFLEX - DEMONTÁŽ</v>
          </cell>
          <cell r="D15788" t="str">
            <v>KUS</v>
          </cell>
          <cell r="E15788">
            <v>458</v>
          </cell>
          <cell r="F15788" t="str">
            <v>Položka zahrnuje odstranění, demontáž a odklizení materiálu s odvozem na předepsané místo</v>
          </cell>
          <cell r="G15788">
            <v>467446</v>
          </cell>
        </row>
        <row r="15789">
          <cell r="A15789" t="str">
            <v>914656</v>
          </cell>
          <cell r="C15789" t="str">
            <v>DOPRAV ZNAČ 150X150CM HLINÍK NEREFLEX - DOD, MONT NA PORTÁL</v>
          </cell>
          <cell r="D15789" t="str">
            <v>KUS</v>
          </cell>
          <cell r="E15789">
            <v>12100</v>
          </cell>
          <cell r="F15789" t="str">
            <v>položka zahrnuje:- dodávku a montáž značek v požadovaném provedení- upevňovací materiál- pomocné konstrukce (lešení, zdvíhací plošina).</v>
          </cell>
          <cell r="G15789">
            <v>467466</v>
          </cell>
        </row>
        <row r="15790">
          <cell r="A15790" t="str">
            <v>914657</v>
          </cell>
          <cell r="C15790" t="str">
            <v>DOPRAV ZNAČ 150X150CM HLINÍK NEREFLEX - DEMONT Z PORTÁLU</v>
          </cell>
          <cell r="D15790" t="str">
            <v>KUS</v>
          </cell>
          <cell r="E15790">
            <v>3020</v>
          </cell>
          <cell r="F15790" t="str">
            <v>položka zahrnuje:- odstranění, demontáž a odklizení materiálu s odvozem na předepsané místo- pomocné konstrukce (lešení, zdvíhací plošina)</v>
          </cell>
          <cell r="G15790">
            <v>467489</v>
          </cell>
        </row>
        <row r="15791">
          <cell r="A15791" t="str">
            <v>914659</v>
          </cell>
          <cell r="C15791" t="str">
            <v>DOPRAV ZNAČ 150X150CM HLINÍK NEREFLEX - NÁJEMNÉ</v>
          </cell>
          <cell r="D15791" t="str">
            <v>KSDEN</v>
          </cell>
          <cell r="E15791">
            <v>48</v>
          </cell>
          <cell r="F15791" t="str">
            <v>položka zahrnuje sazbu za pronájem dopravních značek a zařízení, počet jednotek je určen jako součin počtu značek a počtu dní použití</v>
          </cell>
          <cell r="G15791">
            <v>467511</v>
          </cell>
        </row>
        <row r="15792">
          <cell r="A15792" t="str">
            <v>914661</v>
          </cell>
          <cell r="C15792" t="str">
            <v>DOPRAV ZNAČ 150X150CM HLINÍK FÓLIE TŘ 1 - DOD A MONT</v>
          </cell>
          <cell r="D15792" t="str">
            <v>KUS</v>
          </cell>
          <cell r="E15792">
            <v>11200</v>
          </cell>
          <cell r="F15792" t="str">
            <v>položka zahrnuje:- dodávku a montáž značek v požadovaném provedení</v>
          </cell>
          <cell r="G15792">
            <v>467535</v>
          </cell>
        </row>
        <row r="15793">
          <cell r="A15793" t="str">
            <v>914662</v>
          </cell>
          <cell r="C15793" t="str">
            <v>DOPRAV ZNAČ 150X150CM HLINÍK FÓLIE TŘ 1 - MONTÁŽ S PŘESUNEM</v>
          </cell>
          <cell r="D15793" t="str">
            <v>KUS</v>
          </cell>
          <cell r="E15793">
            <v>892</v>
          </cell>
          <cell r="F15793" t="str">
            <v>položka zahrnuje:-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v>
          </cell>
          <cell r="G15793">
            <v>467556</v>
          </cell>
        </row>
        <row r="15794">
          <cell r="A15794" t="str">
            <v>914663</v>
          </cell>
          <cell r="C15794" t="str">
            <v>DOPRAV ZNAČ 150X150CM HLINÍK FÓLIE TŘ 1 - DEMONTÁŽ</v>
          </cell>
          <cell r="D15794" t="str">
            <v>KUS</v>
          </cell>
          <cell r="E15794">
            <v>458</v>
          </cell>
          <cell r="F15794" t="str">
            <v>Položka zahrnuje odstranění, demontáž a odklizení materiálu s odvozem na předepsané místo</v>
          </cell>
          <cell r="G15794">
            <v>467578</v>
          </cell>
        </row>
        <row r="15795">
          <cell r="A15795" t="str">
            <v>914666</v>
          </cell>
          <cell r="C15795" t="str">
            <v>DOPR ZNAČ 150X150CM HLINÍK FÓLIE TŘ 1 - DOD, MONT NA PORTÁL</v>
          </cell>
          <cell r="D15795" t="str">
            <v>KUS</v>
          </cell>
          <cell r="E15795">
            <v>12500</v>
          </cell>
          <cell r="F15795" t="str">
            <v>položka zahrnuje:- dodávku a montáž značek v požadovaném provedení- upevňovací materiál- pomocné konstrukce (lešení, zdvíhací plošina).</v>
          </cell>
          <cell r="G15795">
            <v>467598</v>
          </cell>
        </row>
        <row r="15796">
          <cell r="A15796" t="str">
            <v>914667</v>
          </cell>
          <cell r="C15796" t="str">
            <v>DOPR ZNAČ 150X150CM HLINÍK FÓLIE TŘ 1 - DEMONT Z PORTÁLU</v>
          </cell>
          <cell r="D15796" t="str">
            <v>KUS</v>
          </cell>
          <cell r="E15796">
            <v>3020</v>
          </cell>
          <cell r="F15796" t="str">
            <v>položka zahrnuje:- odstranění, demontáž a odklizení materiálu s odvozem na předepsané místo- pomocné konstrukce (lešení, zdvíhací plošina)</v>
          </cell>
          <cell r="G15796">
            <v>467621</v>
          </cell>
        </row>
        <row r="15797">
          <cell r="A15797" t="str">
            <v>914669</v>
          </cell>
          <cell r="C15797" t="str">
            <v>DOPR ZNAČ 150X150CM HLINÍK FÓLIE TŘ 1 - NÁJEMNÉ</v>
          </cell>
          <cell r="D15797" t="str">
            <v>KSDEN</v>
          </cell>
          <cell r="E15797">
            <v>48</v>
          </cell>
          <cell r="F15797" t="str">
            <v>položka zahrnuje sazbu za pronájem dopravních značek a zařízení, počet jednotek je určen jako součin počtu značek a počtu dní použití</v>
          </cell>
          <cell r="G15797">
            <v>467643</v>
          </cell>
        </row>
        <row r="15798">
          <cell r="A15798" t="str">
            <v>914671</v>
          </cell>
          <cell r="C15798" t="str">
            <v>DOPR ZNAČ 150X150CM HLINÍK FÓLIE TŘ 2 - DOD A MONT</v>
          </cell>
          <cell r="D15798" t="str">
            <v>KUS</v>
          </cell>
          <cell r="E15798">
            <v>17600</v>
          </cell>
          <cell r="F15798" t="str">
            <v>položka zahrnuje:- dodávku a montáž značek v požadovaném provedení</v>
          </cell>
          <cell r="G15798">
            <v>467667</v>
          </cell>
        </row>
        <row r="15799">
          <cell r="A15799" t="str">
            <v>914672</v>
          </cell>
          <cell r="C15799" t="str">
            <v>DOPRAV ZNAČ 150X150CM HLINÍK FÓLIE TŘ 2 - MONTÁŽ S PŘESUNEM</v>
          </cell>
          <cell r="D15799" t="str">
            <v>KUS</v>
          </cell>
          <cell r="E15799">
            <v>892</v>
          </cell>
          <cell r="F15799" t="str">
            <v>položka zahrnuje:-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v>
          </cell>
          <cell r="G15799">
            <v>467688</v>
          </cell>
        </row>
        <row r="15800">
          <cell r="A15800" t="str">
            <v>914673</v>
          </cell>
          <cell r="C15800" t="str">
            <v>DOPRAV ZNAČ 150X150CM HLINÍK FÓLIE TŘ 2 - DEMONTÁŽ</v>
          </cell>
          <cell r="D15800" t="str">
            <v>KUS</v>
          </cell>
          <cell r="E15800">
            <v>458</v>
          </cell>
          <cell r="F15800" t="str">
            <v>Položka zahrnuje odstranění, demontáž a odklizení materiálu s odvozem na předepsané místo</v>
          </cell>
          <cell r="G15800">
            <v>467710</v>
          </cell>
        </row>
        <row r="15801">
          <cell r="A15801" t="str">
            <v>914676</v>
          </cell>
          <cell r="C15801" t="str">
            <v>DOPR ZNAČ 150X150CM HLINÍK FÓLIE TŘ 2 - DOD, MONT NA PORTÁL</v>
          </cell>
          <cell r="D15801" t="str">
            <v>KUS</v>
          </cell>
          <cell r="E15801">
            <v>18600</v>
          </cell>
          <cell r="F15801" t="str">
            <v>položka zahrnuje:- dodávku a montáž značek v požadovaném provedení- upevňovací materiál- pomocné konstrukce (lešení, zdvíhací plošina).</v>
          </cell>
          <cell r="G15801">
            <v>467730</v>
          </cell>
        </row>
        <row r="15802">
          <cell r="A15802" t="str">
            <v>914677</v>
          </cell>
          <cell r="C15802" t="str">
            <v>DOPR ZNAČ 150X150CM HLINÍK FÓLIE TŘ 2 - DEMONT Z PORTÁLU</v>
          </cell>
          <cell r="D15802" t="str">
            <v>KUS</v>
          </cell>
          <cell r="E15802">
            <v>3020</v>
          </cell>
          <cell r="F15802" t="str">
            <v>položka zahrnuje:- odstranění, demontáž a odklizení materiálu s odvozem na předepsané místo- pomocné konstrukce (lešení, zdvíhací plošina)</v>
          </cell>
          <cell r="G15802">
            <v>467753</v>
          </cell>
        </row>
        <row r="15803">
          <cell r="A15803" t="str">
            <v>914679</v>
          </cell>
          <cell r="C15803" t="str">
            <v>DOPR ZNAČ 150X150CM HLINÍK FÓLIE TŘ 2 - NÁJEMNÉ</v>
          </cell>
          <cell r="D15803" t="str">
            <v>KSDEN</v>
          </cell>
          <cell r="E15803">
            <v>48</v>
          </cell>
          <cell r="F15803" t="str">
            <v>položka zahrnuje sazbu za pronájem dopravních značek a zařízení, počet jednotek je určen jako součin počtu značek a počtu dní použití</v>
          </cell>
          <cell r="G15803">
            <v>467775</v>
          </cell>
        </row>
        <row r="15804">
          <cell r="A15804" t="str">
            <v>914681</v>
          </cell>
          <cell r="C15804" t="str">
            <v>DOPR ZNAČ 150X150CM HLINÍK FÓLIE TŘ 3 - DOD A MONT</v>
          </cell>
          <cell r="D15804" t="str">
            <v>KUS</v>
          </cell>
          <cell r="E15804">
            <v>22000</v>
          </cell>
          <cell r="F15804" t="str">
            <v>položka zahrnuje:- dodávku a montáž značek v požadovaném provedení</v>
          </cell>
          <cell r="G15804">
            <v>467799</v>
          </cell>
        </row>
        <row r="15805">
          <cell r="A15805" t="str">
            <v>914682</v>
          </cell>
          <cell r="C15805" t="str">
            <v>DOPRAV ZNAČ 150X150CM HLINÍK FÓLIE TŘ 3 - MONTÁŽ S PŘESUNEM</v>
          </cell>
          <cell r="D15805" t="str">
            <v>KUS</v>
          </cell>
          <cell r="E15805">
            <v>874</v>
          </cell>
          <cell r="F15805" t="str">
            <v>položka zahrnuje:-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v>
          </cell>
          <cell r="G15805">
            <v>467820</v>
          </cell>
        </row>
        <row r="15806">
          <cell r="A15806" t="str">
            <v>914683</v>
          </cell>
          <cell r="C15806" t="str">
            <v>DOPRAV ZNAČ 150X150CM HLINÍK FÓLIE TŘ 3 - DEMONTÁŽ</v>
          </cell>
          <cell r="D15806" t="str">
            <v>KUS</v>
          </cell>
          <cell r="E15806">
            <v>436</v>
          </cell>
          <cell r="F15806" t="str">
            <v>Položka zahrnuje odstranění, demontáž a odklizení materiálu s odvozem na předepsané místo</v>
          </cell>
          <cell r="G15806">
            <v>467842</v>
          </cell>
        </row>
        <row r="15807">
          <cell r="A15807" t="str">
            <v>914686</v>
          </cell>
          <cell r="C15807" t="str">
            <v>DOPR ZNAČ 150X150CM HLINÍK FÓLIE TŘ 3 - DOD, MONT NA PORTÁL</v>
          </cell>
          <cell r="D15807" t="str">
            <v>KUS</v>
          </cell>
          <cell r="E15807">
            <v>23100</v>
          </cell>
          <cell r="F15807" t="str">
            <v>položka zahrnuje:- dodávku a montáž značek v požadovaném provedení- upevňovací materiál- pomocné konstrukce (lešení, zdvíhací plošina).</v>
          </cell>
          <cell r="G15807">
            <v>467862</v>
          </cell>
        </row>
        <row r="15808">
          <cell r="A15808" t="str">
            <v>914687</v>
          </cell>
          <cell r="C15808" t="str">
            <v>DOPR ZNAČ 150X150CM HLINÍK FÓLIE TŘ 3 - DEMONT Z PORTÁLU</v>
          </cell>
          <cell r="D15808" t="str">
            <v>KUS</v>
          </cell>
          <cell r="E15808">
            <v>3020</v>
          </cell>
          <cell r="F15808" t="str">
            <v>položka zahrnuje:- odstranění, demontáž a odklizení materiálu s odvozem na předepsané místo- pomocné konstrukce (lešení, zdvíhací plošina)</v>
          </cell>
          <cell r="G15808">
            <v>467885</v>
          </cell>
        </row>
        <row r="15809">
          <cell r="A15809" t="str">
            <v>914689</v>
          </cell>
          <cell r="C15809" t="str">
            <v>DOPR ZNAČ 150X150CM HLINÍK FÓLIE TŘ 3 - NÁJEMNÉ</v>
          </cell>
          <cell r="D15809" t="str">
            <v>KSDEN</v>
          </cell>
          <cell r="E15809">
            <v>48</v>
          </cell>
          <cell r="F15809" t="str">
            <v>položka zahrnuje sazbu za pronájem dopravních značek a zařízení, počet jednotek je určen jako součin počtu značek a počtu dní použití</v>
          </cell>
          <cell r="G15809">
            <v>467907</v>
          </cell>
        </row>
        <row r="15810">
          <cell r="A15810" t="str">
            <v>914711</v>
          </cell>
          <cell r="C15810" t="str">
            <v>STÁLÁ DOPRAV ZAŘÍZ Z3 OCEL DODÁVKA A MONTÁŽ</v>
          </cell>
          <cell r="D15810" t="str">
            <v>KUS</v>
          </cell>
          <cell r="E15810">
            <v>3730</v>
          </cell>
          <cell r="F15810" t="str">
            <v>položka zahrnuje:- dodávku a montáž značek v požadovaném provedení</v>
          </cell>
          <cell r="G15810">
            <v>467935</v>
          </cell>
        </row>
        <row r="15811">
          <cell r="A15811" t="str">
            <v>914712</v>
          </cell>
          <cell r="C15811" t="str">
            <v>STÁLÁ DOPRAV ZAŘÍZ Z3 OCEL MONTÁŽ S PŘESUNEM</v>
          </cell>
          <cell r="D15811" t="str">
            <v>KUS</v>
          </cell>
          <cell r="E15811">
            <v>446</v>
          </cell>
          <cell r="F15811" t="str">
            <v>položka zahrnuje:- dopravu demontované značky z dočasné skládky- osazení a montáž značky na místě určeném projektem- nutnou opravu poškozených částínezahrnuje dodávku značky</v>
          </cell>
          <cell r="G15811">
            <v>467956</v>
          </cell>
        </row>
        <row r="15812">
          <cell r="A15812" t="str">
            <v>914713</v>
          </cell>
          <cell r="C15812" t="str">
            <v>STÁLÁ DOPRAV ZAŘÍZ Z3 OCEL DEMONTÁŽ</v>
          </cell>
          <cell r="D15812" t="str">
            <v>KUS</v>
          </cell>
          <cell r="E15812">
            <v>230</v>
          </cell>
          <cell r="F15812" t="str">
            <v>Položka zahrnuje odstranění, demontáž a odklizení materiálu s odvozem na předepsané místo</v>
          </cell>
          <cell r="G15812">
            <v>467980</v>
          </cell>
        </row>
        <row r="15813">
          <cell r="A15813" t="str">
            <v>914721</v>
          </cell>
          <cell r="C15813" t="str">
            <v>STÁLÁ DOPRAV ZAŘÍZ Z3 OCEL S FÓLIÍ TŘ 1 DODÁVKA A MONTÁŽ</v>
          </cell>
          <cell r="D15813" t="str">
            <v>KUS</v>
          </cell>
          <cell r="E15813">
            <v>3730</v>
          </cell>
          <cell r="F15813" t="str">
            <v>položka zahrnuje:- dodávku a montáž značek v požadovaném provedení</v>
          </cell>
          <cell r="G15813">
            <v>468004</v>
          </cell>
        </row>
        <row r="15814">
          <cell r="A15814" t="str">
            <v>914722</v>
          </cell>
          <cell r="C15814" t="str">
            <v>STÁLÁ DOPRAV ZAŘÍZ Z3 OCEL S FÓLIÍ TŘ 1 MONTÁŽ S PŘESUNEM</v>
          </cell>
          <cell r="D15814" t="str">
            <v>KUS</v>
          </cell>
          <cell r="E15814">
            <v>446</v>
          </cell>
          <cell r="F15814" t="str">
            <v>položka zahrnuje:- dopravu demontované značky z dočasné skládky- osazení a montáž značky na místě určeném projektem- nutnou opravu poškozených částínezahrnuje dodávku značky</v>
          </cell>
          <cell r="G15814">
            <v>468025</v>
          </cell>
        </row>
        <row r="15815">
          <cell r="A15815" t="str">
            <v>914723</v>
          </cell>
          <cell r="C15815" t="str">
            <v>STÁLÁ DOPRAV ZAŘÍZ Z3 OCEL S FÓLIÍ TŘ 1 DEMONTÁŽ</v>
          </cell>
          <cell r="D15815" t="str">
            <v>KUS</v>
          </cell>
          <cell r="E15815">
            <v>230</v>
          </cell>
          <cell r="F15815" t="str">
            <v>Položka zahrnuje odstranění, demontáž a odklizení materiálu s odvozem na předepsané místo</v>
          </cell>
          <cell r="G15815">
            <v>468049</v>
          </cell>
        </row>
        <row r="15816">
          <cell r="A15816" t="str">
            <v>914731</v>
          </cell>
          <cell r="C15816" t="str">
            <v>STÁLÁ DOPRAV ZAŘÍZ Z3 OCEL S FÓLIÍ TŘ 2 DODÁVKA A MONTÁŽ</v>
          </cell>
          <cell r="D15816" t="str">
            <v>KUS</v>
          </cell>
          <cell r="E15816">
            <v>4970</v>
          </cell>
          <cell r="F15816" t="str">
            <v>položka zahrnuje:- dodávku a montáž značek v požadovaném provedení</v>
          </cell>
          <cell r="G15816">
            <v>468073</v>
          </cell>
        </row>
        <row r="15817">
          <cell r="A15817" t="str">
            <v>914732</v>
          </cell>
          <cell r="C15817" t="str">
            <v>STÁLÁ DOPRAV ZAŘÍZ Z3 OCEL S FÓLIÍ TŘ 2 MONTÁŽ S PŘESUNEM</v>
          </cell>
          <cell r="D15817" t="str">
            <v>KUS</v>
          </cell>
          <cell r="E15817">
            <v>446</v>
          </cell>
          <cell r="F15817" t="str">
            <v>položka zahrnuje:- dopravu demontované značky z dočasné skládky- osazení a montáž značky na místě určeném projektem- nutnou opravu poškozených částínezahrnuje dodávku značky</v>
          </cell>
          <cell r="G15817">
            <v>468094</v>
          </cell>
        </row>
        <row r="15818">
          <cell r="A15818" t="str">
            <v>914733</v>
          </cell>
          <cell r="C15818" t="str">
            <v>STÁLÁ DOPRAV ZAŘÍZ Z3 OCEL S FÓLIÍ TŘ 2 DEMONTÁŽ</v>
          </cell>
          <cell r="D15818" t="str">
            <v>KUS</v>
          </cell>
          <cell r="E15818">
            <v>230</v>
          </cell>
          <cell r="F15818" t="str">
            <v>Položka zahrnuje odstranění, demontáž a odklizení materiálu s odvozem na předepsané místo</v>
          </cell>
          <cell r="G15818">
            <v>468118</v>
          </cell>
        </row>
        <row r="15819">
          <cell r="A15819" t="str">
            <v>914741</v>
          </cell>
          <cell r="C15819" t="str">
            <v>STÁLÁ DOPRAV ZAŘÍZ Z3 OCEL S FÓLIÍ TŘ 3 DODÁVKA A MONTÁŽ</v>
          </cell>
          <cell r="D15819" t="str">
            <v>KUS</v>
          </cell>
          <cell r="E15819">
            <v>5760</v>
          </cell>
          <cell r="F15819" t="str">
            <v>položka zahrnuje:- dodávku a montáž značek v požadovaném provedení</v>
          </cell>
          <cell r="G15819">
            <v>468142</v>
          </cell>
        </row>
        <row r="15820">
          <cell r="A15820" t="str">
            <v>914742</v>
          </cell>
          <cell r="C15820" t="str">
            <v>STÁLÁ DOPRAV ZAŘÍZ Z3 OCEL S FÓLIÍ TŘ 3 MONTÁŽ S PŘESUNEM</v>
          </cell>
          <cell r="D15820" t="str">
            <v>KUS</v>
          </cell>
          <cell r="E15820">
            <v>446</v>
          </cell>
          <cell r="F15820" t="str">
            <v>položka zahrnuje:- dopravu demontované značky z dočasné skládky- osazení a montáž značky na místě určeném projektem- nutnou opravu poškozených částínezahrnuje dodávku značky</v>
          </cell>
          <cell r="G15820">
            <v>468163</v>
          </cell>
        </row>
        <row r="15821">
          <cell r="A15821" t="str">
            <v>914743</v>
          </cell>
          <cell r="C15821" t="str">
            <v>STÁLÁ DOPRAV ZAŘÍZ Z3 OCEL S FÓLIÍ TŘ 3 DEMONTÁŽ</v>
          </cell>
          <cell r="D15821" t="str">
            <v>KUS</v>
          </cell>
          <cell r="E15821">
            <v>230</v>
          </cell>
          <cell r="F15821" t="str">
            <v>Položka zahrnuje odstranění, demontáž a odklizení materiálu s odvozem na předepsané místo</v>
          </cell>
          <cell r="G15821">
            <v>468187</v>
          </cell>
        </row>
        <row r="15822">
          <cell r="A15822" t="str">
            <v>914751</v>
          </cell>
          <cell r="C15822" t="str">
            <v>STÁLÁ DOPRAV ZAŘÍZ Z3 HLINÍK DODÁVKA A MONTÁŽ</v>
          </cell>
          <cell r="D15822" t="str">
            <v>KUS</v>
          </cell>
          <cell r="E15822">
            <v>3830</v>
          </cell>
          <cell r="F15822" t="str">
            <v>položka zahrnuje:- dodávku a montáž značek v požadovaném provedení</v>
          </cell>
          <cell r="G15822">
            <v>468211</v>
          </cell>
        </row>
        <row r="15823">
          <cell r="A15823" t="str">
            <v>914752</v>
          </cell>
          <cell r="C15823" t="str">
            <v>STÁLÁ DOPRAV ZAŘÍZ Z3 HLINÍK MONTÁŽ S PŘESUNEM</v>
          </cell>
          <cell r="D15823" t="str">
            <v>KUS</v>
          </cell>
          <cell r="E15823">
            <v>446</v>
          </cell>
          <cell r="F15823" t="str">
            <v>položka zahrnuje:- dopravu demontované značky z dočasné skládky- osazení a montáž značky na místě určeném projektem- nutnou opravu poškozených částínezahrnuje dodávku značky</v>
          </cell>
          <cell r="G15823">
            <v>468232</v>
          </cell>
        </row>
        <row r="15824">
          <cell r="A15824" t="str">
            <v>914753</v>
          </cell>
          <cell r="C15824" t="str">
            <v>STÁLÁ DOPRAV ZAŘÍZ Z3 HLINÍK DEMONTÁŽ</v>
          </cell>
          <cell r="D15824" t="str">
            <v>KUS</v>
          </cell>
          <cell r="E15824">
            <v>230</v>
          </cell>
          <cell r="F15824" t="str">
            <v>Položka zahrnuje odstranění, demontáž a odklizení materiálu s odvozem na předepsané místo</v>
          </cell>
          <cell r="G15824">
            <v>468256</v>
          </cell>
        </row>
        <row r="15825">
          <cell r="A15825" t="str">
            <v>914761</v>
          </cell>
          <cell r="C15825" t="str">
            <v>STÁLÁ DOPRAV ZAŘÍZ Z3 HLINÍK S FÓLIÍ TŘ 1 DODÁVKA A MONTÁŽ</v>
          </cell>
          <cell r="D15825" t="str">
            <v>KUS</v>
          </cell>
          <cell r="E15825">
            <v>3830</v>
          </cell>
          <cell r="F15825" t="str">
            <v>položka zahrnuje:- dodávku a montáž značek v požadovaném provedení</v>
          </cell>
          <cell r="G15825">
            <v>468280</v>
          </cell>
        </row>
        <row r="15826">
          <cell r="A15826" t="str">
            <v>914762</v>
          </cell>
          <cell r="C15826" t="str">
            <v>STÁLÁ DOPRAV ZAŘÍZ Z3 HLINÍK S FÓLIÍ TŘ 1 MONTÁŽ S PŘESUNEM</v>
          </cell>
          <cell r="D15826" t="str">
            <v>KUS</v>
          </cell>
          <cell r="E15826">
            <v>446</v>
          </cell>
          <cell r="F15826" t="str">
            <v>položka zahrnuje:- dopravu demontované značky z dočasné skládky- osazení a montáž značky na místě určeném projektem- nutnou opravu poškozených částínezahrnuje dodávku značky</v>
          </cell>
          <cell r="G15826">
            <v>468301</v>
          </cell>
        </row>
        <row r="15827">
          <cell r="A15827" t="str">
            <v>914763</v>
          </cell>
          <cell r="C15827" t="str">
            <v>STÁLÁ DOPRAV ZAŘÍZ Z3 HLINÍK S FÓLIÍ TŘ 1 DEMONTÁŽ</v>
          </cell>
          <cell r="D15827" t="str">
            <v>KUS</v>
          </cell>
          <cell r="E15827">
            <v>230</v>
          </cell>
          <cell r="F15827" t="str">
            <v>Položka zahrnuje odstranění, demontáž a odklizení materiálu s odvozem na předepsané místo</v>
          </cell>
          <cell r="G15827">
            <v>468325</v>
          </cell>
        </row>
        <row r="15828">
          <cell r="A15828" t="str">
            <v>914771</v>
          </cell>
          <cell r="C15828" t="str">
            <v>STÁLÁ DOPRAV ZAŘÍZ Z3 HLINÍK S FÓLIÍ TŘ 2 DODÁVKA A MONTÁŽ</v>
          </cell>
          <cell r="D15828" t="str">
            <v>KUS</v>
          </cell>
          <cell r="E15828">
            <v>5330</v>
          </cell>
          <cell r="F15828" t="str">
            <v>položka zahrnuje:- dodávku a montáž značek v požadovaném provedení</v>
          </cell>
          <cell r="G15828">
            <v>468349</v>
          </cell>
        </row>
        <row r="15829">
          <cell r="A15829" t="str">
            <v>914772</v>
          </cell>
          <cell r="C15829" t="str">
            <v>STÁLÁ DOPRAV ZAŘÍZ Z3 HLINÍK S FÓLIÍ TŘ 2 MONTÁŽ S PŘESUNEM</v>
          </cell>
          <cell r="D15829" t="str">
            <v>KUS</v>
          </cell>
          <cell r="E15829">
            <v>446</v>
          </cell>
          <cell r="F15829" t="str">
            <v>položka zahrnuje:- dopravu demontované značky z dočasné skládky- osazení a montáž značky na místě určeném projektem- nutnou opravu poškozených částínezahrnuje dodávku značky</v>
          </cell>
          <cell r="G15829">
            <v>468370</v>
          </cell>
        </row>
        <row r="15830">
          <cell r="A15830" t="str">
            <v>914773</v>
          </cell>
          <cell r="C15830" t="str">
            <v>STÁLÁ DOPRAV ZAŘÍZ Z3 HLINÍK S FÓLIÍ TŘ 2 DEMONTÁŽ</v>
          </cell>
          <cell r="D15830" t="str">
            <v>KUS</v>
          </cell>
          <cell r="E15830">
            <v>230</v>
          </cell>
          <cell r="F15830" t="str">
            <v>Položka zahrnuje odstranění, demontáž a odklizení materiálu s odvozem na předepsané místo</v>
          </cell>
          <cell r="G15830">
            <v>468394</v>
          </cell>
        </row>
        <row r="15831">
          <cell r="A15831" t="str">
            <v>914781</v>
          </cell>
          <cell r="C15831" t="str">
            <v>STÁLÁ DOPRAV ZAŘÍZ Z3 HLINÍK S FÓLIÍ TŘ 3 DODÁVKA A MONTÁŽ</v>
          </cell>
          <cell r="D15831" t="str">
            <v>KUS</v>
          </cell>
          <cell r="E15831">
            <v>6070</v>
          </cell>
          <cell r="F15831" t="str">
            <v>položka zahrnuje:- dodávku a montáž značek v požadovaném provedení</v>
          </cell>
          <cell r="G15831">
            <v>468418</v>
          </cell>
        </row>
        <row r="15832">
          <cell r="A15832" t="str">
            <v>914782</v>
          </cell>
          <cell r="C15832" t="str">
            <v>STÁLÁ DOPRAV ZAŘÍZ Z3 HLINÍK S FÓLIÍ TŘ 3 MONTÁŽ S PŘESUNEM</v>
          </cell>
          <cell r="D15832" t="str">
            <v>KUS</v>
          </cell>
          <cell r="E15832">
            <v>446</v>
          </cell>
          <cell r="F15832" t="str">
            <v>položka zahrnuje:- dopravu demontované značky z dočasné skládky- osazení a montáž značky na místě určeném projektem- nutnou opravu poškozených částínezahrnuje dodávku značky</v>
          </cell>
          <cell r="G15832">
            <v>468439</v>
          </cell>
        </row>
        <row r="15833">
          <cell r="A15833" t="str">
            <v>914783</v>
          </cell>
          <cell r="C15833" t="str">
            <v>STÁLÁ DOPRAV ZAŘÍZ Z3 HLINÍK S FÓLIÍ TŘ 3 DEMONTÁŽ</v>
          </cell>
          <cell r="D15833" t="str">
            <v>KUS</v>
          </cell>
          <cell r="E15833">
            <v>230</v>
          </cell>
          <cell r="F15833" t="str">
            <v>Položka zahrnuje odstranění, demontáž a odklizení materiálu s odvozem na předepsané místo</v>
          </cell>
          <cell r="G15833">
            <v>468463</v>
          </cell>
        </row>
        <row r="15834">
          <cell r="A15834" t="str">
            <v>914811</v>
          </cell>
          <cell r="C15834" t="str">
            <v>STÁLÁ DOPRAV ZAŘÍZ Z4 OCEL DODÁVKA A MONTÁŽ</v>
          </cell>
          <cell r="D15834" t="str">
            <v>KUS</v>
          </cell>
          <cell r="E15834">
            <v>2150</v>
          </cell>
          <cell r="F15834" t="str">
            <v>položka zahrnuje:- dodávku a montáž značek v požadovaném provedení</v>
          </cell>
          <cell r="G15834">
            <v>468491</v>
          </cell>
        </row>
        <row r="15835">
          <cell r="A15835" t="str">
            <v>914812</v>
          </cell>
          <cell r="C15835" t="str">
            <v>STÁLÁ DOPRAV ZAŘÍZ Z4 OCEL MONTÁŽ S PŘESUNEM</v>
          </cell>
          <cell r="D15835" t="str">
            <v>KUS</v>
          </cell>
          <cell r="E15835">
            <v>446</v>
          </cell>
          <cell r="F15835" t="str">
            <v>položka zahrnuje:- dopravu demontované značky z dočasné skládky- osazení a montáž značky na místě určeném projektem- nutnou opravu poškozených částínezahrnuje dodávku značky</v>
          </cell>
          <cell r="G15835">
            <v>468512</v>
          </cell>
        </row>
        <row r="15836">
          <cell r="A15836" t="str">
            <v>914813</v>
          </cell>
          <cell r="C15836" t="str">
            <v>STÁLÁ DOPRAV ZAŘÍZ Z4 OCEL DEMONTÁŽ</v>
          </cell>
          <cell r="D15836" t="str">
            <v>KUS</v>
          </cell>
          <cell r="E15836">
            <v>230</v>
          </cell>
          <cell r="F15836" t="str">
            <v>Položka zahrnuje odstranění, demontáž a odklizení materiálu s odvozem na předepsané místo</v>
          </cell>
          <cell r="G15836">
            <v>468536</v>
          </cell>
        </row>
        <row r="15837">
          <cell r="A15837" t="str">
            <v>914821</v>
          </cell>
          <cell r="C15837" t="str">
            <v>STÁLÁ DOPRAV ZAŘÍZ Z4 OCEL S FÓLIÍ TŘ 1 DODÁVKA A MONTÁŽ</v>
          </cell>
          <cell r="D15837" t="str">
            <v>KUS</v>
          </cell>
          <cell r="E15837">
            <v>2150</v>
          </cell>
          <cell r="F15837" t="str">
            <v>položka zahrnuje:- dodávku a montáž značek v požadovaném provedení</v>
          </cell>
          <cell r="G15837">
            <v>468560</v>
          </cell>
        </row>
        <row r="15838">
          <cell r="A15838" t="str">
            <v>914822</v>
          </cell>
          <cell r="C15838" t="str">
            <v>STÁLÁ DOPRAV ZAŘÍZ Z4 OCEL S FÓLIÍ TŘ 1 MONTÁŽ S PŘESUNEM</v>
          </cell>
          <cell r="D15838" t="str">
            <v>KUS</v>
          </cell>
          <cell r="E15838">
            <v>446</v>
          </cell>
          <cell r="F15838" t="str">
            <v>položka zahrnuje:- dopravu demontované značky z dočasné skládky- osazení a montáž značky na místě určeném projektem- nutnou opravu poškozených částínezahrnuje dodávku značky</v>
          </cell>
          <cell r="G15838">
            <v>468581</v>
          </cell>
        </row>
        <row r="15839">
          <cell r="A15839" t="str">
            <v>914823</v>
          </cell>
          <cell r="C15839" t="str">
            <v>STÁLÁ DOPRAV ZAŘÍZ Z4 OCEL S FÓLIÍ TŘ 1 DEMONTÁŽ</v>
          </cell>
          <cell r="D15839" t="str">
            <v>KUS</v>
          </cell>
          <cell r="E15839">
            <v>230</v>
          </cell>
          <cell r="F15839" t="str">
            <v>Položka zahrnuje odstranění, demontáž a odklizení materiálu s odvozem na předepsané místo</v>
          </cell>
          <cell r="G15839">
            <v>468605</v>
          </cell>
        </row>
        <row r="15840">
          <cell r="A15840" t="str">
            <v>914831</v>
          </cell>
          <cell r="C15840" t="str">
            <v>STÁLÁ DOPRAV ZAŘÍZ Z4 OCEL S FÓLIÍ TŘ 2 DODÁVKA A MONTÁŽ</v>
          </cell>
          <cell r="D15840" t="str">
            <v>KUS</v>
          </cell>
          <cell r="E15840">
            <v>2350</v>
          </cell>
          <cell r="F15840" t="str">
            <v>položka zahrnuje:- dodávku a montáž značek v požadovaném provedení</v>
          </cell>
          <cell r="G15840">
            <v>468629</v>
          </cell>
        </row>
        <row r="15841">
          <cell r="A15841" t="str">
            <v>914832</v>
          </cell>
          <cell r="C15841" t="str">
            <v>STÁLÁ DOPRAV ZAŘÍZ Z4 OCEL S FÓLIÍ TŘ 2 MONTÁŽ S PŘESUNEM</v>
          </cell>
          <cell r="D15841" t="str">
            <v>KUS</v>
          </cell>
          <cell r="E15841">
            <v>446</v>
          </cell>
          <cell r="F15841" t="str">
            <v>položka zahrnuje:- dopravu demontované značky z dočasné skládky- osazení a montáž značky na místě určeném projektem- nutnou opravu poškozených částínezahrnuje dodávku značky</v>
          </cell>
          <cell r="G15841">
            <v>468650</v>
          </cell>
        </row>
        <row r="15842">
          <cell r="A15842" t="str">
            <v>914833</v>
          </cell>
          <cell r="C15842" t="str">
            <v>STÁLÁ DOPRAV ZAŘÍZ Z4 OCEL S FÓLIÍ TŘ 2 DEMONTÁŽ</v>
          </cell>
          <cell r="D15842" t="str">
            <v>KUS</v>
          </cell>
          <cell r="E15842">
            <v>230</v>
          </cell>
          <cell r="F15842" t="str">
            <v>Položka zahrnuje odstranění, demontáž a odklizení materiálu s odvozem na předepsané místo</v>
          </cell>
          <cell r="G15842">
            <v>468674</v>
          </cell>
        </row>
        <row r="15843">
          <cell r="A15843" t="str">
            <v>914841</v>
          </cell>
          <cell r="C15843" t="str">
            <v>STÁLÁ DOPRAV ZAŘÍZ Z4 OCEL S FÓLIÍ TŘ 3 DODÁVKA A MONTÁŽ</v>
          </cell>
          <cell r="D15843" t="str">
            <v>KUS</v>
          </cell>
          <cell r="E15843">
            <v>2690</v>
          </cell>
          <cell r="F15843" t="str">
            <v>položka zahrnuje:- dodávku a montáž značek v požadovaném provedení</v>
          </cell>
          <cell r="G15843">
            <v>468698</v>
          </cell>
        </row>
        <row r="15844">
          <cell r="A15844" t="str">
            <v>914842</v>
          </cell>
          <cell r="C15844" t="str">
            <v>STÁLÁ DOPRAV ZAŘÍZ Z4 OCEL S FÓLIÍ TŘ 3 MONTÁŽ S PŘESUNEM</v>
          </cell>
          <cell r="D15844" t="str">
            <v>KUS</v>
          </cell>
          <cell r="E15844">
            <v>446</v>
          </cell>
          <cell r="F15844" t="str">
            <v>položka zahrnuje:- dopravu demontované značky z dočasné skládky- osazení a montáž značky na místě určeném projektem- nutnou opravu poškozených částínezahrnuje dodávku značky</v>
          </cell>
          <cell r="G15844">
            <v>468719</v>
          </cell>
        </row>
        <row r="15845">
          <cell r="A15845" t="str">
            <v>914843</v>
          </cell>
          <cell r="C15845" t="str">
            <v>STÁLÁ DOPRAV ZAŘÍZ Z4 OCEL S FÓLIÍ TŘ 3 DEMONTÁŽ</v>
          </cell>
          <cell r="D15845" t="str">
            <v>KUS</v>
          </cell>
          <cell r="E15845">
            <v>230</v>
          </cell>
          <cell r="F15845" t="str">
            <v>Položka zahrnuje odstranění, demontáž a odklizení materiálu s odvozem na předepsané místo</v>
          </cell>
          <cell r="G15845">
            <v>468743</v>
          </cell>
        </row>
        <row r="15846">
          <cell r="A15846" t="str">
            <v>914851</v>
          </cell>
          <cell r="C15846" t="str">
            <v>STÁLÁ DOPRAV ZAŘÍZ Z4 HLINÍK DODÁVKA A MONTÁŽ</v>
          </cell>
          <cell r="D15846" t="str">
            <v>KUS</v>
          </cell>
          <cell r="E15846">
            <v>2990</v>
          </cell>
          <cell r="F15846" t="str">
            <v>položka zahrnuje:- dodávku a montáž značek v požadovaném provedení</v>
          </cell>
          <cell r="G15846">
            <v>468767</v>
          </cell>
        </row>
        <row r="15847">
          <cell r="A15847" t="str">
            <v>914852</v>
          </cell>
          <cell r="C15847" t="str">
            <v>STÁLÁ DOPRAV ZAŘÍZ Z4 HLINÍK MONTÁŽ S PŘESUNEM</v>
          </cell>
          <cell r="D15847" t="str">
            <v>KUS</v>
          </cell>
          <cell r="E15847">
            <v>446</v>
          </cell>
          <cell r="F15847" t="str">
            <v>položka zahrnuje:- dopravu demontované značky z dočasné skládky- osazení a montáž značky na místě určeném projektem- nutnou opravu poškozených částínezahrnuje dodávku značky</v>
          </cell>
          <cell r="G15847">
            <v>468788</v>
          </cell>
        </row>
        <row r="15848">
          <cell r="A15848" t="str">
            <v>914853</v>
          </cell>
          <cell r="C15848" t="str">
            <v>STÁLÁ DOPRAV ZAŘÍZ Z4 HLINÍK DEMONTÁŽ</v>
          </cell>
          <cell r="D15848" t="str">
            <v>KUS</v>
          </cell>
          <cell r="E15848">
            <v>230</v>
          </cell>
          <cell r="F15848" t="str">
            <v>Položka zahrnuje odstranění, demontáž a odklizení materiálu s odvozem na předepsané místo</v>
          </cell>
          <cell r="G15848">
            <v>468812</v>
          </cell>
        </row>
        <row r="15849">
          <cell r="A15849" t="str">
            <v>914861</v>
          </cell>
          <cell r="C15849" t="str">
            <v>STÁLÁ DOPRAV ZAŘÍZ Z4 HLINÍK S FÓLIÍ TŘ 1 DODÁVKA A MONTÁŽ</v>
          </cell>
          <cell r="D15849" t="str">
            <v>KUS</v>
          </cell>
          <cell r="E15849">
            <v>2990</v>
          </cell>
          <cell r="F15849" t="str">
            <v>položka zahrnuje:- dodávku a montáž značek v požadovaném provedení</v>
          </cell>
          <cell r="G15849">
            <v>468836</v>
          </cell>
        </row>
        <row r="15850">
          <cell r="A15850" t="str">
            <v>914862</v>
          </cell>
          <cell r="C15850" t="str">
            <v>STÁLÁ DOPRAV ZAŘÍZ Z4 HLINÍK S FÓLIÍ TŘ 1 MONTÁŽ S PŘESUNEM</v>
          </cell>
          <cell r="D15850" t="str">
            <v>KUS</v>
          </cell>
          <cell r="E15850">
            <v>446</v>
          </cell>
          <cell r="F15850" t="str">
            <v>položka zahrnuje:- dopravu demontované značky z dočasné skládky- osazení a montáž značky na místě určeném projektem- nutnou opravu poškozených částínezahrnuje dodávku značky</v>
          </cell>
          <cell r="G15850">
            <v>468857</v>
          </cell>
        </row>
        <row r="15851">
          <cell r="A15851" t="str">
            <v>914863</v>
          </cell>
          <cell r="C15851" t="str">
            <v>STÁLÁ DOPRAV ZAŘÍZ Z4 HLINÍK S FÓLIÍ TŘ 1 DEMONTÁŽ</v>
          </cell>
          <cell r="D15851" t="str">
            <v>KUS</v>
          </cell>
          <cell r="E15851">
            <v>230</v>
          </cell>
          <cell r="F15851" t="str">
            <v>Položka zahrnuje odstranění, demontáž a odklizení materiálu s odvozem na předepsané místo</v>
          </cell>
          <cell r="G15851">
            <v>468881</v>
          </cell>
        </row>
        <row r="15852">
          <cell r="A15852" t="str">
            <v>914871</v>
          </cell>
          <cell r="C15852" t="str">
            <v>STÁLÁ DOPRAV ZAŘÍZ Z4 HLINÍK S FÓLIÍ TŘ 2 DODÁVKA A MONTÁŽ</v>
          </cell>
          <cell r="D15852" t="str">
            <v>KUS</v>
          </cell>
          <cell r="E15852">
            <v>3190</v>
          </cell>
          <cell r="F15852" t="str">
            <v>položka zahrnuje:- dodávku a montáž značek v požadovaném provedení</v>
          </cell>
          <cell r="G15852">
            <v>468905</v>
          </cell>
        </row>
        <row r="15853">
          <cell r="A15853" t="str">
            <v>914872</v>
          </cell>
          <cell r="C15853" t="str">
            <v>STÁLÁ DOPRAV ZAŘÍZ Z4 HLINÍK S FÓLIÍ TŘ 2 MONTÁŽ S PŘESUNEM</v>
          </cell>
          <cell r="D15853" t="str">
            <v>KUS</v>
          </cell>
          <cell r="E15853">
            <v>446</v>
          </cell>
          <cell r="F15853" t="str">
            <v>položka zahrnuje:- dopravu demontované značky z dočasné skládky- osazení a montáž značky na místě určeném projektem- nutnou opravu poškozených částínezahrnuje dodávku značky</v>
          </cell>
          <cell r="G15853">
            <v>468926</v>
          </cell>
        </row>
        <row r="15854">
          <cell r="A15854" t="str">
            <v>914873</v>
          </cell>
          <cell r="C15854" t="str">
            <v>STÁLÁ DOPRAV ZAŘÍZ Z4 HLINÍK S FÓLIÍ TŘ 2 DEMONTÁŽ</v>
          </cell>
          <cell r="D15854" t="str">
            <v>KUS</v>
          </cell>
          <cell r="E15854">
            <v>230</v>
          </cell>
          <cell r="F15854" t="str">
            <v>Položka zahrnuje odstranění, demontáž a odklizení materiálu s odvozem na předepsané místo</v>
          </cell>
          <cell r="G15854">
            <v>468950</v>
          </cell>
        </row>
        <row r="15855">
          <cell r="A15855" t="str">
            <v>914881</v>
          </cell>
          <cell r="C15855" t="str">
            <v>STÁLÁ DOPRAV ZAŘÍZ Z4 HLINÍK S FÓLIÍ TŘ 3 DODÁVKA A MONTÁŽ</v>
          </cell>
          <cell r="D15855" t="str">
            <v>KUS</v>
          </cell>
          <cell r="E15855">
            <v>3530</v>
          </cell>
          <cell r="F15855" t="str">
            <v>položka zahrnuje:- dodávku a montáž značek v požadovaném provedení</v>
          </cell>
          <cell r="G15855">
            <v>468974</v>
          </cell>
        </row>
        <row r="15856">
          <cell r="A15856" t="str">
            <v>914882</v>
          </cell>
          <cell r="C15856" t="str">
            <v>STÁLÁ DOPRAV ZAŘÍZ Z4 HLINÍK S FÓLIÍ TŘ 3 MONTÁŽ S PŘESUNEM</v>
          </cell>
          <cell r="D15856" t="str">
            <v>KUS</v>
          </cell>
          <cell r="E15856">
            <v>446</v>
          </cell>
          <cell r="F15856" t="str">
            <v>položka zahrnuje:- dopravu demontované značky z dočasné skládky- osazení a montáž značky na místě určeném projektem- nutnou opravu poškozených částínezahrnuje dodávku značky</v>
          </cell>
          <cell r="G15856">
            <v>468995</v>
          </cell>
        </row>
        <row r="15857">
          <cell r="A15857" t="str">
            <v>914883</v>
          </cell>
          <cell r="C15857" t="str">
            <v>STÁLÁ DOPRAV ZAŘÍZ Z4 HLINÍK S FÓLIÍ TŘ 3 DEMONTÁŽ</v>
          </cell>
          <cell r="D15857" t="str">
            <v>KUS</v>
          </cell>
          <cell r="E15857">
            <v>230</v>
          </cell>
          <cell r="F15857" t="str">
            <v>Položka zahrnuje odstranění, demontáž a odklizení materiálu s odvozem na předepsané místo</v>
          </cell>
          <cell r="G15857">
            <v>469019</v>
          </cell>
        </row>
        <row r="15858">
          <cell r="A15858" t="str">
            <v>914911</v>
          </cell>
          <cell r="C15858" t="str">
            <v>SLOUPKY A STOJKY DOPRAVNÍCH ZNAČEK Z OCEL TRUBEK SE ZABETONOVÁNÍM - DODÁVKA A MONTÁŽ</v>
          </cell>
          <cell r="D15858" t="str">
            <v>KUS</v>
          </cell>
          <cell r="E15858">
            <v>1340</v>
          </cell>
          <cell r="F15858" t="str">
            <v>položka zahrnuje:- sloupky a upevňovací zařízení včetně jejich osazení (betonová patka, zemní práce)</v>
          </cell>
          <cell r="G15858">
            <v>469047</v>
          </cell>
        </row>
        <row r="15859">
          <cell r="A15859" t="str">
            <v>914912</v>
          </cell>
          <cell r="C15859" t="str">
            <v>SLOUPKY A STOJKY DZ Z OCEL TRUBEK ZABETON MONTÁŽ S PŘESUNEM</v>
          </cell>
          <cell r="D15859" t="str">
            <v>KUS</v>
          </cell>
          <cell r="E15859">
            <v>321</v>
          </cell>
          <cell r="F15859" t="str">
            <v>položka zahrnuje:- dopravu demontovaného zařízení z dočasné skládky- osazení (betonová patka, zemní práce) a montáž zařízení na místě určeném projektem- nutnou opravu poškozených částínezahrnuje dodávku sloupku, stojky a upevňovacího zařízení</v>
          </cell>
          <cell r="G15859">
            <v>469068</v>
          </cell>
        </row>
        <row r="15860">
          <cell r="A15860" t="str">
            <v>914913</v>
          </cell>
          <cell r="C15860" t="str">
            <v>SLOUPKY A STOJKY DZ Z OCEL TRUBEK ZABETON DEMONTÁŽ</v>
          </cell>
          <cell r="D15860" t="str">
            <v>KUS</v>
          </cell>
          <cell r="E15860">
            <v>230</v>
          </cell>
          <cell r="F15860" t="str">
            <v>Položka zahrnuje odstranění, demontáž a odklizení materiálu s odvozem na předepsané místo</v>
          </cell>
          <cell r="G15860">
            <v>469092</v>
          </cell>
        </row>
        <row r="15861">
          <cell r="A15861" t="str">
            <v>914919</v>
          </cell>
          <cell r="C15861" t="str">
            <v>SLOUPKY A STOJKY DZ Z OCEL TRUBEK ZABETON NÁJEMNÉ</v>
          </cell>
          <cell r="D15861" t="str">
            <v>KSDEN</v>
          </cell>
          <cell r="E15861">
            <v>6.4</v>
          </cell>
          <cell r="F15861" t="str">
            <v>položka zahrnuje sazbu za pronájem dopravních značek a zařízení. Počet měrných jednotek se určí jako součin počtu sloupků a počtu dní použití</v>
          </cell>
          <cell r="G15861">
            <v>469112</v>
          </cell>
        </row>
        <row r="15862">
          <cell r="A15862" t="str">
            <v>914921</v>
          </cell>
          <cell r="C15862" t="str">
            <v>SLOUPKY A STOJKY DOPRAVNÍCH ZNAČEK Z OCEL TRUBEK DO PATKY - DODÁVKA A MONTÁŽ</v>
          </cell>
          <cell r="D15862" t="str">
            <v>KUS</v>
          </cell>
          <cell r="E15862">
            <v>2020</v>
          </cell>
          <cell r="F15862" t="str">
            <v>položka zahrnuje:- sloupky a upevňovací zařízení včetně jejich osazení (betonová patka, zemní práce)</v>
          </cell>
          <cell r="G15862">
            <v>469136</v>
          </cell>
        </row>
        <row r="15863">
          <cell r="A15863" t="str">
            <v>914922</v>
          </cell>
          <cell r="C15863" t="str">
            <v>SLOUPKY A STOJKY DZ Z OCEL TRUBEK DO PATKY MONTÁŽ S PŘESUNEM</v>
          </cell>
          <cell r="D15863" t="str">
            <v>KUS</v>
          </cell>
          <cell r="E15863">
            <v>321</v>
          </cell>
          <cell r="F15863" t="str">
            <v>položka zahrnuje:- dopravu demontovaného zařízení z dočasné skládky- osazení a montáž zařízení na místě určeném projektem- nutnou opravu poškozených částínezahrnuje dodávku sloupku, stojky a upevňovacího zařízení</v>
          </cell>
          <cell r="G15863">
            <v>469157</v>
          </cell>
        </row>
        <row r="15864">
          <cell r="A15864" t="str">
            <v>914923</v>
          </cell>
          <cell r="C15864" t="str">
            <v>SLOUPKY A STOJKY DZ Z OCEL TRUBEK DO PATKY DEMONTÁŽ</v>
          </cell>
          <cell r="D15864" t="str">
            <v>KUS</v>
          </cell>
          <cell r="E15864">
            <v>230</v>
          </cell>
          <cell r="F15864" t="str">
            <v>Položka zahrnuje odstranění, demontáž a odklizení materiálu s odvozem na předepsané místo</v>
          </cell>
          <cell r="G15864">
            <v>469181</v>
          </cell>
        </row>
        <row r="15865">
          <cell r="A15865" t="str">
            <v>914924</v>
          </cell>
          <cell r="C15865" t="str">
            <v>SLOUPKY A STOJKY DZ Z OCEL TRUBEK DO PATKY DOD, MONT, DEMON</v>
          </cell>
          <cell r="D15865" t="str">
            <v>KUS</v>
          </cell>
          <cell r="E15865">
            <v>2150</v>
          </cell>
          <cell r="F15865" t="str">
            <v>položka zahrnuje:- dodávku a montáž sloupků a upevňovacích zařízení včetně jejich osazení (betonová patka, zemní práce)- odstranění, demontáž a odklizení materiálu s odvozem na předepsané místo</v>
          </cell>
          <cell r="G15865">
            <v>469201</v>
          </cell>
        </row>
        <row r="15866">
          <cell r="A15866" t="str">
            <v>914929</v>
          </cell>
          <cell r="C15866" t="str">
            <v>SLOUPKY A STOJKY DZ Z OCEL TRUBEK DO PATKY NÁJEMNÉ</v>
          </cell>
          <cell r="D15866" t="str">
            <v>KSDEN</v>
          </cell>
          <cell r="E15866">
            <v>6.4</v>
          </cell>
          <cell r="F15866" t="str">
            <v>položka zahrnuje sazbu za pronájem dopravních značek a zařízení. Počet měrných jednotek se určí jako součin počtu sloupků a počtu dní použití</v>
          </cell>
          <cell r="G15866">
            <v>469223</v>
          </cell>
        </row>
        <row r="15867">
          <cell r="A15867" t="str">
            <v>914931</v>
          </cell>
          <cell r="C15867" t="str">
            <v>SLOUPKY A STOJKY DZ Z HLINÍK TRUBEK ZABETON DOD A MONTÁŽ</v>
          </cell>
          <cell r="D15867" t="str">
            <v>KUS</v>
          </cell>
          <cell r="E15867">
            <v>2690</v>
          </cell>
          <cell r="F15867" t="str">
            <v>položka zahrnuje:- sloupky a upevňovací zařízení včetně jejich osazení (betonová patka, zemní práce)</v>
          </cell>
          <cell r="G15867">
            <v>469247</v>
          </cell>
        </row>
        <row r="15868">
          <cell r="A15868" t="str">
            <v>914932</v>
          </cell>
          <cell r="C15868" t="str">
            <v>SLOUPKY A STOJKY DZ Z HLINÍK TRUBEK ZABETON MONT S PŘESUNEM</v>
          </cell>
          <cell r="D15868" t="str">
            <v>KUS</v>
          </cell>
          <cell r="E15868">
            <v>321</v>
          </cell>
          <cell r="F15868" t="str">
            <v>položka zahrnuje:- dopravu demontovaného zařízení z dočasné skládky- osazení a montáž zařízení na místě určeném projektem- nutnou opravu poškozených částínezahrnuje dodávku sloupku, stojky a upevňovacího zařízení</v>
          </cell>
          <cell r="G15868">
            <v>469268</v>
          </cell>
        </row>
        <row r="15869">
          <cell r="A15869" t="str">
            <v>914933</v>
          </cell>
          <cell r="C15869" t="str">
            <v>SLOUPKY A STOJKY DZ Z HLINÍK TRUBEK ZABETON DEMONTÁŽ</v>
          </cell>
          <cell r="D15869" t="str">
            <v>KUS</v>
          </cell>
          <cell r="E15869">
            <v>230</v>
          </cell>
          <cell r="F15869" t="str">
            <v>Položka zahrnuje odstranění, demontáž a odklizení materiálu s odvozem na předepsané místo</v>
          </cell>
          <cell r="G15869">
            <v>469292</v>
          </cell>
        </row>
        <row r="15870">
          <cell r="A15870" t="str">
            <v>914939</v>
          </cell>
          <cell r="C15870" t="str">
            <v>SLOUPKY A STOJKY DZ Z HLINÍK TRUBEK ZABET NÁJEMNÉ</v>
          </cell>
          <cell r="D15870" t="str">
            <v>KSDEN</v>
          </cell>
          <cell r="E15870">
            <v>6.4</v>
          </cell>
          <cell r="F15870" t="str">
            <v>položka zahrnuje sazbu za pronájem dopravních značek a zařízení. Počet měrných jednotek se určí jako součin počtu sloupků a počtu dní použití</v>
          </cell>
          <cell r="G15870">
            <v>469312</v>
          </cell>
        </row>
        <row r="15871">
          <cell r="A15871" t="str">
            <v>914941</v>
          </cell>
          <cell r="C15871" t="str">
            <v>SLOUPKY A STOJKY DOPRAVNÍCH ZNAČEK Z HLINÍK TRUBEK DO PATKY - DODÁVKA A MONTÁŽ</v>
          </cell>
          <cell r="D15871" t="str">
            <v>KUS</v>
          </cell>
          <cell r="E15871">
            <v>3150</v>
          </cell>
          <cell r="F15871" t="str">
            <v>položka zahrnuje:- sloupky a upevňovací zařízení včetně jejich osazení (betonová patka, zemní práce)</v>
          </cell>
          <cell r="G15871">
            <v>469336</v>
          </cell>
        </row>
        <row r="15872">
          <cell r="A15872" t="str">
            <v>914942</v>
          </cell>
          <cell r="C15872" t="str">
            <v>SLOUPKY A STOJKY DZ Z HLINÍK TRUBEK DO PATKY MONT S PŘESUNEM</v>
          </cell>
          <cell r="D15872" t="str">
            <v>KUS</v>
          </cell>
          <cell r="E15872">
            <v>321</v>
          </cell>
          <cell r="F15872" t="str">
            <v>položka zahrnuje:- dopravu demontovaného zařízení z dočasné skládky- osazení a montáž zařízení na místě určeném projektem- nutnou opravu poškozených částínezahrnuje dodávku sloupku, stojky a upevňovacího zařízení</v>
          </cell>
          <cell r="G15872">
            <v>469357</v>
          </cell>
        </row>
        <row r="15873">
          <cell r="A15873" t="str">
            <v>914943</v>
          </cell>
          <cell r="C15873" t="str">
            <v>SLOUPKY A STOJKY DZ Z HLINÍK TRUBEK DO PATKY DEMONTÁŽ</v>
          </cell>
          <cell r="D15873" t="str">
            <v>KUS</v>
          </cell>
          <cell r="E15873">
            <v>230</v>
          </cell>
          <cell r="F15873" t="str">
            <v>Položka zahrnuje odstranění, demontáž a odklizení materiálu s odvozem na předepsané místo</v>
          </cell>
          <cell r="G15873">
            <v>469381</v>
          </cell>
        </row>
        <row r="15874">
          <cell r="A15874" t="str">
            <v>914944</v>
          </cell>
          <cell r="C15874" t="str">
            <v>SLOUPKY A STOJKY DZ Z HLINÍK TRUBEK DO PATKY DOD,MONT,DEMON</v>
          </cell>
          <cell r="D15874" t="str">
            <v>KUS</v>
          </cell>
          <cell r="E15874">
            <v>2790</v>
          </cell>
          <cell r="F15874" t="str">
            <v>položka zahrnuje:- dodávku a montáž sloupků a upevňovacích zařízení včetně jejich osazení (betonová patka, zemní práce)- odstranění, demontáž a odklizení materiálu s odvozem na předepsané místo</v>
          </cell>
          <cell r="G15874">
            <v>469401</v>
          </cell>
        </row>
        <row r="15875">
          <cell r="A15875" t="str">
            <v>914949</v>
          </cell>
          <cell r="C15875" t="str">
            <v>SLOUPKY A STOJKY DZ Z HLINÍK TRUBEK DO PATKY NÁJEMNÉ</v>
          </cell>
          <cell r="D15875" t="str">
            <v>KSDEN</v>
          </cell>
          <cell r="E15875">
            <v>6.4</v>
          </cell>
          <cell r="F15875" t="str">
            <v>položka zahrnuje sazbu za pronájem dopravních značek a zařízení. Počet měrných jednotek se určí jako součin počtu sloupků a počtu dní použití</v>
          </cell>
          <cell r="G15875">
            <v>469423</v>
          </cell>
        </row>
        <row r="15876">
          <cell r="A15876" t="str">
            <v>914951</v>
          </cell>
          <cell r="C15876" t="str">
            <v>SLOUP A STOJKY DZ Z JÄKL PROFILŮ PRO OCEL STOJAN DOD A MONT</v>
          </cell>
          <cell r="D15876" t="str">
            <v>KUS</v>
          </cell>
          <cell r="E15876">
            <v>2320</v>
          </cell>
          <cell r="F15876" t="str">
            <v>položka zahrnuje:- sloupky a upevňovací zařízení včetně jejich osazení (betonová patka, zemní práce)</v>
          </cell>
          <cell r="G15876">
            <v>469447</v>
          </cell>
        </row>
        <row r="15877">
          <cell r="A15877" t="str">
            <v>914952</v>
          </cell>
          <cell r="C15877" t="str">
            <v>SLOUPKY A STOJKY DZ Z JÄKL PROF PRO OCEL STOJAN MONT S PŘESUN</v>
          </cell>
          <cell r="D15877" t="str">
            <v>KUS</v>
          </cell>
          <cell r="E15877">
            <v>321</v>
          </cell>
          <cell r="F15877" t="str">
            <v>položka zahrnuje:- dopravu demontovaného zařízení z dočasné skládky- osazení a montáž zařízení na místě určeném projektem- nutnou opravu poškozených částínezahrnuje dodávku sloupku, stojky a upevňovacího zařízení</v>
          </cell>
          <cell r="G15877">
            <v>469468</v>
          </cell>
        </row>
        <row r="15878">
          <cell r="A15878" t="str">
            <v>914953</v>
          </cell>
          <cell r="C15878" t="str">
            <v>SLOUPKY A STOJKY DZ Z JÄKL PROFILŮ PRO OCEL STOJAN DEMONTÁŽ</v>
          </cell>
          <cell r="D15878" t="str">
            <v>KUS</v>
          </cell>
          <cell r="E15878">
            <v>230</v>
          </cell>
          <cell r="F15878" t="str">
            <v>Položka zahrnuje odstranění, demontáž a odklizení materiálu s odvozem na předepsané místo</v>
          </cell>
          <cell r="G15878">
            <v>469492</v>
          </cell>
        </row>
        <row r="15879">
          <cell r="A15879" t="str">
            <v>914954</v>
          </cell>
          <cell r="C15879" t="str">
            <v>SLOUP A STOJKY DZ Z JÄKL PROFPRO OCEL STOJAN DOD,MONT,DEMON</v>
          </cell>
          <cell r="D15879" t="str">
            <v>KUS</v>
          </cell>
          <cell r="E15879">
            <v>2690</v>
          </cell>
          <cell r="F15879" t="str">
            <v>položka zahrnuje:- dodávku a montáž sloupků a upevňovacích zařízení včetně jejich osazení (betonová patka, zemní práce)- odstranění, demontáž a odklizení materiálu s odvozem na předepsané místo</v>
          </cell>
          <cell r="G15879">
            <v>469512</v>
          </cell>
        </row>
        <row r="15880">
          <cell r="A15880" t="str">
            <v>914959</v>
          </cell>
          <cell r="C15880" t="str">
            <v>SLOUP A STOJKY DZ Z JÄKL PRO OCEL STOJAN NÁJEMNÉ</v>
          </cell>
          <cell r="D15880" t="str">
            <v>KSDEN</v>
          </cell>
          <cell r="E15880">
            <v>6.4</v>
          </cell>
          <cell r="F15880" t="str">
            <v>položka zahrnuje sazbu za pronájem dopravních značek a zařízení. Počet měrných jednotek se určí jako součin počtu sloupků a počtu dní použití</v>
          </cell>
          <cell r="G15880">
            <v>469534</v>
          </cell>
        </row>
        <row r="15881">
          <cell r="A15881" t="str">
            <v>914961</v>
          </cell>
          <cell r="C15881" t="str">
            <v>SLOUPKY A STOJKY DZ Z "I" PROFILŮ OCEL ZABETON DOD A MONT</v>
          </cell>
          <cell r="D15881" t="str">
            <v>KUS</v>
          </cell>
          <cell r="E15881">
            <v>29100</v>
          </cell>
          <cell r="F15881" t="str">
            <v>položka zahrnuje:- sloupky a upevňovací zařízení včetně jejich osazení (betonová patka, zemní práce)</v>
          </cell>
          <cell r="G15881">
            <v>469558</v>
          </cell>
        </row>
        <row r="15882">
          <cell r="A15882" t="str">
            <v>914962</v>
          </cell>
          <cell r="C15882" t="str">
            <v>SLOUPKY A STOJKY DZ Z "I" PROF OCEL ZABET MONTÁŽ S PŘESUNEM</v>
          </cell>
          <cell r="D15882" t="str">
            <v>KUS</v>
          </cell>
          <cell r="E15882">
            <v>892</v>
          </cell>
          <cell r="F15882" t="str">
            <v>položka zahrnuje:- dopravu demontovaného zařízení z dočasné skládky- osazení a montáž zařízení na místě určeném projektem- nutnou opravu poškozených částínezahrnuje dodávku sloupku, stojky a upevňovacího zařízení</v>
          </cell>
          <cell r="G15882">
            <v>469579</v>
          </cell>
        </row>
        <row r="15883">
          <cell r="A15883" t="str">
            <v>914963</v>
          </cell>
          <cell r="C15883" t="str">
            <v>SLOUPKY A STOJKY DZ Z "I" PROFILŮ OCEL ZABETON DEMONTÁŽ</v>
          </cell>
          <cell r="D15883" t="str">
            <v>KUS</v>
          </cell>
          <cell r="E15883">
            <v>458</v>
          </cell>
          <cell r="F15883" t="str">
            <v>Položka zahrnuje odstranění, demontáž a odklizení materiálu s odvozem na předepsané místo</v>
          </cell>
          <cell r="G15883">
            <v>469603</v>
          </cell>
        </row>
        <row r="15884">
          <cell r="A15884" t="str">
            <v>914969</v>
          </cell>
          <cell r="C15884" t="str">
            <v>SLOUPKY A STOJKY DZ Z "I" PROFIL OCEL ZABET NÁJEMNÉ</v>
          </cell>
          <cell r="D15884" t="str">
            <v>KSDEN</v>
          </cell>
          <cell r="E15884">
            <v>11.4</v>
          </cell>
          <cell r="F15884" t="str">
            <v>položka zahrnuje sazbu za pronájem dopravních značek a zařízení. Počet měrných jednotek se určí jako součin počtu sloupků a počtu dní použití</v>
          </cell>
          <cell r="G15884">
            <v>469623</v>
          </cell>
        </row>
        <row r="15885">
          <cell r="A15885" t="str">
            <v>914971</v>
          </cell>
          <cell r="C15885" t="str">
            <v>SLOUPKY A STOJKY DZ Z "I" PROFIL OCEL NA ARMOKOŠ DOD A MONT</v>
          </cell>
          <cell r="D15885" t="str">
            <v>KUS</v>
          </cell>
          <cell r="E15885">
            <v>29100</v>
          </cell>
          <cell r="F15885" t="str">
            <v>položka zahrnuje:- sloupky a upevňovací zařízení včetně jejich osazení (betonová patka, zemní práce)</v>
          </cell>
          <cell r="G15885">
            <v>469647</v>
          </cell>
        </row>
        <row r="15886">
          <cell r="A15886" t="str">
            <v>914972</v>
          </cell>
          <cell r="C15886" t="str">
            <v>SLOUPKY A STOJKY DZ Z "I" PROF OCEL NA ARMOKOŠ MONT S PŘESUN</v>
          </cell>
          <cell r="D15886" t="str">
            <v>KUS</v>
          </cell>
          <cell r="E15886">
            <v>892</v>
          </cell>
          <cell r="F15886" t="str">
            <v>položka zahrnuje:- dopravu demontovaného zařízení z dočasné skládky- osazení a montáž zařízení na místě určeném projektem- nutnou opravu poškozených částínezahrnuje dodávku sloupku, stojky a upevňovacího zařízení</v>
          </cell>
          <cell r="G15886">
            <v>469668</v>
          </cell>
        </row>
        <row r="15887">
          <cell r="A15887" t="str">
            <v>914973</v>
          </cell>
          <cell r="C15887" t="str">
            <v>SLOUPKY A STOJKY DZ Z "I" PROFIL OCEL NA ARMOKOŠÍCH DEMONT</v>
          </cell>
          <cell r="D15887" t="str">
            <v>KUS</v>
          </cell>
          <cell r="E15887">
            <v>458</v>
          </cell>
          <cell r="F15887" t="str">
            <v>Položka zahrnuje odstranění, demontáž a odklizení materiálu s odvozem na předepsané místo</v>
          </cell>
          <cell r="G15887">
            <v>469692</v>
          </cell>
        </row>
        <row r="15888">
          <cell r="A15888" t="str">
            <v>914974</v>
          </cell>
          <cell r="C15888" t="str">
            <v>SLOUPKY A STOJKY DZ Z "I" PROF OCEL NA ARMOKOŠ DOD,MONT,DEMONT</v>
          </cell>
          <cell r="D15888" t="str">
            <v>KUS</v>
          </cell>
          <cell r="E15888">
            <v>30000</v>
          </cell>
          <cell r="F15888" t="str">
            <v>položka zahrnuje:- dodávku a montáž sloupků a upevňovacích zařízení včetně jejich osazení (betonová patka, zemní práce)- odstranění, demontáž a odklizení materiálu s odvozem na předepsané místo</v>
          </cell>
          <cell r="G15888">
            <v>469712</v>
          </cell>
        </row>
        <row r="15889">
          <cell r="A15889" t="str">
            <v>914979</v>
          </cell>
          <cell r="C15889" t="str">
            <v>SLOUPKY A STOJKY DZ Z "I" PROF OCEL NA ARMOKOŠ NÁJEMNÉ</v>
          </cell>
          <cell r="D15889" t="str">
            <v>KSDEN</v>
          </cell>
          <cell r="E15889">
            <v>38</v>
          </cell>
          <cell r="F15889" t="str">
            <v>položka zahrnuje sazbu za pronájem dopravních značek a zařízení. Počet měrných jednotek se určí jako součin počtu sloupků a počtu dní použití</v>
          </cell>
          <cell r="G15889">
            <v>469734</v>
          </cell>
        </row>
        <row r="15890">
          <cell r="A15890" t="str">
            <v>914981</v>
          </cell>
          <cell r="C15890" t="str">
            <v>SLOUPKY A STOJKY DZ Z PŘÍHRAD KONSTR DOD A MONTÁŽ</v>
          </cell>
          <cell r="D15890" t="str">
            <v>KUS</v>
          </cell>
          <cell r="E15890">
            <v>29100</v>
          </cell>
          <cell r="F15890" t="str">
            <v>položka zahrnuje:- sloupky a upevňovací zařízení včetně jejich osazení (betonová patka, zemní práce)</v>
          </cell>
          <cell r="G15890">
            <v>469758</v>
          </cell>
        </row>
        <row r="15891">
          <cell r="A15891" t="str">
            <v>914982</v>
          </cell>
          <cell r="C15891" t="str">
            <v>SLOUPKY A STOJKY DZ Z PŘÍHRAD KONSTR MONTÁŽ S PŘESUNEM</v>
          </cell>
          <cell r="D15891" t="str">
            <v>KUS</v>
          </cell>
          <cell r="E15891">
            <v>1320</v>
          </cell>
          <cell r="F15891" t="str">
            <v>položka zahrnuje:- dopravu demontovaného zařízení z dočasné skládky- osazení a montáž zařízení na místě určeném projektem- nutnou opravu poškozených částínezahrnuje dodávku sloupku, stojky a upevňovacího zařízení</v>
          </cell>
          <cell r="G15891">
            <v>469779</v>
          </cell>
        </row>
        <row r="15892">
          <cell r="A15892" t="str">
            <v>914983</v>
          </cell>
          <cell r="C15892" t="str">
            <v>SLOUPKY A STOJKY DZ Z PŘÍHRAD KONSTR DEMONTÁŽ</v>
          </cell>
          <cell r="D15892" t="str">
            <v>KUS</v>
          </cell>
          <cell r="E15892">
            <v>574</v>
          </cell>
          <cell r="F15892" t="str">
            <v>Položka zahrnuje odstranění, demontáž a odklizení materiálu s odvozem na předepsané místo</v>
          </cell>
          <cell r="G15892">
            <v>469803</v>
          </cell>
        </row>
        <row r="15893">
          <cell r="A15893" t="str">
            <v>914989</v>
          </cell>
          <cell r="C15893" t="str">
            <v>SLOUPKY A STOJKY DZ Z PŘÍHRAD KONSTR NÁJEMNÉ</v>
          </cell>
          <cell r="D15893" t="str">
            <v>KSDEN</v>
          </cell>
          <cell r="E15893">
            <v>38</v>
          </cell>
          <cell r="F15893" t="str">
            <v>položka zahrnuje sazbu za pronájem dopravních značek a zařízení. Počet měrných jednotek se určí jako součin počtu sloupků a počtu dní použití</v>
          </cell>
          <cell r="G15893">
            <v>469823</v>
          </cell>
        </row>
        <row r="15894">
          <cell r="A15894" t="str">
            <v>914A21</v>
          </cell>
          <cell r="C15894" t="str">
            <v>EV ČÍSLO MOSTU OCEL S FÓLIÍ TŘ.1 DODÁVKA A MONTÁŽ</v>
          </cell>
          <cell r="D15894" t="str">
            <v>KUS</v>
          </cell>
          <cell r="E15894">
            <v>1760</v>
          </cell>
          <cell r="F15894" t="str">
            <v>položka zahrnuje:- dodávku a montáž značek v požadovaném provedení</v>
          </cell>
          <cell r="G15894">
            <v>469851</v>
          </cell>
        </row>
        <row r="15895">
          <cell r="A15895" t="str">
            <v>914A22</v>
          </cell>
          <cell r="C15895" t="str">
            <v>EV ČÍSLO MOSTU OCEL S FÓLIÍ TŘ.1 MONTÁŽ S PŘESUNEM</v>
          </cell>
          <cell r="D15895" t="str">
            <v>KUS</v>
          </cell>
          <cell r="E15895">
            <v>314</v>
          </cell>
          <cell r="F15895" t="str">
            <v>položka zahrnuje:- dopravu demontované značky z dočasné skládky- osazení a montáž značky na místě určeném projektem- nutnou opravu poškozených částínezahrnuje dodávku značky</v>
          </cell>
          <cell r="G15895">
            <v>469872</v>
          </cell>
        </row>
        <row r="15896">
          <cell r="A15896" t="str">
            <v>914A23</v>
          </cell>
          <cell r="C15896" t="str">
            <v>EV ČÍSLO MOSTU OCEL S FÓLIÍ TŘ.1 DEMONTÁŽ</v>
          </cell>
          <cell r="D15896" t="str">
            <v>KUS</v>
          </cell>
          <cell r="E15896">
            <v>183</v>
          </cell>
          <cell r="F15896" t="str">
            <v>Položka zahrnuje odstranění, demontáž a odklizení materiálu s odvozem na předepsané místo</v>
          </cell>
          <cell r="G15896">
            <v>469896</v>
          </cell>
        </row>
        <row r="15897">
          <cell r="A15897" t="str">
            <v>914A41</v>
          </cell>
          <cell r="C15897" t="str">
            <v>EV ČÍSLO MOSTU OCEL S FÓLIÍ TŘ.3 DODÁVKA A MONTÁŽ</v>
          </cell>
          <cell r="D15897" t="str">
            <v>KUS</v>
          </cell>
          <cell r="E15897">
            <v>2880</v>
          </cell>
          <cell r="F15897" t="str">
            <v>položka zahrnuje:- dodávku a montáž značek v požadovaném provedení</v>
          </cell>
          <cell r="G15897">
            <v>469920</v>
          </cell>
        </row>
        <row r="15898">
          <cell r="A15898" t="str">
            <v>914A42</v>
          </cell>
          <cell r="C15898" t="str">
            <v>EV ČÍSLO MOSTU OCEL S FÓLIÍ TŘ.3 MONTÁŽ S PŘESUNEM</v>
          </cell>
          <cell r="D15898" t="str">
            <v>KUS</v>
          </cell>
          <cell r="E15898">
            <v>314</v>
          </cell>
          <cell r="F15898" t="str">
            <v>položka zahrnuje:- dopravu demontované značky z dočasné skládky- osazení a montáž značky na místě určeném projektem- nutnou opravu poškozených částínezahrnuje dodávku značky</v>
          </cell>
          <cell r="G15898">
            <v>469941</v>
          </cell>
        </row>
        <row r="15899">
          <cell r="A15899" t="str">
            <v>914A43</v>
          </cell>
          <cell r="C15899" t="str">
            <v>EV ČÍSLO MOSTU OCEL S FÓLIÍ TŘ.3 DEMONTÁŽ</v>
          </cell>
          <cell r="D15899" t="str">
            <v>KUS</v>
          </cell>
          <cell r="E15899">
            <v>183</v>
          </cell>
          <cell r="F15899" t="str">
            <v>Položka zahrnuje odstranění, demontáž a odklizení materiálu s odvozem na předepsané místo</v>
          </cell>
          <cell r="G15899">
            <v>469965</v>
          </cell>
        </row>
        <row r="15900">
          <cell r="A15900" t="str">
            <v>914B21</v>
          </cell>
          <cell r="C15900" t="str">
            <v>OZNAČ STAVÍTEK V KANALIZACI OCEL S FÓLIÍ TŘ.1 DODÁVKA A MONTÁŽ</v>
          </cell>
          <cell r="D15900" t="str">
            <v>KUS</v>
          </cell>
          <cell r="E15900">
            <v>2140</v>
          </cell>
          <cell r="F15900" t="str">
            <v>položka zahrnuje:- dodávku a montáž značek v požadovaném provedení</v>
          </cell>
          <cell r="G15900">
            <v>469993</v>
          </cell>
        </row>
        <row r="15901">
          <cell r="A15901" t="str">
            <v>914B22</v>
          </cell>
          <cell r="C15901" t="str">
            <v>OZNAČ STAVÍTEK V KANALIZACI OCEL S FÓLIÍ TŘ.1 MONTÁŽ S PŘESUNEM</v>
          </cell>
          <cell r="D15901" t="str">
            <v>KUS</v>
          </cell>
          <cell r="E15901">
            <v>314</v>
          </cell>
          <cell r="F15901" t="str">
            <v>položka zahrnuje:- dopravu demontované značky z dočasné skládky- osazení a montáž značky na místě určeném projektem- nutnou opravu poškozených částínezahrnuje dodávku značky</v>
          </cell>
          <cell r="G15901">
            <v>470014</v>
          </cell>
        </row>
        <row r="15902">
          <cell r="A15902" t="str">
            <v>914B23</v>
          </cell>
          <cell r="C15902" t="str">
            <v>OZNAČ STAVÍTEK V KANALIZACI OCEL S FÓLIÍ TŘ.1 DEMONTÁŽ</v>
          </cell>
          <cell r="D15902" t="str">
            <v>KUS</v>
          </cell>
          <cell r="E15902">
            <v>183</v>
          </cell>
          <cell r="F15902" t="str">
            <v>Položka zahrnuje odstranění, demontáž a odklizení materiálu s odvozem na předepsané místo</v>
          </cell>
          <cell r="G15902">
            <v>470038</v>
          </cell>
        </row>
        <row r="15903">
          <cell r="A15903" t="str">
            <v>914B41</v>
          </cell>
          <cell r="C15903" t="str">
            <v>OZNAČ STAVÍTEK V KANALIZACI OCEL S FÓLIÍ TŘ.3 DODÁVKA A MONTÁŽ</v>
          </cell>
          <cell r="D15903" t="str">
            <v>KUS</v>
          </cell>
          <cell r="E15903">
            <v>2970</v>
          </cell>
          <cell r="F15903" t="str">
            <v>položka zahrnuje:- dodávku a montáž značek v požadovaném provedení</v>
          </cell>
          <cell r="G15903">
            <v>470062</v>
          </cell>
        </row>
        <row r="15904">
          <cell r="A15904" t="str">
            <v>914B42</v>
          </cell>
          <cell r="C15904" t="str">
            <v>OZNAČ STAVÍTEK V KANALIZACI OCEL S FÓLIÍ TŘ.3 MONTÁŽ S PŘESUNEM</v>
          </cell>
          <cell r="D15904" t="str">
            <v>KUS</v>
          </cell>
          <cell r="E15904">
            <v>314</v>
          </cell>
          <cell r="F15904" t="str">
            <v>položka zahrnuje:- dopravu demontované značky z dočasné skládky- osazení a montáž značky na místě určeném projektem- nutnou opravu poškozených částínezahrnuje dodávku značky</v>
          </cell>
          <cell r="G15904">
            <v>470083</v>
          </cell>
        </row>
        <row r="15905">
          <cell r="A15905" t="str">
            <v>914B43</v>
          </cell>
          <cell r="C15905" t="str">
            <v>OZNAČ STAVÍTEK V KANALIZACI OCEL S FÓLIÍ TŘ.3 DEMONTÁŽ</v>
          </cell>
          <cell r="D15905" t="str">
            <v>KUS</v>
          </cell>
          <cell r="E15905">
            <v>183</v>
          </cell>
          <cell r="F15905" t="str">
            <v>Položka zahrnuje odstranění, demontáž a odklizení materiálu s odvozem na předepsané místo</v>
          </cell>
          <cell r="G15905">
            <v>470107</v>
          </cell>
        </row>
        <row r="15906">
          <cell r="A15906" t="str">
            <v>914C21</v>
          </cell>
          <cell r="C15906" t="str">
            <v>OZNAČ ÚNIKŮ V PHS OCEL S FÓLIÍ TŘ.1 DODÁVKA A MONTÁŽ</v>
          </cell>
          <cell r="D15906" t="str">
            <v>KUS</v>
          </cell>
          <cell r="E15906">
            <v>2140</v>
          </cell>
          <cell r="F15906" t="str">
            <v>položka zahrnuje:- dodávku a montáž značek v požadovaném provedení</v>
          </cell>
          <cell r="G15906">
            <v>470135</v>
          </cell>
        </row>
        <row r="15907">
          <cell r="A15907" t="str">
            <v>914C22</v>
          </cell>
          <cell r="C15907" t="str">
            <v>OZNAČ ÚNIKŮ V PHS OCEL S FÓLIÍ TŘ.1 MONTÁŽ S PŘESUNEM</v>
          </cell>
          <cell r="D15907" t="str">
            <v>KUS</v>
          </cell>
          <cell r="E15907">
            <v>314</v>
          </cell>
          <cell r="F15907" t="str">
            <v>položka zahrnuje:- dopravu demontované značky z dočasné skládky- osazení a montáž značky na místě určeném projektem- nutnou opravu poškozených částínezahrnuje dodávku značky</v>
          </cell>
          <cell r="G15907">
            <v>470156</v>
          </cell>
        </row>
        <row r="15908">
          <cell r="A15908" t="str">
            <v>914C23</v>
          </cell>
          <cell r="C15908" t="str">
            <v>OZNAČ ÚNIKŮ V PHS OCEL S FÓLIÍ TŘ.1 DEMONTÁŽ</v>
          </cell>
          <cell r="D15908" t="str">
            <v>KUS</v>
          </cell>
          <cell r="E15908">
            <v>183</v>
          </cell>
          <cell r="F15908" t="str">
            <v>Položka zahrnuje odstranění, demontáž a odklizení materiálu s odvozem na předepsané místo</v>
          </cell>
          <cell r="G15908">
            <v>470180</v>
          </cell>
        </row>
        <row r="15909">
          <cell r="A15909" t="str">
            <v>914C41</v>
          </cell>
          <cell r="C15909" t="str">
            <v>OZNAČ ÚNIKŮ V PHS OCEL S FÓLIÍ TŘ.3 DODÁVKA A MONTÁŽ</v>
          </cell>
          <cell r="D15909" t="str">
            <v>KUS</v>
          </cell>
          <cell r="E15909">
            <v>2970</v>
          </cell>
          <cell r="F15909" t="str">
            <v>položka zahrnuje:- dodávku a montáž značek v požadovaném provedení</v>
          </cell>
          <cell r="G15909">
            <v>470204</v>
          </cell>
        </row>
        <row r="15910">
          <cell r="A15910" t="str">
            <v>914C42</v>
          </cell>
          <cell r="C15910" t="str">
            <v>OZNAČ ÚNIKŮ V PHS OCEL S FÓLIÍ TŘ.3 MONTÁŽ S PŘESUNEM</v>
          </cell>
          <cell r="D15910" t="str">
            <v>KUS</v>
          </cell>
          <cell r="E15910">
            <v>314</v>
          </cell>
          <cell r="F15910" t="str">
            <v>položka zahrnuje:- dopravu demontované značky z dočasné skládky- osazení a montáž značky na místě určeném projektem- nutnou opravu poškozených částínezahrnuje dodávku značky</v>
          </cell>
          <cell r="G15910">
            <v>470225</v>
          </cell>
        </row>
        <row r="15911">
          <cell r="A15911" t="str">
            <v>914C43</v>
          </cell>
          <cell r="C15911" t="str">
            <v>OZNAČ ÚNIKŮ V PHS OCEL S FÓLIÍ TŘ.3 DEMONTÁŽ</v>
          </cell>
          <cell r="D15911" t="str">
            <v>KUS</v>
          </cell>
          <cell r="E15911">
            <v>183</v>
          </cell>
          <cell r="F15911" t="str">
            <v>Položka zahrnuje odstranění, demontáž a odklizení materiálu s odvozem na předepsané místo</v>
          </cell>
          <cell r="G15911">
            <v>470249</v>
          </cell>
        </row>
        <row r="15912">
          <cell r="A15912" t="str">
            <v>915111</v>
          </cell>
          <cell r="C15912" t="str">
            <v>VODOROVNÉ DOPRAVNÍ ZNAČENÍ BARVOU HLADKÉ - DODÁVKA A POKLÁDKA</v>
          </cell>
          <cell r="D15912" t="str">
            <v>M2</v>
          </cell>
          <cell r="E15912">
            <v>129</v>
          </cell>
          <cell r="F15912" t="str">
            <v>položka zahrnuje:- dodání a pokládku nátěrového materiálu (měří se pouze natíraná plocha)- předznačení a reflexní úpravu</v>
          </cell>
          <cell r="G15912">
            <v>470281</v>
          </cell>
        </row>
        <row r="15913">
          <cell r="A15913" t="str">
            <v>915112</v>
          </cell>
          <cell r="C15913" t="str">
            <v>VODOROVNÉ DOPRAVNÍ ZNAČENÍ BARVOU HLADKÉ - ODSTRANĚNÍ</v>
          </cell>
          <cell r="D15913" t="str">
            <v>M2</v>
          </cell>
          <cell r="E15913">
            <v>113</v>
          </cell>
          <cell r="F15913" t="str">
            <v>zahrnuje odstranění značení bez ohledu na způsob provedení (zatření, zbroušení) a odklizení vzniklé suti</v>
          </cell>
          <cell r="G15913">
            <v>470303</v>
          </cell>
        </row>
        <row r="15914">
          <cell r="A15914" t="str">
            <v>915113</v>
          </cell>
          <cell r="C15914" t="str">
            <v>VODOR DOPRAV ZNAČ BARVOU HLADKÉ - ODSTRANĚNÍ FRÉZOVÁNÍM</v>
          </cell>
          <cell r="D15914" t="str">
            <v>M2</v>
          </cell>
          <cell r="E15914">
            <v>56</v>
          </cell>
          <cell r="F15914" t="str">
            <v>zahrnuje odstranění značení předepsaným způsobem provedení a odklizení vzniklé suti</v>
          </cell>
          <cell r="G15914">
            <v>470323</v>
          </cell>
        </row>
        <row r="15915">
          <cell r="A15915" t="str">
            <v>915114</v>
          </cell>
          <cell r="C15915" t="str">
            <v>VODOR DOPRAV ZNAČ BARVOU HLADKÉ - ODSTRANĚNÍ BROUŠENÍM</v>
          </cell>
          <cell r="D15915" t="str">
            <v>M2</v>
          </cell>
          <cell r="E15915">
            <v>71</v>
          </cell>
          <cell r="F15915" t="str">
            <v>zahrnuje odstranění značení předepsaným způsobem provedení a odklizení vzniklé suti</v>
          </cell>
          <cell r="G15915">
            <v>470343</v>
          </cell>
        </row>
        <row r="15916">
          <cell r="A15916" t="str">
            <v>915115</v>
          </cell>
          <cell r="C15916" t="str">
            <v>VODOR DOPRAV ZNAČ BARVOU HLADKÉ - ODSTRANĚNÍ VODNÍM PAPRSKEM</v>
          </cell>
          <cell r="D15916" t="str">
            <v>M2</v>
          </cell>
          <cell r="E15916">
            <v>55</v>
          </cell>
          <cell r="F15916" t="str">
            <v>zahrnuje odstranění značení předepsaným způsobem provedení a odklizení vzniklé suti</v>
          </cell>
          <cell r="G15916">
            <v>470363</v>
          </cell>
        </row>
        <row r="15917">
          <cell r="A15917" t="str">
            <v>915211</v>
          </cell>
          <cell r="C15917" t="str">
            <v>VODOROVNÉ DOPRAVNÍ ZNAČENÍ PLASTEM HLADKÉ - DODÁVKA A POKLÁDKA</v>
          </cell>
          <cell r="D15917" t="str">
            <v>M2</v>
          </cell>
          <cell r="E15917">
            <v>427</v>
          </cell>
          <cell r="F15917" t="str">
            <v>položka zahrnuje:- dodání a pokládku nátěrového materiálu (měří se pouze natíraná plocha)- předznačení a reflexní úpravu</v>
          </cell>
          <cell r="G15917">
            <v>470391</v>
          </cell>
        </row>
        <row r="15918">
          <cell r="A15918" t="str">
            <v>915212</v>
          </cell>
          <cell r="C15918" t="str">
            <v>VODOROVNÉ DOPRAVNÍ ZNAČENÍ PLASTEM HLADKÉ - ODSTRANĚNÍ</v>
          </cell>
          <cell r="D15918" t="str">
            <v>M2</v>
          </cell>
          <cell r="E15918">
            <v>191</v>
          </cell>
          <cell r="F15918" t="str">
            <v>zahrnuje odstranění značení bez ohledu na způsob provedení (zatření, zbroušení) a odklizení vzniklé suti</v>
          </cell>
          <cell r="G15918">
            <v>470413</v>
          </cell>
        </row>
        <row r="15919">
          <cell r="A15919" t="str">
            <v>915213</v>
          </cell>
          <cell r="C15919" t="str">
            <v>VODOR DOPRAV ZNAČ PLASTEM HLADKÉ - ODSTRANĚNÍ FRÉZOVÁNÍM</v>
          </cell>
          <cell r="D15919" t="str">
            <v>M2</v>
          </cell>
          <cell r="E15919">
            <v>80</v>
          </cell>
          <cell r="F15919" t="str">
            <v>zahrnuje odstranění značení předepsaným způsobem provedení a odklizení vzniklé suti</v>
          </cell>
          <cell r="G15919">
            <v>470433</v>
          </cell>
        </row>
        <row r="15920">
          <cell r="A15920" t="str">
            <v>915214</v>
          </cell>
          <cell r="C15920" t="str">
            <v>VODOR DOPRAV ZNAČ PLASTEM HLADKÉ - ODSTRANĚNÍ BROUŠENÍM</v>
          </cell>
          <cell r="D15920" t="str">
            <v>M2</v>
          </cell>
          <cell r="E15920">
            <v>100</v>
          </cell>
          <cell r="F15920" t="str">
            <v>zahrnuje odstranění značení předepsaným způsobem provedení a odklizení vzniklé suti</v>
          </cell>
          <cell r="G15920">
            <v>470453</v>
          </cell>
        </row>
        <row r="15921">
          <cell r="A15921" t="str">
            <v>915215</v>
          </cell>
          <cell r="C15921" t="str">
            <v>VODOR DOPRAV ZNAČ PLASTEM HLADKÉ - ODSTRANĚNÍ VODNÍM PAPRSKEM</v>
          </cell>
          <cell r="D15921" t="str">
            <v>M2</v>
          </cell>
          <cell r="E15921">
            <v>78</v>
          </cell>
          <cell r="F15921" t="str">
            <v>zahrnuje odstranění značení předepsaným způsobem provedení a odklizení vzniklé suti</v>
          </cell>
          <cell r="G15921">
            <v>470473</v>
          </cell>
        </row>
        <row r="15922">
          <cell r="A15922" t="str">
            <v>915221</v>
          </cell>
          <cell r="C15922" t="str">
            <v>VODOR DOPRAV ZNAČ PLASTEM STRUKTURÁLNÍ NEHLUČNÉ - DOD A POKLÁDKA</v>
          </cell>
          <cell r="D15922" t="str">
            <v>M2</v>
          </cell>
          <cell r="E15922">
            <v>400</v>
          </cell>
          <cell r="F15922" t="str">
            <v>položka zahrnuje:- dodání a pokládku nátěrového materiálu (měří se pouze natíraná plocha)- předznačení a reflexní úpravu</v>
          </cell>
          <cell r="G15922">
            <v>470497</v>
          </cell>
        </row>
        <row r="15923">
          <cell r="A15923" t="str">
            <v>915222</v>
          </cell>
          <cell r="C15923" t="str">
            <v>VODOR DOPRAV ZNAČ PLASTEM STRUKTURÁLNÍ NEHLUČNÉ - ODSTRANĚNÍ</v>
          </cell>
          <cell r="D15923" t="str">
            <v>M2</v>
          </cell>
          <cell r="E15923">
            <v>273</v>
          </cell>
          <cell r="F15923" t="str">
            <v>zahrnuje odstranění značení bez ohledu na způsob provedení (zatření, zbroušení) a odklizení vzniklé suti</v>
          </cell>
          <cell r="G15923">
            <v>470519</v>
          </cell>
        </row>
        <row r="15924">
          <cell r="A15924" t="str">
            <v>915223</v>
          </cell>
          <cell r="C15924" t="str">
            <v>VODOR DOPRAV ZNAČ PLASTEM PROFIL NEHLUČ - ODSTRANĚNÍ FRÉZOVÁNÍM</v>
          </cell>
          <cell r="D15924" t="str">
            <v>M2</v>
          </cell>
          <cell r="E15924">
            <v>80</v>
          </cell>
          <cell r="F15924" t="str">
            <v>zahrnuje odstranění značení předepsaným způsobem provedení a odklizení vzniklé suti</v>
          </cell>
          <cell r="G15924">
            <v>470539</v>
          </cell>
        </row>
        <row r="15925">
          <cell r="A15925" t="str">
            <v>915224</v>
          </cell>
          <cell r="C15925" t="str">
            <v>VODOR DOPRAV ZNAČ PLASTEM PROFIL NEHLUČ - ODSTRANĚNÍ BROUŠENÍM</v>
          </cell>
          <cell r="D15925" t="str">
            <v>M2</v>
          </cell>
          <cell r="E15925">
            <v>100</v>
          </cell>
          <cell r="F15925" t="str">
            <v>zahrnuje odstranění značení předepsaným způsobem provedení a odklizení vzniklé suti</v>
          </cell>
          <cell r="G15925">
            <v>470559</v>
          </cell>
        </row>
        <row r="15926">
          <cell r="A15926" t="str">
            <v>915225</v>
          </cell>
          <cell r="C15926" t="str">
            <v>VODOR DOPRAV ZNAČ PLAST PROFIL NEHLUČ - ODSTRAN VODNÍM PAPRSKEM</v>
          </cell>
          <cell r="D15926" t="str">
            <v>M2</v>
          </cell>
          <cell r="E15926">
            <v>78</v>
          </cell>
          <cell r="F15926" t="str">
            <v>zahrnuje odstranění značení předepsaným způsobem provedení a odklizení vzniklé suti</v>
          </cell>
          <cell r="G15926">
            <v>470579</v>
          </cell>
        </row>
        <row r="15927">
          <cell r="A15927" t="str">
            <v>915231</v>
          </cell>
          <cell r="C15927" t="str">
            <v>VODOR DOPRAV ZNAČ PLASTEM PROFIL ZVUČÍCÍ - DOD A POKLÁDKA</v>
          </cell>
          <cell r="D15927" t="str">
            <v>M2</v>
          </cell>
          <cell r="E15927">
            <v>362</v>
          </cell>
          <cell r="F15927" t="str">
            <v>položka zahrnuje:- dodání a pokládku nátěrového materiálu (měří se pouze natíraná plocha)- předznačení a reflexní úpravu</v>
          </cell>
          <cell r="G15927">
            <v>470603</v>
          </cell>
        </row>
        <row r="15928">
          <cell r="A15928" t="str">
            <v>915232</v>
          </cell>
          <cell r="C15928" t="str">
            <v>VODOR DOPRAV ZNAČ PLASTEM PROFIL ZVUČÍCÍ - ODSTRANĚNÍ</v>
          </cell>
          <cell r="D15928" t="str">
            <v>M2</v>
          </cell>
          <cell r="E15928">
            <v>273</v>
          </cell>
          <cell r="F15928" t="str">
            <v>zahrnuje odstranění značení bez ohledu na způsob provedení (zatření, zbroušení) a odklizení vzniklé suti</v>
          </cell>
          <cell r="G15928">
            <v>470625</v>
          </cell>
        </row>
        <row r="15929">
          <cell r="A15929" t="str">
            <v>915233</v>
          </cell>
          <cell r="C15929" t="str">
            <v>VODOR DOPRAV ZNAČ PLASTEM PROFIL ZVUČÍCÍ - ODSTRANĚNÍ FRÉZOVÁNÍM</v>
          </cell>
          <cell r="D15929" t="str">
            <v>M2</v>
          </cell>
          <cell r="E15929">
            <v>80</v>
          </cell>
          <cell r="F15929" t="str">
            <v>zahrnuje odstranění značení předepsaným způsobem provedení a odklizení vzniklé suti</v>
          </cell>
          <cell r="G15929">
            <v>470645</v>
          </cell>
        </row>
        <row r="15930">
          <cell r="A15930" t="str">
            <v>915234</v>
          </cell>
          <cell r="C15930" t="str">
            <v>VODOR DOPRAV ZNAČ PLASTEM PROFIL ZVUČÍCÍ - ODSTRANĚNÍ BROUŠENÍM</v>
          </cell>
          <cell r="D15930" t="str">
            <v>M2</v>
          </cell>
          <cell r="E15930">
            <v>100</v>
          </cell>
          <cell r="F15930" t="str">
            <v>zahrnuje odstranění značení předepsaným způsobem provedení a odklizení vzniklé suti</v>
          </cell>
          <cell r="G15930">
            <v>470665</v>
          </cell>
        </row>
        <row r="15931">
          <cell r="A15931" t="str">
            <v>915235</v>
          </cell>
          <cell r="C15931" t="str">
            <v>VODOR DOPRAV ZNAČ PLAST PROFIL ZVUČÍCÍ - ODSTRAN VODNÍM PAPRSKEM</v>
          </cell>
          <cell r="D15931" t="str">
            <v>M2</v>
          </cell>
          <cell r="E15931">
            <v>78</v>
          </cell>
          <cell r="F15931" t="str">
            <v>zahrnuje odstranění značení předepsaným způsobem provedení a odklizení vzniklé suti</v>
          </cell>
          <cell r="G15931">
            <v>470685</v>
          </cell>
        </row>
        <row r="15932">
          <cell r="A15932" t="str">
            <v>915311</v>
          </cell>
          <cell r="C15932" t="str">
            <v>VODOR DOPRAV ZNAČ Z FÓLIE TRVALÉ - DOD A POKLÁDKA</v>
          </cell>
          <cell r="D15932" t="str">
            <v>M2</v>
          </cell>
          <cell r="E15932">
            <v>1310</v>
          </cell>
          <cell r="F15932" t="str">
            <v>položka zahrnuje:- dodání a pokládku předepsané fólie- zahrnuje předznačení</v>
          </cell>
          <cell r="G15932">
            <v>470713</v>
          </cell>
        </row>
        <row r="15933">
          <cell r="A15933" t="str">
            <v>915321</v>
          </cell>
          <cell r="C15933" t="str">
            <v>VODOR DOPRAV ZNAČ Z FÓLIE DOČAS ODSTRANITEL - DOD A POKLÁDKA</v>
          </cell>
          <cell r="D15933" t="str">
            <v>M2</v>
          </cell>
          <cell r="E15933">
            <v>1310</v>
          </cell>
          <cell r="F15933" t="str">
            <v>položka zahrnuje:- dodání a pokládku předepsané fólie- zahrnuje předznačení</v>
          </cell>
          <cell r="G15933">
            <v>470739</v>
          </cell>
        </row>
        <row r="15934">
          <cell r="A15934" t="str">
            <v>915322</v>
          </cell>
          <cell r="C15934" t="str">
            <v>VODOR DOPRAV ZNAČ Z FÓLIE DOČAS ODSTRANITEL - ODSTRANĚNÍ</v>
          </cell>
          <cell r="D15934" t="str">
            <v>M2</v>
          </cell>
          <cell r="E15934">
            <v>273</v>
          </cell>
          <cell r="F15934" t="str">
            <v>zahrnuje odstranění značení bez ohledu na způsob provedení (zatření, zbroušení) a odklizení vzniklé suti</v>
          </cell>
          <cell r="G15934">
            <v>470761</v>
          </cell>
        </row>
        <row r="15935">
          <cell r="A15935" t="str">
            <v>915401</v>
          </cell>
          <cell r="C15935" t="str">
            <v>VODOROVNÉ DOPRAVNÍ ZNAČENÍ BETON PREFABRIK - DODÁVKA A POKLÁDKA</v>
          </cell>
          <cell r="D15935" t="str">
            <v>M2</v>
          </cell>
          <cell r="E15935">
            <v>1040</v>
          </cell>
          <cell r="F15935" t="str">
            <v>zahrnuje dodávku betonových prefabrikátů a jejich osazení do předepsaného lože</v>
          </cell>
          <cell r="G15935">
            <v>470793</v>
          </cell>
        </row>
        <row r="15936">
          <cell r="A15936" t="str">
            <v>915402</v>
          </cell>
          <cell r="C15936" t="str">
            <v>VODOR DOPRAV ZNAČ BETON PREFABRIK - ODSTRANĚNÍ</v>
          </cell>
          <cell r="D15936" t="str">
            <v>M2</v>
          </cell>
          <cell r="E15936">
            <v>549</v>
          </cell>
          <cell r="F15936" t="str">
            <v>zahrnuje odstranění a odklizení vybouraného materiálu s odvozem na skládku</v>
          </cell>
          <cell r="G15936">
            <v>470813</v>
          </cell>
        </row>
        <row r="15937">
          <cell r="A15937" t="str">
            <v>91551</v>
          </cell>
          <cell r="C15937" t="str">
            <v>VODOROVNÉ DOPRAVNÍ ZNAČENÍ - PŘEDEM PŘIPRAVENÉ SYMBOLY</v>
          </cell>
          <cell r="D15937" t="str">
            <v>KUS</v>
          </cell>
          <cell r="E15937">
            <v>2340</v>
          </cell>
          <cell r="F15937" t="str">
            <v>položka zahrnuje:- dodání a pokládku předepsaného symbolu- zahrnuje předznačení a reflexní úpravu</v>
          </cell>
          <cell r="G15937">
            <v>470841</v>
          </cell>
        </row>
        <row r="15938">
          <cell r="A15938" t="str">
            <v>91552</v>
          </cell>
          <cell r="C15938" t="str">
            <v>VODOR DOPRAV ZNAČ - PÍSMENA</v>
          </cell>
          <cell r="D15938" t="str">
            <v>KUS</v>
          </cell>
          <cell r="E15938">
            <v>807</v>
          </cell>
          <cell r="F15938" t="str">
            <v>položka zahrnuje:- dodání a pokládku nátěrového materiálu- předznačení a reflexní úpravu</v>
          </cell>
          <cell r="G15938">
            <v>470867</v>
          </cell>
        </row>
        <row r="15939">
          <cell r="A15939" t="str">
            <v>915611</v>
          </cell>
          <cell r="C15939" t="str">
            <v>VODOR DOPRAV ZNAČ - KNOFLÍKY TRVALÉ LEPENÉ - DOD A POKLÁDKA</v>
          </cell>
          <cell r="D15939" t="str">
            <v>KUS</v>
          </cell>
          <cell r="E15939">
            <v>304</v>
          </cell>
          <cell r="F15939" t="str">
            <v>zahrnuje dodávku a osazení knoflíků předepsaným způsobem</v>
          </cell>
          <cell r="G15939">
            <v>470897</v>
          </cell>
        </row>
        <row r="15940">
          <cell r="A15940" t="str">
            <v>915612</v>
          </cell>
          <cell r="C15940" t="str">
            <v>VODOR DOPRAV ZNAČ - KNOFLÍKY TRVALÉ LEPENÉ - ODSTRANĚNÍ</v>
          </cell>
          <cell r="D15940" t="str">
            <v>KUS</v>
          </cell>
          <cell r="E15940">
            <v>72</v>
          </cell>
          <cell r="F15940" t="str">
            <v>zahrnuje odstranění knoflíků a odklizení vzniklé suti</v>
          </cell>
          <cell r="G15940">
            <v>470917</v>
          </cell>
        </row>
        <row r="15941">
          <cell r="A15941" t="str">
            <v>915621</v>
          </cell>
          <cell r="C15941" t="str">
            <v>VODOR DOPRAV ZNAČ - KNOFLÍKY TRVALÉ ZAPUŠTĚNÉ - DOD A POKLÁD</v>
          </cell>
          <cell r="D15941" t="str">
            <v>KUS</v>
          </cell>
          <cell r="E15941">
            <v>957</v>
          </cell>
          <cell r="F15941" t="str">
            <v>zahrnuje dodávku a osazení knoflíků předepsaným způsobem</v>
          </cell>
          <cell r="G15941">
            <v>470941</v>
          </cell>
        </row>
        <row r="15942">
          <cell r="A15942" t="str">
            <v>915622</v>
          </cell>
          <cell r="C15942" t="str">
            <v>VODOR DOPRAV ZNAČ - KNOFLÍKY TRVALÉ ZAPUŠTĚNÉ - ODSTRANĚNÍ</v>
          </cell>
          <cell r="D15942" t="str">
            <v>KUS</v>
          </cell>
          <cell r="E15942">
            <v>144</v>
          </cell>
          <cell r="F15942" t="str">
            <v>zahrnuje odstranění knoflíků a odklizení vzniklé suti</v>
          </cell>
          <cell r="G15942">
            <v>470961</v>
          </cell>
        </row>
        <row r="15943">
          <cell r="A15943" t="str">
            <v>915631</v>
          </cell>
          <cell r="C15943" t="str">
            <v>VODOR DOPRAV ZNAČ - KNOFLÍKY DOČASNÉ LEPENÉ - DOD A POKLÁDKA</v>
          </cell>
          <cell r="D15943" t="str">
            <v>KUS</v>
          </cell>
          <cell r="E15943">
            <v>257</v>
          </cell>
          <cell r="F15943" t="str">
            <v>zahrnuje dodávku a osazení knoflíků předepsaným způsobem</v>
          </cell>
          <cell r="G15943">
            <v>470985</v>
          </cell>
        </row>
        <row r="15944">
          <cell r="A15944" t="str">
            <v>915632</v>
          </cell>
          <cell r="C15944" t="str">
            <v>VODOR DOPRAV ZNAČ - KNOFLÍKY DOČASNÉ LEPENÉ - ODSTRANĚNÍ</v>
          </cell>
          <cell r="D15944" t="str">
            <v>KUS</v>
          </cell>
          <cell r="E15944">
            <v>72</v>
          </cell>
          <cell r="F15944" t="str">
            <v>zahrnuje odstranění knoflíků a odklizení vzniklé suti</v>
          </cell>
          <cell r="G15944">
            <v>471005</v>
          </cell>
        </row>
        <row r="15945">
          <cell r="A15945" t="str">
            <v>915641</v>
          </cell>
          <cell r="C15945" t="str">
            <v>VODOR DOPRAV ZNAČ - KNOFLÍKY SKLENĚNÉ OBRUBNÍKOVÉ - DOD A POKLÁD</v>
          </cell>
          <cell r="D15945" t="str">
            <v>KUS</v>
          </cell>
          <cell r="E15945">
            <v>240</v>
          </cell>
          <cell r="F15945" t="str">
            <v>zahrnuje dodávku a osazení knoflíků předepsaným způsobem</v>
          </cell>
          <cell r="G15945">
            <v>471029</v>
          </cell>
        </row>
        <row r="15946">
          <cell r="A15946" t="str">
            <v>915642</v>
          </cell>
          <cell r="C15946" t="str">
            <v>VODOR DOPRAV ZNAČ - KNOFLÍKY SKLENĚNÉ OBRUBNÍKOVÉ - ODSTRANĚNÍ</v>
          </cell>
          <cell r="D15946" t="str">
            <v>KUS</v>
          </cell>
          <cell r="E15946">
            <v>55</v>
          </cell>
          <cell r="F15946" t="str">
            <v>zahrnuje odstranění knoflíků a odklizení vzniklé suti</v>
          </cell>
          <cell r="G15946">
            <v>471049</v>
          </cell>
        </row>
        <row r="15947">
          <cell r="A15947" t="str">
            <v>915651</v>
          </cell>
          <cell r="C15947" t="str">
            <v>VODOR DOPRAV ZNAČ - KNOFLÍKY AKTIVNÍ - LED - DOD A POKLÁDKA</v>
          </cell>
          <cell r="D15947" t="str">
            <v>KUS</v>
          </cell>
          <cell r="E15947">
            <v>0</v>
          </cell>
          <cell r="F15947" t="str">
            <v>položka zahrnuje:- dodávku a osazení knoflíků předepsaným způsobem- řídící jednotku, její osazení, propojení jednotlivých knoflíků mezi sebou a řídící jednotkou- drážku pro kabely a její zalití- předepsaný druh napájenínezahrnuje elektrickou přípojku</v>
          </cell>
          <cell r="G15947">
            <v>471073</v>
          </cell>
        </row>
        <row r="15948">
          <cell r="A15948" t="str">
            <v>915652</v>
          </cell>
          <cell r="C15948" t="str">
            <v>VODOR DOPRAV ZNAČ - KNOFLÍKY AKTIVNÍ - LED - ODSTRANĚNÍ</v>
          </cell>
          <cell r="D15948" t="str">
            <v>KUS</v>
          </cell>
          <cell r="E15948">
            <v>0</v>
          </cell>
          <cell r="F15948" t="str">
            <v>zahrnuje odstranění knoflíků a odklizení vzniklé suti</v>
          </cell>
          <cell r="G15948">
            <v>471098</v>
          </cell>
        </row>
        <row r="15949">
          <cell r="A15949" t="str">
            <v>915711</v>
          </cell>
          <cell r="C15949" t="str">
            <v>VODOR DOPRAVNÍ ZNAČENÍ BETON VOZOVEK PRIMER</v>
          </cell>
          <cell r="D15949" t="str">
            <v>M2</v>
          </cell>
          <cell r="E15949">
            <v>0</v>
          </cell>
          <cell r="F15949" t="str">
            <v>zahrnuje speciální hmotu nanášenou na novou cementobetonovou vozovku před pokládkou vodorovnéhoznačení sloužící jako spojovací vrstva mezi vozovkou a značením (TP 70)</v>
          </cell>
          <cell r="G15949">
            <v>471130</v>
          </cell>
        </row>
        <row r="15950">
          <cell r="A15950" t="str">
            <v>916E2</v>
          </cell>
          <cell r="C15950" t="str">
            <v>VÝSTRAŽNÝ PÁS PLASTOVÝ</v>
          </cell>
          <cell r="D15950" t="str">
            <v>KUS</v>
          </cell>
          <cell r="E15950">
            <v>2310</v>
          </cell>
          <cell r="F15950" t="str">
            <v>položka zahrnuje dodání zařízení v předepsaném provedení včetně jeho osazení</v>
          </cell>
          <cell r="G15950">
            <v>471163</v>
          </cell>
        </row>
        <row r="15951">
          <cell r="A15951" t="str">
            <v>916111</v>
          </cell>
          <cell r="C15951" t="str">
            <v>DOPRAV SVĚTLO VÝSTRAŽ SAMOSTATNÉ - DOD A MONTÁŽ</v>
          </cell>
          <cell r="D15951" t="str">
            <v>KUS</v>
          </cell>
          <cell r="E15951">
            <v>12400</v>
          </cell>
          <cell r="F15951" t="str">
            <v>položka zahrnuje:- dodání zařízení v předepsaném provedení včetně jejich osazení- údržbu po celou dobu trvání funkce, náhradu zničených nebo ztracených kusů, nutnou opravu poškozených částí- napájení z baterie včetně záložní baterie</v>
          </cell>
          <cell r="G15951">
            <v>471191</v>
          </cell>
        </row>
        <row r="15952">
          <cell r="A15952" t="str">
            <v>916112</v>
          </cell>
          <cell r="C15952" t="str">
            <v>DOPRAV SVĚTLO VÝSTRAŽ SAMOSTATNÉ - MONTÁŽ S PŘESUNEM</v>
          </cell>
          <cell r="D15952" t="str">
            <v>KUS</v>
          </cell>
          <cell r="E15952">
            <v>932</v>
          </cell>
          <cell r="F15952" t="str">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ell>
          <cell r="G15952">
            <v>471214</v>
          </cell>
        </row>
        <row r="15953">
          <cell r="A15953" t="str">
            <v>916113</v>
          </cell>
          <cell r="C15953" t="str">
            <v>DOPRAV SVĚTLO VÝSTRAŽ SAMOSTATNÉ - DEMONTÁŽ</v>
          </cell>
          <cell r="D15953" t="str">
            <v>KUS</v>
          </cell>
          <cell r="E15953">
            <v>430</v>
          </cell>
          <cell r="F15953" t="str">
            <v>Položka zahrnuje odstranění, demontáž a odklizení zařízení s odvozem na předepsané místo</v>
          </cell>
          <cell r="G15953">
            <v>471237</v>
          </cell>
        </row>
        <row r="15954">
          <cell r="A15954" t="str">
            <v>916119</v>
          </cell>
          <cell r="C15954" t="str">
            <v>DOPRAV SVĚTLO VÝSTRAŽ SAMOSTATNÉ - NÁJEMNÉ</v>
          </cell>
          <cell r="D15954" t="str">
            <v>KSDEN</v>
          </cell>
          <cell r="E15954">
            <v>108</v>
          </cell>
          <cell r="F15954" t="str">
            <v>položka zahrnuje sazbu za pronájem zařízení. Počet měrných jednotek se určí jako součin počtu zařízení a počtu dní použití.</v>
          </cell>
          <cell r="G15954">
            <v>471257</v>
          </cell>
        </row>
        <row r="15955">
          <cell r="A15955" t="str">
            <v>916115</v>
          </cell>
          <cell r="C15955" t="str">
            <v>DOPRAV SVĚTLO VÝSTRAŽ SAMOSTATNÉ - SAMOSTATNÝ PŘESUN</v>
          </cell>
          <cell r="D15955" t="str">
            <v>KUS</v>
          </cell>
          <cell r="E15955">
            <v>102</v>
          </cell>
          <cell r="F15955" t="str">
            <v>položka zahrnuje:- odstranění a demontáž zařízení, jeho přesun v prostoru staveniště a osazení na nově určeném místě- nutnou opravu poškozených částí, opravu nátěrů- případnou náhradu zničených částí</v>
          </cell>
          <cell r="G15955">
            <v>471277</v>
          </cell>
        </row>
        <row r="15956">
          <cell r="A15956" t="str">
            <v>916121</v>
          </cell>
          <cell r="C15956" t="str">
            <v>DOPRAV SVĚTLO VÝSTRAŽ SOUPRAVA 3KS - DOD A MONTÁŽ</v>
          </cell>
          <cell r="D15956" t="str">
            <v>KUS</v>
          </cell>
          <cell r="E15956">
            <v>16900</v>
          </cell>
          <cell r="F15956" t="str">
            <v>položka zahrnuje:- dodání zařízení v předepsaném provedení včetně jejich osazení- údržbu po celou dobu trvání funkce, náhradu zničených nebo ztracených kusů, nutnou opravu poškozených částí- napájení z baterie včetně záložní baterie</v>
          </cell>
          <cell r="G15956">
            <v>471304</v>
          </cell>
        </row>
        <row r="15957">
          <cell r="A15957" t="str">
            <v>916122</v>
          </cell>
          <cell r="C15957" t="str">
            <v>DOPRAV SVĚTLO VÝSTRAŽ SOUPRAVA 3KS - MONTÁŽ S PŘESUNEM</v>
          </cell>
          <cell r="D15957" t="str">
            <v>KUS</v>
          </cell>
          <cell r="E15957">
            <v>1400</v>
          </cell>
          <cell r="F15957" t="str">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ell>
          <cell r="G15957">
            <v>471327</v>
          </cell>
        </row>
        <row r="15958">
          <cell r="A15958" t="str">
            <v>916123</v>
          </cell>
          <cell r="C15958" t="str">
            <v>DOPRAV SVĚTLO VÝSTRAŽ SOUPRAVA 3KS - DEMONTÁŽ</v>
          </cell>
          <cell r="D15958" t="str">
            <v>KUS</v>
          </cell>
          <cell r="E15958">
            <v>714</v>
          </cell>
          <cell r="F15958" t="str">
            <v>Položka zahrnuje odstranění, demontáž a odklizení zařízení s odvozem na předepsané místo</v>
          </cell>
          <cell r="G15958">
            <v>471350</v>
          </cell>
        </row>
        <row r="15959">
          <cell r="A15959" t="str">
            <v>916129</v>
          </cell>
          <cell r="C15959" t="str">
            <v>DOPRAV SVĚTLO VÝSTRAŽ SOUPRAVA 3KS - NÁJEMNÉ</v>
          </cell>
          <cell r="D15959" t="str">
            <v>KSDEN</v>
          </cell>
          <cell r="E15959">
            <v>206</v>
          </cell>
          <cell r="F15959" t="str">
            <v>položka zahrnuje sazbu za pronájem zařízení. Počet měrných jednotek se určí jako součin počtu zařízení a počtu dní použití.</v>
          </cell>
          <cell r="G15959">
            <v>471370</v>
          </cell>
        </row>
        <row r="15960">
          <cell r="A15960" t="str">
            <v>916125</v>
          </cell>
          <cell r="C15960" t="str">
            <v>DOPRAV SVĚTLO VÝSTRAŽ SOUPRAVA 3KS - SAMOSTATNÝ PŘESUN</v>
          </cell>
          <cell r="D15960" t="str">
            <v>KUS</v>
          </cell>
          <cell r="E15960">
            <v>159</v>
          </cell>
          <cell r="F15960" t="str">
            <v>položka zahrnuje:- odstranění a demontáž zařízení, jeho přesun v prostoru staveniště a osazení na nově určeném místě- nutnou opravu poškozených částí, opravu nátěrů- případnou náhradu zničených částí</v>
          </cell>
          <cell r="G15960">
            <v>471390</v>
          </cell>
        </row>
        <row r="15961">
          <cell r="A15961" t="str">
            <v>916131</v>
          </cell>
          <cell r="C15961" t="str">
            <v>DOPRAV SVĚTLO VÝSTRAŽ SOUPRAVA 5KS - DOD A MONTÁŽ</v>
          </cell>
          <cell r="D15961" t="str">
            <v>KUS</v>
          </cell>
          <cell r="E15961">
            <v>21000</v>
          </cell>
          <cell r="F15961" t="str">
            <v>položka zahrnuje:- dodání zařízení v předepsaném provedení včetně jejich osazení- údržbu po celou dobu trvání funkce, náhradu zničených nebo ztracených kusů, nutnou opravu poškozených částí- napájení z baterie včetně záložní baterie</v>
          </cell>
          <cell r="G15961">
            <v>471417</v>
          </cell>
        </row>
        <row r="15962">
          <cell r="A15962" t="str">
            <v>916132</v>
          </cell>
          <cell r="C15962" t="str">
            <v>DOPRAV SVĚTLO VÝSTRAŽ SOUPRAVA 5KS - MONTÁŽ S PŘESUNEM</v>
          </cell>
          <cell r="D15962" t="str">
            <v>KUS</v>
          </cell>
          <cell r="E15962">
            <v>2860</v>
          </cell>
          <cell r="F15962" t="str">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ell>
          <cell r="G15962">
            <v>471440</v>
          </cell>
        </row>
        <row r="15963">
          <cell r="A15963" t="str">
            <v>916133</v>
          </cell>
          <cell r="C15963" t="str">
            <v>DOPRAV SVĚTLO VÝSTRAŽ SOUPRAVA 5KS - DEMONTÁŽ</v>
          </cell>
          <cell r="D15963" t="str">
            <v>KUS</v>
          </cell>
          <cell r="E15963">
            <v>1280</v>
          </cell>
          <cell r="F15963" t="str">
            <v>Položka zahrnuje odstranění, demontáž a odklizení zařízení s odvozem na předepsané místo</v>
          </cell>
          <cell r="G15963">
            <v>471463</v>
          </cell>
        </row>
        <row r="15964">
          <cell r="A15964" t="str">
            <v>916139</v>
          </cell>
          <cell r="C15964" t="str">
            <v>DOPRAVNÍ SVĚTLO VÝSTRAŽNÉ SOUPRAVA 5 KUSŮ - NÁJEMNÉ</v>
          </cell>
          <cell r="D15964" t="str">
            <v>KSDEN</v>
          </cell>
          <cell r="E15964">
            <v>273</v>
          </cell>
          <cell r="F15964" t="str">
            <v>položka zahrnuje sazbu za pronájem zařízení. Počet měrných jednotek se určí jako součin počtu zařízení a počtu dní použití.</v>
          </cell>
          <cell r="G15964">
            <v>471483</v>
          </cell>
        </row>
        <row r="15965">
          <cell r="A15965" t="str">
            <v>916135</v>
          </cell>
          <cell r="C15965" t="str">
            <v>DOPRAV SVĚTLO VÝSTRAŽ SOUPRAVA 5KS - SAMOSTATNÝ PŘESUN</v>
          </cell>
          <cell r="D15965" t="str">
            <v>KUS</v>
          </cell>
          <cell r="E15965">
            <v>326</v>
          </cell>
          <cell r="F15965" t="str">
            <v>položka zahrnuje:- odstranění a demontáž zařízení, jeho přesun v prostoru staveniště a osazení na nově určeném místě- nutnou opravu poškozených částí, opravu nátěrů- případnou náhradu zničených částí</v>
          </cell>
          <cell r="G15965">
            <v>471503</v>
          </cell>
        </row>
        <row r="15966">
          <cell r="A15966" t="str">
            <v>916141</v>
          </cell>
          <cell r="C15966" t="str">
            <v>DOPRAV SVĚTLO VÝSTRAŽ SOUPRAVA 10KS - DOD A MONTÁŽ</v>
          </cell>
          <cell r="D15966" t="str">
            <v>KUS</v>
          </cell>
          <cell r="E15966">
            <v>29000</v>
          </cell>
          <cell r="F15966" t="str">
            <v>položka zahrnuje:- dodání zařízení v předepsaném provedení včetně jejich osazení- údržbu po celou dobu trvání funkce, náhradu zničených nebo ztracených kusů, nutnou opravu poškozených částí- napájení z baterie včetně záložní baterie</v>
          </cell>
          <cell r="G15966">
            <v>471530</v>
          </cell>
        </row>
        <row r="15967">
          <cell r="A15967" t="str">
            <v>916142</v>
          </cell>
          <cell r="C15967" t="str">
            <v>DOPRAV SVĚTLO VÝSTRAŽ SOUPRAVA 10KS - MONTÁŽ S PŘESUNEM</v>
          </cell>
          <cell r="D15967" t="str">
            <v>KUS</v>
          </cell>
          <cell r="E15967">
            <v>7160</v>
          </cell>
          <cell r="F15967" t="str">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ell>
          <cell r="G15967">
            <v>471553</v>
          </cell>
        </row>
        <row r="15968">
          <cell r="A15968" t="str">
            <v>916143</v>
          </cell>
          <cell r="C15968" t="str">
            <v>DOPRAV SVĚTLO VÝSTRAŽ SOUPRAVA 10KS - DEMONTÁŽ</v>
          </cell>
          <cell r="D15968" t="str">
            <v>KUS</v>
          </cell>
          <cell r="E15968">
            <v>2860</v>
          </cell>
          <cell r="F15968" t="str">
            <v>Položka zahrnuje odstranění, demontáž a odklizení zařízení s odvozem na předepsané místo</v>
          </cell>
          <cell r="G15968">
            <v>471576</v>
          </cell>
        </row>
        <row r="15969">
          <cell r="A15969" t="str">
            <v>916149</v>
          </cell>
          <cell r="C15969" t="str">
            <v>DOPRAVNÍ SVĚTLO VÝSTRAŽNÉ SOUPRAVA 10 KUSŮ - NÁJEMNÉ</v>
          </cell>
          <cell r="D15969" t="str">
            <v>KSDEN</v>
          </cell>
          <cell r="E15969">
            <v>357</v>
          </cell>
          <cell r="F15969" t="str">
            <v>položka zahrnuje sazbu za pronájem zařízení. Počet měrných jednotek se určí jako součin počtu zařízení a počtu dní použití.</v>
          </cell>
          <cell r="G15969">
            <v>471596</v>
          </cell>
        </row>
        <row r="15970">
          <cell r="A15970" t="str">
            <v>916145</v>
          </cell>
          <cell r="C15970" t="str">
            <v>DOPRAV SVĚTLO VÝSTRAŽ SOUPRAVA 10KS - SAMOSTATNÝ PŘESUN</v>
          </cell>
          <cell r="D15970" t="str">
            <v>KUS</v>
          </cell>
          <cell r="E15970">
            <v>1170</v>
          </cell>
          <cell r="F15970" t="str">
            <v>položka zahrnuje:- odstranění a demontáž zařízení, jeho přesun v prostoru staveniště a osazení na nově určeném místě- nutnou opravu poškozených částí, opravu nátěrů- případnou náhradu zničených částí</v>
          </cell>
          <cell r="G15970">
            <v>471616</v>
          </cell>
        </row>
        <row r="15971">
          <cell r="A15971" t="str">
            <v>916151</v>
          </cell>
          <cell r="C15971" t="str">
            <v>SEMAFOROVÁ PŘENOSNÁ SOUPRAVA - DOD A MONTÁŽ</v>
          </cell>
          <cell r="D15971" t="str">
            <v>KUS</v>
          </cell>
          <cell r="E15971">
            <v>51300</v>
          </cell>
          <cell r="F15971" t="str">
            <v>položka zahrnuje:- dodání zařízení v předepsaném provedení včetně jejich osazení (souprava zahrnuje 2 semafory)- údržbu po celou dobu trvání funkce, náhradu zničených nebo ztracených kusů, nutnou opravu poškozených částí- napájení z baterie včetně záložní baterie</v>
          </cell>
          <cell r="G15971">
            <v>471643</v>
          </cell>
        </row>
        <row r="15972">
          <cell r="A15972" t="str">
            <v>916152</v>
          </cell>
          <cell r="C15972" t="str">
            <v>SEMAFOROVÁ PŘENOSNÁ SOUPRAVA - MONTÁŽ S PŘESUNEM</v>
          </cell>
          <cell r="D15972" t="str">
            <v>KUS</v>
          </cell>
          <cell r="E15972">
            <v>5000</v>
          </cell>
          <cell r="F15972" t="str">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ell>
          <cell r="G15972">
            <v>471666</v>
          </cell>
        </row>
        <row r="15973">
          <cell r="A15973" t="str">
            <v>916153</v>
          </cell>
          <cell r="C15973" t="str">
            <v>SEMAFOROVÁ PŘENOSNÁ SOUPRAVA - DEMONTÁŽ</v>
          </cell>
          <cell r="D15973" t="str">
            <v>KUS</v>
          </cell>
          <cell r="E15973">
            <v>1400</v>
          </cell>
          <cell r="F15973" t="str">
            <v>Položka zahrnuje odstranění, demontáž a odklizení zařízení s odvozem na předepsané místo</v>
          </cell>
          <cell r="G15973">
            <v>471689</v>
          </cell>
        </row>
        <row r="15974">
          <cell r="A15974" t="str">
            <v>916159</v>
          </cell>
          <cell r="C15974" t="str">
            <v>SEMAFOROVÁ PŘENOSNÁ SOUPRAVA - NÁJEMNÉ</v>
          </cell>
          <cell r="D15974" t="str">
            <v>KSDEN</v>
          </cell>
          <cell r="E15974">
            <v>671</v>
          </cell>
          <cell r="F15974" t="str">
            <v>položka zahrnuje sazbu za pronájem zařízení. Počet měrných jednotek se určí jako součin počtu zařízení a počtu dní použití.</v>
          </cell>
          <cell r="G15974">
            <v>471709</v>
          </cell>
        </row>
        <row r="15975">
          <cell r="A15975" t="str">
            <v>916155</v>
          </cell>
          <cell r="C15975" t="str">
            <v>SEMAFOROVÁ PŘENOSNÁ SOUPRAVA - SAMOSTATNÝ PŘESUN</v>
          </cell>
          <cell r="D15975" t="str">
            <v>KUS</v>
          </cell>
          <cell r="E15975">
            <v>1170</v>
          </cell>
          <cell r="F15975" t="str">
            <v>položka zahrnuje:- odstranění a demontáž zařízení, jeho přesun v prostoru staveniště a osazení na nově určeném místě- nutnou opravu poškozených částí, opravu nátěrů- případnou náhradu zničených částí</v>
          </cell>
          <cell r="G15975">
            <v>471729</v>
          </cell>
        </row>
        <row r="15976">
          <cell r="A15976" t="str">
            <v>916171</v>
          </cell>
          <cell r="C15976" t="str">
            <v>KUŽEL SE SVĚTLEM - DOD A MONTÁŽ</v>
          </cell>
          <cell r="D15976" t="str">
            <v>KUS</v>
          </cell>
          <cell r="E15976">
            <v>6210</v>
          </cell>
          <cell r="F15976" t="str">
            <v>položka zahrnuje:- dodání zařízení v předepsaném provedení včetně jejich osazení- údržbu po celou dobu trvání funkce, náhradu zničených nebo ztracených kusů, nutnou opravu poškozených částí- napájení z baterie včetně záložní baterie</v>
          </cell>
          <cell r="G15976">
            <v>471760</v>
          </cell>
        </row>
        <row r="15977">
          <cell r="A15977" t="str">
            <v>916172</v>
          </cell>
          <cell r="C15977" t="str">
            <v>KUŽEL SE SVĚTLEM - MONTÁŽ S PŘESUNEM</v>
          </cell>
          <cell r="D15977" t="str">
            <v>KUS</v>
          </cell>
          <cell r="E15977">
            <v>217</v>
          </cell>
          <cell r="F15977" t="str">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ell>
          <cell r="G15977">
            <v>471783</v>
          </cell>
        </row>
        <row r="15978">
          <cell r="A15978" t="str">
            <v>916173</v>
          </cell>
          <cell r="C15978" t="str">
            <v>KUŽEL SE SVĚTLEM - DEMONTÁŽ</v>
          </cell>
          <cell r="D15978" t="str">
            <v>KUS</v>
          </cell>
          <cell r="E15978">
            <v>149</v>
          </cell>
          <cell r="F15978" t="str">
            <v>Položka zahrnuje odstranění, demontáž a odklizení zařízení s odvozem na předepsané místo</v>
          </cell>
          <cell r="G15978">
            <v>471806</v>
          </cell>
        </row>
        <row r="15979">
          <cell r="A15979" t="str">
            <v>916179</v>
          </cell>
          <cell r="C15979" t="str">
            <v>KUŽEL SE SVĚTLEM - NÁJEMNÉ</v>
          </cell>
          <cell r="D15979" t="str">
            <v>KSDEN</v>
          </cell>
          <cell r="E15979">
            <v>77</v>
          </cell>
          <cell r="F15979" t="str">
            <v>položka zahrnuje sazbu za pronájem zařízení. Počet měrných jednotek se určí jako součin počtu zařízení a počtu dní použití.</v>
          </cell>
          <cell r="G15979">
            <v>471826</v>
          </cell>
        </row>
        <row r="15980">
          <cell r="A15980" t="str">
            <v>916175</v>
          </cell>
          <cell r="C15980" t="str">
            <v>KUŽEL SE SVĚTLEM - SAMOSTATNÝ PŘESUN</v>
          </cell>
          <cell r="D15980" t="str">
            <v>KUS</v>
          </cell>
          <cell r="E15980">
            <v>114</v>
          </cell>
          <cell r="F15980" t="str">
            <v>položka zahrnuje:- odstranění a demontáž zařízení, jeho přesun v prostoru staveniště a osazení na nově určeném místě- nutnou opravu poškozených částí, opravu nátěrů- případnou náhradu zničených částí</v>
          </cell>
          <cell r="G15980">
            <v>471846</v>
          </cell>
        </row>
        <row r="15981">
          <cell r="A15981" t="str">
            <v>916181</v>
          </cell>
          <cell r="C15981" t="str">
            <v>PŘEDZVĚSTNÁ SVĚTELNÁ ŠIPKA - DOD A MONTÁŽ</v>
          </cell>
          <cell r="D15981" t="str">
            <v>KUS</v>
          </cell>
          <cell r="E15981">
            <v>30000</v>
          </cell>
          <cell r="F15981" t="str">
            <v>položka zahrnuje:- dodání zařízení v předepsaném provedení včetně jejich osazení- údržbu po celou dobu trvání funkce, náhradu zničených nebo ztracených kusů, nutnou opravu poškozených částí- napájení z baterie včetně záložní baterie</v>
          </cell>
          <cell r="G15981">
            <v>471873</v>
          </cell>
        </row>
        <row r="15982">
          <cell r="A15982" t="str">
            <v>916182</v>
          </cell>
          <cell r="C15982" t="str">
            <v>PŘEDZVĚSTNÁ SVĚTELNÁ ŠIPKA - MONTÁŽ S PŘESUNEM</v>
          </cell>
          <cell r="D15982" t="str">
            <v>KUS</v>
          </cell>
          <cell r="E15982">
            <v>1400</v>
          </cell>
          <cell r="F15982" t="str">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ell>
          <cell r="G15982">
            <v>471896</v>
          </cell>
        </row>
        <row r="15983">
          <cell r="A15983" t="str">
            <v>916183</v>
          </cell>
          <cell r="C15983" t="str">
            <v>PŘEDZVĚSTNÁ SVĚTELNÁ ŠIPKA - DEMONTÁŽ</v>
          </cell>
          <cell r="D15983" t="str">
            <v>KUS</v>
          </cell>
          <cell r="E15983">
            <v>714</v>
          </cell>
          <cell r="F15983" t="str">
            <v>Položka zahrnuje odstranění, demontáž a odklizení zařízení s odvozem na předepsané místo</v>
          </cell>
          <cell r="G15983">
            <v>471919</v>
          </cell>
        </row>
        <row r="15984">
          <cell r="A15984" t="str">
            <v>916189</v>
          </cell>
          <cell r="C15984" t="str">
            <v>PŘEDZVĚSTNÁ SVĚTELNÁ ŠIPKA - NÁJEMNÉ</v>
          </cell>
          <cell r="D15984" t="str">
            <v>KSDEN</v>
          </cell>
          <cell r="E15984">
            <v>156</v>
          </cell>
          <cell r="F15984" t="str">
            <v>položka zahrnuje sazbu za pronájem zařízení. Počet měrných jednotek se určí jako součin počtu zařízení a počtu dní použití.</v>
          </cell>
          <cell r="G15984">
            <v>471939</v>
          </cell>
        </row>
        <row r="15985">
          <cell r="A15985" t="str">
            <v>916185</v>
          </cell>
          <cell r="C15985" t="str">
            <v>PŘEDZVĚSTNÁ SVĚTELNÁ ŠIPKA - SAMOSTATNÝ PŘESUN</v>
          </cell>
          <cell r="D15985" t="str">
            <v>KUS</v>
          </cell>
          <cell r="E15985">
            <v>1060</v>
          </cell>
          <cell r="F15985" t="str">
            <v>položka zahrnuje:- odstranění a demontáž zařízení, jeho přesun v prostoru staveniště a osazení na nově určeném místě- nutnou opravu poškozených částí, opravu nátěrů- případnou náhradu zničených částí</v>
          </cell>
          <cell r="G15985">
            <v>471959</v>
          </cell>
        </row>
        <row r="15986">
          <cell r="A15986" t="str">
            <v>916211</v>
          </cell>
          <cell r="C15986" t="str">
            <v>DOPRAVNÍ KUŽEL Z1 VÝŠ 30CM - DOD A MONTÁŽ</v>
          </cell>
          <cell r="D15986" t="str">
            <v>KUS</v>
          </cell>
          <cell r="E15986">
            <v>77</v>
          </cell>
          <cell r="F15986" t="str">
            <v>položka zahrnuje:- dodání zařízení v předepsaném provedení včetně jejich osazení- údržbu po celou dobu trvání funkce, náhradu zničených nebo ztracených kusů, nutnou opravu poškozených částí</v>
          </cell>
          <cell r="G15986">
            <v>471990</v>
          </cell>
        </row>
        <row r="15987">
          <cell r="A15987" t="str">
            <v>916212</v>
          </cell>
          <cell r="C15987" t="str">
            <v>DOPRAVNÍ KUŽEL Z1 VÝŠ 30CM - MONTÁŽ S PŘESUNEM</v>
          </cell>
          <cell r="D15987" t="str">
            <v>KUS</v>
          </cell>
          <cell r="E15987">
            <v>12.6</v>
          </cell>
          <cell r="F15987" t="str">
            <v>položka zahrnuje:- přemístění zařízení z dočasné skládky a jeho osazení a montáž na místě určeném projektem- údržbu po celou dobu trvání funkce, náhradu zničených nebo ztracených kusů, nutnou opravu poškozených částí</v>
          </cell>
          <cell r="G15987">
            <v>472012</v>
          </cell>
        </row>
        <row r="15988">
          <cell r="A15988" t="str">
            <v>916213</v>
          </cell>
          <cell r="C15988" t="str">
            <v>DOPRAVNÍ KUŽEL Z1 VÝŠ 30CM - DEMONTÁŽ</v>
          </cell>
          <cell r="D15988" t="str">
            <v>KUS</v>
          </cell>
          <cell r="E15988">
            <v>6.9</v>
          </cell>
          <cell r="F15988" t="str">
            <v>Položka zahrnuje odstranění, demontáž a odklizení zařízení s odvozem na předepsané místo</v>
          </cell>
          <cell r="G15988">
            <v>472034</v>
          </cell>
        </row>
        <row r="15989">
          <cell r="A15989" t="str">
            <v>916219</v>
          </cell>
          <cell r="C15989" t="str">
            <v>DOPRAVNÍ KUŽEL Z1 VÝŠ 30CM - NÁJEMNÉ</v>
          </cell>
          <cell r="D15989" t="str">
            <v>KSDEN</v>
          </cell>
          <cell r="E15989">
            <v>9.1999999999999993</v>
          </cell>
          <cell r="F15989" t="str">
            <v>položka zahrnuje sazbu za pronájem zařízení. Počet měrných jednotek se určí jako součin počtu zařízení a počtu dní použití.</v>
          </cell>
          <cell r="G15989">
            <v>472054</v>
          </cell>
        </row>
        <row r="15990">
          <cell r="A15990" t="str">
            <v>916215</v>
          </cell>
          <cell r="C15990" t="str">
            <v>DOPRAVNÍ KUŽEL Z1 VÝŠ 30CM - SAMOSTATNÝ PŘESUN</v>
          </cell>
          <cell r="D15990" t="str">
            <v>KUS</v>
          </cell>
          <cell r="E15990">
            <v>9</v>
          </cell>
          <cell r="F15990" t="str">
            <v>položka zahrnuje:- odstranění a demontáž zařízení, jeho přesun v prostoru staveniště a osazení na nově určeném místě- nutnou opravu poškozených částí, opravu nátěrů- případnou náhradu zničených částí</v>
          </cell>
          <cell r="G15990">
            <v>472074</v>
          </cell>
        </row>
        <row r="15991">
          <cell r="A15991" t="str">
            <v>916221</v>
          </cell>
          <cell r="C15991" t="str">
            <v>DOPRAVNÍ KUŽEL Z1 VÝŠ 50CM S FÓLIÍ TŘ 1 - DOD A MONTÁŽ</v>
          </cell>
          <cell r="D15991" t="str">
            <v>KUS</v>
          </cell>
          <cell r="E15991">
            <v>272</v>
          </cell>
          <cell r="F15991" t="str">
            <v>položka zahrnuje:- dodání zařízení v předepsaném provedení včetně jejich osazení- údržbu po celou dobu trvání funkce, náhradu zničených nebo ztracených kusů, nutnou opravu poškozených částí</v>
          </cell>
          <cell r="G15991">
            <v>472101</v>
          </cell>
        </row>
        <row r="15992">
          <cell r="A15992" t="str">
            <v>916222</v>
          </cell>
          <cell r="C15992" t="str">
            <v>DOPRAVNÍ KUŽEL Z1 VÝŠ 50CM S FÓLIÍ TŘ 1 - MONTÁŽ S PŘESUNEM</v>
          </cell>
          <cell r="D15992" t="str">
            <v>KUS</v>
          </cell>
          <cell r="E15992">
            <v>12.6</v>
          </cell>
          <cell r="F15992" t="str">
            <v>položka zahrnuje:- přemístění zařízení z dočasné skládky a jeho osazení a montáž na místě určeném projektem- údržbu po celou dobu trvání funkce, náhradu zničených nebo ztracených kusů, nutnou opravu poškozených částí</v>
          </cell>
          <cell r="G15992">
            <v>472123</v>
          </cell>
        </row>
        <row r="15993">
          <cell r="A15993" t="str">
            <v>916223</v>
          </cell>
          <cell r="C15993" t="str">
            <v>DOPRAVNÍ KUŽEL Z1 VÝŠ 50CM S FÓLIÍ TŘ 1 - DEMONTÁŽ</v>
          </cell>
          <cell r="D15993" t="str">
            <v>KUS</v>
          </cell>
          <cell r="E15993">
            <v>6.9</v>
          </cell>
          <cell r="F15993" t="str">
            <v>Položka zahrnuje odstranění, demontáž a odklizení zařízení s odvozem na předepsané místo</v>
          </cell>
          <cell r="G15993">
            <v>472145</v>
          </cell>
        </row>
        <row r="15994">
          <cell r="A15994" t="str">
            <v>916229</v>
          </cell>
          <cell r="C15994" t="str">
            <v>DOPRAVNÍ KUŽEL Z1 VÝŠKY 50CM - NÁJEMNÉ</v>
          </cell>
          <cell r="D15994" t="str">
            <v>KSDEN</v>
          </cell>
          <cell r="E15994">
            <v>18.399999999999999</v>
          </cell>
          <cell r="F15994" t="str">
            <v>položka zahrnuje sazbu za pronájem zařízení. Počet měrných jednotek se určí jako součin počtu zařízení a počtu dní použití.</v>
          </cell>
          <cell r="G15994">
            <v>472165</v>
          </cell>
        </row>
        <row r="15995">
          <cell r="A15995" t="str">
            <v>916225</v>
          </cell>
          <cell r="C15995" t="str">
            <v>DOPRAVNÍ KUŽEL Z1 VÝŠ 50CM S FÓLIÍ TŘ 1 - SAMOSTATNÝ PŘESUN</v>
          </cell>
          <cell r="D15995" t="str">
            <v>KUS</v>
          </cell>
          <cell r="E15995">
            <v>11</v>
          </cell>
          <cell r="F15995" t="str">
            <v>položka zahrnuje:- odstranění a demontáž zařízení, jeho přesun v prostoru staveniště a osazení na nově určeném místě- nutnou opravu poškozených částí, opravu nátěrů- případnou náhradu zničených částí</v>
          </cell>
          <cell r="G15995">
            <v>472185</v>
          </cell>
        </row>
        <row r="15996">
          <cell r="A15996" t="str">
            <v>916231</v>
          </cell>
          <cell r="C15996" t="str">
            <v>DOPRAVNÍ KUŽEL Z1 VÝŠ 50CM S FÓLIÍ TŘ 2 - DOD A MONTÁŽ</v>
          </cell>
          <cell r="D15996" t="str">
            <v>KUS</v>
          </cell>
          <cell r="E15996">
            <v>379</v>
          </cell>
          <cell r="F15996" t="str">
            <v>položka zahrnuje:- dodání zařízení v předepsaném provedení včetně jejich osazení- údržbu po celou dobu trvání funkce, náhradu zničených nebo ztracených kusů, nutnou opravu poškozených částí</v>
          </cell>
          <cell r="G15996">
            <v>472212</v>
          </cell>
        </row>
        <row r="15997">
          <cell r="A15997" t="str">
            <v>916232</v>
          </cell>
          <cell r="C15997" t="str">
            <v>DOPRAVNÍ KUŽEL Z1 VÝŠ 50CM S FÓLIÍ TŘ 2 - MONTÁŽ S PŘESUNEM</v>
          </cell>
          <cell r="D15997" t="str">
            <v>KUS</v>
          </cell>
          <cell r="E15997">
            <v>12.6</v>
          </cell>
          <cell r="F15997" t="str">
            <v>položka zahrnuje:- přemístění zařízení z dočasné skládky a jeho osazení a montáž na místě určeném projektem- údržbu po celou dobu trvání funkce, náhradu zničených nebo ztracených kusů, nutnou opravu poškozených částí</v>
          </cell>
          <cell r="G15997">
            <v>472234</v>
          </cell>
        </row>
        <row r="15998">
          <cell r="A15998" t="str">
            <v>916233</v>
          </cell>
          <cell r="C15998" t="str">
            <v>DOPRAVNÍ KUŽEL Z1 VÝŠ 50CM S FÓLIÍ TŘ 2 - DEMONTÁŽ</v>
          </cell>
          <cell r="D15998" t="str">
            <v>KUS</v>
          </cell>
          <cell r="E15998">
            <v>6.9</v>
          </cell>
          <cell r="F15998" t="str">
            <v>Položka zahrnuje odstranění, demontáž a odklizení zařízení s odvozem na předepsané místo</v>
          </cell>
          <cell r="G15998">
            <v>472256</v>
          </cell>
        </row>
        <row r="15999">
          <cell r="A15999" t="str">
            <v>916239</v>
          </cell>
          <cell r="C15999" t="str">
            <v>DOPRAV KUŽEL Z1 VÝŠ 50CM S FÓLIÍ TŘ 2 - NÁJEMNÉ</v>
          </cell>
          <cell r="D15999" t="str">
            <v>KSDEN</v>
          </cell>
          <cell r="E15999">
            <v>18.399999999999999</v>
          </cell>
          <cell r="F15999" t="str">
            <v>položka zahrnuje sazbu za pronájem zařízení. Počet měrných jednotek se určí jako součin počtu zařízení a počtu dní použití.</v>
          </cell>
          <cell r="G15999">
            <v>472276</v>
          </cell>
        </row>
        <row r="16000">
          <cell r="A16000" t="str">
            <v>916235</v>
          </cell>
          <cell r="C16000" t="str">
            <v>DOPRAVNÍ KUŽEL Z1 VÝŠ 50CM S FÓLIÍ TŘ 2 - SAMOSTATNÝ PŘESUN</v>
          </cell>
          <cell r="D16000" t="str">
            <v>KUS</v>
          </cell>
          <cell r="E16000">
            <v>11</v>
          </cell>
          <cell r="F16000" t="str">
            <v>položka zahrnuje:- odstranění a demontáž zařízení, jeho přesun v prostoru staveniště a osazení na nově určeném místě- nutnou opravu poškozených částí, opravu nátěrů- případnou náhradu zničených částí</v>
          </cell>
          <cell r="G16000">
            <v>472296</v>
          </cell>
        </row>
        <row r="16001">
          <cell r="A16001" t="str">
            <v>916241</v>
          </cell>
          <cell r="C16001" t="str">
            <v>DOPRAVNÍ KUŽEL Z1 VÝŠ 50CM BEZ FÓLIE - DOD A MONTÁŽ</v>
          </cell>
          <cell r="D16001" t="str">
            <v>KUS</v>
          </cell>
          <cell r="E16001">
            <v>250</v>
          </cell>
          <cell r="F16001" t="str">
            <v>položka zahrnuje:- dodání zařízení v předepsaném provedení včetně jejich osazení- údržbu po celou dobu trvání funkce, náhradu zničených nebo ztracených kusů, nutnou opravu poškozených částí</v>
          </cell>
          <cell r="G16001">
            <v>472323</v>
          </cell>
        </row>
        <row r="16002">
          <cell r="A16002" t="str">
            <v>916242</v>
          </cell>
          <cell r="C16002" t="str">
            <v>DOPRAVNÍ KUŽEL Z1 VÝŠ 50CM BEZ FÓLIE - MONTÁŽ S PŘESUNEM</v>
          </cell>
          <cell r="D16002" t="str">
            <v>KUS</v>
          </cell>
          <cell r="E16002">
            <v>12.6</v>
          </cell>
          <cell r="F16002" t="str">
            <v>položka zahrnuje:- přemístění zařízení z dočasné skládky a jeho osazení a montáž na místě určeném projektem- údržbu po celou dobu trvání funkce, náhradu zničených nebo ztracených kusů, nutnou opravu poškozených částí</v>
          </cell>
          <cell r="G16002">
            <v>472345</v>
          </cell>
        </row>
        <row r="16003">
          <cell r="A16003" t="str">
            <v>916243</v>
          </cell>
          <cell r="C16003" t="str">
            <v>DOPRAVNÍ KUŽEL Z1 VÝŠ 50CM BEZ FÓLIE - DEMONTÁŽ</v>
          </cell>
          <cell r="D16003" t="str">
            <v>KUS</v>
          </cell>
          <cell r="E16003">
            <v>6.9</v>
          </cell>
          <cell r="F16003" t="str">
            <v>Položka zahrnuje odstranění, demontáž a odklizení zařízení s odvozem na předepsané místo</v>
          </cell>
          <cell r="G16003">
            <v>472367</v>
          </cell>
        </row>
        <row r="16004">
          <cell r="A16004" t="str">
            <v>916249</v>
          </cell>
          <cell r="C16004" t="str">
            <v>DOPRAV KUŽEL Z1 VÝŠ 50CM BEZ FÓLIE - NÁJEMNÉ</v>
          </cell>
          <cell r="D16004" t="str">
            <v>KSDEN</v>
          </cell>
          <cell r="E16004">
            <v>18.399999999999999</v>
          </cell>
          <cell r="F16004" t="str">
            <v>položka zahrnuje sazbu za pronájem zařízení. Počet měrných jednotek se určí jako součin počtu zařízení a počtu dní použití.</v>
          </cell>
          <cell r="G16004">
            <v>472387</v>
          </cell>
        </row>
        <row r="16005">
          <cell r="A16005" t="str">
            <v>916245</v>
          </cell>
          <cell r="C16005" t="str">
            <v>DOPRAVNÍ KUŽEL Z1 VÝŠ 50CM BEZ FÓLIE - SAMOSTATNÝ PŘESUN</v>
          </cell>
          <cell r="D16005" t="str">
            <v>KUS</v>
          </cell>
          <cell r="E16005">
            <v>11</v>
          </cell>
          <cell r="F16005" t="str">
            <v>položka zahrnuje:- odstranění a demontáž zařízení, jeho přesun v prostoru staveniště a osazení na nově určeném místě- nutnou opravu poškozených částí, opravu nátěrů- případnou náhradu zničených částí</v>
          </cell>
          <cell r="G16005">
            <v>472407</v>
          </cell>
        </row>
        <row r="16006">
          <cell r="A16006" t="str">
            <v>916251</v>
          </cell>
          <cell r="C16006" t="str">
            <v>DOPRAVNÍ KUŽEL Z1 VÝŠ 75CM S FÓLIÍ TŘ 1 - DOD A MONTÁŽ</v>
          </cell>
          <cell r="D16006" t="str">
            <v>KUS</v>
          </cell>
          <cell r="E16006">
            <v>689</v>
          </cell>
          <cell r="F16006" t="str">
            <v>položka zahrnuje:- dodání zařízení v předepsaném provedení včetně jejich osazení- údržbu po celou dobu trvání funkce, náhradu zničených nebo ztracených kusů, nutnou opravu poškozených částí</v>
          </cell>
          <cell r="G16006">
            <v>472434</v>
          </cell>
        </row>
        <row r="16007">
          <cell r="A16007" t="str">
            <v>916252</v>
          </cell>
          <cell r="C16007" t="str">
            <v>DOPRAVNÍ KUŽEL Z1 VÝŠ 75CM S FÓLIÍ TŘ 1 - MONTÁŽ S PŘESUNEM</v>
          </cell>
          <cell r="D16007" t="str">
            <v>KUS</v>
          </cell>
          <cell r="E16007">
            <v>27</v>
          </cell>
          <cell r="F16007" t="str">
            <v>položka zahrnuje:- přemístění zařízení z dočasné skládky a jeho osazení a montáž na místě určeném projektem- údržbu po celou dobu trvání funkce, náhradu zničených nebo ztracených kusů, nutnou opravu poškozených částí</v>
          </cell>
          <cell r="G16007">
            <v>472456</v>
          </cell>
        </row>
        <row r="16008">
          <cell r="A16008" t="str">
            <v>916253</v>
          </cell>
          <cell r="C16008" t="str">
            <v>DOPRAVNÍ KUŽEL Z1 VÝŠ 75CM S FÓLIÍ TŘ 1 - DEMONTÁŽ</v>
          </cell>
          <cell r="D16008" t="str">
            <v>KUS</v>
          </cell>
          <cell r="E16008">
            <v>12.6</v>
          </cell>
          <cell r="F16008" t="str">
            <v>Položka zahrnuje odstranění, demontáž a odklizení zařízení s odvozem na předepsané místo</v>
          </cell>
          <cell r="G16008">
            <v>472478</v>
          </cell>
        </row>
        <row r="16009">
          <cell r="A16009" t="str">
            <v>916259</v>
          </cell>
          <cell r="C16009" t="str">
            <v>DOPRAVNÍ KUŽEL Z1 VÝŠKY 75CM - NÁJEMNÉ</v>
          </cell>
          <cell r="D16009" t="str">
            <v>KSDEN</v>
          </cell>
          <cell r="E16009">
            <v>28</v>
          </cell>
          <cell r="F16009" t="str">
            <v>položka zahrnuje sazbu za pronájem zařízení. Počet měrných jednotek se určí jako součin počtu zařízení a počtu dní použití.</v>
          </cell>
          <cell r="G16009">
            <v>472498</v>
          </cell>
        </row>
        <row r="16010">
          <cell r="A16010" t="str">
            <v>916255</v>
          </cell>
          <cell r="C16010" t="str">
            <v>DOPRAVNÍ KUŽEL Z1 VÝŠ 75CM S FÓLIÍ TŘ 1 - SAMOSTATNÝ PŘESUN</v>
          </cell>
          <cell r="D16010" t="str">
            <v>KUS</v>
          </cell>
          <cell r="E16010">
            <v>23</v>
          </cell>
          <cell r="F16010" t="str">
            <v>položka zahrnuje:- odstranění a demontáž zařízení, jeho přesun v prostoru staveniště a osazení na nově určeném místě- nutnou opravu poškozených částí, opravu nátěrů- případnou náhradu zničených částí</v>
          </cell>
          <cell r="G16010">
            <v>472518</v>
          </cell>
        </row>
        <row r="16011">
          <cell r="A16011" t="str">
            <v>916261</v>
          </cell>
          <cell r="C16011" t="str">
            <v>DOPRAVNÍ KUŽEL Z1 VÝŠ 75CM S FÓLIÍ TŘ 2 - DOD A MONTÁŽ</v>
          </cell>
          <cell r="D16011" t="str">
            <v>KUS</v>
          </cell>
          <cell r="E16011">
            <v>821</v>
          </cell>
          <cell r="F16011" t="str">
            <v>položka zahrnuje:- dodání zařízení v předepsaném provedení včetně jejich osazení- údržbu po celou dobu trvání funkce, náhradu zničených nebo ztracených kusů, nutnou opravu poškozených částí</v>
          </cell>
          <cell r="G16011">
            <v>472545</v>
          </cell>
        </row>
        <row r="16012">
          <cell r="A16012" t="str">
            <v>916262</v>
          </cell>
          <cell r="C16012" t="str">
            <v>DOPRAVNÍ KUŽEL Z1 VÝŠ 75CM S FÓLIÍ TŘ 2 - MONTÁŽ S PŘESUNEM</v>
          </cell>
          <cell r="D16012" t="str">
            <v>KUS</v>
          </cell>
          <cell r="E16012">
            <v>27</v>
          </cell>
          <cell r="F16012" t="str">
            <v>položka zahrnuje:- přemístění zařízení z dočasné skládky a jeho osazení a montáž na místě určeném projektem- údržbu po celou dobu trvání funkce, náhradu zničených nebo ztracených kusů, nutnou opravu poškozených částí</v>
          </cell>
          <cell r="G16012">
            <v>472567</v>
          </cell>
        </row>
        <row r="16013">
          <cell r="A16013" t="str">
            <v>916263</v>
          </cell>
          <cell r="C16013" t="str">
            <v>DOPRAVNÍ KUŽEL Z1 VÝŠ 75CM S FÓLIÍ TŘ 2 - DEMONTÁŽ</v>
          </cell>
          <cell r="D16013" t="str">
            <v>KUS</v>
          </cell>
          <cell r="E16013">
            <v>12.6</v>
          </cell>
          <cell r="F16013" t="str">
            <v>Položka zahrnuje odstranění, demontáž a odklizení zařízení s odvozem na předepsané místo</v>
          </cell>
          <cell r="G16013">
            <v>472589</v>
          </cell>
        </row>
        <row r="16014">
          <cell r="A16014" t="str">
            <v>916269</v>
          </cell>
          <cell r="C16014" t="str">
            <v>DOPRAV KUŽEL Z1 VÝŠ 75CM S FÓLIÍ TŘ 2 - NÁJEMNÉ</v>
          </cell>
          <cell r="D16014" t="str">
            <v>KSDEN</v>
          </cell>
          <cell r="E16014">
            <v>28</v>
          </cell>
          <cell r="F16014" t="str">
            <v>položka zahrnuje sazbu za pronájem zařízení. Počet měrných jednotek se určí jako součin počtu zařízení a počtu dní použití.</v>
          </cell>
          <cell r="G16014">
            <v>472609</v>
          </cell>
        </row>
        <row r="16015">
          <cell r="A16015" t="str">
            <v>916265</v>
          </cell>
          <cell r="C16015" t="str">
            <v>DOPRAVNÍ KUŽEL Z1 VÝŠ 75CM S FÓLIÍ TŘ 2 - SAMOSTATNÝ PŘESUN</v>
          </cell>
          <cell r="D16015" t="str">
            <v>KUS</v>
          </cell>
          <cell r="E16015">
            <v>23</v>
          </cell>
          <cell r="F16015" t="str">
            <v>položka zahrnuje:- odstranění a demontáž zařízení, jeho přesun v prostoru staveniště a osazení na nově určeném místě- nutnou opravu poškozených částí, opravu nátěrů- případnou náhradu zničených částí</v>
          </cell>
          <cell r="G16015">
            <v>472629</v>
          </cell>
        </row>
        <row r="16016">
          <cell r="A16016" t="str">
            <v>916311</v>
          </cell>
          <cell r="C16016" t="str">
            <v>DOPRAVNÍ ZÁBRANY Z2 S FÓLIÍ TŘ 1 - DOD A MONTÁŽ</v>
          </cell>
          <cell r="D16016" t="str">
            <v>KUS</v>
          </cell>
          <cell r="E16016">
            <v>2540</v>
          </cell>
          <cell r="F16016" t="str">
            <v>položka zahrnuje:- dodání zařízení v předepsaném provedení včetně jejich osazení- údržbu po celou dobu trvání funkce, náhradu zničených nebo ztracených kusů, nutnou opravu poškozených částí</v>
          </cell>
          <cell r="G16016">
            <v>472660</v>
          </cell>
        </row>
        <row r="16017">
          <cell r="A16017" t="str">
            <v>916312</v>
          </cell>
          <cell r="C16017" t="str">
            <v>DOPRAVNÍ ZÁBRANY Z2 S FÓLIÍ TŘ 1 - MONTÁŽ S PŘESUNEM</v>
          </cell>
          <cell r="D16017" t="str">
            <v>KUS</v>
          </cell>
          <cell r="E16017">
            <v>283</v>
          </cell>
          <cell r="F16017" t="str">
            <v>položka zahrnuje:- přemístění zařízení z dočasné skládky a jeho osazení a montáž na místě určeném projektem- údržbu po celou dobu trvání funkce, náhradu zničených nebo ztracených kusů, nutnou opravu poškozených částí</v>
          </cell>
          <cell r="G16017">
            <v>472682</v>
          </cell>
        </row>
        <row r="16018">
          <cell r="A16018" t="str">
            <v>916313</v>
          </cell>
          <cell r="C16018" t="str">
            <v>DOPRAVNÍ ZÁBRANY Z2 S FÓLIÍ TŘ 1 - DEMONTÁŽ</v>
          </cell>
          <cell r="D16018" t="str">
            <v>KUS</v>
          </cell>
          <cell r="E16018">
            <v>149</v>
          </cell>
          <cell r="F16018" t="str">
            <v>Položka zahrnuje odstranění, demontáž a odklizení zařízení s odvozem na předepsané místo</v>
          </cell>
          <cell r="G16018">
            <v>472704</v>
          </cell>
        </row>
        <row r="16019">
          <cell r="A16019" t="str">
            <v>916319</v>
          </cell>
          <cell r="C16019" t="str">
            <v>DOPRAVNÍ ZÁBRANY Z2 - NÁJEMNÉ</v>
          </cell>
          <cell r="D16019" t="str">
            <v>KSDEN</v>
          </cell>
          <cell r="E16019">
            <v>17.3</v>
          </cell>
          <cell r="F16019" t="str">
            <v>položka zahrnuje sazbu za pronájem zařízení. Počet měrných jednotek se určí jako součin počtu zařízení a počtu dní použití.</v>
          </cell>
          <cell r="G16019">
            <v>472724</v>
          </cell>
        </row>
        <row r="16020">
          <cell r="A16020" t="str">
            <v>916315</v>
          </cell>
          <cell r="C16020" t="str">
            <v>DOPRAVNÍ ZÁBRANY Z2 S FÓLIÍ TŘ 1 - SAMOSTATNÝ PŘESUN</v>
          </cell>
          <cell r="D16020" t="str">
            <v>KUS</v>
          </cell>
          <cell r="E16020">
            <v>188</v>
          </cell>
          <cell r="F16020" t="str">
            <v>položka zahrnuje:- odstranění a demontáž zařízení, jeho přesun v prostoru staveniště a osazení na nově určeném místě- nutnou opravu poškozených částí, opravu nátěrů- případnou náhradu zničených částí</v>
          </cell>
          <cell r="G16020">
            <v>472744</v>
          </cell>
        </row>
        <row r="16021">
          <cell r="A16021" t="str">
            <v>916321</v>
          </cell>
          <cell r="C16021" t="str">
            <v>DOPRAVNÍ ZÁBRANY Z2 S FÓLIÍ TŘ 2 - DOD A MONTÁŽ</v>
          </cell>
          <cell r="D16021" t="str">
            <v>KUS</v>
          </cell>
          <cell r="E16021">
            <v>2900</v>
          </cell>
          <cell r="F16021" t="str">
            <v>položka zahrnuje:- dodání zařízení v předepsaném provedení včetně jejich osazení- údržbu po celou dobu trvání funkce, náhradu zničených nebo ztracených kusů, nutnou opravu poškozených částí</v>
          </cell>
          <cell r="G16021">
            <v>472771</v>
          </cell>
        </row>
        <row r="16022">
          <cell r="A16022" t="str">
            <v>916322</v>
          </cell>
          <cell r="C16022" t="str">
            <v>DOPRAVNÍ ZÁBRANY Z2 S FÓLIÍ TŘ 2 - MONTÁŽ S PŘESUNEM</v>
          </cell>
          <cell r="D16022" t="str">
            <v>KUS</v>
          </cell>
          <cell r="E16022">
            <v>283</v>
          </cell>
          <cell r="F16022" t="str">
            <v>položka zahrnuje:- přemístění zařízení z dočasné skládky a jeho osazení a montáž na místě určeném projektem- údržbu po celou dobu trvání funkce, náhradu zničených nebo ztracených kusů, nutnou opravu poškozených částí</v>
          </cell>
          <cell r="G16022">
            <v>472793</v>
          </cell>
        </row>
        <row r="16023">
          <cell r="A16023" t="str">
            <v>916323</v>
          </cell>
          <cell r="C16023" t="str">
            <v>DOPRAVNÍ ZÁBRANY Z2 S FÓLIÍ TŘ 2 - DEMONTÁŽ</v>
          </cell>
          <cell r="D16023" t="str">
            <v>KUS</v>
          </cell>
          <cell r="E16023">
            <v>149</v>
          </cell>
          <cell r="F16023" t="str">
            <v>Položka zahrnuje odstranění, demontáž a odklizení zařízení s odvozem na předepsané místo</v>
          </cell>
          <cell r="G16023">
            <v>472815</v>
          </cell>
        </row>
        <row r="16024">
          <cell r="A16024" t="str">
            <v>916329</v>
          </cell>
          <cell r="C16024" t="str">
            <v>DOPRAVNÍ ZÁBRANY Z2 S FÓLIÍ TŘ 2 - NÁJEMNÉ</v>
          </cell>
          <cell r="D16024" t="str">
            <v>KSDEN</v>
          </cell>
          <cell r="E16024">
            <v>17.3</v>
          </cell>
          <cell r="F16024" t="str">
            <v>položka zahrnuje sazbu za pronájem zařízení. Počet měrných jednotek se určí jako součin počtu zařízení a počtu dní použití.</v>
          </cell>
          <cell r="G16024">
            <v>472835</v>
          </cell>
        </row>
        <row r="16025">
          <cell r="A16025" t="str">
            <v>916325</v>
          </cell>
          <cell r="C16025" t="str">
            <v>DOPRAVNÍ ZÁBRANY Z2 S FÓLIÍ TŘ 2 - SAMOSTATNÝ PŘESUN</v>
          </cell>
          <cell r="D16025" t="str">
            <v>KUS</v>
          </cell>
          <cell r="E16025">
            <v>100</v>
          </cell>
          <cell r="F16025" t="str">
            <v>položka zahrnuje:- odstranění a demontáž zařízení, jeho přesun v prostoru staveniště a osazení na nově určeném místě- nutnou opravu poškozených částí, opravu nátěrů- případnou náhradu zničených částí</v>
          </cell>
          <cell r="G16025">
            <v>472855</v>
          </cell>
        </row>
        <row r="16026">
          <cell r="A16026" t="str">
            <v>916331</v>
          </cell>
          <cell r="C16026" t="str">
            <v>SMĚROVACÍ DESKY Z4 JEDNOSTR S FÓLIÍ TŘ 1 - DOD A MONTÁŽ</v>
          </cell>
          <cell r="D16026" t="str">
            <v>KUS</v>
          </cell>
          <cell r="E16026">
            <v>1860</v>
          </cell>
          <cell r="F16026" t="str">
            <v>položka zahrnuje:- dodání zařízení v předepsaném provedení včetně jejich osazení- údržbu po celou dobu trvání funkce, náhradu zničených nebo ztracených kusů, nutnou opravu poškozených částí</v>
          </cell>
          <cell r="G16026">
            <v>472882</v>
          </cell>
        </row>
        <row r="16027">
          <cell r="A16027" t="str">
            <v>916332</v>
          </cell>
          <cell r="C16027" t="str">
            <v>SMĚROVACÍ DESKY Z4 JEDNOSTR S FÓLIÍ TŘ 1 - MONTÁŽ S PŘESUNEM</v>
          </cell>
          <cell r="D16027" t="str">
            <v>KUS</v>
          </cell>
          <cell r="E16027">
            <v>217</v>
          </cell>
          <cell r="F16027" t="str">
            <v>položka zahrnuje:- přemístění zařízení z dočasné skládky a jeho osazení a montáž na místě určeném projektem- údržbu po celou dobu trvání funkce, náhradu zničených nebo ztracených kusů, nutnou opravu poškozených částí</v>
          </cell>
          <cell r="G16027">
            <v>472904</v>
          </cell>
        </row>
        <row r="16028">
          <cell r="A16028" t="str">
            <v>916333</v>
          </cell>
          <cell r="C16028" t="str">
            <v>SMĚROVACÍ DESKY Z4 JEDNOSTR S FÓLIÍ TŘ 1 - DEMONTÁŽ</v>
          </cell>
          <cell r="D16028" t="str">
            <v>KUS</v>
          </cell>
          <cell r="E16028">
            <v>149</v>
          </cell>
          <cell r="F16028" t="str">
            <v>Položka zahrnuje odstranění, demontáž a odklizení zařízení s odvozem na předepsané místo</v>
          </cell>
          <cell r="G16028">
            <v>472926</v>
          </cell>
        </row>
        <row r="16029">
          <cell r="A16029" t="str">
            <v>916339</v>
          </cell>
          <cell r="C16029" t="str">
            <v>SMĚROVACÍ DESKY Z4 - NÁJEMNÉ</v>
          </cell>
          <cell r="D16029" t="str">
            <v>KSDEN</v>
          </cell>
          <cell r="E16029">
            <v>16.100000000000001</v>
          </cell>
          <cell r="F16029" t="str">
            <v>položka zahrnuje sazbu za pronájem zařízení. Počet měrných jednotek se určí jako součin počtu zařízení a počtu dní použití.</v>
          </cell>
          <cell r="G16029">
            <v>472946</v>
          </cell>
        </row>
        <row r="16030">
          <cell r="A16030" t="str">
            <v>916335</v>
          </cell>
          <cell r="C16030" t="str">
            <v>SMĚROVACÍ DESKY Z4 JEDNOSTR S FÓLIÍ TŘ 1 - SAMOSTATNÝ PŘESUN</v>
          </cell>
          <cell r="D16030" t="str">
            <v>KUS</v>
          </cell>
          <cell r="E16030">
            <v>96</v>
          </cell>
          <cell r="F16030" t="str">
            <v>položka zahrnuje:- odstranění a demontáž zařízení, jeho přesun v prostoru staveniště a osazení na nově určeném místě- nutnou opravu poškozených částí, opravu nátěrů- případnou náhradu zničených částí</v>
          </cell>
          <cell r="G16030">
            <v>472966</v>
          </cell>
        </row>
        <row r="16031">
          <cell r="A16031" t="str">
            <v>916341</v>
          </cell>
          <cell r="C16031" t="str">
            <v>SMĚROVACÍ DESKY Z4 JEDNOSTR S FÓLIÍ TŘ 2 - DOD A MONTÁŽ</v>
          </cell>
          <cell r="D16031" t="str">
            <v>KUS</v>
          </cell>
          <cell r="E16031">
            <v>2390</v>
          </cell>
          <cell r="F16031" t="str">
            <v>položka zahrnuje:- dodání zařízení v předepsaném provedení včetně jejich osazení- údržbu po celou dobu trvání funkce, náhradu zničených nebo ztracených kusů, nutnou opravu poškozených částí</v>
          </cell>
          <cell r="G16031">
            <v>472993</v>
          </cell>
        </row>
        <row r="16032">
          <cell r="A16032" t="str">
            <v>916342</v>
          </cell>
          <cell r="C16032" t="str">
            <v>SMĚROV DESKY Z4 JEDNOSTR S FÓLIÍ TŘ 2 - MONTÁŽ S PŘESUNEM</v>
          </cell>
          <cell r="D16032" t="str">
            <v>KUS</v>
          </cell>
          <cell r="E16032">
            <v>217</v>
          </cell>
          <cell r="F16032" t="str">
            <v>položka zahrnuje:- přemístění zařízení z dočasné skládky a jeho osazení a montáž na místě určeném projektem- údržbu po celou dobu trvání funkce, náhradu zničených nebo ztracených kusů, nutnou opravu poškozených částí</v>
          </cell>
          <cell r="G16032">
            <v>473015</v>
          </cell>
        </row>
        <row r="16033">
          <cell r="A16033" t="str">
            <v>916343</v>
          </cell>
          <cell r="C16033" t="str">
            <v>SMĚROVACÍ DESKY Z4 JEDNOSTR S FÓLIÍ TŘ 2 - DEMONTÁŽ</v>
          </cell>
          <cell r="D16033" t="str">
            <v>KUS</v>
          </cell>
          <cell r="E16033">
            <v>149</v>
          </cell>
          <cell r="F16033" t="str">
            <v>Položka zahrnuje odstranění, demontáž a odklizení zařízení s odvozem na předepsané místo</v>
          </cell>
          <cell r="G16033">
            <v>473037</v>
          </cell>
        </row>
        <row r="16034">
          <cell r="A16034" t="str">
            <v>916349</v>
          </cell>
          <cell r="C16034" t="str">
            <v>SMĚROVACÍ DESKY Z4 JEDNOSTR S FÓLIÍ TŘ 2 - NÁJEMNÉ</v>
          </cell>
          <cell r="D16034" t="str">
            <v>KSDEN</v>
          </cell>
          <cell r="E16034">
            <v>16.100000000000001</v>
          </cell>
          <cell r="F16034" t="str">
            <v>položka zahrnuje sazbu za pronájem zařízení. Počet měrných jednotek se určí jako součin počtu zařízení a počtu dní použití.</v>
          </cell>
          <cell r="G16034">
            <v>473057</v>
          </cell>
        </row>
        <row r="16035">
          <cell r="A16035" t="str">
            <v>916345</v>
          </cell>
          <cell r="C16035" t="str">
            <v>SMĚROVACÍ DESKY Z4 JEDNOSTR S FÓLIÍ TŘ 2 - SAMOSTATNÝ PŘESUN</v>
          </cell>
          <cell r="D16035" t="str">
            <v>KUS</v>
          </cell>
          <cell r="E16035">
            <v>100</v>
          </cell>
          <cell r="F16035" t="str">
            <v>položka zahrnuje:- odstranění a demontáž zařízení, jeho přesun v prostoru staveniště a osazení na nově určeném místě- nutnou opravu poškozených částí, opravu nátěrů- případnou náhradu zničených částí</v>
          </cell>
          <cell r="G16035">
            <v>473077</v>
          </cell>
        </row>
        <row r="16036">
          <cell r="A16036" t="str">
            <v>916351</v>
          </cell>
          <cell r="C16036" t="str">
            <v>SMĚROVACÍ DESKY Z4 OBOUSTR S FÓLIÍ TŘ 1 - DOD A MONTÁŽ</v>
          </cell>
          <cell r="D16036" t="str">
            <v>KUS</v>
          </cell>
          <cell r="E16036">
            <v>2140</v>
          </cell>
          <cell r="F16036" t="str">
            <v>položka zahrnuje:- dodání zařízení v předepsaném provedení včetně jejich osazení- údržbu po celou dobu trvání funkce, náhradu zničených nebo ztracených kusů, nutnou opravu poškozených částí</v>
          </cell>
          <cell r="G16036">
            <v>473104</v>
          </cell>
        </row>
        <row r="16037">
          <cell r="A16037" t="str">
            <v>916352</v>
          </cell>
          <cell r="C16037" t="str">
            <v>SMĚROVACÍ DESKY Z4 OBOUSTR S FÓLIÍ TŘ 1 - MONTÁŽ S PŘESUNEM</v>
          </cell>
          <cell r="D16037" t="str">
            <v>KUS</v>
          </cell>
          <cell r="E16037">
            <v>217</v>
          </cell>
          <cell r="F16037" t="str">
            <v>položka zahrnuje:- přemístění zařízení z dočasné skládky a jeho osazení a montáž na místě určeném projektem- údržbu po celou dobu trvání funkce, náhradu zničených nebo ztracených kusů, nutnou opravu poškozených částí</v>
          </cell>
          <cell r="G16037">
            <v>473126</v>
          </cell>
        </row>
        <row r="16038">
          <cell r="A16038" t="str">
            <v>916353</v>
          </cell>
          <cell r="C16038" t="str">
            <v>SMĚROVACÍ DESKY Z4 OBOUSTR S FÓLIÍ TŘ 1 - DEMONTÁŽ</v>
          </cell>
          <cell r="D16038" t="str">
            <v>KUS</v>
          </cell>
          <cell r="E16038">
            <v>149</v>
          </cell>
          <cell r="F16038" t="str">
            <v>Položka zahrnuje odstranění, demontáž a odklizení zařízení s odvozem na předepsané místo</v>
          </cell>
          <cell r="G16038">
            <v>473148</v>
          </cell>
        </row>
        <row r="16039">
          <cell r="A16039" t="str">
            <v>916359</v>
          </cell>
          <cell r="C16039" t="str">
            <v>SMĚROVACÍ DESKY Z4 OBOUSTR S FÓLIÍ TŘ 1 - NÁJEMNÉ</v>
          </cell>
          <cell r="D16039" t="str">
            <v>KSDEN</v>
          </cell>
          <cell r="E16039">
            <v>16.100000000000001</v>
          </cell>
          <cell r="F16039" t="str">
            <v>položka zahrnuje sazbu za pronájem zařízení. Počet měrných jednotek se určí jako součin počtu zařízení a počtu dní použití.</v>
          </cell>
          <cell r="G16039">
            <v>473168</v>
          </cell>
        </row>
        <row r="16040">
          <cell r="A16040" t="str">
            <v>916355</v>
          </cell>
          <cell r="C16040" t="str">
            <v>SMĚROVACÍ DESKY Z4 OBOUSTR S FÓLIÍ TŘ 1 - SAMOSTATNÝ PŘESUN</v>
          </cell>
          <cell r="D16040" t="str">
            <v>KUS</v>
          </cell>
          <cell r="E16040">
            <v>150</v>
          </cell>
          <cell r="F16040" t="str">
            <v>položka zahrnuje:- odstranění a demontáž zařízení, jeho přesun v prostoru staveniště a osazení na nově určeném místě- nutnou opravu poškozených částí, opravu nátěrů- případnou náhradu zničených částí</v>
          </cell>
          <cell r="G16040">
            <v>473188</v>
          </cell>
        </row>
        <row r="16041">
          <cell r="A16041" t="str">
            <v>916361</v>
          </cell>
          <cell r="C16041" t="str">
            <v>SMĚROVACÍ DESKY Z4 OBOUSTR S FÓLIÍ TŘ 2 - DOD A MONTÁŽ</v>
          </cell>
          <cell r="D16041" t="str">
            <v>KUS</v>
          </cell>
          <cell r="E16041">
            <v>2680</v>
          </cell>
          <cell r="F16041" t="str">
            <v>položka zahrnuje:- dodání zařízení v předepsaném provedení včetně jejich osazení- údržbu po celou dobu trvání funkce, náhradu zničených nebo ztracených kusů, nutnou opravu poškozených částí</v>
          </cell>
          <cell r="G16041">
            <v>473215</v>
          </cell>
        </row>
        <row r="16042">
          <cell r="A16042" t="str">
            <v>916362</v>
          </cell>
          <cell r="C16042" t="str">
            <v>SMĚROVACÍ DESKY Z4 OBOUSTR S FÓLIÍ TŘ 2 - MONTÁŽ S PŘESUNEM</v>
          </cell>
          <cell r="D16042" t="str">
            <v>KUS</v>
          </cell>
          <cell r="E16042">
            <v>217</v>
          </cell>
          <cell r="F16042" t="str">
            <v>položka zahrnuje:- přemístění zařízení z dočasné skládky a jeho osazení a montáž na místě určeném projektem- údržbu po celou dobu trvání funkce, náhradu zničených nebo ztracených kusů, nutnou opravu poškozených částí</v>
          </cell>
          <cell r="G16042">
            <v>473237</v>
          </cell>
        </row>
        <row r="16043">
          <cell r="A16043" t="str">
            <v>916363</v>
          </cell>
          <cell r="C16043" t="str">
            <v>SMĚROVACÍ DESKY Z4 OBOUSTR S FÓLIÍ TŘ 2 - DEMONTÁŽ</v>
          </cell>
          <cell r="D16043" t="str">
            <v>KUS</v>
          </cell>
          <cell r="E16043">
            <v>149</v>
          </cell>
          <cell r="F16043" t="str">
            <v>Položka zahrnuje odstranění, demontáž a odklizení zařízení s odvozem na předepsané místo</v>
          </cell>
          <cell r="G16043">
            <v>473259</v>
          </cell>
        </row>
        <row r="16044">
          <cell r="A16044" t="str">
            <v>916369</v>
          </cell>
          <cell r="C16044" t="str">
            <v>SMĚROVACÍ DESKY Z4 OBOUSTR S FÓLIÍ TŘ 2 - NÁJEMNÉ</v>
          </cell>
          <cell r="D16044" t="str">
            <v>KSDEN</v>
          </cell>
          <cell r="E16044">
            <v>16.100000000000001</v>
          </cell>
          <cell r="F16044" t="str">
            <v>položka zahrnuje sazbu za pronájem zařízení. Počet měrných jednotek se určí jako součin počtu zařízení a počtu dní použití.</v>
          </cell>
          <cell r="G16044">
            <v>473279</v>
          </cell>
        </row>
        <row r="16045">
          <cell r="A16045" t="str">
            <v>916365</v>
          </cell>
          <cell r="C16045" t="str">
            <v>SMĚROVACÍ DESKY Z4 OBOUSTR S FÓLIÍ TŘ 2 - SAMOSTATNÝ PŘESUN</v>
          </cell>
          <cell r="D16045" t="str">
            <v>KUS</v>
          </cell>
          <cell r="E16045">
            <v>23</v>
          </cell>
          <cell r="F16045" t="str">
            <v>položka zahrnuje:- odstranění a demontáž zařízení, jeho přesun v prostoru staveniště a osazení na nově určeném místě- nutnou opravu poškozených částí, opravu nátěrů- případnou náhradu zničených částí</v>
          </cell>
          <cell r="G16045">
            <v>473299</v>
          </cell>
        </row>
        <row r="16046">
          <cell r="A16046" t="str">
            <v>91637</v>
          </cell>
          <cell r="C16046" t="str">
            <v>VÝSTRAŽNÝ VOZÍK</v>
          </cell>
          <cell r="D16046" t="str">
            <v>KUS</v>
          </cell>
          <cell r="E16046">
            <v>0</v>
          </cell>
          <cell r="F16046" t="str">
            <v>položka zahrnuje:- dodání zařízení v předepsaném provedení včetně jeho umístění- údržbu po celou dobu trvání funkce, nutnou opravu poškozených částí</v>
          </cell>
          <cell r="G16046">
            <v>473326</v>
          </cell>
        </row>
        <row r="16047">
          <cell r="A16047" t="str">
            <v>916379</v>
          </cell>
          <cell r="C16047" t="str">
            <v>VÝSTRAŽNÝ VOZÍK - NÁJEMNÉ</v>
          </cell>
          <cell r="D16047" t="str">
            <v>KSDEN</v>
          </cell>
          <cell r="E16047">
            <v>2410</v>
          </cell>
          <cell r="F16047" t="str">
            <v>položka zahrnuje sazbu za pronájem zařízení. Počet měrných jednotek se určí jako součin počtu zařízení a počtu dní použití.</v>
          </cell>
          <cell r="G16047">
            <v>473348</v>
          </cell>
        </row>
        <row r="16048">
          <cell r="A16048" t="str">
            <v>916375</v>
          </cell>
          <cell r="C16048" t="str">
            <v>VÝSTRAŽNÝ VOZÍK - SAMOSTATNÝ PŘESUN</v>
          </cell>
          <cell r="D16048" t="str">
            <v>KUS</v>
          </cell>
          <cell r="E16048">
            <v>1030</v>
          </cell>
          <cell r="F16048" t="str">
            <v>položka zahrnuje:- odstranění a demontáž zařízení, jeho přesun v prostoru staveniště a osazení na nově určeném místě- nutnou opravu poškozených částí, opravu nátěrů- případnou náhradu zničených částí</v>
          </cell>
          <cell r="G16048">
            <v>473368</v>
          </cell>
        </row>
        <row r="16049">
          <cell r="A16049" t="str">
            <v>91638</v>
          </cell>
          <cell r="C16049" t="str">
            <v>PŘEDZVĚSTNÝ VOZÍK</v>
          </cell>
          <cell r="D16049" t="str">
            <v>KUS</v>
          </cell>
          <cell r="E16049">
            <v>0</v>
          </cell>
          <cell r="F16049" t="str">
            <v>položka zahrnuje:- dodání zařízení v předepsaném provedení včetně jeho umístění- údržbu po celou dobu trvání funkce, nutnou opravu poškozených částí</v>
          </cell>
          <cell r="G16049">
            <v>473395</v>
          </cell>
        </row>
        <row r="16050">
          <cell r="A16050" t="str">
            <v>916389</v>
          </cell>
          <cell r="C16050" t="str">
            <v>PŘEDZVĚSTNÝ VOZÍK - NÁJEMNÉ</v>
          </cell>
          <cell r="D16050" t="str">
            <v>KSDEN</v>
          </cell>
          <cell r="E16050">
            <v>2410</v>
          </cell>
          <cell r="F16050" t="str">
            <v>položka zahrnuje sazbu za pronájem zařízení. Počet měrných jednotek se určí jako součin počtu zařízení a počtu dní použití.</v>
          </cell>
          <cell r="G16050">
            <v>473417</v>
          </cell>
        </row>
        <row r="16051">
          <cell r="A16051" t="str">
            <v>916385</v>
          </cell>
          <cell r="C16051" t="str">
            <v>PŘEDZVĚSTNÝ VOZÍK - SAMOSTATNÝ PŘESUN</v>
          </cell>
          <cell r="D16051" t="str">
            <v>KUS</v>
          </cell>
          <cell r="E16051">
            <v>448</v>
          </cell>
          <cell r="F16051" t="str">
            <v>položka zahrnuje:- odstranění a demontáž zařízení, jeho přesun v prostoru staveniště a osazení na nově určeném místě- nutnou opravu poškozených částí, opravu nátěrů- případnou náhradu zničených částí</v>
          </cell>
          <cell r="G16051">
            <v>473437</v>
          </cell>
        </row>
        <row r="16052">
          <cell r="A16052" t="str">
            <v>91639</v>
          </cell>
          <cell r="C16052" t="str">
            <v>PŘEDZVĚSTNÝ VOZÍK LED</v>
          </cell>
          <cell r="D16052" t="str">
            <v>KUS</v>
          </cell>
          <cell r="E16052">
            <v>0</v>
          </cell>
          <cell r="F16052" t="str">
            <v>položka zahrnuje:- dodání zařízení v předepsaném provedení včetně jeho umístění- údržbu po celou dobu trvání funkce, nutnou opravu poškozených částí</v>
          </cell>
          <cell r="G16052">
            <v>473464</v>
          </cell>
        </row>
        <row r="16053">
          <cell r="A16053" t="str">
            <v>916399</v>
          </cell>
          <cell r="C16053" t="str">
            <v>PŘEDZVĚSTNÝ VOZÍK LED - NÁJEMNÉ</v>
          </cell>
          <cell r="D16053" t="str">
            <v>KSDEN</v>
          </cell>
          <cell r="E16053">
            <v>2630</v>
          </cell>
          <cell r="F16053" t="str">
            <v>položka zahrnuje sazbu za pronájem zařízení. Počet měrných jednotek se určí jako součin počtu zařízení a počtu dní použití.</v>
          </cell>
          <cell r="G16053">
            <v>473486</v>
          </cell>
        </row>
        <row r="16054">
          <cell r="A16054" t="str">
            <v>916395</v>
          </cell>
          <cell r="C16054" t="str">
            <v>PŘEDZVĚSTNÝ VOZÍK LED - SAMOSTATNÝ PŘESUN</v>
          </cell>
          <cell r="D16054" t="str">
            <v>KUS</v>
          </cell>
          <cell r="E16054">
            <v>448</v>
          </cell>
          <cell r="F16054" t="str">
            <v>položka zahrnuje:- odstranění a demontáž zařízení, jeho přesun v prostoru staveniště a osazení na nově určeném místě- nutnou opravu poškozených částí, opravu nátěrů- případnou náhradu zničených částí</v>
          </cell>
          <cell r="G16054">
            <v>473506</v>
          </cell>
        </row>
        <row r="16055">
          <cell r="A16055" t="str">
            <v>9163A</v>
          </cell>
          <cell r="C16055" t="str">
            <v>INFORMAČNÍ VOZÍK LED</v>
          </cell>
          <cell r="D16055" t="str">
            <v>KUS</v>
          </cell>
          <cell r="E16055">
            <v>0</v>
          </cell>
          <cell r="F16055" t="str">
            <v>položka zahrnuje:- dodání zařízení v předepsaném provedení včetně jeho umístění- údržbu po celou dobu trvání funkce, nutnou opravu poškozených částí</v>
          </cell>
          <cell r="G16055">
            <v>473533</v>
          </cell>
        </row>
        <row r="16056">
          <cell r="A16056" t="str">
            <v>9163A9</v>
          </cell>
          <cell r="C16056" t="str">
            <v>INFORMAČNÍ VOZÍK LED - NÁJEMNÉ</v>
          </cell>
          <cell r="D16056" t="str">
            <v>KSDEN</v>
          </cell>
          <cell r="E16056">
            <v>2630</v>
          </cell>
          <cell r="F16056" t="str">
            <v>položka zahrnuje sazbu za pronájem zařízení. Počet měrných jednotek se určí jako součin počtu zařízení a počtu dní použití.</v>
          </cell>
          <cell r="G16056">
            <v>473555</v>
          </cell>
        </row>
        <row r="16057">
          <cell r="A16057" t="str">
            <v>9163A5</v>
          </cell>
          <cell r="C16057" t="str">
            <v>INFORMAČNÍ VOZÍK LED - SAMOSTATNÝ PŘESUN</v>
          </cell>
          <cell r="D16057" t="str">
            <v>KUS</v>
          </cell>
          <cell r="E16057">
            <v>488</v>
          </cell>
          <cell r="F16057" t="str">
            <v>položka zahrnuje:- odstranění a demontáž zařízení, jeho přesun v prostoru staveniště a osazení na nově určeném místě- nutnou opravu poškozených částí, opravu nátěrů- případnou náhradu zničených částí</v>
          </cell>
          <cell r="G16057">
            <v>473575</v>
          </cell>
        </row>
        <row r="16058">
          <cell r="A16058" t="str">
            <v>916411</v>
          </cell>
          <cell r="C16058" t="str">
            <v>VOD DESKA Z5 JEDNOSTR VÝŠ DO 65CM S FÓLIÍ TŘ 2 - DOD A MONT</v>
          </cell>
          <cell r="D16058" t="str">
            <v>KUS</v>
          </cell>
          <cell r="E16058">
            <v>1900</v>
          </cell>
          <cell r="F16058" t="str">
            <v>položka zahrnuje:- dodání zařízení v předepsaném provedení včetně jejich osazení- údržbu po celou dobu trvání funkce, náhradu zničených nebo ztracených kusů, nutnou opravu poškozených částí</v>
          </cell>
          <cell r="G16058">
            <v>473606</v>
          </cell>
        </row>
        <row r="16059">
          <cell r="A16059" t="str">
            <v>916412</v>
          </cell>
          <cell r="C16059" t="str">
            <v>VOD DESKA Z5 JEDNOSTR VÝŠ DO 65CM S FÓLIÍ TŘ 2 - MONT S PŘES</v>
          </cell>
          <cell r="D16059" t="str">
            <v>KUS</v>
          </cell>
          <cell r="E16059">
            <v>149</v>
          </cell>
          <cell r="F16059" t="str">
            <v>položka zahrnuje:- přemístění zařízení z dočasné skládky a jeho osazení a montáž na místě určeném projektem- údržbu po celou dobu trvání funkce, náhradu zničených nebo ztracených kusů, nutnou opravu poškozených částí</v>
          </cell>
          <cell r="G16059">
            <v>473628</v>
          </cell>
        </row>
        <row r="16060">
          <cell r="A16060" t="str">
            <v>916413</v>
          </cell>
          <cell r="C16060" t="str">
            <v>VOD DESKA Z5 JEDNOSTR VÝŠ DO 65CM S FÓLIÍ TŘ 2 - DEMONTÁŽ</v>
          </cell>
          <cell r="D16060" t="str">
            <v>KUS</v>
          </cell>
          <cell r="E16060">
            <v>75</v>
          </cell>
          <cell r="F16060" t="str">
            <v>Položka zahrnuje odstranění, demontáž a odklizení zařízení s odvozem na předepsané místo</v>
          </cell>
          <cell r="G16060">
            <v>473650</v>
          </cell>
        </row>
        <row r="16061">
          <cell r="A16061" t="str">
            <v>916419</v>
          </cell>
          <cell r="C16061" t="str">
            <v>VOD DESKA Z5 JEDNOSTR VÝŠ DO 65CM S FÓL TŘ 2 - NÁJEMNÉ</v>
          </cell>
          <cell r="D16061" t="str">
            <v>KSDEN</v>
          </cell>
          <cell r="E16061">
            <v>10.3</v>
          </cell>
          <cell r="F16061" t="str">
            <v>položka zahrnuje sazbu za pronájem zařízení. Počet měrných jednotek se určí jako součin počtu zařízení a počtu dní použití.</v>
          </cell>
          <cell r="G16061">
            <v>473670</v>
          </cell>
        </row>
        <row r="16062">
          <cell r="A16062" t="str">
            <v>916415</v>
          </cell>
          <cell r="C16062" t="str">
            <v>VOD DESKA Z5 JEDNOSTR VÝŠ DO 65CM S FÓLIÍ TŘ 2 - SAMOSTATNÝ PŘESUN</v>
          </cell>
          <cell r="D16062" t="str">
            <v>KUS</v>
          </cell>
          <cell r="E16062">
            <v>106</v>
          </cell>
          <cell r="F16062" t="str">
            <v>položka zahrnuje:- odstranění a demontáž zařízení, jeho přesun v prostoru staveniště a osazení na nově určeném místě- nutnou opravu poškozených částí, opravu nátěrů- případnou náhradu zničených částí</v>
          </cell>
          <cell r="G16062">
            <v>473690</v>
          </cell>
        </row>
        <row r="16063">
          <cell r="A16063" t="str">
            <v>916421</v>
          </cell>
          <cell r="C16063" t="str">
            <v>VOD DESKA Z5 JEDNOSTR VÝŠ NAD 65CM S FÓLIÍ TŘ 2 - DOD A MONT</v>
          </cell>
          <cell r="D16063" t="str">
            <v>KUS</v>
          </cell>
          <cell r="E16063">
            <v>2270</v>
          </cell>
          <cell r="F16063" t="str">
            <v>položka zahrnuje:- dodání zařízení v předepsaném provedení včetně jejich osazení- údržbu po celou dobu trvání funkce, náhradu zničených nebo ztracených kusů, nutnou opravu poškozených částí</v>
          </cell>
          <cell r="G16063">
            <v>473717</v>
          </cell>
        </row>
        <row r="16064">
          <cell r="A16064" t="str">
            <v>916422</v>
          </cell>
          <cell r="C16064" t="str">
            <v>VOD DESKA Z5 JEDNOSTR VÝŠ NAD 65CM S FÓLIÍ TŘ 2 - MONT S PŘES</v>
          </cell>
          <cell r="D16064" t="str">
            <v>KUS</v>
          </cell>
          <cell r="E16064">
            <v>149</v>
          </cell>
          <cell r="F16064" t="str">
            <v>položka zahrnuje:- přemístění zařízení z dočasné skládky a jeho osazení a montáž na místě určeném projektem- údržbu po celou dobu trvání funkce, náhradu zničených nebo ztracených kusů, nutnou opravu poškozených částí</v>
          </cell>
          <cell r="G16064">
            <v>473739</v>
          </cell>
        </row>
        <row r="16065">
          <cell r="A16065" t="str">
            <v>916423</v>
          </cell>
          <cell r="C16065" t="str">
            <v>VOD DESKA Z5 JEDNOSTR VÝŠ NAD 65CM S FÓLIÍ TŘ 2 - DEMONT</v>
          </cell>
          <cell r="D16065" t="str">
            <v>KUS</v>
          </cell>
          <cell r="E16065">
            <v>75</v>
          </cell>
          <cell r="F16065" t="str">
            <v>Položka zahrnuje odstranění, demontáž a odklizení zařízení s odvozem na předepsané místo</v>
          </cell>
          <cell r="G16065">
            <v>473761</v>
          </cell>
        </row>
        <row r="16066">
          <cell r="A16066" t="str">
            <v>916429</v>
          </cell>
          <cell r="C16066" t="str">
            <v>VOD DESKA Z5 JEDNOSTR VÝŠ NAD 65CM S FÓL TŘ 2 - NÁJEMNÉ</v>
          </cell>
          <cell r="D16066" t="str">
            <v>KSDEN</v>
          </cell>
          <cell r="E16066">
            <v>10.3</v>
          </cell>
          <cell r="F16066" t="str">
            <v>položka zahrnuje cenu za pronájem dopravních značek a zařízení, která se určí jako součin počtu značek, počtu dní použití a denní sazby</v>
          </cell>
          <cell r="G16066">
            <v>473781</v>
          </cell>
        </row>
        <row r="16067">
          <cell r="A16067" t="str">
            <v>916425</v>
          </cell>
          <cell r="C16067" t="str">
            <v>VOD DESKA Z5 JEDNOSTR VÝŠ NAD 65CM S FÓLIÍ TŘ 2 - SAMOSTATNÝ PŘESUN</v>
          </cell>
          <cell r="D16067" t="str">
            <v>KUS</v>
          </cell>
          <cell r="E16067">
            <v>174</v>
          </cell>
          <cell r="F16067" t="str">
            <v>položka zahrnuje:- odstranění a demontáž zařízení, jeho přesun v prostoru staveniště a osazení na nově určeném místě- nutnou opravu poškozených částí, opravu nátěrů- případnou náhradu zničených částí</v>
          </cell>
          <cell r="G16067">
            <v>473801</v>
          </cell>
        </row>
        <row r="16068">
          <cell r="A16068" t="str">
            <v>916431</v>
          </cell>
          <cell r="C16068" t="str">
            <v>VOD DESKA Z5 OBOUSTR VÝŠ DO 65CM S FÓLIÍ TŘ 2 - DOD A MONT</v>
          </cell>
          <cell r="D16068" t="str">
            <v>KUS</v>
          </cell>
          <cell r="E16068">
            <v>2130</v>
          </cell>
          <cell r="F16068" t="str">
            <v>položka zahrnuje:- dodání zařízení v předepsaném provedení včetně jejich osazení- údržbu po celou dobu trvání funkce, náhradu zničených nebo ztracených kusů, nutnou opravu poškozených částí</v>
          </cell>
          <cell r="G16068">
            <v>473828</v>
          </cell>
        </row>
        <row r="16069">
          <cell r="A16069" t="str">
            <v>916432</v>
          </cell>
          <cell r="C16069" t="str">
            <v>VOD DESKA Z5 OBOUSTR VÝŠ DO 65CM S FÓLIÍ TŘ 2 - MONT S PŘES</v>
          </cell>
          <cell r="D16069" t="str">
            <v>KUS</v>
          </cell>
          <cell r="E16069">
            <v>149</v>
          </cell>
          <cell r="F16069" t="str">
            <v>položka zahrnuje:- přemístění zařízení z dočasné skládky a jeho osazení a montáž na místě určeném projektem- údržbu po celou dobu trvání funkce, náhradu zničených nebo ztracených kusů, nutnou opravu poškozených částí</v>
          </cell>
          <cell r="G16069">
            <v>473850</v>
          </cell>
        </row>
        <row r="16070">
          <cell r="A16070" t="str">
            <v>916433</v>
          </cell>
          <cell r="C16070" t="str">
            <v>VOD DESKA Z5 OBOUSTR VÝŠ DO 65CM S FÓLIÍ TŘ 2 - DEMONTÁŽ</v>
          </cell>
          <cell r="D16070" t="str">
            <v>KUS</v>
          </cell>
          <cell r="E16070">
            <v>75</v>
          </cell>
          <cell r="F16070" t="str">
            <v>Položka zahrnuje odstranění, demontáž a odklizení zařízení s odvozem na předepsané místo</v>
          </cell>
          <cell r="G16070">
            <v>473872</v>
          </cell>
        </row>
        <row r="16071">
          <cell r="A16071" t="str">
            <v>916439</v>
          </cell>
          <cell r="C16071" t="str">
            <v>VOD DESKA Z5 OBOUSTR VÝŠ DO 65CM S FÓL TŘ 2 - NÁJEMNÉ</v>
          </cell>
          <cell r="D16071" t="str">
            <v>KSDEN</v>
          </cell>
          <cell r="E16071">
            <v>10.3</v>
          </cell>
          <cell r="F16071" t="str">
            <v>položka zahrnuje cenu za pronájem dopravních značek a zařízení, která se určí jako součin počtu značek, počtu dní použití a denní sazby</v>
          </cell>
          <cell r="G16071">
            <v>473892</v>
          </cell>
        </row>
        <row r="16072">
          <cell r="A16072" t="str">
            <v>916435</v>
          </cell>
          <cell r="C16072" t="str">
            <v>VOD DESKA Z5 OBOUSTR VÝŠ DO 65CM S FÓLIÍ TŘ 2 - SAMOSTATNÝ PŘESUN</v>
          </cell>
          <cell r="D16072" t="str">
            <v>KUS</v>
          </cell>
          <cell r="E16072">
            <v>70</v>
          </cell>
          <cell r="F16072" t="str">
            <v>položka zahrnuje:- odstranění a demontáž zařízení, jeho přesun v prostoru staveniště a osazení na nově určeném místě- nutnou opravu poškozených částí, opravu nátěrů- případnou náhradu zničených částí</v>
          </cell>
          <cell r="G16072">
            <v>473912</v>
          </cell>
        </row>
        <row r="16073">
          <cell r="A16073" t="str">
            <v>916441</v>
          </cell>
          <cell r="C16073" t="str">
            <v>VOD DESKA Z5 OBOUSTR VÝŠ NAD 65CM S FÓLIÍ TŘ 2 - DOD A MONT</v>
          </cell>
          <cell r="D16073" t="str">
            <v>KUS</v>
          </cell>
          <cell r="E16073">
            <v>2520</v>
          </cell>
          <cell r="F16073" t="str">
            <v>položka zahrnuje:- dodání zařízení v předepsaném provedení včetně jejich osazení- údržbu po celou dobu trvání funkce, náhradu zničených nebo ztracených kusů, nutnou opravu poškozených částí</v>
          </cell>
          <cell r="G16073">
            <v>473939</v>
          </cell>
        </row>
        <row r="16074">
          <cell r="A16074" t="str">
            <v>916442</v>
          </cell>
          <cell r="C16074" t="str">
            <v>VOD DESKA Z5 OBOUSTR VÝŠ NAD 65CM S FÓLIÍ TŘ 2 - MONT S PŘES</v>
          </cell>
          <cell r="D16074" t="str">
            <v>KUS</v>
          </cell>
          <cell r="E16074">
            <v>149</v>
          </cell>
          <cell r="F16074" t="str">
            <v>položka zahrnuje:- přemístění zařízení z dočasné skládky a jeho osazení a montáž na místě určeném projektem- údržbu po celou dobu trvání funkce, náhradu zničených nebo ztracených kusů, nutnou opravu poškozených částí</v>
          </cell>
          <cell r="G16074">
            <v>473961</v>
          </cell>
        </row>
        <row r="16075">
          <cell r="A16075" t="str">
            <v>916443</v>
          </cell>
          <cell r="C16075" t="str">
            <v>VODÍCÍ DESKA Z5 OBOUSTR VÝŠ NAD 65CM S FÓLIÍ TŘ 2 - DEMONTÁŽ</v>
          </cell>
          <cell r="D16075" t="str">
            <v>KUS</v>
          </cell>
          <cell r="E16075">
            <v>75</v>
          </cell>
          <cell r="F16075" t="str">
            <v>Položka zahrnuje odstranění, demontáž a odklizení zařízení s odvozem na předepsané místo</v>
          </cell>
          <cell r="G16075">
            <v>473983</v>
          </cell>
        </row>
        <row r="16076">
          <cell r="A16076" t="str">
            <v>916449</v>
          </cell>
          <cell r="C16076" t="str">
            <v>VOD DESKA Z5 OBOUSTR V NAD 65CM S FÓL TŘ 2 - NÁJEMNÉ</v>
          </cell>
          <cell r="D16076" t="str">
            <v>KSDEN</v>
          </cell>
          <cell r="E16076">
            <v>0</v>
          </cell>
          <cell r="F16076" t="str">
            <v>položka zahrnuje cenu za pronájem dopravních značek a zařízení, která se určí jako součin počtu značek, počtu dní použití a denní sazby</v>
          </cell>
          <cell r="G16076">
            <v>474003</v>
          </cell>
        </row>
        <row r="16077">
          <cell r="A16077" t="str">
            <v>916445</v>
          </cell>
          <cell r="C16077" t="str">
            <v>VODÍCÍ DESKA Z5 OBOUSTR VÝŠ NAD 65CM S FÓLIÍ TŘ 2 - SAMOSTATNÝ PŘESUN</v>
          </cell>
          <cell r="D16077" t="str">
            <v>KUS</v>
          </cell>
          <cell r="E16077">
            <v>95</v>
          </cell>
          <cell r="F16077" t="str">
            <v>položka zahrnuje:- odstranění a demontáž zařízení, jeho přesun v prostoru staveniště a osazení na nově určeném místě- nutnou opravu poškozených částí, opravu nátěrů- případnou náhradu zničených částí</v>
          </cell>
          <cell r="G16077">
            <v>474023</v>
          </cell>
        </row>
        <row r="16078">
          <cell r="A16078" t="str">
            <v>916451</v>
          </cell>
          <cell r="C16078" t="str">
            <v>ZVÝRAZ DESKA Z6B MALÁ - DOD A MONTÁŽ</v>
          </cell>
          <cell r="D16078" t="str">
            <v>KUS</v>
          </cell>
          <cell r="E16078">
            <v>500</v>
          </cell>
          <cell r="F16078" t="str">
            <v>položka zahrnuje:- dodání zařízení v předepsaném provedení včetně jejich osazení- údržbu po celou dobu trvání funkce, náhradu zničených nebo ztracených kusů, nutnou opravu poškozených částí</v>
          </cell>
          <cell r="G16078">
            <v>474050</v>
          </cell>
        </row>
        <row r="16079">
          <cell r="A16079" t="str">
            <v>916452</v>
          </cell>
          <cell r="C16079" t="str">
            <v>ZVÝRAZ DESKA Z6B MALÁ - MONTÁŽ S PŘESUNEM</v>
          </cell>
          <cell r="D16079" t="str">
            <v>KUS</v>
          </cell>
          <cell r="E16079">
            <v>27</v>
          </cell>
          <cell r="F16079" t="str">
            <v>položka zahrnuje:- demontáž stávajícího zařízení s příslušenstvím, jeho přemístění z původního místa a jeho osazení a montáž na místě určeném projektem- údržbu po celou dobu trvání funkce, náhradu zničených nebo ztracených kusů, nutnou opravu poškozených částí</v>
          </cell>
          <cell r="G16079">
            <v>474072</v>
          </cell>
        </row>
        <row r="16080">
          <cell r="A16080" t="str">
            <v>916453</v>
          </cell>
          <cell r="C16080" t="str">
            <v>ZVÝRAZ DESKA Z6B MALÁ - DEMONTÁŽ</v>
          </cell>
          <cell r="D16080" t="str">
            <v>KUS</v>
          </cell>
          <cell r="E16080">
            <v>12.6</v>
          </cell>
          <cell r="F16080" t="str">
            <v>Položka zahrnuje odstranění, demontáž a odklizení zařízení s odvozem na předepsané místo</v>
          </cell>
          <cell r="G16080">
            <v>474094</v>
          </cell>
        </row>
        <row r="16081">
          <cell r="A16081" t="str">
            <v>916459</v>
          </cell>
          <cell r="C16081" t="str">
            <v>ZVÝRAZ DESKA Z6B MALÁ - NÁJEMNÉ</v>
          </cell>
          <cell r="D16081" t="str">
            <v>KSDEN</v>
          </cell>
          <cell r="E16081">
            <v>10.3</v>
          </cell>
          <cell r="F16081" t="str">
            <v>položka zahrnuje cenu za pronájem dopravních značek a zařízení, která se určí jako součin počtu značek, počtu dní použití a denní sazby</v>
          </cell>
          <cell r="G16081">
            <v>474114</v>
          </cell>
        </row>
        <row r="16082">
          <cell r="A16082" t="str">
            <v>916455</v>
          </cell>
          <cell r="C16082" t="str">
            <v>ZVÝRAZ DESKA Z6B MALÁ - SAMOSTATNÝ PŘESUN</v>
          </cell>
          <cell r="D16082" t="str">
            <v>KUS</v>
          </cell>
          <cell r="E16082">
            <v>18</v>
          </cell>
          <cell r="F16082" t="str">
            <v>položka zahrnuje:- odstranění a demontáž zařízení, jeho přesun v prostoru staveniště a osazení na nově určeném místě- nutnou opravu poškozených částí, opravu nátěrů- případnou náhradu zničených částí</v>
          </cell>
          <cell r="G16082">
            <v>474134</v>
          </cell>
        </row>
        <row r="16083">
          <cell r="A16083" t="str">
            <v>916461</v>
          </cell>
          <cell r="C16083" t="str">
            <v>ZVÝRAZ DESKA Z6A VELKÁ - DOD A MONTÁŽ</v>
          </cell>
          <cell r="D16083" t="str">
            <v>KUS</v>
          </cell>
          <cell r="E16083">
            <v>1010</v>
          </cell>
          <cell r="F16083" t="str">
            <v>položka zahrnuje:- dodání zařízení v předepsaném provedení včetně jejich osazení- údržbu po celou dobu trvání funkce, náhradu zničených nebo ztracených kusů, nutnou opravu poškozených částí</v>
          </cell>
          <cell r="G16083">
            <v>474161</v>
          </cell>
        </row>
        <row r="16084">
          <cell r="A16084" t="str">
            <v>916462</v>
          </cell>
          <cell r="C16084" t="str">
            <v>ZVÝRAZ DESKA Z6A VELKÁ - MONTÁŽ S PŘESUNEM</v>
          </cell>
          <cell r="D16084" t="str">
            <v>KUS</v>
          </cell>
          <cell r="E16084">
            <v>27</v>
          </cell>
          <cell r="F16084" t="str">
            <v>položka zahrnuje:- demontáž stávajícího zařízení s příslušenstvím, jeho přemístění z původního místa a jeho osazení a montáž na místě určeném projektem- údržbu po celou dobu trvání funkce, náhradu zničených nebo ztracených kusů, nutnou opravu poškozených částí</v>
          </cell>
          <cell r="G16084">
            <v>474183</v>
          </cell>
        </row>
        <row r="16085">
          <cell r="A16085" t="str">
            <v>916463</v>
          </cell>
          <cell r="C16085" t="str">
            <v>ZVÝRAZ DESKA Z6A VELKÁ - DEMONTÁŽ</v>
          </cell>
          <cell r="D16085" t="str">
            <v>KUS</v>
          </cell>
          <cell r="E16085">
            <v>12.6</v>
          </cell>
          <cell r="F16085" t="str">
            <v>Položka zahrnuje odstranění, demontáž a odklizení zařízení s odvozem na předepsané místo</v>
          </cell>
          <cell r="G16085">
            <v>474205</v>
          </cell>
        </row>
        <row r="16086">
          <cell r="A16086" t="str">
            <v>916469</v>
          </cell>
          <cell r="C16086" t="str">
            <v>ZVÝRAZ DESKA Z6A VELKÁ - NÁJEMNÉ</v>
          </cell>
          <cell r="D16086" t="str">
            <v>KSDEN</v>
          </cell>
          <cell r="E16086">
            <v>10.3</v>
          </cell>
          <cell r="F16086" t="str">
            <v>položka zahrnuje cenu za pronájem dopravních značek a zařízení, která se určí jako součin počtu značek, počtu dní použití a denní sazby</v>
          </cell>
          <cell r="G16086">
            <v>474225</v>
          </cell>
        </row>
        <row r="16087">
          <cell r="A16087" t="str">
            <v>916465</v>
          </cell>
          <cell r="C16087" t="str">
            <v>ZVÝRAZ DESKA Z6A VELKÁ - SAMOSTATNÝ PŘESUN</v>
          </cell>
          <cell r="D16087" t="str">
            <v>KUS</v>
          </cell>
          <cell r="E16087">
            <v>18</v>
          </cell>
          <cell r="F16087" t="str">
            <v>položka zahrnuje:- odstranění a demontáž zařízení, jeho přesun v prostoru staveniště a osazení na nově určeném místě- nutnou opravu poškozených částí, opravu nátěrů- případnou náhradu zničených částí</v>
          </cell>
          <cell r="G16087">
            <v>474245</v>
          </cell>
        </row>
        <row r="16088">
          <cell r="A16088" t="str">
            <v>916511</v>
          </cell>
          <cell r="C16088" t="str">
            <v>VODÍCÍ PRÁH PRŮBĚŽNÝ - DOD A MONTÁŽ</v>
          </cell>
          <cell r="D16088" t="str">
            <v>M</v>
          </cell>
          <cell r="E16088">
            <v>2030</v>
          </cell>
          <cell r="F16088" t="str">
            <v>položka zahrnuje:- dodání zařízení v předepsaném provedení včetně jejich osazení- údržbu po celou dobu trvání funkce, náhradu zničených nebo ztracených kusů, nutnou opravu poškozených částí</v>
          </cell>
          <cell r="G16088">
            <v>474276</v>
          </cell>
        </row>
        <row r="16089">
          <cell r="A16089" t="str">
            <v>916512</v>
          </cell>
          <cell r="C16089" t="str">
            <v>VODÍCÍ PRÁH PRŮBĚŽNÝ - MONTÁŽ S PŘESUNEM</v>
          </cell>
          <cell r="D16089" t="str">
            <v>M</v>
          </cell>
          <cell r="E16089">
            <v>149</v>
          </cell>
          <cell r="F16089" t="str">
            <v>položka zahrnuje:- přemístění zařízení z dočasné skládky a jeho osazení a montáž na místě určeném projektem- údržbu po celou dobu trvání funkce, náhradu zničených nebo ztracených kusů, nutnou opravu poškozených částí</v>
          </cell>
          <cell r="G16089">
            <v>474298</v>
          </cell>
        </row>
        <row r="16090">
          <cell r="A16090" t="str">
            <v>916513</v>
          </cell>
          <cell r="C16090" t="str">
            <v>VODÍCÍ PRÁH PRŮBĚŽNÝ - DEMONTÁŽ</v>
          </cell>
          <cell r="D16090" t="str">
            <v>M</v>
          </cell>
          <cell r="E16090">
            <v>75</v>
          </cell>
          <cell r="F16090" t="str">
            <v>Položka zahrnuje odstranění, demontáž a odklizení zařízení s odvozem na předepsané místo</v>
          </cell>
          <cell r="G16090">
            <v>474320</v>
          </cell>
        </row>
        <row r="16091">
          <cell r="A16091" t="str">
            <v>916519</v>
          </cell>
          <cell r="C16091" t="str">
            <v>VODÍCÍ PRÁH PRŮBĚŽNÝ - NÁJEMNÉ</v>
          </cell>
          <cell r="D16091" t="str">
            <v>MDEN</v>
          </cell>
          <cell r="E16091">
            <v>10.3</v>
          </cell>
          <cell r="F16091" t="str">
            <v>položka zahrnuje sazbu za pronájem zařízení. Počet měrných jednotek se určí jako součin délky zařízení a počtu dní použití.</v>
          </cell>
          <cell r="G16091">
            <v>474340</v>
          </cell>
        </row>
        <row r="16092">
          <cell r="A16092" t="str">
            <v>916515</v>
          </cell>
          <cell r="C16092" t="str">
            <v>VODÍCÍ PRÁH PRŮBĚŽNÝ - SAMOSTATNÝ PŘESUN</v>
          </cell>
          <cell r="D16092" t="str">
            <v>M</v>
          </cell>
          <cell r="E16092">
            <v>119</v>
          </cell>
          <cell r="F16092" t="str">
            <v>položka zahrnuje:- odstranění a demontáž zařízení, jeho přesun v prostoru staveniště a osazení na nově určeném místě- nutnou opravu poškozených částí, opravu nátěrů- případnou náhradu zničených částí</v>
          </cell>
          <cell r="G16092">
            <v>474360</v>
          </cell>
        </row>
        <row r="16093">
          <cell r="A16093" t="str">
            <v>916521</v>
          </cell>
          <cell r="C16093" t="str">
            <v>VODÍCÍ PRÁH PRŮBĚŽNÝ - DOD A MONTÁŽ</v>
          </cell>
          <cell r="D16093" t="str">
            <v>KUS</v>
          </cell>
          <cell r="E16093">
            <v>2030</v>
          </cell>
          <cell r="F16093" t="str">
            <v>položka zahrnuje:- dodání zařízení v předepsaném provedení včetně jejich osazení- údržbu po celou dobu trvání funkce, náhradu zničených nebo ztracených kusů, nutnou opravu poškozených částí</v>
          </cell>
          <cell r="G16093">
            <v>474387</v>
          </cell>
        </row>
        <row r="16094">
          <cell r="A16094" t="str">
            <v>916522</v>
          </cell>
          <cell r="C16094" t="str">
            <v>VODÍCÍ PRÁH PRŮBĚŽNÝ - MONTÁŽ S PŘESUNEM</v>
          </cell>
          <cell r="D16094" t="str">
            <v>KUS</v>
          </cell>
          <cell r="E16094">
            <v>149</v>
          </cell>
          <cell r="F16094" t="str">
            <v>položka zahrnuje:- přemístění zařízení z dočasné skládky a jeho osazení a montáž na místě určeném projektem- údržbu po celou dobu trvání funkce, náhradu zničených nebo ztracených kusů, nutnou opravu poškozených částí</v>
          </cell>
          <cell r="G16094">
            <v>474409</v>
          </cell>
        </row>
        <row r="16095">
          <cell r="A16095" t="str">
            <v>916523</v>
          </cell>
          <cell r="C16095" t="str">
            <v>VODÍCÍ PRÁH PRŮBĚŽNÝ - DEMONTÁŽ</v>
          </cell>
          <cell r="D16095" t="str">
            <v>KUS</v>
          </cell>
          <cell r="E16095">
            <v>75</v>
          </cell>
          <cell r="F16095" t="str">
            <v>Položka zahrnuje odstranění, demontáž a odklizení zařízení s odvozem na předepsané místo</v>
          </cell>
          <cell r="G16095">
            <v>474431</v>
          </cell>
        </row>
        <row r="16096">
          <cell r="A16096" t="str">
            <v>916529</v>
          </cell>
          <cell r="C16096" t="str">
            <v>VODÍCÍ PRÁH PRŮBĚŽNÝ - NÁJEMNÉ</v>
          </cell>
          <cell r="D16096" t="str">
            <v>KSDEN</v>
          </cell>
          <cell r="E16096">
            <v>10.3</v>
          </cell>
          <cell r="F16096" t="str">
            <v>položka zahrnuje cenu za pronájem dopravních značek a zařízení, která se určí jako součin počtu značek, počtu dní použití a denní sazby</v>
          </cell>
          <cell r="G16096">
            <v>474451</v>
          </cell>
        </row>
        <row r="16097">
          <cell r="A16097" t="str">
            <v>916525</v>
          </cell>
          <cell r="C16097" t="str">
            <v>VODÍCÍ PRÁH PRŮBĚŽNÝ - SAMOSTATNÝ PŘESUN</v>
          </cell>
          <cell r="D16097" t="str">
            <v>KUS</v>
          </cell>
          <cell r="E16097">
            <v>119</v>
          </cell>
          <cell r="F16097" t="str">
            <v>položka zahrnuje:- odstranění a demontáž zařízení, jeho přesun v prostoru staveniště a osazení na nově určeném místě- nutnou opravu poškozených částí, opravu nátěrů- případnou náhradu zničených částí</v>
          </cell>
          <cell r="G16097">
            <v>474471</v>
          </cell>
        </row>
        <row r="16098">
          <cell r="A16098" t="str">
            <v>916531</v>
          </cell>
          <cell r="C16098" t="str">
            <v>PATKA PRO VODÍCÍ DESKY SAMOSTATNÁ DO 10KG - DOD A MONTÁŽ</v>
          </cell>
          <cell r="D16098" t="str">
            <v>KUS</v>
          </cell>
          <cell r="E16098">
            <v>629</v>
          </cell>
          <cell r="F16098" t="str">
            <v>položka zahrnuje:- dodání zařízení v předepsaném provedení včetně jejich osazení- údržbu po celou dobu trvání funkce, náhradu zničených nebo ztracených kusů, nutnou opravu poškozených částí</v>
          </cell>
          <cell r="G16098">
            <v>474498</v>
          </cell>
        </row>
        <row r="16099">
          <cell r="A16099" t="str">
            <v>916532</v>
          </cell>
          <cell r="C16099" t="str">
            <v>PATKA PRO VODÍCÍ DESKY SAMOSTATNÁ DO 10KG - MONTÁŽ S PŘESUN</v>
          </cell>
          <cell r="D16099" t="str">
            <v>KUS</v>
          </cell>
          <cell r="E16099">
            <v>149</v>
          </cell>
          <cell r="F16099" t="str">
            <v>položka zahrnuje:- přemístění zařízení z dočasné skládky a jeho osazení a montáž na místě určeném projektem- údržbu po celou dobu trvání funkce, náhradu zničených nebo ztracených kusů, nutnou opravu poškozených částí</v>
          </cell>
          <cell r="G16099">
            <v>474520</v>
          </cell>
        </row>
        <row r="16100">
          <cell r="A16100" t="str">
            <v>916533</v>
          </cell>
          <cell r="C16100" t="str">
            <v>PATKA PRO VODÍCÍ DESKY SAMOSTATNÁ DO 10KG - DEMONTÁŽ</v>
          </cell>
          <cell r="D16100" t="str">
            <v>KUS</v>
          </cell>
          <cell r="E16100">
            <v>75</v>
          </cell>
          <cell r="F16100" t="str">
            <v>Položka zahrnuje odstranění, demontáž a odklizení zařízení s odvozem na předepsané místo</v>
          </cell>
          <cell r="G16100">
            <v>474542</v>
          </cell>
        </row>
        <row r="16101">
          <cell r="A16101" t="str">
            <v>916539</v>
          </cell>
          <cell r="C16101" t="str">
            <v>PATKA PRO VODÍCÍ DESKY SAMOSTATNÁ DO 10KG - NÁJEMNÉ</v>
          </cell>
          <cell r="D16101" t="str">
            <v>KSDEN</v>
          </cell>
          <cell r="E16101">
            <v>8.1</v>
          </cell>
          <cell r="F16101" t="str">
            <v>položka zahrnuje cenu za pronájem dopravních značek a zařízení, která se určí jako součin počtu značek, počtu dní použití a denní sazby</v>
          </cell>
          <cell r="G16101">
            <v>474562</v>
          </cell>
        </row>
        <row r="16102">
          <cell r="A16102" t="str">
            <v>916535</v>
          </cell>
          <cell r="C16102" t="str">
            <v>PATKA PRO VODÍCÍ DESKY SAMOSTATNÁ DO 10KG - SAMOSTATNÝ PŘESUN</v>
          </cell>
          <cell r="D16102" t="str">
            <v>KUS</v>
          </cell>
          <cell r="E16102">
            <v>33</v>
          </cell>
          <cell r="F16102" t="str">
            <v>položka zahrnuje:- odstranění a demontáž zařízení, jeho přesun v prostoru staveniště a osazení na nově určeném místě- nutnou opravu poškozených částí, opravu nátěrů- případnou náhradu zničených částí</v>
          </cell>
          <cell r="G16102">
            <v>474582</v>
          </cell>
        </row>
        <row r="16103">
          <cell r="A16103" t="str">
            <v>916541</v>
          </cell>
          <cell r="C16103" t="str">
            <v>PATKA PRO VODÍCÍ DESKY SAMOSTATNÁ NAD 10KG - DOD A MONTÁŽ</v>
          </cell>
          <cell r="D16103" t="str">
            <v>KUS</v>
          </cell>
          <cell r="E16103">
            <v>763</v>
          </cell>
          <cell r="F16103" t="str">
            <v>položka zahrnuje:- dodání zařízení v předepsaném provedení včetně jejich osazení- údržbu po celou dobu trvání funkce, náhradu zničených nebo ztracených kusů, nutnou opravu poškozených částí</v>
          </cell>
          <cell r="G16103">
            <v>474609</v>
          </cell>
        </row>
        <row r="16104">
          <cell r="A16104" t="str">
            <v>916542</v>
          </cell>
          <cell r="C16104" t="str">
            <v>PATKA PRO VOD DESKY SAMOSTATNÁ NAD 10KG - MONTÁŽ S PŘESUNEM</v>
          </cell>
          <cell r="D16104" t="str">
            <v>KUS</v>
          </cell>
          <cell r="E16104">
            <v>149</v>
          </cell>
          <cell r="F16104" t="str">
            <v>položka zahrnuje:- přemístění zařízení z dočasné skládky a jeho osazení a montáž na místě určeném projektem- údržbu po celou dobu trvání funkce, náhradu zničených nebo ztracených kusů, nutnou opravu poškozených částí</v>
          </cell>
          <cell r="G16104">
            <v>474631</v>
          </cell>
        </row>
        <row r="16105">
          <cell r="A16105" t="str">
            <v>916543</v>
          </cell>
          <cell r="C16105" t="str">
            <v>PATKA PRO VODÍCÍ DESKY SAMOSTATNÁ NAD 10KG - DEMONTÁŽ</v>
          </cell>
          <cell r="D16105" t="str">
            <v>KUS</v>
          </cell>
          <cell r="E16105">
            <v>75</v>
          </cell>
          <cell r="F16105" t="str">
            <v>Položka zahrnuje odstranění, demontáž a odklizení zařízení s odvozem na předepsané místo</v>
          </cell>
          <cell r="G16105">
            <v>474653</v>
          </cell>
        </row>
        <row r="16106">
          <cell r="A16106" t="str">
            <v>916549</v>
          </cell>
          <cell r="C16106" t="str">
            <v>PATKA PRO VODÍCÍ DESKY SAMOSTATNÁ NAD 10KG - NÁJEMNÉ</v>
          </cell>
          <cell r="D16106" t="str">
            <v>KSDEN</v>
          </cell>
          <cell r="E16106">
            <v>8.1</v>
          </cell>
          <cell r="F16106" t="str">
            <v>položka zahrnuje cenu za pronájem dopravních značek a zařízení, která se určí jako součin počtu značek, počtu dní použití a denní sazby</v>
          </cell>
          <cell r="G16106">
            <v>474673</v>
          </cell>
        </row>
        <row r="16107">
          <cell r="A16107" t="str">
            <v>916545</v>
          </cell>
          <cell r="C16107" t="str">
            <v>PATKA PRO VODÍCÍ DESKY SAMOSTATNÁ NAD 10KG - SAMOSTATNÝ PŘESUN</v>
          </cell>
          <cell r="D16107" t="str">
            <v>KUS</v>
          </cell>
          <cell r="E16107">
            <v>43</v>
          </cell>
          <cell r="F16107" t="str">
            <v>položka zahrnuje:- odstranění a demontáž zařízení, jeho přesun v prostoru staveniště a osazení na nově určeném místě- nutnou opravu poškozených částí, opravu nátěrů- případnou náhradu zničených částí</v>
          </cell>
          <cell r="G16107">
            <v>474693</v>
          </cell>
        </row>
        <row r="16108">
          <cell r="A16108" t="str">
            <v>916611</v>
          </cell>
          <cell r="C16108" t="str">
            <v>VODÍCÍ STĚNY Z DÍLCŮ OCEL - DOD A MONTÁŽ</v>
          </cell>
          <cell r="D16108" t="str">
            <v>M</v>
          </cell>
          <cell r="E16108">
            <v>3800</v>
          </cell>
          <cell r="F16108" t="str">
            <v>položka zahrnuje:- dodání zařízení v předepsaném provedení včetně jejich osazení- údržbu po celou dobu trvání funkce, náhradu zničených nebo ztracených kusů, nutnou opravu poškozených částí</v>
          </cell>
          <cell r="G16108">
            <v>474724</v>
          </cell>
        </row>
        <row r="16109">
          <cell r="A16109" t="str">
            <v>916612</v>
          </cell>
          <cell r="C16109" t="str">
            <v>VODÍCÍ STĚNY Z DÍLCŮ OCEL - MONTÁŽ S PŘESUNEM</v>
          </cell>
          <cell r="D16109" t="str">
            <v>M</v>
          </cell>
          <cell r="E16109">
            <v>866</v>
          </cell>
          <cell r="F16109" t="str">
            <v>položka zahrnuje:- přemístění zařízení z dočasné skládky a jeho osazení a montáž na místě určeném projektem- údržbu po celou dobu trvání funkce, náhradu zničených nebo ztracených kusů, nutnou opravu poškozených částí</v>
          </cell>
          <cell r="G16109">
            <v>474746</v>
          </cell>
        </row>
        <row r="16110">
          <cell r="A16110" t="str">
            <v>916613</v>
          </cell>
          <cell r="C16110" t="str">
            <v>VODÍCÍ STĚNY Z DÍLCŮ OCEL - DEMONTÁŽ</v>
          </cell>
          <cell r="D16110" t="str">
            <v>M</v>
          </cell>
          <cell r="E16110">
            <v>217</v>
          </cell>
          <cell r="F16110" t="str">
            <v>Položka zahrnuje odstranění, demontáž a odklizení zařízení s odvozem na předepsané místo</v>
          </cell>
          <cell r="G16110">
            <v>474768</v>
          </cell>
        </row>
        <row r="16111">
          <cell r="A16111" t="str">
            <v>916619</v>
          </cell>
          <cell r="C16111" t="str">
            <v>VODÍCÍ STĚNY Z DÍLCŮ OCEL - NÁJEMNÉ</v>
          </cell>
          <cell r="D16111" t="str">
            <v>MDEN</v>
          </cell>
          <cell r="E16111">
            <v>0</v>
          </cell>
          <cell r="F16111" t="str">
            <v>položka zahrnuje sazbu za pronájem zařízení. Počet měrných jednotek se určí jako součin délky zařízení a počtu dní použití.</v>
          </cell>
          <cell r="G16111">
            <v>474788</v>
          </cell>
        </row>
        <row r="16112">
          <cell r="A16112" t="str">
            <v>916615</v>
          </cell>
          <cell r="C16112" t="str">
            <v>VODÍCÍ STĚNY Z DÍLCŮ OCEL - SAMOSTATNÝ PŘESUN</v>
          </cell>
          <cell r="D16112" t="str">
            <v>M</v>
          </cell>
          <cell r="E16112">
            <v>415</v>
          </cell>
          <cell r="F16112" t="str">
            <v>položka zahrnuje:- odstranění a demontáž zařízení, jeho přesun v prostoru staveniště a osazení na nově určeném místě- nutnou opravu poškozených částí, opravu nátěrů- případnou náhradu zničených částí</v>
          </cell>
          <cell r="G16112">
            <v>474808</v>
          </cell>
        </row>
        <row r="16113">
          <cell r="A16113" t="str">
            <v>916621</v>
          </cell>
          <cell r="C16113" t="str">
            <v>VODÍCÍ STĚNY Z DÍLCŮ BETON - DOD A MONTÁŽ</v>
          </cell>
          <cell r="D16113" t="str">
            <v>M</v>
          </cell>
          <cell r="E16113">
            <v>3140</v>
          </cell>
          <cell r="F16113" t="str">
            <v>položka zahrnuje:- dodání zařízení v předepsaném provedení včetně jejich osazení- údržbu po celou dobu trvání funkce, náhradu zničených nebo ztracených kusů, nutnou opravu poškozených částív položce se vykazují dočasné prefabrikované vodící betonové stěny výšky max. 60cm. Dočasné vodící stěny z prefabrikovaných betonových svodidel standardních výšek se vykazují v položkách 911**2, 911**3 a 911**9.</v>
          </cell>
          <cell r="G16113">
            <v>474835</v>
          </cell>
        </row>
        <row r="16114">
          <cell r="A16114" t="str">
            <v>916622</v>
          </cell>
          <cell r="C16114" t="str">
            <v>VODÍCÍ STĚNY Z DÍLCŮ BETON - MONTÁŽ S PŘESUNEM</v>
          </cell>
          <cell r="D16114" t="str">
            <v>M</v>
          </cell>
          <cell r="E16114">
            <v>983</v>
          </cell>
          <cell r="F16114" t="str">
            <v>položka zahrnuje:- přemístění zařízení z dočasné skládky a jeho osazení a montáž na místě určeném projektem- údržbu po celou dobu trvání funkce, náhradu zničených nebo ztracených kusů, nutnou opravu poškozených částíV položce se vykazují dočasné prefabrikované vodící betonové stěny výšky max. 60cm. Dočasné vodící stěny z prefabrikovaných betonových svodidel standardních výšek se vykazují v položkách 911**2.</v>
          </cell>
          <cell r="G16114">
            <v>474858</v>
          </cell>
        </row>
        <row r="16115">
          <cell r="A16115" t="str">
            <v>916623</v>
          </cell>
          <cell r="C16115" t="str">
            <v>VODÍCÍ STĚNY Z DÍLCŮ BETON - DEMONTÁŽ</v>
          </cell>
          <cell r="D16115" t="str">
            <v>M</v>
          </cell>
          <cell r="E16115">
            <v>956</v>
          </cell>
          <cell r="F16115" t="str">
            <v>Položka zahrnuje odstranění, demontáž a odklizení zařízení s odvozem na předepsané místo.V položce se vykazují dočasné prefabrikované vodící betonové stěny výšky max. 60cm. Dočasné vodící stěny z prefabrikovaných betonových svodidel standardních výšek se vykazují v položkách 911**3.</v>
          </cell>
          <cell r="G16115">
            <v>474881</v>
          </cell>
        </row>
        <row r="16116">
          <cell r="A16116" t="str">
            <v>916629</v>
          </cell>
          <cell r="C16116" t="str">
            <v>VODÍCÍ STĚNY Z DÍLCŮ BETON - NÁJEMNÉ</v>
          </cell>
          <cell r="D16116" t="str">
            <v>MDEN</v>
          </cell>
          <cell r="E16116">
            <v>6.9</v>
          </cell>
          <cell r="F16116" t="str">
            <v>položka zahrnuje sazbu za pronájem zařízení. Počet měrných jednotek se určí jako součin délky zařízení a počtu dní použití.V položce se vykazují dočasné prefabrikované vodící betonové stěny výšky max. 60cm. Dočasné vodící stěny z prefabrikovaných betonových svodidel standardních výšek se vykazují v položkách 911**9.</v>
          </cell>
          <cell r="G16116">
            <v>474902</v>
          </cell>
        </row>
        <row r="16117">
          <cell r="A16117" t="str">
            <v>916625</v>
          </cell>
          <cell r="C16117" t="str">
            <v>VODÍCÍ STĚNY Z DÍLCŮ BETON - SAMOSTATNÝ PŘESUN</v>
          </cell>
          <cell r="D16117" t="str">
            <v>M</v>
          </cell>
          <cell r="E16117">
            <v>677</v>
          </cell>
          <cell r="F16117" t="str">
            <v>položka zahrnuje:- odstranění a demontáž zařízení, jeho přesun v prostoru staveniště a osazení na nově určeném místě- nutnou opravu poškozených částí, opravu nátěrů- případnou náhradu zničených částí</v>
          </cell>
          <cell r="G16117">
            <v>474923</v>
          </cell>
        </row>
        <row r="16118">
          <cell r="A16118" t="str">
            <v>916631</v>
          </cell>
          <cell r="C16118" t="str">
            <v>VODÍCÍ STĚNY Z DÍLCŮ Z PLASTŮ - DOD A MONTÁŽ</v>
          </cell>
          <cell r="D16118" t="str">
            <v>M</v>
          </cell>
          <cell r="E16118">
            <v>3770</v>
          </cell>
          <cell r="F16118" t="str">
            <v>položka zahrnuje:- dodání zařízení v předepsaném provedení včetně jejich osazení- údržbu po celou dobu trvání funkce, náhradu zničených nebo ztracených kusů, nutnou opravu poškozených částí</v>
          </cell>
          <cell r="G16118">
            <v>474950</v>
          </cell>
        </row>
        <row r="16119">
          <cell r="A16119" t="str">
            <v>916632</v>
          </cell>
          <cell r="C16119" t="str">
            <v>VODÍCÍ STĚNY Z DÍLCŮ Z PLASTŮ - MONTÁŽ S PŘESUNEM</v>
          </cell>
          <cell r="D16119" t="str">
            <v>M</v>
          </cell>
          <cell r="E16119">
            <v>866</v>
          </cell>
          <cell r="F16119" t="str">
            <v>položka zahrnuje:- přemístění zařízení z dočasné skládky a jeho osazení a montáž na místě určeném projektem- údržbu po celou dobu trvání funkce, náhradu zničených nebo ztracených kusů, nutnou opravu poškozených částí</v>
          </cell>
          <cell r="G16119">
            <v>474972</v>
          </cell>
        </row>
        <row r="16120">
          <cell r="A16120" t="str">
            <v>916633</v>
          </cell>
          <cell r="C16120" t="str">
            <v>VODÍCÍ STĚNY Z DÍLCŮ Z PLASTŮ - DEMONTÁŽ</v>
          </cell>
          <cell r="D16120" t="str">
            <v>M</v>
          </cell>
          <cell r="E16120">
            <v>149</v>
          </cell>
          <cell r="F16120" t="str">
            <v>Položka zahrnuje odstranění, demontáž a odklizení zařízení s odvozem na předepsané místo</v>
          </cell>
          <cell r="G16120">
            <v>474994</v>
          </cell>
        </row>
        <row r="16121">
          <cell r="A16121" t="str">
            <v>916639</v>
          </cell>
          <cell r="C16121" t="str">
            <v>VODÍCÍ STĚNY Z DÍLCŮ Z PLASTŮ - NÁJEMNÉ</v>
          </cell>
          <cell r="D16121" t="str">
            <v>MDEN</v>
          </cell>
          <cell r="E16121">
            <v>0</v>
          </cell>
          <cell r="F16121" t="str">
            <v>položka zahrnuje sazbu za pronájem zařízení. Počet měrných jednotek se určí jako součin délky zařízení a počtu dní použití.</v>
          </cell>
          <cell r="G16121">
            <v>475014</v>
          </cell>
        </row>
        <row r="16122">
          <cell r="A16122" t="str">
            <v>916635</v>
          </cell>
          <cell r="C16122" t="str">
            <v>VODÍCÍ STĚNY Z DÍLCŮ PLASTŮ - SAMOSTATNÝ PŘESUN</v>
          </cell>
          <cell r="D16122" t="str">
            <v>M</v>
          </cell>
          <cell r="E16122">
            <v>606</v>
          </cell>
          <cell r="F16122" t="str">
            <v>položka zahrnuje:- odstranění a demontáž zařízení, jeho přesun v prostoru staveniště a osazení na nově určeném místě- nutnou opravu poškozených částí, opravu nátěrů- případnou náhradu zničených částí</v>
          </cell>
          <cell r="G16122">
            <v>475034</v>
          </cell>
        </row>
        <row r="16123">
          <cell r="A16123" t="str">
            <v>9166A1</v>
          </cell>
          <cell r="C16123" t="str">
            <v>DOČASNÁ SVODIDLA, ÚROVEŇ ZADRŽENÍ T1 - DOD A MONTÁŽ</v>
          </cell>
          <cell r="D16123" t="str">
            <v>M</v>
          </cell>
          <cell r="E16123">
            <v>3710</v>
          </cell>
          <cell r="F16123" t="str">
            <v>položka zahrnuje:- dodání zařízení v předepsaném provedení včetně jejich osazení- údržbu po celou dobu trvání funkce, náhradu zničených nebo ztracených kusů, nutnou opravu poškozených částí</v>
          </cell>
          <cell r="G16123">
            <v>475061</v>
          </cell>
        </row>
        <row r="16124">
          <cell r="A16124" t="str">
            <v>9166A2</v>
          </cell>
          <cell r="C16124" t="str">
            <v>DOČASNÁ SVODIDLA, ÚROVEŇ ZADRŽENÍ T1 - MONTÁŽ S PŘESUNEM</v>
          </cell>
          <cell r="D16124" t="str">
            <v>M</v>
          </cell>
          <cell r="E16124">
            <v>533</v>
          </cell>
          <cell r="F16124" t="str">
            <v>položka zahrnuje:- přemístění zařízení z dočasné skládky a jeho osazení a montáž na místě určeném projektem- údržbu po celou dobu trvání funkce, náhradu zničených nebo ztracených kusů, nutnou opravu poškozených částí</v>
          </cell>
          <cell r="G16124">
            <v>475083</v>
          </cell>
        </row>
        <row r="16125">
          <cell r="A16125" t="str">
            <v>9166A3</v>
          </cell>
          <cell r="C16125" t="str">
            <v>DOČASNÁ SVODIDLA, ÚROVEŇ ZADRŽENÍ T1 - DEMONTÁŽ</v>
          </cell>
          <cell r="D16125" t="str">
            <v>M</v>
          </cell>
          <cell r="E16125">
            <v>268</v>
          </cell>
          <cell r="F16125" t="str">
            <v>Položka zahrnuje odstranění, demontáž a odklizení zařízení s odvozem na předepsané místo</v>
          </cell>
          <cell r="G16125">
            <v>475105</v>
          </cell>
        </row>
        <row r="16126">
          <cell r="A16126" t="str">
            <v>9166A9</v>
          </cell>
          <cell r="C16126" t="str">
            <v>DOČASNÁ SVODIDLA, ÚROVEŇ ZADRŽENÍ T1 - NÁJEMNÉ</v>
          </cell>
          <cell r="D16126" t="str">
            <v>MDEN</v>
          </cell>
          <cell r="E16126">
            <v>9.1999999999999993</v>
          </cell>
          <cell r="F16126" t="str">
            <v>položka zahrnuje sazbu za pronájem zařízení. Počet měrných jednotek se určí jako součin délky zařízení a počtu dní použití.</v>
          </cell>
          <cell r="G16126">
            <v>475125</v>
          </cell>
        </row>
        <row r="16127">
          <cell r="A16127" t="str">
            <v>9166A5</v>
          </cell>
          <cell r="C16127" t="str">
            <v>DOČASNÁ SVODIDLA, ÚROVEŇ ZADRŽENÍ T1 - SAMOSTATNÝ PŘESUN</v>
          </cell>
          <cell r="D16127" t="str">
            <v>M</v>
          </cell>
          <cell r="E16127">
            <v>415</v>
          </cell>
          <cell r="F16127" t="str">
            <v>položka zahrnuje:- odstranění a demontáž zařízení, jeho přesun v prostoru staveniště a osazení na nově určeném místě- nutnou opravu poškozených částí, opravu nátěrů- případnou náhradu zničených částí</v>
          </cell>
          <cell r="G16127">
            <v>475145</v>
          </cell>
        </row>
        <row r="16128">
          <cell r="A16128" t="str">
            <v>9166B1</v>
          </cell>
          <cell r="C16128" t="str">
            <v>DOČASNÁ SVODIDLA, ÚROVEŇ ZADRŽENÍ T2 - DOD A MONTÁŽ</v>
          </cell>
          <cell r="D16128" t="str">
            <v>M</v>
          </cell>
          <cell r="E16128">
            <v>3820</v>
          </cell>
          <cell r="F16128" t="str">
            <v>položka zahrnuje:- dodání zařízení v předepsaném provedení včetně jejich osazení- údržbu po celou dobu trvání funkce, náhradu zničených nebo ztracených kusů, nutnou opravu poškozených částí</v>
          </cell>
          <cell r="G16128">
            <v>475172</v>
          </cell>
        </row>
        <row r="16129">
          <cell r="A16129" t="str">
            <v>9166B2</v>
          </cell>
          <cell r="C16129" t="str">
            <v>DOČASNÁ SVODIDLA, ÚROVEŇ ZADRŽENÍ T2 - MONTÁŽ S PŘESUNEM</v>
          </cell>
          <cell r="D16129" t="str">
            <v>M</v>
          </cell>
          <cell r="E16129">
            <v>563</v>
          </cell>
          <cell r="F16129" t="str">
            <v>položka zahrnuje:- přemístění zařízení z dočasné skládky a jeho osazení a montáž na místě určeném projektem- údržbu po celou dobu trvání funkce, náhradu zničených nebo ztracených kusů, nutnou opravu poškozených částí</v>
          </cell>
          <cell r="G16129">
            <v>475194</v>
          </cell>
        </row>
        <row r="16130">
          <cell r="A16130" t="str">
            <v>9166B3</v>
          </cell>
          <cell r="C16130" t="str">
            <v>DOČASNÁ SVODIDLA, ÚROVEŇ ZADRŽENÍ T2 - DEMONTÁŽ</v>
          </cell>
          <cell r="D16130" t="str">
            <v>M</v>
          </cell>
          <cell r="E16130">
            <v>281</v>
          </cell>
          <cell r="F16130" t="str">
            <v>Položka zahrnuje odstranění, demontáž a odklizení zařízení s odvozem na předepsané místo</v>
          </cell>
          <cell r="G16130">
            <v>475216</v>
          </cell>
        </row>
        <row r="16131">
          <cell r="A16131" t="str">
            <v>9166B9</v>
          </cell>
          <cell r="C16131" t="str">
            <v>DOČASNÁ SVODIDLA, ÚROVEŇ ZADRŽENÍ T2 - NÁJEMNÉ</v>
          </cell>
          <cell r="D16131" t="str">
            <v>MDEN</v>
          </cell>
          <cell r="E16131">
            <v>9.1999999999999993</v>
          </cell>
          <cell r="F16131" t="str">
            <v>položka zahrnuje sazbu za pronájem zařízení. Počet měrných jednotek se určí jako součin délky zařízení a počtu dní použití.</v>
          </cell>
          <cell r="G16131">
            <v>475236</v>
          </cell>
        </row>
        <row r="16132">
          <cell r="A16132" t="str">
            <v>9166B5</v>
          </cell>
          <cell r="C16132" t="str">
            <v>DOČASNÁ SVODIDLA, ÚROVEŇ ZADRŽENÍ T2 - SAMOSTATNÝ PŘESUN</v>
          </cell>
          <cell r="D16132" t="str">
            <v>M</v>
          </cell>
          <cell r="E16132">
            <v>422</v>
          </cell>
          <cell r="F16132" t="str">
            <v>položka zahrnuje:- odstranění a demontáž zařízení, jeho přesun v prostoru staveniště a osazení na nově určeném místě- nutnou opravu poškozených částí, opravu nátěrů- případnou náhradu zničených částí</v>
          </cell>
          <cell r="G16132">
            <v>475256</v>
          </cell>
        </row>
        <row r="16133">
          <cell r="A16133" t="str">
            <v>9166C1</v>
          </cell>
          <cell r="C16133" t="str">
            <v>DOČASNÁ SVODIDLA, ÚROVEŇ ZADRŽENÍ T3 - DOD A MONTÁŽ</v>
          </cell>
          <cell r="D16133" t="str">
            <v>M</v>
          </cell>
          <cell r="E16133">
            <v>4090</v>
          </cell>
          <cell r="F16133" t="str">
            <v>položka zahrnuje:- dodání zařízení v předepsaném provedení včetně jejich osazení- údržbu po celou dobu trvání funkce, náhradu zničených nebo ztracených kusů, nutnou opravu poškozených částí</v>
          </cell>
          <cell r="G16133">
            <v>475283</v>
          </cell>
        </row>
        <row r="16134">
          <cell r="A16134" t="str">
            <v>9166C2</v>
          </cell>
          <cell r="C16134" t="str">
            <v>DOČASNÁ SVODIDLA, ÚROVEŇ ZADRŽENÍ T3 - MONTÁŽ S PŘESUNEM</v>
          </cell>
          <cell r="D16134" t="str">
            <v>M</v>
          </cell>
          <cell r="E16134">
            <v>1400</v>
          </cell>
          <cell r="F16134" t="str">
            <v>položka zahrnuje:- přemístění zařízení z dočasné skládky a jeho osazení a montáž na místě určeném projektem- údržbu po celou dobu trvání funkce, náhradu zničených nebo ztracených kusů, nutnou opravu poškozených částí</v>
          </cell>
          <cell r="G16134">
            <v>475305</v>
          </cell>
        </row>
        <row r="16135">
          <cell r="A16135" t="str">
            <v>9166C3</v>
          </cell>
          <cell r="C16135" t="str">
            <v>DOČASNÁ SVODIDLA, ÚROVEŇ ZADRŽENÍ T3 - DEMONTÁŽ</v>
          </cell>
          <cell r="D16135" t="str">
            <v>M</v>
          </cell>
          <cell r="E16135">
            <v>714</v>
          </cell>
          <cell r="F16135" t="str">
            <v>Položka zahrnuje odstranění, demontáž a odklizení zařízení s odvozem na předepsané místo</v>
          </cell>
          <cell r="G16135">
            <v>475327</v>
          </cell>
        </row>
        <row r="16136">
          <cell r="A16136" t="str">
            <v>9166C9</v>
          </cell>
          <cell r="C16136" t="str">
            <v>DOČASNÁ SVODIDLA, ÚROVEŇ ZADRŽENÍ T3 - NÁJEMNÉ</v>
          </cell>
          <cell r="D16136" t="str">
            <v>MDEN</v>
          </cell>
          <cell r="E16136">
            <v>9.1999999999999993</v>
          </cell>
          <cell r="F16136" t="str">
            <v>položka zahrnuje sazbu za pronájem zařízení. Počet měrných jednotek se určí jako součin délky zařízení a počtu dní použití.</v>
          </cell>
          <cell r="G16136">
            <v>475347</v>
          </cell>
        </row>
        <row r="16137">
          <cell r="A16137" t="str">
            <v>9166C5</v>
          </cell>
          <cell r="C16137" t="str">
            <v>DOČASNÁ SVODIDLA, ÚROVEŇ ZADRŽENÍ T3 - SAMOSTATNÝ PŘESUN</v>
          </cell>
          <cell r="D16137" t="str">
            <v>M</v>
          </cell>
          <cell r="E16137">
            <v>506</v>
          </cell>
          <cell r="F16137" t="str">
            <v>položka zahrnuje:- odstranění a demontáž zařízení, jeho přesun v prostoru staveniště a osazení na nově určeném místě- nutnou opravu poškozených částí, opravu nátěrů- případnou náhradu zničených částí</v>
          </cell>
          <cell r="G16137">
            <v>475367</v>
          </cell>
        </row>
        <row r="16138">
          <cell r="A16138" t="str">
            <v>916711</v>
          </cell>
          <cell r="C16138" t="str">
            <v>UPEVŇOVACÍ KONSTR - PODKLADNÍ DESKA POD 28KG - DOD A MONTÁŽ</v>
          </cell>
          <cell r="D16138" t="str">
            <v>KUS</v>
          </cell>
          <cell r="E16138">
            <v>821</v>
          </cell>
          <cell r="F16138" t="str">
            <v>položka zahrnuje:- dodání zařízení v předepsaném provedení včetně jejich osazení- údržbu po celou dobu trvání funkce, náhradu zničených nebo ztracených kusů, nutnou opravu poškozených částí</v>
          </cell>
          <cell r="G16138">
            <v>475398</v>
          </cell>
        </row>
        <row r="16139">
          <cell r="A16139" t="str">
            <v>916712</v>
          </cell>
          <cell r="C16139" t="str">
            <v>UPEVŇOVACÍ KONSTR - PODKLADNÍ DESKA POD 28KG - MONTÁŽ S PŘESUNEM</v>
          </cell>
          <cell r="D16139" t="str">
            <v>KUS</v>
          </cell>
          <cell r="E16139">
            <v>149</v>
          </cell>
          <cell r="F16139" t="str">
            <v>položka zahrnuje:- přemístění zařízení z dočasné skládky a jeho osazení a montáž na místě určeném projektem- údržbu po celou dobu trvání funkce, náhradu zničených nebo ztracených kusů, nutnou opravu poškozených částí</v>
          </cell>
          <cell r="G16139">
            <v>475420</v>
          </cell>
        </row>
        <row r="16140">
          <cell r="A16140" t="str">
            <v>916713</v>
          </cell>
          <cell r="C16140" t="str">
            <v>UPEVŇOVACÍ KONSTR - PODKLADNÍ DESKA POD 28KG - DEMONTÁŽ</v>
          </cell>
          <cell r="D16140" t="str">
            <v>KUS</v>
          </cell>
          <cell r="E16140">
            <v>75</v>
          </cell>
          <cell r="F16140" t="str">
            <v>Položka zahrnuje odstranění, demontáž a odklizení zařízení s odvozem na předepsané místo</v>
          </cell>
          <cell r="G16140">
            <v>475442</v>
          </cell>
        </row>
        <row r="16141">
          <cell r="A16141" t="str">
            <v>916719</v>
          </cell>
          <cell r="C16141" t="str">
            <v>UPEVŇOVACÍ KONSTR - PODKLAD DESKA POD 28KG - NÁJEMNÉ</v>
          </cell>
          <cell r="D16141" t="str">
            <v>KSDEN</v>
          </cell>
          <cell r="E16141">
            <v>0</v>
          </cell>
          <cell r="F16141" t="str">
            <v>položka zahrnuje sazbu za pronájem zařízení. Počet měrných jednotek se určí jako součin počtu zařízení a počtu dní použití.</v>
          </cell>
          <cell r="G16141">
            <v>475462</v>
          </cell>
        </row>
        <row r="16142">
          <cell r="A16142" t="str">
            <v>916715</v>
          </cell>
          <cell r="C16142" t="str">
            <v>UPEVŇOVACÍ KONSTR - PODKLADNÍ DESKA POD 28KG - SAMOSTATNÝ PŘESUN</v>
          </cell>
          <cell r="D16142" t="str">
            <v>KUS</v>
          </cell>
          <cell r="E16142">
            <v>37</v>
          </cell>
          <cell r="F16142" t="str">
            <v>položka zahrnuje:- odstranění a demontáž zařízení, jeho přesun v prostoru staveniště a osazení na nově určeném místě- nutnou opravu poškozených částí, opravu nátěrů- případnou náhradu zničených částí</v>
          </cell>
          <cell r="G16142">
            <v>475482</v>
          </cell>
        </row>
        <row r="16143">
          <cell r="A16143" t="str">
            <v>916721</v>
          </cell>
          <cell r="C16143" t="str">
            <v>UPEVŇOVACÍ KONSTR - PODKLADNÍ DESKA OD 28KG - DOD A MONTÁŽ</v>
          </cell>
          <cell r="D16143" t="str">
            <v>KUS</v>
          </cell>
          <cell r="E16143">
            <v>949</v>
          </cell>
          <cell r="F16143" t="str">
            <v>položka zahrnuje:- dodání zařízení v předepsaném provedení včetně jejich osazení- údržbu po celou dobu trvání funkce, náhradu zničených nebo ztracených kusů, nutnou opravu poškozených částí</v>
          </cell>
          <cell r="G16143">
            <v>475509</v>
          </cell>
        </row>
        <row r="16144">
          <cell r="A16144" t="str">
            <v>916722</v>
          </cell>
          <cell r="C16144" t="str">
            <v>UPEVŇOVACÍ KONSTR - PODKLADNÍ DESKA OD 28KG - MONTÁŽ S PŘESUNEM</v>
          </cell>
          <cell r="D16144" t="str">
            <v>KUS</v>
          </cell>
          <cell r="E16144">
            <v>149</v>
          </cell>
          <cell r="F16144" t="str">
            <v>položka zahrnuje:- přemístění zařízení z dočasné skládky a jeho osazení a montáž na místě určeném projektem- údržbu po celou dobu trvání funkce, náhradu zničených nebo ztracených kusů, nutnou opravu poškozených částí</v>
          </cell>
          <cell r="G16144">
            <v>475531</v>
          </cell>
        </row>
        <row r="16145">
          <cell r="A16145" t="str">
            <v>916723</v>
          </cell>
          <cell r="C16145" t="str">
            <v>UPEVŇOVACÍ KONSTR - PODKLADNÍ DESKA OD 28KG - DEMONTÁŽ</v>
          </cell>
          <cell r="D16145" t="str">
            <v>KUS</v>
          </cell>
          <cell r="E16145">
            <v>75</v>
          </cell>
          <cell r="F16145" t="str">
            <v>Položka zahrnuje odstranění, demontáž a odklizení zařízení s odvozem na předepsané místo</v>
          </cell>
          <cell r="G16145">
            <v>475553</v>
          </cell>
        </row>
        <row r="16146">
          <cell r="A16146" t="str">
            <v>916729</v>
          </cell>
          <cell r="C16146" t="str">
            <v>UPEVŇOVACÍ KONSTR - PODKL DESKA OD 28KG - NÁJEMNÉ</v>
          </cell>
          <cell r="D16146" t="str">
            <v>KSDEN</v>
          </cell>
          <cell r="E16146">
            <v>0</v>
          </cell>
          <cell r="F16146" t="str">
            <v>položka zahrnuje sazbu za pronájem zařízení. Počet měrných jednotek se určí jako součin počtu zařízení a počtu dní použití.</v>
          </cell>
          <cell r="G16146">
            <v>475573</v>
          </cell>
        </row>
        <row r="16147">
          <cell r="A16147" t="str">
            <v>916725</v>
          </cell>
          <cell r="C16147" t="str">
            <v>UPEVŇOVACÍ KONSTR - PODKLADNÍ DESKA OD 28KG - SAMOSTATNÝ PŘESUN</v>
          </cell>
          <cell r="D16147" t="str">
            <v>KUS</v>
          </cell>
          <cell r="E16147">
            <v>59</v>
          </cell>
          <cell r="F16147" t="str">
            <v>položka zahrnuje:- odstranění a demontáž zařízení, jeho přesun v prostoru staveniště a osazení na nově určeném místě- nutnou opravu poškozených částí, opravu nátěrů- případnou náhradu zničených částí</v>
          </cell>
          <cell r="G16147">
            <v>475593</v>
          </cell>
        </row>
        <row r="16148">
          <cell r="A16148" t="str">
            <v>916731</v>
          </cell>
          <cell r="C16148" t="str">
            <v>UPEVŇOVACÍ KONSTR - OCEL STOJAN - DOD A MONTÁŽ</v>
          </cell>
          <cell r="D16148" t="str">
            <v>KUS</v>
          </cell>
          <cell r="E16148">
            <v>2280</v>
          </cell>
          <cell r="F16148" t="str">
            <v>položka zahrnuje:- dodání zařízení v předepsaném provedení včetně jejich osazení- údržbu po celou dobu trvání funkce, náhradu zničených nebo ztracených kusů, nutnou opravu poškozených částí</v>
          </cell>
          <cell r="G16148">
            <v>475620</v>
          </cell>
        </row>
        <row r="16149">
          <cell r="A16149" t="str">
            <v>916732</v>
          </cell>
          <cell r="C16149" t="str">
            <v>UPEVŇOVACÍ KONSTR - OCEL STOJAN - MONTÁŽ S PŘESUNEM</v>
          </cell>
          <cell r="D16149" t="str">
            <v>KUS</v>
          </cell>
          <cell r="E16149">
            <v>283</v>
          </cell>
          <cell r="F16149" t="str">
            <v>položka zahrnuje:- přemístění zařízení z dočasné skládky a jeho osazení a montáž na místě určeném projektem- údržbu po celou dobu trvání funkce, náhradu zničených nebo ztracených kusů, nutnou opravu poškozených částí</v>
          </cell>
          <cell r="G16149">
            <v>475642</v>
          </cell>
        </row>
        <row r="16150">
          <cell r="A16150" t="str">
            <v>916733</v>
          </cell>
          <cell r="C16150" t="str">
            <v>UPEVŇOVACÍ KONSTR - OCEL STOJAN - DEMONTÁŽ</v>
          </cell>
          <cell r="D16150" t="str">
            <v>KUS</v>
          </cell>
          <cell r="E16150">
            <v>149</v>
          </cell>
          <cell r="F16150" t="str">
            <v>Položka zahrnuje odstranění, demontáž a odklizení zařízení s odvozem na předepsané místo</v>
          </cell>
          <cell r="G16150">
            <v>475664</v>
          </cell>
        </row>
        <row r="16151">
          <cell r="A16151" t="str">
            <v>916739</v>
          </cell>
          <cell r="C16151" t="str">
            <v>UPEVŇOVACÍ KONSTR - OCEL STOJAN - NÁJEMNÉ</v>
          </cell>
          <cell r="D16151" t="str">
            <v>KSDEN</v>
          </cell>
          <cell r="E16151">
            <v>0</v>
          </cell>
          <cell r="F16151" t="str">
            <v>položka zahrnuje sazbu za pronájem zařízení. Počet měrných jednotek se určí jako součin počtu zařízení a počtu dní použití.</v>
          </cell>
          <cell r="G16151">
            <v>475684</v>
          </cell>
        </row>
        <row r="16152">
          <cell r="A16152" t="str">
            <v>916735</v>
          </cell>
          <cell r="C16152" t="str">
            <v>UPEVŇOVACÍ KONSTR - OCEL STOJAN - SAMOSTATNÝ PŘESUN</v>
          </cell>
          <cell r="D16152" t="str">
            <v>KUS</v>
          </cell>
          <cell r="E16152">
            <v>72</v>
          </cell>
          <cell r="F16152" t="str">
            <v>položka zahrnuje:- odstranění a demontáž zařízení, jeho přesun v prostoru staveniště a osazení na nově určeném místě- nutnou opravu poškozených částí, opravu nátěrů- případnou náhradu zničených částí</v>
          </cell>
          <cell r="G16152">
            <v>475704</v>
          </cell>
        </row>
        <row r="16153">
          <cell r="A16153" t="str">
            <v>916741</v>
          </cell>
          <cell r="C16153" t="str">
            <v>UPEVŇOVACÍ KONSTR - DRŽÁK KE SVODIDLU - DOD A MONTÁŽ</v>
          </cell>
          <cell r="D16153" t="str">
            <v>KUS</v>
          </cell>
          <cell r="E16153">
            <v>210</v>
          </cell>
          <cell r="F16153" t="str">
            <v>položka zahrnuje:- dodání zařízení v předepsaném provedení včetně jejich osazení- údržbu po celou dobu trvání funkce, náhradu zničených nebo ztracených kusů, nutnou opravu poškozených částí</v>
          </cell>
          <cell r="G16153">
            <v>475731</v>
          </cell>
        </row>
        <row r="16154">
          <cell r="A16154" t="str">
            <v>916742</v>
          </cell>
          <cell r="C16154" t="str">
            <v>UPEVŇOVACÍ KONSTR - DRŽÁK KE SVODIDLU - MONTÁŽ S PŘESUNEM</v>
          </cell>
          <cell r="D16154" t="str">
            <v>KUS</v>
          </cell>
          <cell r="E16154">
            <v>40</v>
          </cell>
          <cell r="F16154" t="str">
            <v>položka zahrnuje:- přemístění zařízení z dočasné skládky a jeho osazení a montáž na místě určeném projektem- údržbu po celou dobu trvání funkce, náhradu zničených nebo ztracených kusů, nutnou opravu poškozených částí</v>
          </cell>
          <cell r="G16154">
            <v>475753</v>
          </cell>
        </row>
        <row r="16155">
          <cell r="A16155" t="str">
            <v>916743</v>
          </cell>
          <cell r="C16155" t="str">
            <v>UPEVŇOVACÍ KONSTR - DRŽÁK KE SVODIDLU - DEMONTÁŽ</v>
          </cell>
          <cell r="D16155" t="str">
            <v>KUS</v>
          </cell>
          <cell r="E16155">
            <v>19.600000000000001</v>
          </cell>
          <cell r="F16155" t="str">
            <v>Položka zahrnuje odstranění, demontáž a odklizení zařízení s odvozem na předepsané místo</v>
          </cell>
          <cell r="G16155">
            <v>475775</v>
          </cell>
        </row>
        <row r="16156">
          <cell r="A16156" t="str">
            <v>916749</v>
          </cell>
          <cell r="C16156" t="str">
            <v>UPEVŇOVACÍ KONSTR - DRŽÁK KE SVODIDLU - NÁJEMNÉ</v>
          </cell>
          <cell r="D16156" t="str">
            <v>KSDEN</v>
          </cell>
          <cell r="E16156">
            <v>6.9</v>
          </cell>
          <cell r="F16156" t="str">
            <v>položka zahrnuje sazbu za pronájem zařízení. Počet měrných jednotek se určí jako součin počtu zařízení a počtu dní použití.</v>
          </cell>
          <cell r="G16156">
            <v>475795</v>
          </cell>
        </row>
        <row r="16157">
          <cell r="A16157" t="str">
            <v>916745</v>
          </cell>
          <cell r="C16157" t="str">
            <v>UPEVŇOVACÍ KONSTR - DRŽÁK KE SVODIDLU - SAMOSTATNÝ PŘESUN</v>
          </cell>
          <cell r="D16157" t="str">
            <v>KUS</v>
          </cell>
          <cell r="E16157">
            <v>26</v>
          </cell>
          <cell r="F16157" t="str">
            <v>položka zahrnuje:- odstranění a demontáž zařízení, jeho přesun v prostoru staveniště a osazení na nově určeném místě- nutnou opravu poškozených částí, opravu nátěrů- případnou náhradu zničených částí</v>
          </cell>
          <cell r="G16157">
            <v>475815</v>
          </cell>
        </row>
        <row r="16158">
          <cell r="A16158" t="str">
            <v>916811</v>
          </cell>
          <cell r="C16158" t="str">
            <v>ODDĚL OPLOCENÍ S PODSTAVCI DRÁTĚNNÉ - DOD A MONTÁŽ</v>
          </cell>
          <cell r="D16158" t="str">
            <v>M</v>
          </cell>
          <cell r="E16158">
            <v>883</v>
          </cell>
          <cell r="F16158" t="str">
            <v>položka zahrnuje:- dodání zařízení v předepsaném provedení včetně jejich osazení- údržbu po celou dobu trvání funkce, náhradu zničených nebo ztracených kusů, nutnou opravu poškozených částí</v>
          </cell>
          <cell r="G16158">
            <v>475846</v>
          </cell>
        </row>
        <row r="16159">
          <cell r="A16159" t="str">
            <v>916812</v>
          </cell>
          <cell r="C16159" t="str">
            <v>ODDĚL OPLOCENÍ S PODSTAVCI DRÁTĚNNÉ - MONTÁŽ S PŘESUNEM</v>
          </cell>
          <cell r="D16159" t="str">
            <v>M</v>
          </cell>
          <cell r="E16159">
            <v>283</v>
          </cell>
          <cell r="F16159" t="str">
            <v>položka zahrnuje:- přemístění zařízení z dočasné skládky a jeho osazení a montáž na místě určeném projektem- údržbu po celou dobu trvání funkce, náhradu zničených nebo ztracených kusů, nutnou opravu poškozených částí</v>
          </cell>
          <cell r="G16159">
            <v>475868</v>
          </cell>
        </row>
        <row r="16160">
          <cell r="A16160" t="str">
            <v>916813</v>
          </cell>
          <cell r="C16160" t="str">
            <v>ODDĚL OPLOCENÍ S PODSTAVCI DRÁTĚNNÉ - DEMONTÁŽ</v>
          </cell>
          <cell r="D16160" t="str">
            <v>M</v>
          </cell>
          <cell r="E16160">
            <v>149</v>
          </cell>
          <cell r="F16160" t="str">
            <v>Položka zahrnuje odstranění, demontáž a odklizení zařízení s odvozem na předepsané místo</v>
          </cell>
          <cell r="G16160">
            <v>475890</v>
          </cell>
        </row>
        <row r="16161">
          <cell r="A16161" t="str">
            <v>916819</v>
          </cell>
          <cell r="C16161" t="str">
            <v>ODDĚL OPLOCENÍ S PODSTAVCI DRÁTĚNNÉ - NÁJEMNÉ</v>
          </cell>
          <cell r="D16161" t="str">
            <v>MDEN</v>
          </cell>
          <cell r="E16161">
            <v>27</v>
          </cell>
          <cell r="F16161" t="str">
            <v>položka zahrnuje sazbu za pronájem zařízení. Počet měrných jednotek se určí jako součin délky zařízení a počtu dní použití.</v>
          </cell>
          <cell r="G16161">
            <v>475910</v>
          </cell>
        </row>
        <row r="16162">
          <cell r="A16162" t="str">
            <v>916821</v>
          </cell>
          <cell r="C16162" t="str">
            <v>ODDĚL OPLOCENÍ S PODSTAVCI PLASTOVÉ - DOD A MONTÁŽ</v>
          </cell>
          <cell r="D16162" t="str">
            <v>M</v>
          </cell>
          <cell r="E16162">
            <v>879</v>
          </cell>
          <cell r="F16162" t="str">
            <v>položka zahrnuje:- dodání zařízení v předepsaném provedení včetně jejich osazení- údržbu po celou dobu trvání funkce, náhradu zničených nebo ztracených kusů, nutnou opravu poškozených částí</v>
          </cell>
          <cell r="G16162">
            <v>475934</v>
          </cell>
        </row>
        <row r="16163">
          <cell r="A16163" t="str">
            <v>916822</v>
          </cell>
          <cell r="C16163" t="str">
            <v>ODDĚL OPLOCENÍ S PODSTAVCI PLASTOVÉ - MONTÁŽ S PŘESUNEM</v>
          </cell>
          <cell r="D16163" t="str">
            <v>M</v>
          </cell>
          <cell r="E16163">
            <v>283</v>
          </cell>
          <cell r="F16163" t="str">
            <v>položka zahrnuje:- přemístění zařízení z dočasné skládky a jeho osazení a montáž na místě určeném projektem- údržbu po celou dobu trvání funkce, náhradu zničených nebo ztracených kusů, nutnou opravu poškozených částí</v>
          </cell>
          <cell r="G16163">
            <v>475956</v>
          </cell>
        </row>
        <row r="16164">
          <cell r="A16164" t="str">
            <v>916823</v>
          </cell>
          <cell r="C16164" t="str">
            <v>ODDĚL OPLOCENÍ S PODSTAVCI PLASTOVÉ - DEMONTÁŽ</v>
          </cell>
          <cell r="D16164" t="str">
            <v>M</v>
          </cell>
          <cell r="E16164">
            <v>149</v>
          </cell>
          <cell r="F16164" t="str">
            <v>Položka zahrnuje odstranění, demontáž a odklizení materiálu s odvozem na předepsané místo</v>
          </cell>
          <cell r="G16164">
            <v>475978</v>
          </cell>
        </row>
        <row r="16165">
          <cell r="A16165" t="str">
            <v>916829</v>
          </cell>
          <cell r="C16165" t="str">
            <v>ODDĚL OPLOCENÍ S PODSTAVCI PLASTOVÉ - NÁJEMNÉ</v>
          </cell>
          <cell r="D16165" t="str">
            <v>MDEN</v>
          </cell>
          <cell r="E16165">
            <v>19.600000000000001</v>
          </cell>
          <cell r="F16165" t="str">
            <v>položka zahrnuje sazbu za pronájem zařízení. Počet měrných jednotek se určí jako součin délky zařízení a počtu dní použití.</v>
          </cell>
          <cell r="G16165">
            <v>475998</v>
          </cell>
        </row>
        <row r="16166">
          <cell r="A16166" t="str">
            <v>91691</v>
          </cell>
          <cell r="C16166" t="str">
            <v>ZVÝRAZŇUJÍCÍ SLOUPKY KOVOVÉ</v>
          </cell>
          <cell r="D16166" t="str">
            <v>KUS</v>
          </cell>
          <cell r="E16166">
            <v>2080</v>
          </cell>
          <cell r="F16166" t="str">
            <v>položka zahrnuje dodání zařízení v předepsaném provedení včetně jeho osazení</v>
          </cell>
          <cell r="G16166">
            <v>476026</v>
          </cell>
        </row>
        <row r="16167">
          <cell r="A16167" t="str">
            <v>91692</v>
          </cell>
          <cell r="C16167" t="str">
            <v>ZVÝRAZŇUJÍCÍ SLOUPKY PLASTOVÉ</v>
          </cell>
          <cell r="D16167" t="str">
            <v>KUS</v>
          </cell>
          <cell r="E16167">
            <v>1100</v>
          </cell>
          <cell r="F16167" t="str">
            <v>položka zahrnuje dodání zařízení v předepsaném provedení včetně jeho osazení</v>
          </cell>
          <cell r="G16167">
            <v>476050</v>
          </cell>
        </row>
        <row r="16168">
          <cell r="A16168" t="str">
            <v>916A1</v>
          </cell>
          <cell r="C16168" t="str">
            <v>PARKOVACÍ SLOUPKY A ZÁBRANY KOVOVÉ</v>
          </cell>
          <cell r="D16168" t="str">
            <v>KUS</v>
          </cell>
          <cell r="E16168">
            <v>4240</v>
          </cell>
          <cell r="F16168" t="str">
            <v>položka zahrnuje dodání zařízení v předepsaném provedení včetně jeho osazení</v>
          </cell>
          <cell r="G16168">
            <v>476078</v>
          </cell>
        </row>
        <row r="16169">
          <cell r="A16169" t="str">
            <v>916A2</v>
          </cell>
          <cell r="C16169" t="str">
            <v>PARKOVACÍ SLOUPKY A ZÁBRANY PLASTOVÉ</v>
          </cell>
          <cell r="D16169" t="str">
            <v>KUS</v>
          </cell>
          <cell r="E16169">
            <v>3110</v>
          </cell>
          <cell r="F16169" t="str">
            <v>položka zahrnuje dodání zařízení v předepsaném provedení včetně jeho osazení</v>
          </cell>
          <cell r="G16169">
            <v>476102</v>
          </cell>
        </row>
        <row r="16170">
          <cell r="A16170" t="str">
            <v>916B0</v>
          </cell>
          <cell r="C16170" t="str">
            <v>POLLERY</v>
          </cell>
          <cell r="D16170" t="str">
            <v>KUS</v>
          </cell>
          <cell r="E16170">
            <v>68000</v>
          </cell>
          <cell r="F16170" t="str">
            <v>položka zahrnuje:- dodání zařízení v předepsaném provedení včetně jeho osazení- ovládání a potřebný zdroj energie (tlakový vzduch, hydraulika)nezahrnuje elektrickou přípojku</v>
          </cell>
          <cell r="G16170">
            <v>476130</v>
          </cell>
        </row>
        <row r="16171">
          <cell r="A16171" t="str">
            <v>916C1</v>
          </cell>
          <cell r="C16171" t="str">
            <v>DOPRAVNÍ MAJÁČKY PROSVĚTLOVANÉ TYP 1</v>
          </cell>
          <cell r="D16171" t="str">
            <v>KUS</v>
          </cell>
          <cell r="E16171">
            <v>23100</v>
          </cell>
          <cell r="F16171" t="str">
            <v>položka zahrnuje:- dodání zařízení v předepsaném provedení včetně jeho osazení- základy s osvětlovacím zařízenímnezahrnuje elektrickou přípojku</v>
          </cell>
          <cell r="G16171">
            <v>476161</v>
          </cell>
        </row>
        <row r="16172">
          <cell r="A16172" t="str">
            <v>916C2</v>
          </cell>
          <cell r="C16172" t="str">
            <v>DOPRAVNÍ MAJÁČKY PROSVĚTLOVANÉ TYP 2</v>
          </cell>
          <cell r="D16172" t="str">
            <v>KUS</v>
          </cell>
          <cell r="E16172">
            <v>0</v>
          </cell>
          <cell r="F16172" t="str">
            <v>položka zahrnuje:- dodání zařízení v předepsaném provedení včetně jeho osazení- základy s osvětlovacím zařízenímnezahrnuje elektrickou přípojku</v>
          </cell>
          <cell r="G16172">
            <v>476188</v>
          </cell>
        </row>
        <row r="16173">
          <cell r="A16173" t="str">
            <v>916C3</v>
          </cell>
          <cell r="C16173" t="str">
            <v>DOPRAVNÍ MAJÁČKY NEPROSVĚTLOVANÉ</v>
          </cell>
          <cell r="D16173" t="str">
            <v>KUS</v>
          </cell>
          <cell r="E16173">
            <v>16900</v>
          </cell>
          <cell r="F16173" t="str">
            <v>položka zahrnuje:- dodání zařízení v předepsaném provedení včetně jeho osazení- základy</v>
          </cell>
          <cell r="G16173">
            <v>476215</v>
          </cell>
        </row>
        <row r="16174">
          <cell r="A16174" t="str">
            <v>916D0</v>
          </cell>
          <cell r="C16174" t="str">
            <v>VĚTRNÝ RUKÁV</v>
          </cell>
          <cell r="D16174" t="str">
            <v>KUS</v>
          </cell>
          <cell r="E16174">
            <v>8360</v>
          </cell>
          <cell r="F16174" t="str">
            <v>položka zahrnuje:- dodání zařízení v předepsaném provedení včetně jeho osazení- nosný sloup, držák, ložiska- základ a zemní práce</v>
          </cell>
          <cell r="G16174">
            <v>476245</v>
          </cell>
        </row>
        <row r="16175">
          <cell r="A16175" t="str">
            <v>916F1</v>
          </cell>
          <cell r="C16175" t="str">
            <v>CLONY PROTI OSLNĚNÍ VÝŠKY POD 30CM</v>
          </cell>
          <cell r="D16175" t="str">
            <v>KUS</v>
          </cell>
          <cell r="E16175">
            <v>649</v>
          </cell>
          <cell r="F16175" t="str">
            <v>položka zahrnuje dodání zařízení v předepsaném provedení včetně jeho osazení</v>
          </cell>
          <cell r="G16175">
            <v>476284</v>
          </cell>
        </row>
        <row r="16176">
          <cell r="A16176" t="str">
            <v>916F2</v>
          </cell>
          <cell r="C16176" t="str">
            <v>CLONY PROTI OSLNĚNÍ VÝŠKY OD 30CM DO 50CM</v>
          </cell>
          <cell r="D16176" t="str">
            <v>KUS</v>
          </cell>
          <cell r="E16176">
            <v>725</v>
          </cell>
          <cell r="F16176" t="str">
            <v>položka zahrnuje dodání zařízení v předepsaném provedení včetně jeho osazení</v>
          </cell>
          <cell r="G16176">
            <v>476308</v>
          </cell>
        </row>
        <row r="16177">
          <cell r="A16177" t="str">
            <v>916F3</v>
          </cell>
          <cell r="C16177" t="str">
            <v>CLONY PROTI OSLNĚNÍ VÝŠKY NAD 50CM</v>
          </cell>
          <cell r="D16177" t="str">
            <v>KUS</v>
          </cell>
          <cell r="E16177">
            <v>984</v>
          </cell>
          <cell r="F16177" t="str">
            <v>položka zahrnuje dodání zařízení v předepsaném provedení včetně jeho osazení</v>
          </cell>
          <cell r="G16177">
            <v>476332</v>
          </cell>
        </row>
        <row r="16178">
          <cell r="A16178" t="str">
            <v>916G21</v>
          </cell>
          <cell r="C16178" t="str">
            <v>PŘENOSNÉ DOPRAVNÍ ZNAČKY ZÁKLADNÍ VEL OCEL FÓLIE TŘ 1 - DODÁVKA A MONTÁŽ</v>
          </cell>
          <cell r="D16178" t="str">
            <v>KUS</v>
          </cell>
          <cell r="E16178">
            <v>2140</v>
          </cell>
          <cell r="F16178" t="str">
            <v>položka zahrnuje:- dodávku a montáž značek v požadovaném provedení</v>
          </cell>
          <cell r="G16178">
            <v>476364</v>
          </cell>
        </row>
        <row r="16179">
          <cell r="A16179" t="str">
            <v>916G22</v>
          </cell>
          <cell r="C16179" t="str">
            <v>PŘENOSNÉ DOPRAVNÍ ZNAČKY ZÁKLADNÍ VEL OCEL FÓLIE TŘ 1 - MONTÁŽ S PŘESUNEM</v>
          </cell>
          <cell r="D16179" t="str">
            <v>KUS</v>
          </cell>
          <cell r="E16179">
            <v>86</v>
          </cell>
          <cell r="F16179" t="str">
            <v>položka zahrnuje:- dopravu demontované značky z dočasné skládky- osazení a montáž značky na místě určeném projektem- nutnou opravu poškozených částínezahrnuje dodávku značky</v>
          </cell>
          <cell r="G16179">
            <v>476385</v>
          </cell>
        </row>
        <row r="16180">
          <cell r="A16180" t="str">
            <v>916G23</v>
          </cell>
          <cell r="C16180" t="str">
            <v>PŘENOSNÉ DOPRAVNÍ ZNAČKY ZÁKLADNÍ VEL OCEL FÓLIE TŘ 1 - DEMONTÁŽ S PŘESUN</v>
          </cell>
          <cell r="D16180" t="str">
            <v>KUS</v>
          </cell>
          <cell r="E16180">
            <v>50</v>
          </cell>
          <cell r="F16180" t="str">
            <v>Položka zahrnuje odstranění, demontáž a odklizení materiálu s odvozem na předepsané místo</v>
          </cell>
          <cell r="G16180">
            <v>476409</v>
          </cell>
        </row>
        <row r="16181">
          <cell r="A16181" t="str">
            <v>916G25</v>
          </cell>
          <cell r="C16181" t="str">
            <v>PŘENOSNÉ DOPRAVNÍ ZNAČKY ZÁKLAD VEL OCEL FÓLIE TŘ 1 - SAMOSTATNÝ PŘESUN</v>
          </cell>
          <cell r="D16181" t="str">
            <v>KUS</v>
          </cell>
          <cell r="E16181">
            <v>68</v>
          </cell>
          <cell r="F16181" t="str">
            <v>položka zahrnuje:- odstranění a demontáž značky, jeho přesun v prostoru staveniště a osazení na nově určeném místě- nutnou opravu poškozených částí, opravu nátěrů- případnou náhradu zničených částí</v>
          </cell>
          <cell r="G16181">
            <v>476429</v>
          </cell>
        </row>
        <row r="16182">
          <cell r="A16182" t="str">
            <v>916G29</v>
          </cell>
          <cell r="C16182" t="str">
            <v>PŘENOSNÉ DOPRAVNÍ ZNAČKY ZÁKLADNÍ VELIKOSTI OCELOVÉ FÓLIE TŘ 1 - NÁJEM</v>
          </cell>
          <cell r="D16182" t="str">
            <v>KSDEN</v>
          </cell>
          <cell r="E16182">
            <v>9</v>
          </cell>
          <cell r="F16182" t="str">
            <v>položka zahrnuje sazbu za pronájem přenosných dopravních značek a zařízení, počet jednotek je určen jako součin počtu značek a počtu dní použití</v>
          </cell>
          <cell r="G16182">
            <v>476452</v>
          </cell>
        </row>
        <row r="16183">
          <cell r="A16183" t="str">
            <v>916G41</v>
          </cell>
          <cell r="C16183" t="str">
            <v>PŘENOSNÉ DOPRAVNÍ ZNAČKY ZÁKLADNÍ VEL OCEL FÓLIE TŘ 3 - DODÁVKA A MONTÁŽ</v>
          </cell>
          <cell r="D16183" t="str">
            <v>KUS</v>
          </cell>
          <cell r="E16183">
            <v>3010</v>
          </cell>
          <cell r="F16183" t="str">
            <v>položka zahrnuje:- dodávku a montáž značek v požadovaném provedení</v>
          </cell>
          <cell r="G16183">
            <v>476476</v>
          </cell>
        </row>
        <row r="16184">
          <cell r="A16184" t="str">
            <v>916G42</v>
          </cell>
          <cell r="C16184" t="str">
            <v>PŘENOSNÉ DOPRAVNÍ ZNAČKY ZÁKLADNÍ VEL OCEL FÓLIE TŘ 3 - MONTÁŽ S PŘESUNEM</v>
          </cell>
          <cell r="D16184" t="str">
            <v>KUS</v>
          </cell>
          <cell r="E16184">
            <v>86</v>
          </cell>
          <cell r="F16184" t="str">
            <v>položka zahrnuje:- dopravu demontované značky z dočasné skládky- osazení a montáž značky na místě určeném projektem- nutnou opravu poškozených částínezahrnuje dodávku značky</v>
          </cell>
          <cell r="G16184">
            <v>476497</v>
          </cell>
        </row>
        <row r="16185">
          <cell r="A16185" t="str">
            <v>916G43</v>
          </cell>
          <cell r="C16185" t="str">
            <v>PŘENOSNÉ DOPRAVNÍ ZNAČKY ZÁKLADNÍ VEL OCEL FÓLIE TŘ 3 - DEMONTÁŽ S PŘESUN</v>
          </cell>
          <cell r="D16185" t="str">
            <v>KUS</v>
          </cell>
          <cell r="E16185">
            <v>50</v>
          </cell>
          <cell r="F16185" t="str">
            <v>Položka zahrnuje odstranění, demontáž a odklizení materiálu s odvozem na předepsané místo</v>
          </cell>
          <cell r="G16185">
            <v>476521</v>
          </cell>
        </row>
        <row r="16186">
          <cell r="A16186" t="str">
            <v>916G45</v>
          </cell>
          <cell r="C16186" t="str">
            <v>PŘENOSNÉ DOPRAVNÍ ZNAČKY ZÁKLAD VEL OCEL FÓLIE TŘ 3 - SAMOSTATNÝ PŘESUN</v>
          </cell>
          <cell r="D16186" t="str">
            <v>KUS</v>
          </cell>
          <cell r="E16186">
            <v>68</v>
          </cell>
          <cell r="F16186" t="str">
            <v>položka zahrnuje:- odstranění a demontáž značky, jeho přesun v prostoru staveniště a osazení na nově určeném místě- nutnou opravu poškozených částí, opravu nátěrů- případnou náhradu zničených částí</v>
          </cell>
          <cell r="G16186">
            <v>476541</v>
          </cell>
        </row>
        <row r="16187">
          <cell r="A16187" t="str">
            <v>916G49</v>
          </cell>
          <cell r="C16187" t="str">
            <v>PŘENOSNÉ DOPRAVNÍ ZNAČKY ZÁKLADNÍ VELIKOSTI OCELOVÉ FÓLIE TŘ 3 - NÁJEM</v>
          </cell>
          <cell r="D16187" t="str">
            <v>KSDEN</v>
          </cell>
          <cell r="E16187">
            <v>13</v>
          </cell>
          <cell r="F16187" t="str">
            <v>položka zahrnuje sazbu za pronájem přenosných dopravních značek a zařízení, počet jednotek je určen jako součin počtu značek a počtu dní použití</v>
          </cell>
          <cell r="G16187">
            <v>476564</v>
          </cell>
        </row>
        <row r="16188">
          <cell r="A16188" t="str">
            <v>916G61</v>
          </cell>
          <cell r="C16188" t="str">
            <v>PŘENOSNÉ DOPRAVNÍ ZNAČKY ZÁKLADNÍ VEL HLINÍK FÓLIE TŘ 1 - DODÁVKA A MONTÁŽ</v>
          </cell>
          <cell r="D16188" t="str">
            <v>KUS</v>
          </cell>
          <cell r="E16188">
            <v>3530</v>
          </cell>
          <cell r="F16188" t="str">
            <v>položka zahrnuje:- dodávku a montáž značek v požadovaném provedení</v>
          </cell>
          <cell r="G16188">
            <v>476592</v>
          </cell>
        </row>
        <row r="16189">
          <cell r="A16189" t="str">
            <v>916G62</v>
          </cell>
          <cell r="C16189" t="str">
            <v>PŘENOSNÉ DOPRAVNÍ ZNAČKY ZÁKLAD VEL HLINÍK FÓLIE TŘ 1 - MONTÁŽ S PŘESUNEM</v>
          </cell>
          <cell r="D16189" t="str">
            <v>KUS</v>
          </cell>
          <cell r="E16189">
            <v>86</v>
          </cell>
          <cell r="F16189" t="str">
            <v>položka zahrnuje:- dopravu demontované značky z dočasné skládky- osazení a montáž značky na místě určeném projektem- nutnou opravu poškozených částínezahrnuje dodávku značky</v>
          </cell>
          <cell r="G16189">
            <v>476613</v>
          </cell>
        </row>
        <row r="16190">
          <cell r="A16190" t="str">
            <v>916G63</v>
          </cell>
          <cell r="C16190" t="str">
            <v>PŘENOSNÉ DOPRAVNÍ ZNAČKY ZÁKLAD VEL HLINÍK FÓLIE TŘ 1 - DEMONTÁŽ S PŘESUN</v>
          </cell>
          <cell r="D16190" t="str">
            <v>KUS</v>
          </cell>
          <cell r="E16190">
            <v>50</v>
          </cell>
          <cell r="F16190" t="str">
            <v>Položka zahrnuje odstranění, demontáž a odklizení materiálu s odvozem na předepsané místo</v>
          </cell>
          <cell r="G16190">
            <v>476637</v>
          </cell>
        </row>
        <row r="16191">
          <cell r="A16191" t="str">
            <v>916G65</v>
          </cell>
          <cell r="C16191" t="str">
            <v>PŘENOSNÉ DOPRAVNÍ ZNAČKY ZÁKLAD VEL HLINÍK FÓLIE TŘ 1 - SAMOSTATNÝ PŘESUN</v>
          </cell>
          <cell r="D16191" t="str">
            <v>KUS</v>
          </cell>
          <cell r="E16191">
            <v>68</v>
          </cell>
          <cell r="F16191" t="str">
            <v>položka zahrnuje:- odstranění a demontáž značky, jeho přesun v prostoru staveniště a osazení na nově určeném místě- nutnou opravu poškozených částí, opravu nátěrů- případnou náhradu zničených částí</v>
          </cell>
          <cell r="G16191">
            <v>476657</v>
          </cell>
        </row>
        <row r="16192">
          <cell r="A16192" t="str">
            <v>916G69</v>
          </cell>
          <cell r="C16192" t="str">
            <v>PŘENOSNÉ DOPRAVNÍ ZNAČKY ZÁKLADNÍ VELIKOSTI HLINÍKOVÉ FÓLIE TŘ 1 - NÁJEMNÉ</v>
          </cell>
          <cell r="D16192" t="str">
            <v>KSDEN</v>
          </cell>
          <cell r="E16192">
            <v>16</v>
          </cell>
          <cell r="F16192" t="str">
            <v>položka zahrnuje sazbu za pronájem přenosných dopravních značek a zařízení, počet jednotek je určen jako součin počtu značek a počtu dní použití</v>
          </cell>
          <cell r="G16192">
            <v>476680</v>
          </cell>
        </row>
        <row r="16193">
          <cell r="A16193" t="str">
            <v>916G71</v>
          </cell>
          <cell r="C16193" t="str">
            <v>PŘENOSNÉ DOPRAVNÍ ZNAČKY ZÁKLADNÍ VEL HLINÍK FÓLIE TŘ 2 - DODÁVKA A MONTÁŽ</v>
          </cell>
          <cell r="D16193" t="str">
            <v>KUS</v>
          </cell>
          <cell r="E16193">
            <v>3700</v>
          </cell>
          <cell r="F16193" t="str">
            <v>položka zahrnuje:- dodávku a montáž značek v požadovaném provedení</v>
          </cell>
          <cell r="G16193">
            <v>476704</v>
          </cell>
        </row>
        <row r="16194">
          <cell r="A16194" t="str">
            <v>916G72</v>
          </cell>
          <cell r="C16194" t="str">
            <v>PŘENOSNÉ DOPRAVNÍ ZNAČKY ZÁKLAD VEL HLINÍK FÓLIE TŘ 2 - MONTÁŽ S PŘESUNEM</v>
          </cell>
          <cell r="D16194" t="str">
            <v>KUS</v>
          </cell>
          <cell r="E16194">
            <v>86</v>
          </cell>
          <cell r="F16194" t="str">
            <v>položka zahrnuje:- dopravu demontované značky z dočasné skládky- osazení a montáž značky na místě určeném projektem- nutnou opravu poškozených částínezahrnuje dodávku značky</v>
          </cell>
          <cell r="G16194">
            <v>476725</v>
          </cell>
        </row>
        <row r="16195">
          <cell r="A16195" t="str">
            <v>916G73</v>
          </cell>
          <cell r="C16195" t="str">
            <v>PŘENOSNÉ DOPRAVNÍ ZNAČKY ZÁKLAD VEL HLINÍK FÓLIE TŘ 2 - DEMONTÁŽ S PŘESUN</v>
          </cell>
          <cell r="D16195" t="str">
            <v>KUS</v>
          </cell>
          <cell r="E16195">
            <v>50</v>
          </cell>
          <cell r="F16195" t="str">
            <v>Položka zahrnuje odstranění, demontáž a odklizení materiálu s odvozem na předepsané místo</v>
          </cell>
          <cell r="G16195">
            <v>476749</v>
          </cell>
        </row>
        <row r="16196">
          <cell r="A16196" t="str">
            <v>916G75</v>
          </cell>
          <cell r="C16196" t="str">
            <v>PŘENOSNÉ DOPRAVNÍ ZNAČKY ZÁKLAD VEL HLINÍK FÓLIE TŘ 2 - SAMOSTATNÝ PŘESUN</v>
          </cell>
          <cell r="D16196" t="str">
            <v>KUS</v>
          </cell>
          <cell r="E16196">
            <v>68</v>
          </cell>
          <cell r="F16196" t="str">
            <v>položka zahrnuje:- odstranění a demontáž značky, jeho přesun v prostoru staveniště a osazení na nově určeném místě- nutnou opravu poškozených částí, opravu nátěrů- případnou náhradu zničených částí</v>
          </cell>
          <cell r="G16196">
            <v>476769</v>
          </cell>
        </row>
        <row r="16197">
          <cell r="A16197" t="str">
            <v>916G79</v>
          </cell>
          <cell r="C16197" t="str">
            <v>PŘENOSNÉ DOPRAVNÍ ZNAČKY ZÁKLADNÍ VELIKOSTI HLINÍKOVÉ FÓLIE TŘ 2 - NÁJEMNÉ</v>
          </cell>
          <cell r="D16197" t="str">
            <v>KSDEN</v>
          </cell>
          <cell r="E16197">
            <v>17</v>
          </cell>
          <cell r="F16197" t="str">
            <v>položka zahrnuje sazbu za pronájem přenosných dopravních značek a zařízení, počet jednotek je určen jako součin počtu značek a počtu dní použití</v>
          </cell>
          <cell r="G16197">
            <v>476792</v>
          </cell>
        </row>
        <row r="16198">
          <cell r="A16198" t="str">
            <v>916G81</v>
          </cell>
          <cell r="C16198" t="str">
            <v>PŘENOSNÉ DOPRAVNÍ ZNAČKY ZÁKLADNÍ VEL HLINÍK FÓLIE TŘ 3 - DODÁVKA A MONTÁŽ</v>
          </cell>
          <cell r="D16198" t="str">
            <v>KUS</v>
          </cell>
          <cell r="E16198">
            <v>3890</v>
          </cell>
          <cell r="F16198" t="str">
            <v>položka zahrnuje:- dodávku a montáž značek v požadovaném provedení</v>
          </cell>
          <cell r="G16198">
            <v>476816</v>
          </cell>
        </row>
        <row r="16199">
          <cell r="A16199" t="str">
            <v>916G82</v>
          </cell>
          <cell r="C16199" t="str">
            <v>PŘENOSNÉ DOPRAVNÍ ZNAČKY ZÁKLAD VEL HLINÍK FÓLIE TŘ 3 - MONTÁŽ S PŘESUNEM</v>
          </cell>
          <cell r="D16199" t="str">
            <v>KUS</v>
          </cell>
          <cell r="E16199">
            <v>86</v>
          </cell>
          <cell r="F16199" t="str">
            <v>položka zahrnuje:- dopravu demontované značky z dočasné skládky- osazení a montáž značky na místě určeném projektem- nutnou opravu poškozených částínezahrnuje dodávku značky</v>
          </cell>
          <cell r="G16199">
            <v>476837</v>
          </cell>
        </row>
        <row r="16200">
          <cell r="A16200" t="str">
            <v>916G83</v>
          </cell>
          <cell r="C16200" t="str">
            <v>PŘENOSNÉ DOPRAVNÍ ZNAČKY ZÁKLAD VEL HLINÍK FÓLIE TŘ 3 - DEMONTÁŽ S PŘESUN</v>
          </cell>
          <cell r="D16200" t="str">
            <v>KUS</v>
          </cell>
          <cell r="E16200">
            <v>50</v>
          </cell>
          <cell r="F16200" t="str">
            <v>Položka zahrnuje odstranění, demontáž a odklizení materiálu s odvozem na předepsané místo</v>
          </cell>
          <cell r="G16200">
            <v>476861</v>
          </cell>
        </row>
        <row r="16201">
          <cell r="A16201" t="str">
            <v>916G85</v>
          </cell>
          <cell r="C16201" t="str">
            <v>PŘENOSNÉ DOPRAVNÍ ZNAČKY ZÁKLAD VEL HLINÍK FÓLIE TŘ 3 - SAMOSTATNÝ PŘESUN</v>
          </cell>
          <cell r="D16201" t="str">
            <v>KUS</v>
          </cell>
          <cell r="E16201">
            <v>68</v>
          </cell>
          <cell r="F16201" t="str">
            <v>položka zahrnuje:- odstranění a demontáž značky, jeho přesun v prostoru staveniště a osazení na nově určeném místě- nutnou opravu poškozených částí, opravu nátěrů- případnou náhradu zničených částí</v>
          </cell>
          <cell r="G16201">
            <v>476881</v>
          </cell>
        </row>
        <row r="16202">
          <cell r="A16202" t="str">
            <v>916G89</v>
          </cell>
          <cell r="C16202" t="str">
            <v>PŘENOSNÉ DOPRAVNÍ ZNAČKY ZÁKLADNÍ VELIKOSTI HLINÍKOVÉ FÓLIE TŘ 3 - NÁJEMNÉ</v>
          </cell>
          <cell r="D16202" t="str">
            <v>KSDEN</v>
          </cell>
          <cell r="E16202">
            <v>17</v>
          </cell>
          <cell r="F16202" t="str">
            <v>položka zahrnuje sazbu za pronájem přenosných dopravních značek a zařízení, počet jednotek je určen jako součin počtu značek a počtu dní použití</v>
          </cell>
          <cell r="G16202">
            <v>476904</v>
          </cell>
        </row>
        <row r="16203">
          <cell r="A16203" t="str">
            <v>916G39</v>
          </cell>
          <cell r="C16203" t="str">
            <v>PŘENOSNÉ DOPRAVNÍ ZNAČKY ZÁKLADNÍ VELIKOSTI OCELOVÉ FÓLIE TŘ 2 - NÁJEM</v>
          </cell>
          <cell r="D16203" t="str">
            <v>KSDEN</v>
          </cell>
          <cell r="E16203">
            <v>11</v>
          </cell>
          <cell r="F16203" t="str">
            <v>položka zahrnuje sazbu za pronájem přenosných dopravních značek a zařízení, počet jednotek je určen jako součin počtu značek a počtu dní použití</v>
          </cell>
          <cell r="G16203">
            <v>476932</v>
          </cell>
        </row>
        <row r="16204">
          <cell r="A16204" t="str">
            <v>916G35</v>
          </cell>
          <cell r="C16204" t="str">
            <v>PŘENOSNÉ DOPRAVNÍ ZNAČKY ZÁKLAD VEL OCEL FÓLIE TŘ 2 - SAMOSTATNÝ PŘESUN</v>
          </cell>
          <cell r="D16204" t="str">
            <v>KUS</v>
          </cell>
          <cell r="E16204">
            <v>68</v>
          </cell>
          <cell r="F16204" t="str">
            <v>položka zahrnuje: - odstranění a demontáž značky, jeho přesun v prostoru staveniště a osazení na nově určeném místě - nutnou opravu poškozených částí, opravu nátěrů - případnou náhradu zničených částí</v>
          </cell>
          <cell r="G16204">
            <v>476951</v>
          </cell>
        </row>
        <row r="16205">
          <cell r="A16205" t="str">
            <v>916G31</v>
          </cell>
          <cell r="C16205" t="str">
            <v>PŘENOSNÉ DOPRAVNÍ ZNAČKY ZÁKLADNÍ VEL OCEL FÓLIE TŘ 2 - DODÁVKA A MONTÁŽ</v>
          </cell>
          <cell r="D16205" t="str">
            <v>KUS</v>
          </cell>
          <cell r="E16205">
            <v>2340</v>
          </cell>
          <cell r="F16205" t="str">
            <v>položka zahrnuje: - dodávku a montáž značek v požadovaném provedení</v>
          </cell>
          <cell r="G16205">
            <v>476970</v>
          </cell>
        </row>
        <row r="16206">
          <cell r="A16206" t="str">
            <v>916G32</v>
          </cell>
          <cell r="C16206" t="str">
            <v>PŘENOSNÉ DOPRAVNÍ ZNAČKY ZÁKLADNÍ VEL OCEL FÓLIE TŘ 2 - MONTÁŽ S PŘESUNEM</v>
          </cell>
          <cell r="D16206" t="str">
            <v>KUS</v>
          </cell>
          <cell r="E16206">
            <v>86</v>
          </cell>
          <cell r="F16206" t="str">
            <v>položka zahrnuje: - dopravu demontované značky z dočasné skládky - osazení a montáž značky na místě určeném projektem - nutnou opravu poškozených částí nezahrnuje dodávku značky</v>
          </cell>
          <cell r="G16206">
            <v>476989</v>
          </cell>
        </row>
        <row r="16207">
          <cell r="A16207" t="str">
            <v>916G33</v>
          </cell>
          <cell r="C16207" t="str">
            <v>PŘENOSNÉ DOPRAVNÍ ZNAČKY ZÁKLADNÍ VEL OCEL FÓLIE TŘ 2 - DEMONTÁŽ S PŘESUN</v>
          </cell>
          <cell r="D16207" t="str">
            <v>KUS</v>
          </cell>
          <cell r="E16207">
            <v>50</v>
          </cell>
          <cell r="F16207" t="str">
            <v>Položka zahrnuje odstranění, demontáž a odklizení materiálu s odvozem na předepsané místo</v>
          </cell>
          <cell r="G16207">
            <v>477008</v>
          </cell>
        </row>
        <row r="16208">
          <cell r="A16208" t="str">
            <v>916H21</v>
          </cell>
          <cell r="C16208" t="str">
            <v>PŘENOSNÉ DOPRAVNÍ ZNAČKY ZVĚTŠENÉ VEL OCEL FÓLIE TŘ 1 - DODÁVKA A MONTÁŽ</v>
          </cell>
          <cell r="D16208" t="str">
            <v>KUS</v>
          </cell>
          <cell r="E16208">
            <v>3650</v>
          </cell>
          <cell r="F16208" t="str">
            <v>položka zahrnuje:- dodávku a montáž značek v požadovaném provedení</v>
          </cell>
          <cell r="G16208">
            <v>477040</v>
          </cell>
        </row>
        <row r="16209">
          <cell r="A16209" t="str">
            <v>916H22</v>
          </cell>
          <cell r="C16209" t="str">
            <v>PŘENOSNÉ DOPRAVNÍ ZNAČKY ZVĚTŠENÉ VEL OCEL FÓLIE TŘ 1 - MONTÁŽ S PŘESUNEM</v>
          </cell>
          <cell r="D16209" t="str">
            <v>KUS</v>
          </cell>
          <cell r="E16209">
            <v>156</v>
          </cell>
          <cell r="F16209" t="str">
            <v>položka zahrnuje:- dopravu demontované značky z dočasné skládky- osazení a montáž značky na místě určeném projektem- nutnou opravu poškozených částínezahrnuje dodávku značky</v>
          </cell>
          <cell r="G16209">
            <v>477061</v>
          </cell>
        </row>
        <row r="16210">
          <cell r="A16210" t="str">
            <v>916H23</v>
          </cell>
          <cell r="C16210" t="str">
            <v>PŘENOSNÉ DOPRAVNÍ ZNAČKY ZVĚTŠENÉ VEL OCEL FÓLIE TŘ 1 - DEMONTÁŽ S PŘESUN</v>
          </cell>
          <cell r="D16210" t="str">
            <v>KUS</v>
          </cell>
          <cell r="E16210">
            <v>83</v>
          </cell>
          <cell r="F16210" t="str">
            <v>Položka zahrnuje odstranění, demontáž a odklizení materiálu s odvozem na předepsané místo</v>
          </cell>
          <cell r="G16210">
            <v>477085</v>
          </cell>
        </row>
        <row r="16211">
          <cell r="A16211" t="str">
            <v>916H25</v>
          </cell>
          <cell r="C16211" t="str">
            <v>PŘENOSNÉ DOPRAVNÍ ZNAČKY ZVĚTŠ VEL OCEL FÓLIE TŘ 1 - SAMOSTATNÝ PŘESUN</v>
          </cell>
          <cell r="D16211" t="str">
            <v>KUS</v>
          </cell>
          <cell r="E16211">
            <v>119</v>
          </cell>
          <cell r="F16211" t="str">
            <v>položka zahrnuje:- odstranění a demontáž značky, jeho přesun v prostoru staveniště a osazení na nově určeném místě- nutnou opravu poškozených částí, opravu nátěrů- případnou náhradu zničených částí</v>
          </cell>
          <cell r="G16211">
            <v>477105</v>
          </cell>
        </row>
        <row r="16212">
          <cell r="A16212" t="str">
            <v>916H29</v>
          </cell>
          <cell r="C16212" t="str">
            <v>PŘENOSNÉ DOPRAV NÍ ZNAČKY ZVĚTŠENÉ VELIKOSTI OCELOVÉ FÓLIE TŘ 1 - NÁJEMNÉ</v>
          </cell>
          <cell r="D16212" t="str">
            <v>KSDEN</v>
          </cell>
          <cell r="E16212">
            <v>16</v>
          </cell>
          <cell r="F16212" t="str">
            <v>položka zahrnuje sazbu za pronájem přenosných dopravních značek a zařízení, počet jednotek je určen jako součin počtu značek a počtu dní použití</v>
          </cell>
          <cell r="G16212">
            <v>477128</v>
          </cell>
        </row>
        <row r="16213">
          <cell r="A16213" t="str">
            <v>916H41</v>
          </cell>
          <cell r="C16213" t="str">
            <v>PŘENOSNÉ DOPRAVNÍ ZNAČKY ZVĚTŠENÉ VEL OCEL FÓLIE TŘ 3 - DODÁVKA A MONTÁŽ</v>
          </cell>
          <cell r="D16213" t="str">
            <v>KUS</v>
          </cell>
          <cell r="E16213">
            <v>4410</v>
          </cell>
          <cell r="F16213" t="str">
            <v>položka zahrnuje:- dodávku a montáž značek v požadovaném provedení</v>
          </cell>
          <cell r="G16213">
            <v>477152</v>
          </cell>
        </row>
        <row r="16214">
          <cell r="A16214" t="str">
            <v>916H42</v>
          </cell>
          <cell r="C16214" t="str">
            <v>PŘENOSNÉ DOPRAVNÍ ZNAČKY ZVĚTŠENÉ VEL OCEL FÓLIE TŘ 3 - MONTÁŽ S PŘESUNEM</v>
          </cell>
          <cell r="D16214" t="str">
            <v>KUS</v>
          </cell>
          <cell r="E16214">
            <v>156</v>
          </cell>
          <cell r="F16214" t="str">
            <v>položka zahrnuje:- dopravu demontované značky z dočasné skládky- osazení a montáž značky na místě určeném projektem- nutnou opravu poškozených částínezahrnuje dodávku značky</v>
          </cell>
          <cell r="G16214">
            <v>477173</v>
          </cell>
        </row>
        <row r="16215">
          <cell r="A16215" t="str">
            <v>916H43</v>
          </cell>
          <cell r="C16215" t="str">
            <v>PŘENOSNÉ DOPRAVNÍ ZNAČKY ZVĚTŠENÉ VEL OCEL FÓLIE TŘ 3 - DEMONTÁŽ S PŘESUN</v>
          </cell>
          <cell r="D16215" t="str">
            <v>KUS</v>
          </cell>
          <cell r="E16215">
            <v>83</v>
          </cell>
          <cell r="F16215" t="str">
            <v>Položka zahrnuje odstranění, demontáž a odklizení materiálu s odvozem na předepsané místo</v>
          </cell>
          <cell r="G16215">
            <v>477197</v>
          </cell>
        </row>
        <row r="16216">
          <cell r="A16216" t="str">
            <v>916H45</v>
          </cell>
          <cell r="C16216" t="str">
            <v>PŘENOSNÉ DOPRAVNÍ ZNAČKY ZVĚTŠ VEL OCEL FÓLIE TŘ 3 - SAMOSTATNÝ PŘESUN</v>
          </cell>
          <cell r="D16216" t="str">
            <v>KUS</v>
          </cell>
          <cell r="E16216">
            <v>119</v>
          </cell>
          <cell r="F16216" t="str">
            <v>položka zahrnuje:- odstranění a demontáž značky, jeho přesun v prostoru staveniště a osazení na nově určeném místě- nutnou opravu poškozených částí, opravu nátěrů- případnou náhradu zničených částí</v>
          </cell>
          <cell r="G16216">
            <v>477217</v>
          </cell>
        </row>
        <row r="16217">
          <cell r="A16217" t="str">
            <v>916H49</v>
          </cell>
          <cell r="C16217" t="str">
            <v>PŘENOSNÉ DOPRAVNÍ ZNAČKY ZVĚTŠENÉ VELIKOSTI OCELOVÉ FÓLIE TŘ 3 - NÁJEMNÉ</v>
          </cell>
          <cell r="D16217" t="str">
            <v>KSDEN</v>
          </cell>
          <cell r="E16217">
            <v>20</v>
          </cell>
          <cell r="F16217" t="str">
            <v>položka zahrnuje sazbu za pronájem přenosných dopravních značek a zařízení, počet jednotek je určen jako součin počtu značek a počtu dní použití</v>
          </cell>
          <cell r="G16217">
            <v>477240</v>
          </cell>
        </row>
        <row r="16218">
          <cell r="A16218" t="str">
            <v>916H61</v>
          </cell>
          <cell r="C16218" t="str">
            <v>PŘENOSNÉ DOPRAVNÍ ZNAČKY ZVĚTŠENÉ VEL HLINÍK FÓLIE TŘ 1 - DODÁVKA A MONTÁŽ</v>
          </cell>
          <cell r="D16218" t="str">
            <v>KUS</v>
          </cell>
          <cell r="E16218">
            <v>4990</v>
          </cell>
          <cell r="F16218" t="str">
            <v>položka zahrnuje:- dodávku a montáž značek v požadovaném provedení</v>
          </cell>
          <cell r="G16218">
            <v>477268</v>
          </cell>
        </row>
        <row r="16219">
          <cell r="A16219" t="str">
            <v>916H62</v>
          </cell>
          <cell r="C16219" t="str">
            <v>PŘENOSNÉ DOPRAVNÍ ZNAČKY ZVĚTŠ VEL HLINÍK FÓLIE TŘ 1 - MONTÁŽ S PŘESUNEM</v>
          </cell>
          <cell r="D16219" t="str">
            <v>KUS</v>
          </cell>
          <cell r="E16219">
            <v>86</v>
          </cell>
          <cell r="F16219" t="str">
            <v>položka zahrnuje:- dopravu demontované značky z dočasné skládky- osazení a montáž značky na místě určeném projektem- nutnou opravu poškozených částínezahrnuje dodávku značky</v>
          </cell>
          <cell r="G16219">
            <v>477289</v>
          </cell>
        </row>
        <row r="16220">
          <cell r="A16220" t="str">
            <v>916H63</v>
          </cell>
          <cell r="C16220" t="str">
            <v>PŘENOSNÉ DOPRAVNÍ ZNAČKY ZVĚTŠ VEL HLINÍK FÓLIE TŘ 1 - DEMONTÁŽ S PŘESUN</v>
          </cell>
          <cell r="D16220" t="str">
            <v>KUS</v>
          </cell>
          <cell r="E16220">
            <v>50</v>
          </cell>
          <cell r="F16220" t="str">
            <v>Položka zahrnuje odstranění, demontáž a odklizení materiálu s odvozem na předepsané místo</v>
          </cell>
          <cell r="G16220">
            <v>477313</v>
          </cell>
        </row>
        <row r="16221">
          <cell r="A16221" t="str">
            <v>916H65</v>
          </cell>
          <cell r="C16221" t="str">
            <v>PŘENOSNÉ DOPRAVNÍ ZNAČKY ZVĚTŠ VEL HLINÍK FÓLIE TŘ 1 - SAMOSTATNÝ PŘESUN</v>
          </cell>
          <cell r="D16221" t="str">
            <v>KUS</v>
          </cell>
          <cell r="E16221">
            <v>68</v>
          </cell>
          <cell r="F16221" t="str">
            <v>položka zahrnuje:- odstranění a demontáž značky, jeho přesun v prostoru staveniště a osazení na nově určeném místě- nutnou opravu poškozených částí, opravu nátěrů- případnou náhradu zničených částí</v>
          </cell>
          <cell r="G16221">
            <v>477333</v>
          </cell>
        </row>
        <row r="16222">
          <cell r="A16222" t="str">
            <v>916H69</v>
          </cell>
          <cell r="C16222" t="str">
            <v>PŘENOSNÉ DOPRAVNÍ ZNAČKY ZVĚTŠENÉ VELIKOSTI HLINÍKOVÉ FÓLIE TŘ 1 - NÁJEMNÉ</v>
          </cell>
          <cell r="D16222" t="str">
            <v>KSDEN</v>
          </cell>
          <cell r="E16222">
            <v>22</v>
          </cell>
          <cell r="F16222" t="str">
            <v>položka zahrnuje sazbu za pronájem přenosných dopravních značek a zařízení, počet jednotek je určen jako součin počtu značek a počtu dní použití</v>
          </cell>
          <cell r="G16222">
            <v>477356</v>
          </cell>
        </row>
        <row r="16223">
          <cell r="A16223" t="str">
            <v>916H71</v>
          </cell>
          <cell r="C16223" t="str">
            <v>PŘENOSNÉ DOPRAVNÍ ZNAČKY ZVĚTŠENÉ VEL HLINÍK FÓLIE TŘ 2 - DODÁVKA A MONTÁŽ</v>
          </cell>
          <cell r="D16223" t="str">
            <v>KUS</v>
          </cell>
          <cell r="E16223">
            <v>6050</v>
          </cell>
          <cell r="F16223" t="str">
            <v>položka zahrnuje:- dodávku a montáž značek v požadovaném provedení</v>
          </cell>
          <cell r="G16223">
            <v>477380</v>
          </cell>
        </row>
        <row r="16224">
          <cell r="A16224" t="str">
            <v>916H72</v>
          </cell>
          <cell r="C16224" t="str">
            <v>PŘENOSNÉ DOPRAVNÍ ZNAČKY ZVĚTŠ VEL HLINÍK FÓLIE TŘ 2 - MONTÁŽ S PŘESUNEM</v>
          </cell>
          <cell r="D16224" t="str">
            <v>KUS</v>
          </cell>
          <cell r="E16224">
            <v>156</v>
          </cell>
          <cell r="F16224" t="str">
            <v>položka zahrnuje:- dopravu demontované značky z dočasné skládky- osazení a montáž značky na místě určeném projektem- nutnou opravu poškozených částínezahrnuje dodávku značky</v>
          </cell>
          <cell r="G16224">
            <v>477401</v>
          </cell>
        </row>
        <row r="16225">
          <cell r="A16225" t="str">
            <v>916H73</v>
          </cell>
          <cell r="C16225" t="str">
            <v>PŘENOSNÉ DOPRAVNÍ ZNAČKY ZVĚTŠ VEL HLINÍK FÓLIE TŘ 2 - DEMONTÁŽ S PŘESUN</v>
          </cell>
          <cell r="D16225" t="str">
            <v>KUS</v>
          </cell>
          <cell r="E16225">
            <v>83</v>
          </cell>
          <cell r="F16225" t="str">
            <v>Položka zahrnuje odstranění, demontáž a odklizení materiálu s odvozem na předepsané místo</v>
          </cell>
          <cell r="G16225">
            <v>477425</v>
          </cell>
        </row>
        <row r="16226">
          <cell r="A16226" t="str">
            <v>916H75</v>
          </cell>
          <cell r="C16226" t="str">
            <v>PŘENOSNÉ DOPRAVNÍ ZNAČKY ZVĚTŠ VEL HLINÍK FÓLIE TŘ 2 - SAMOSTATNÝ PŘESUN</v>
          </cell>
          <cell r="D16226" t="str">
            <v>KUS</v>
          </cell>
          <cell r="E16226">
            <v>119</v>
          </cell>
          <cell r="F16226" t="str">
            <v>položka zahrnuje:- odstranění a demontáž značky, jeho přesun v prostoru staveniště a osazení na nově určeném místě- nutnou opravu poškozených částí, opravu nátěrů- případnou náhradu zničených částí</v>
          </cell>
          <cell r="G16226">
            <v>477445</v>
          </cell>
        </row>
        <row r="16227">
          <cell r="A16227" t="str">
            <v>916H79</v>
          </cell>
          <cell r="C16227" t="str">
            <v>PŘENOSNÉ DOPRAVNÍ ZNAČKY ZVĚTŠENÉ VELIKOSTI HLINÍKOVÉ FÓLIE TŘ 2 - NÁJEMNÉ</v>
          </cell>
          <cell r="D16227" t="str">
            <v>KSDEN</v>
          </cell>
          <cell r="E16227">
            <v>26</v>
          </cell>
          <cell r="F16227" t="str">
            <v>položka zahrnuje sazbu za pronájem přenosných dopravních značek a zařízení, počet jednotek je určen jako součin počtu značek a počtu dní použití</v>
          </cell>
          <cell r="G16227">
            <v>477468</v>
          </cell>
        </row>
        <row r="16228">
          <cell r="A16228" t="str">
            <v>916H81</v>
          </cell>
          <cell r="C16228" t="str">
            <v>PŘENOSNÉ DOPRAVNÍ ZNAČKY ZVĚTŠENÉ VEL HLINÍK FÓLIE TŘ 3 - DODÁVKA A MONTÁŽ</v>
          </cell>
          <cell r="D16228" t="str">
            <v>KUS</v>
          </cell>
          <cell r="E16228">
            <v>6160</v>
          </cell>
          <cell r="F16228" t="str">
            <v>položka zahrnuje:- dodávku a montáž značek v požadovaném provedení</v>
          </cell>
          <cell r="G16228">
            <v>477492</v>
          </cell>
        </row>
        <row r="16229">
          <cell r="A16229" t="str">
            <v>916H82</v>
          </cell>
          <cell r="C16229" t="str">
            <v>PŘENOSNÉ DOPRAVNÍ ZNAČKY ZVĚTŠ VEL HLINÍK FÓLIE TŘ 3 - MONTÁŽ S PŘESUNEM</v>
          </cell>
          <cell r="D16229" t="str">
            <v>KUS</v>
          </cell>
          <cell r="E16229">
            <v>86</v>
          </cell>
          <cell r="F16229" t="str">
            <v>položka zahrnuje:- dopravu demontované značky z dočasné skládky- osazení a montáž značky na místě určeném projektem- nutnou opravu poškozených částínezahrnuje dodávku značky</v>
          </cell>
          <cell r="G16229">
            <v>477513</v>
          </cell>
        </row>
        <row r="16230">
          <cell r="A16230" t="str">
            <v>916H83</v>
          </cell>
          <cell r="C16230" t="str">
            <v>PŘENOSNÉ DOPRAVNÍ ZNAČKY ZVĚTŠ VEL HLINÍK FÓLIE TŘ 3 - DEMONTÁŽ S PŘESUN</v>
          </cell>
          <cell r="D16230" t="str">
            <v>KUS</v>
          </cell>
          <cell r="E16230">
            <v>50</v>
          </cell>
          <cell r="F16230" t="str">
            <v>Položka zahrnuje odstranění, demontáž a odklizení materiálu s odvozem na předepsané místo</v>
          </cell>
          <cell r="G16230">
            <v>477537</v>
          </cell>
        </row>
        <row r="16231">
          <cell r="A16231" t="str">
            <v>916H85</v>
          </cell>
          <cell r="C16231" t="str">
            <v>PŘENOSNÉ DOPRAVNÍ ZNAČKY ZVĚTŠ VEL HLINÍK FÓLIE TŘ 3 - SAMOSTATNÝ PŘESUN</v>
          </cell>
          <cell r="D16231" t="str">
            <v>KUS</v>
          </cell>
          <cell r="E16231">
            <v>68</v>
          </cell>
          <cell r="F16231" t="str">
            <v>položka zahrnuje:- odstranění a demontáž značky, jeho přesun v prostoru staveniště a osazení na nově určeném místě- nutnou opravu poškozených částí, opravu nátěrů- případnou náhradu zničených částí</v>
          </cell>
          <cell r="G16231">
            <v>477557</v>
          </cell>
        </row>
        <row r="16232">
          <cell r="A16232" t="str">
            <v>916H89</v>
          </cell>
          <cell r="C16232" t="str">
            <v>PŘENOSNÉ DOPRAVNÍ ZNAČKY ZVĚTŠENÉ VELIKOSTI HLINÍKOVÉ FÓLIE TŘ 3 - NÁJEMNÉ</v>
          </cell>
          <cell r="D16232" t="str">
            <v>KSDEN</v>
          </cell>
          <cell r="E16232">
            <v>27</v>
          </cell>
          <cell r="F16232" t="str">
            <v>položka zahrnuje sazbu za pronájem přenosných dopravních značek a zařízení, počet jednotek je určen jako součin počtu značek a počtu dní použití</v>
          </cell>
          <cell r="G16232">
            <v>477580</v>
          </cell>
        </row>
        <row r="16233">
          <cell r="A16233" t="str">
            <v>916H31</v>
          </cell>
          <cell r="C16233" t="str">
            <v>PŘENOSNÉ DOPRAVNÍ ZNAČKY ZVĚTŠENÉ VEL OCEL FÓLIE TŘ 2 - DODÁVKA A MONTÁŽ</v>
          </cell>
          <cell r="D16233" t="str">
            <v>KUS</v>
          </cell>
          <cell r="E16233">
            <v>4010</v>
          </cell>
          <cell r="F16233" t="str">
            <v>položka zahrnuje: - dodávku a montáž značek v požadovaném provedení</v>
          </cell>
          <cell r="G16233">
            <v>477608</v>
          </cell>
        </row>
        <row r="16234">
          <cell r="A16234" t="str">
            <v>916H32</v>
          </cell>
          <cell r="C16234" t="str">
            <v>PŘENOSNÉ DOPRAVNÍ ZNAČKY ZVĚTŠENÉ VEL OCEL FÓLIE TŘ 2 - MONTÁŽ S PŘESUNEM</v>
          </cell>
          <cell r="D16234" t="str">
            <v>KUS</v>
          </cell>
          <cell r="E16234">
            <v>86</v>
          </cell>
          <cell r="F16234" t="str">
            <v>položka zahrnuje: - dopravu demontované značky z dočasné skládky - osazení a montáž značky na místě určeném projektem - nutnou opravu poškozených částí nezahrnuje dodávku značky</v>
          </cell>
          <cell r="G16234">
            <v>477627</v>
          </cell>
        </row>
        <row r="16235">
          <cell r="A16235" t="str">
            <v>916H33</v>
          </cell>
          <cell r="C16235" t="str">
            <v>PŘENOSNÉ DOPRAVNÍ ZNAČKY ZVĚTŠENÉ VEL OCEL FÓLIE TŘ 2 - DEMONTÁŽ S PŘESUN</v>
          </cell>
          <cell r="D16235" t="str">
            <v>KUS</v>
          </cell>
          <cell r="E16235">
            <v>50</v>
          </cell>
          <cell r="F16235" t="str">
            <v>Položka zahrnuje odstranění, demontáž a odklizení materiálu s odvozem na předepsané místo</v>
          </cell>
          <cell r="G16235">
            <v>477646</v>
          </cell>
        </row>
        <row r="16236">
          <cell r="A16236" t="str">
            <v>916H35</v>
          </cell>
          <cell r="C16236" t="str">
            <v>PŘENOSNÉ DOPRAVNÍ ZNAČKY ZVĚTŠ VEL OCEL FÓLIE TŘ 2 - SAMOSTATNÝ PŘESUN</v>
          </cell>
          <cell r="D16236" t="str">
            <v>KUS</v>
          </cell>
          <cell r="E16236">
            <v>68</v>
          </cell>
          <cell r="F16236" t="str">
            <v>položka zahrnuje: - odstranění a demontáž značky, jeho přesun v prostoru staveniště a osazení na nově určeném místě - nutnou opravu poškozených částí, opravu nátěrů - případnou náhradu zničených částí</v>
          </cell>
          <cell r="G16236">
            <v>477665</v>
          </cell>
        </row>
        <row r="16237">
          <cell r="A16237" t="str">
            <v>916H39</v>
          </cell>
          <cell r="C16237" t="str">
            <v>PŘENOSNÉ DOPRAVNÍ ZNAČKY ZVĚTŠENÉ VELIKOSTI OCELOVÉ FÓLIE TŘ 2 - NÁJEMNÉ</v>
          </cell>
          <cell r="D16237" t="str">
            <v>KSDEN</v>
          </cell>
          <cell r="E16237">
            <v>18</v>
          </cell>
          <cell r="F16237" t="str">
            <v>položka zahrnuje sazbu za pronájem přenosných dopravních značek a zařízení, počet jednotek je určen jako součin počtu značek a počtu dní použití</v>
          </cell>
          <cell r="G16237">
            <v>477684</v>
          </cell>
        </row>
        <row r="16238">
          <cell r="A16238" t="str">
            <v>916I21</v>
          </cell>
          <cell r="C16238" t="str">
            <v>PŘENOSNÉ DOPRAVNÍ ZNAČKY 100X150CM OCELOVÉ FÓLIE TŘ 1 - DODÁVKA A MONTÁŽ</v>
          </cell>
          <cell r="D16238" t="str">
            <v>KUS</v>
          </cell>
          <cell r="E16238">
            <v>5250</v>
          </cell>
          <cell r="F16238" t="str">
            <v>položka zahrnuje:- dodávku a montáž značek v požadovaném provedení</v>
          </cell>
          <cell r="G16238">
            <v>477716</v>
          </cell>
        </row>
        <row r="16239">
          <cell r="A16239" t="str">
            <v>916I22</v>
          </cell>
          <cell r="C16239" t="str">
            <v>PŘENOSNÉ DOPRAVNÍ ZNAČKY 100X150CM OCEL FÓLIE TŘ 1 - MONTÁŽ S PŘESUNEM</v>
          </cell>
          <cell r="D16239" t="str">
            <v>KUS</v>
          </cell>
          <cell r="E16239">
            <v>214</v>
          </cell>
          <cell r="F16239" t="str">
            <v>položka zahrnuje:- dopravu demontované značky z dočasné skládky- osazení a montáž značky na místě určeném projektem- nutnou opravu poškozených částínezahrnuje dodávku značky</v>
          </cell>
          <cell r="G16239">
            <v>477737</v>
          </cell>
        </row>
        <row r="16240">
          <cell r="A16240" t="str">
            <v>916I23</v>
          </cell>
          <cell r="C16240" t="str">
            <v>PŘENOSNÉ DOPRAVNÍ ZNAČKY 100X150CM OCEL FÓLIE TŘ 1 - DEMONTÁŽ S PŘESUNEM</v>
          </cell>
          <cell r="D16240" t="str">
            <v>KUS</v>
          </cell>
          <cell r="E16240">
            <v>87</v>
          </cell>
          <cell r="F16240" t="str">
            <v>Položka zahrnuje odstranění, demontáž a odklizení materiálu s odvozem na předepsané místo</v>
          </cell>
          <cell r="G16240">
            <v>477761</v>
          </cell>
        </row>
        <row r="16241">
          <cell r="A16241" t="str">
            <v>916I25</v>
          </cell>
          <cell r="C16241" t="str">
            <v>PŘENOSNÉ DOPRAVNÍ ZNAČKY 100X150CM OCEL FÓLIE TŘ 1 - SAMOSTATNÝ PŘESUN</v>
          </cell>
          <cell r="D16241" t="str">
            <v>KUS</v>
          </cell>
          <cell r="E16241">
            <v>150</v>
          </cell>
          <cell r="F16241" t="str">
            <v>položka zahrnuje:- odstranění a demontáž značky, jeho přesun v prostoru staveniště a osazení na nově určeném místě- nutnou opravu poškozených částí, opravu nátěrů- případnou náhradu zničených částí</v>
          </cell>
          <cell r="G16241">
            <v>477781</v>
          </cell>
        </row>
        <row r="16242">
          <cell r="A16242" t="str">
            <v>916I29</v>
          </cell>
          <cell r="C16242" t="str">
            <v>PŘENOSNÉ DOPRAVNÍ ZNAČ 100X150CM OCELOVÉ FÓLIE TŘ 1 - NÁJEMNÉ</v>
          </cell>
          <cell r="D16242" t="str">
            <v>KSDEN</v>
          </cell>
          <cell r="E16242">
            <v>26</v>
          </cell>
          <cell r="F16242" t="str">
            <v>položka zahrnuje sazbu za pronájem přenosných dopravních značek a zařízení, počet jednotek je určen jako součin počtu značek a počtu dní použití</v>
          </cell>
          <cell r="G16242">
            <v>477804</v>
          </cell>
        </row>
        <row r="16243">
          <cell r="A16243" t="str">
            <v>916I41</v>
          </cell>
          <cell r="C16243" t="str">
            <v>PŘENOSNÉ DOPRAVNÍ ZNAČKY 100X150CM OCELOVÉ FÓLIE TŘ 3 - DODÁVKA A MONTÁŽ</v>
          </cell>
          <cell r="D16243" t="str">
            <v>KUS</v>
          </cell>
          <cell r="E16243">
            <v>7540</v>
          </cell>
          <cell r="F16243" t="str">
            <v>položka zahrnuje:- dodávku a montáž značek v požadovaném provedení</v>
          </cell>
          <cell r="G16243">
            <v>477828</v>
          </cell>
        </row>
        <row r="16244">
          <cell r="A16244" t="str">
            <v>916I42</v>
          </cell>
          <cell r="C16244" t="str">
            <v>PŘENOSNÉ DOPRAVNÍ ZNAČKY 100X150CM OCEL FÓLIE TŘ 3 - MONTÁŽ S PŘESUNEM</v>
          </cell>
          <cell r="D16244" t="str">
            <v>KUS</v>
          </cell>
          <cell r="E16244">
            <v>214</v>
          </cell>
          <cell r="F16244" t="str">
            <v>položka zahrnuje:- dopravu demontované značky z dočasné skládky- osazení a montáž značky na místě určeném projektem- nutnou opravu poškozených částínezahrnuje dodávku značky</v>
          </cell>
          <cell r="G16244">
            <v>477849</v>
          </cell>
        </row>
        <row r="16245">
          <cell r="A16245" t="str">
            <v>916I43</v>
          </cell>
          <cell r="C16245" t="str">
            <v>PŘENOSNÉ DOPRAVNÍ ZNAČKY 100X150CM OCEL FÓLIE TŘ 3 - DEMONTÁŽ S PŘESUNEM</v>
          </cell>
          <cell r="D16245" t="str">
            <v>KUS</v>
          </cell>
          <cell r="E16245">
            <v>87</v>
          </cell>
          <cell r="F16245" t="str">
            <v>Položka zahrnuje odstranění, demontáž a odklizení materiálu s odvozem na předepsané místo</v>
          </cell>
          <cell r="G16245">
            <v>477873</v>
          </cell>
        </row>
        <row r="16246">
          <cell r="A16246" t="str">
            <v>916I45</v>
          </cell>
          <cell r="C16246" t="str">
            <v>PŘENOSNÉ DOPRAVNÍ ZNAČKY 100X150CM OCEL FÓLIE TŘ 3 - SAMOSTATNÝ PŘESUN</v>
          </cell>
          <cell r="D16246" t="str">
            <v>KUS</v>
          </cell>
          <cell r="E16246">
            <v>150</v>
          </cell>
          <cell r="F16246" t="str">
            <v>položka zahrnuje:- odstranění a demontáž značky, jeho přesun v prostoru staveniště a osazení na nově určeném místě- nutnou opravu poškozených částí, opravu nátěrů- případnou náhradu zničených částí</v>
          </cell>
          <cell r="G16246">
            <v>477893</v>
          </cell>
        </row>
        <row r="16247">
          <cell r="A16247" t="str">
            <v>916I49</v>
          </cell>
          <cell r="C16247" t="str">
            <v>PŘENOSNÉ DOPRAVNÍ ZNAČ 100X150CM OCELOVÉ FÓLIE TŘ 3 - NÁJEMNÉ</v>
          </cell>
          <cell r="D16247" t="str">
            <v>KSDEN</v>
          </cell>
          <cell r="E16247">
            <v>38</v>
          </cell>
          <cell r="F16247" t="str">
            <v>položka zahrnuje sazbu za pronájem přenosných dopravních značek a zařízení, počet jednotek je určen jako součin počtu značek a počtu dní použití</v>
          </cell>
          <cell r="G16247">
            <v>477916</v>
          </cell>
        </row>
        <row r="16248">
          <cell r="A16248" t="str">
            <v>916I61</v>
          </cell>
          <cell r="C16248" t="str">
            <v>PŘENOSNÉ DOPRAVNÍ ZNAČKY 100X150CM HLINÍK FÓLIE TŘ 1 - DODÁVKA A MONTÁŽ</v>
          </cell>
          <cell r="D16248" t="str">
            <v>KUS</v>
          </cell>
          <cell r="E16248">
            <v>8430</v>
          </cell>
          <cell r="F16248" t="str">
            <v>položka zahrnuje:- dodávku a montáž značek v požadovaném provedení</v>
          </cell>
          <cell r="G16248">
            <v>477944</v>
          </cell>
        </row>
        <row r="16249">
          <cell r="A16249" t="str">
            <v>916I62</v>
          </cell>
          <cell r="C16249" t="str">
            <v>PŘENOSNÉ DOPRAVNÍ ZNAČKY 100X150CM HLINÍK FÓLIE TŘ 1 - MONTÁŽ S PŘESUNEM</v>
          </cell>
          <cell r="D16249" t="str">
            <v>KUS</v>
          </cell>
          <cell r="E16249">
            <v>214</v>
          </cell>
          <cell r="F16249" t="str">
            <v>položka zahrnuje:- dopravu demontované značky z dočasné skládky- osazení a montáž značky na místě určeném projektem- nutnou opravu poškozených částínezahrnuje dodávku značky</v>
          </cell>
          <cell r="G16249">
            <v>477965</v>
          </cell>
        </row>
        <row r="16250">
          <cell r="A16250" t="str">
            <v>916I63</v>
          </cell>
          <cell r="C16250" t="str">
            <v>PŘENOSNÉ DOPRAVNÍ ZNAČKY 100X150CM HLINÍK FÓLIE TŘ 1 - DEMONTÁŽ S PŘESUN</v>
          </cell>
          <cell r="D16250" t="str">
            <v>KUS</v>
          </cell>
          <cell r="E16250">
            <v>87</v>
          </cell>
          <cell r="F16250" t="str">
            <v>Položka zahrnuje odstranění, demontáž a odklizení materiálu s odvozem na předepsané místo</v>
          </cell>
          <cell r="G16250">
            <v>477989</v>
          </cell>
        </row>
        <row r="16251">
          <cell r="A16251" t="str">
            <v>916I65</v>
          </cell>
          <cell r="C16251" t="str">
            <v>PŘENOSNÉ DOPRAVNÍ ZNAČKY 100X150CM HLINÍK FÓLIE TŘ 1 - SAMOSTATNÝ PŘESUN</v>
          </cell>
          <cell r="D16251" t="str">
            <v>KUS</v>
          </cell>
          <cell r="E16251">
            <v>150</v>
          </cell>
          <cell r="F16251" t="str">
            <v>položka zahrnuje:- odstranění a demontáž značky, jeho přesun v prostoru staveniště a osazení na nově určeném místě- nutnou opravu poškozených částí, opravu nátěrů- případnou náhradu zničených částí</v>
          </cell>
          <cell r="G16251">
            <v>478009</v>
          </cell>
        </row>
        <row r="16252">
          <cell r="A16252" t="str">
            <v>916I69</v>
          </cell>
          <cell r="C16252" t="str">
            <v>PŘENOSNÉ DOPRAVNÍ ZNAČKY 100X150CM HLINÍKOVÉ FÓLIE TŘ 1 - NÁJEMNÉ</v>
          </cell>
          <cell r="D16252" t="str">
            <v>KSDEN</v>
          </cell>
          <cell r="E16252">
            <v>42</v>
          </cell>
          <cell r="F16252" t="str">
            <v>položka zahrnuje sazbu za pronájem přenosných dopravních značek a zařízení, počet jednotek je určen jako součin počtu značek a počtu dní použití</v>
          </cell>
          <cell r="G16252">
            <v>478032</v>
          </cell>
        </row>
        <row r="16253">
          <cell r="A16253" t="str">
            <v>916I71</v>
          </cell>
          <cell r="C16253" t="str">
            <v>PŘENOSNÉ DOPRAVNÍ ZNAČKY 100X150CM HLINÍK FÓLIE TŘ 2 - DODÁVKA A MONTÁŽ</v>
          </cell>
          <cell r="D16253" t="str">
            <v>KUS</v>
          </cell>
          <cell r="E16253">
            <v>9270</v>
          </cell>
          <cell r="F16253" t="str">
            <v>položka zahrnuje:- dodávku a montáž značek v požadovaném provedení</v>
          </cell>
          <cell r="G16253">
            <v>478056</v>
          </cell>
        </row>
        <row r="16254">
          <cell r="A16254" t="str">
            <v>916I72</v>
          </cell>
          <cell r="C16254" t="str">
            <v>PŘENOSNÉ DOPRAVNÍ ZNAČKY 100X150CM HLINÍK FÓLIE TŘ 2 - MONTÁŽ S PŘESUNEM</v>
          </cell>
          <cell r="D16254" t="str">
            <v>KUS</v>
          </cell>
          <cell r="E16254">
            <v>214</v>
          </cell>
          <cell r="F16254" t="str">
            <v>položka zahrnuje:- dopravu demontované značky z dočasné skládky- osazení a montáž značky na místě určeném projektem- nutnou opravu poškozených částínezahrnuje dodávku značky</v>
          </cell>
          <cell r="G16254">
            <v>478077</v>
          </cell>
        </row>
        <row r="16255">
          <cell r="A16255" t="str">
            <v>916I73</v>
          </cell>
          <cell r="C16255" t="str">
            <v>PŘENOSNÉ DOPRAVNÍ ZNAČKY 100X150CM HLINÍK FÓLIE TŘ 2 - DEMONTÁŽ S PŘESUN</v>
          </cell>
          <cell r="D16255" t="str">
            <v>KUS</v>
          </cell>
          <cell r="E16255">
            <v>87</v>
          </cell>
          <cell r="F16255" t="str">
            <v>Položka zahrnuje odstranění, demontáž a odklizení materiálu s odvozem na předepsané místo</v>
          </cell>
          <cell r="G16255">
            <v>478101</v>
          </cell>
        </row>
        <row r="16256">
          <cell r="A16256" t="str">
            <v>916I75</v>
          </cell>
          <cell r="C16256" t="str">
            <v>PŘENOSNÉ DOPRAVNÍ ZNAČKY 100X150CM HLINÍK FÓLIE TŘ 2 - SAMOSTATNÝ PŘESUN</v>
          </cell>
          <cell r="D16256" t="str">
            <v>KUS</v>
          </cell>
          <cell r="E16256">
            <v>150</v>
          </cell>
          <cell r="F16256" t="str">
            <v>položka zahrnuje:- odstranění a demontáž značky, jeho přesun v prostoru staveniště a osazení na nově určeném místě- nutnou opravu poškozených částí, opravu nátěrů- případnou náhradu zničených částí</v>
          </cell>
          <cell r="G16256">
            <v>478121</v>
          </cell>
        </row>
        <row r="16257">
          <cell r="A16257" t="str">
            <v>916I79</v>
          </cell>
          <cell r="C16257" t="str">
            <v>PŘENOSNÉ DOPRAVNÍ ZNAČKY 100X150CM HLINÍKOVÉ FÓLIE TŘ 2 - NÁJEMNÉ</v>
          </cell>
          <cell r="D16257" t="str">
            <v>KSDEN</v>
          </cell>
          <cell r="E16257">
            <v>46</v>
          </cell>
          <cell r="F16257" t="str">
            <v>položka zahrnuje sazbu za pronájem přenosných dopravních značek a zařízení, počet jednotek je určen jako součin počtu značek a počtu dní použití</v>
          </cell>
          <cell r="G16257">
            <v>478144</v>
          </cell>
        </row>
        <row r="16258">
          <cell r="A16258" t="str">
            <v>916I81</v>
          </cell>
          <cell r="C16258" t="str">
            <v>PŘENOSNÉ DOPRAVNÍ ZNAČKY 100X150CM HLINÍK FÓLIE TŘ 3 - DODÁVKA A MONTÁŽ</v>
          </cell>
          <cell r="D16258" t="str">
            <v>KUS</v>
          </cell>
          <cell r="E16258">
            <v>10200</v>
          </cell>
          <cell r="F16258" t="str">
            <v>položka zahrnuje:- dodávku a montáž značek v požadovaném provedení</v>
          </cell>
          <cell r="G16258">
            <v>478168</v>
          </cell>
        </row>
        <row r="16259">
          <cell r="A16259" t="str">
            <v>916I82</v>
          </cell>
          <cell r="C16259" t="str">
            <v>PŘENOSNÉ DOPRAVNÍ ZNAČKY 100X150CM HLINÍK FÓLIE TŘ 3 - MONTÁŽ S PŘESUNEM</v>
          </cell>
          <cell r="D16259" t="str">
            <v>KUS</v>
          </cell>
          <cell r="E16259">
            <v>214</v>
          </cell>
          <cell r="F16259" t="str">
            <v>položka zahrnuje:- dopravu demontované značky z dočasné skládky- osazení a montáž značky na místě určeném projektem- nutnou opravu poškozených částínezahrnuje dodávku značky</v>
          </cell>
          <cell r="G16259">
            <v>478189</v>
          </cell>
        </row>
        <row r="16260">
          <cell r="A16260" t="str">
            <v>916I83</v>
          </cell>
          <cell r="C16260" t="str">
            <v>PŘENOSNÉ DOPRAVNÍ ZNAČKY 100X150CM HLINÍK FÓLIE TŘ 3 - DEMONTÁŽ S PŘESUN</v>
          </cell>
          <cell r="D16260" t="str">
            <v>KUS</v>
          </cell>
          <cell r="E16260">
            <v>87</v>
          </cell>
          <cell r="F16260" t="str">
            <v>Položka zahrnuje odstranění, demontáž a odklizení materiálu s odvozem na předepsané místo</v>
          </cell>
          <cell r="G16260">
            <v>478213</v>
          </cell>
        </row>
        <row r="16261">
          <cell r="A16261" t="str">
            <v>916I85</v>
          </cell>
          <cell r="C16261" t="str">
            <v>PŘENOSNÉ DOPRAVNÍ ZNAČKY 100X150CM HLINÍK FÓLIE TŘ 3 - SAMOSTATNÝ PŘESUN</v>
          </cell>
          <cell r="D16261" t="str">
            <v>KUS</v>
          </cell>
          <cell r="E16261">
            <v>150</v>
          </cell>
          <cell r="F16261" t="str">
            <v>položka zahrnuje:- odstranění a demontáž značky, jeho přesun v prostoru staveniště a osazení na nově určeném místě- nutnou opravu poškozených částí, opravu nátěrů- případnou náhradu zničených částí</v>
          </cell>
          <cell r="G16261">
            <v>478233</v>
          </cell>
        </row>
        <row r="16262">
          <cell r="A16262" t="str">
            <v>916I89</v>
          </cell>
          <cell r="C16262" t="str">
            <v>PŘENOSNÉ DOPRAVNÍ ZNAČKY 100X150CM HLINÍKOVÉ FÓLIE TŘ 3 - NÁJEMNÉ</v>
          </cell>
          <cell r="D16262" t="str">
            <v>KSDEN</v>
          </cell>
          <cell r="E16262">
            <v>51</v>
          </cell>
          <cell r="F16262" t="str">
            <v>položka zahrnuje sazbu za pronájem přenosných dopravních značek a zařízení, počet jednotek je určen jako součin počtu značek a počtu dní použití</v>
          </cell>
          <cell r="G16262">
            <v>478256</v>
          </cell>
        </row>
        <row r="16263">
          <cell r="A16263" t="str">
            <v>916I31</v>
          </cell>
          <cell r="C16263" t="str">
            <v>PŘENOSNÉ DOPRAVNÍ ZNAČKY 100X150CM OCELOVÉ FÓLIE TŘ 2 - DODÁVKA A MONTÁŽ</v>
          </cell>
          <cell r="D16263" t="str">
            <v>KUS</v>
          </cell>
          <cell r="E16263">
            <v>6010</v>
          </cell>
          <cell r="F16263" t="str">
            <v>položka zahrnuje: - dodávku a montáž značek v požadovaném provedení</v>
          </cell>
          <cell r="G16263">
            <v>478284</v>
          </cell>
        </row>
        <row r="16264">
          <cell r="A16264" t="str">
            <v>916I32</v>
          </cell>
          <cell r="C16264" t="str">
            <v>PŘENOSNÉ DOPRAVNÍ ZNAČKY 100X150CM OCEL FÓLIE TŘ 2 - MONTÁŽ S PŘESUNEM</v>
          </cell>
          <cell r="D16264" t="str">
            <v>KUS</v>
          </cell>
          <cell r="E16264">
            <v>214</v>
          </cell>
          <cell r="F16264" t="str">
            <v>položka zahrnuje: - dopravu demontované značky z dočasné skládky - osazení a montáž značky na místě určeném projektem - nutnou opravu poškozených částí nezahrnuje dodávku značky</v>
          </cell>
          <cell r="G16264">
            <v>478303</v>
          </cell>
        </row>
        <row r="16265">
          <cell r="A16265" t="str">
            <v>916I33</v>
          </cell>
          <cell r="C16265" t="str">
            <v>PŘENOSNÉ DOPRAVNÍ ZNAČKY 100X150CM OCEL FÓLIE TŘ 2 - DEMONTÁŽ S PŘESUNEM</v>
          </cell>
          <cell r="D16265" t="str">
            <v>KUS</v>
          </cell>
          <cell r="E16265">
            <v>87</v>
          </cell>
          <cell r="F16265" t="str">
            <v>Položka zahrnuje odstranění, demontáž a odklizení materiálu s odvozem na předepsané místo</v>
          </cell>
          <cell r="G16265">
            <v>478322</v>
          </cell>
        </row>
        <row r="16266">
          <cell r="A16266" t="str">
            <v>916I35</v>
          </cell>
          <cell r="C16266" t="str">
            <v>PŘENOSNÉ DOPRAVNÍ ZNAČKY 100X150CM OCEL FÓLIE TŘ 2 - SAMOSTATNÝ PŘESUN</v>
          </cell>
          <cell r="D16266" t="str">
            <v>KUS</v>
          </cell>
          <cell r="E16266">
            <v>150</v>
          </cell>
          <cell r="F16266" t="str">
            <v>položka zahrnuje: - odstranění a demontáž značky, jeho přesun v prostoru staveniště a osazení na nově určeném místě - nutnou opravu poškozených částí, opravu nátěrů - případnou náhradu zničených částí</v>
          </cell>
          <cell r="G16266">
            <v>478341</v>
          </cell>
        </row>
        <row r="16267">
          <cell r="A16267" t="str">
            <v>916I39</v>
          </cell>
          <cell r="C16267" t="str">
            <v>PŘENOSNÉ DOPRAVNÍ ZNAČ 100X150CM OCELOVÉ FÓLIE TŘ 2 - NÁJEMNÉ</v>
          </cell>
          <cell r="D16267" t="str">
            <v>KSDEN</v>
          </cell>
          <cell r="E16267">
            <v>30</v>
          </cell>
          <cell r="F16267" t="str">
            <v>položka zahrnuje sazbu za pronájem přenosných dopravních značek a zařízení, počet jednotek je určen jako součin počtu značek a počtu dní použití</v>
          </cell>
          <cell r="G16267">
            <v>478360</v>
          </cell>
        </row>
        <row r="16268">
          <cell r="A16268" t="str">
            <v>916J21</v>
          </cell>
          <cell r="C16268" t="str">
            <v>PŘENOSNÉ DOPRAVNÍ ZNAČKY 150X150CM OCELOVÉ FÓLIE TŘ 1 - DODÁVKA A MONTÁŽ</v>
          </cell>
          <cell r="D16268" t="str">
            <v>KUS</v>
          </cell>
          <cell r="E16268">
            <v>6190</v>
          </cell>
          <cell r="F16268" t="str">
            <v>položka zahrnuje:- dodávku a montáž značek v požadovaném provedení</v>
          </cell>
          <cell r="G16268">
            <v>478392</v>
          </cell>
        </row>
        <row r="16269">
          <cell r="A16269" t="str">
            <v>916J22</v>
          </cell>
          <cell r="C16269" t="str">
            <v>PŘENOSNÉ DOPRAVNÍ ZNAČKY 150X150CM OCEL FÓLIE TŘ 1 - MONTÁŽ S PŘESUNEM</v>
          </cell>
          <cell r="D16269" t="str">
            <v>KUS</v>
          </cell>
          <cell r="E16269">
            <v>235</v>
          </cell>
          <cell r="F16269" t="str">
            <v>položka zahrnuje:- dopravu demontované značky z dočasné skládky- osazení a montáž značky na místě určeném projektem- nutnou opravu poškozených částínezahrnuje dodávku značky</v>
          </cell>
          <cell r="G16269">
            <v>478413</v>
          </cell>
        </row>
        <row r="16270">
          <cell r="A16270" t="str">
            <v>916J23</v>
          </cell>
          <cell r="C16270" t="str">
            <v>PŘENOSNÉ DOPRAVNÍ ZNAČKY 150X150CM OCEL FÓLIE TŘ 1 - DEMONTÁŽ S PŘESUNEM</v>
          </cell>
          <cell r="D16270" t="str">
            <v>KUS</v>
          </cell>
          <cell r="E16270">
            <v>95</v>
          </cell>
          <cell r="F16270" t="str">
            <v>Položka zahrnuje odstranění, demontáž a odklizení materiálu s odvozem na předepsané místo</v>
          </cell>
          <cell r="G16270">
            <v>478437</v>
          </cell>
        </row>
        <row r="16271">
          <cell r="A16271" t="str">
            <v>916J25</v>
          </cell>
          <cell r="C16271" t="str">
            <v>PŘENOSNÉ DOPRAVNÍ ZNAČKY 150X150CM OCEL FÓLIE TŘ 1 - SAMOSTATNÝ PŘESUN</v>
          </cell>
          <cell r="D16271" t="str">
            <v>KUS</v>
          </cell>
          <cell r="E16271">
            <v>165</v>
          </cell>
          <cell r="F16271" t="str">
            <v>položka zahrnuje:- odstranění a demontáž značky, jeho přesun v prostoru staveniště a osazení na nově určeném místě- nutnou opravu poškozených částí, opravu nátěrů- případnou náhradu zničených částí</v>
          </cell>
          <cell r="G16271">
            <v>478457</v>
          </cell>
        </row>
        <row r="16272">
          <cell r="A16272" t="str">
            <v>916J29</v>
          </cell>
          <cell r="C16272" t="str">
            <v>PŘENOSNÉ DOPRAVNÍ ZNAČ 150X150CM OCELOVÉ FÓLIE TŘ 1 - NÁJEMNÉ</v>
          </cell>
          <cell r="D16272" t="str">
            <v>KSDEN</v>
          </cell>
          <cell r="E16272">
            <v>31</v>
          </cell>
          <cell r="F16272" t="str">
            <v>položka zahrnuje sazbu za pronájem přenosných dopravních značek a zařízení, počet jednotek je určen jako součin počtu značek a počtu dní použití</v>
          </cell>
          <cell r="G16272">
            <v>478480</v>
          </cell>
        </row>
        <row r="16273">
          <cell r="A16273" t="str">
            <v>916J41</v>
          </cell>
          <cell r="C16273" t="str">
            <v>PŘENOSNÉ DOPRAVNÍ ZNAČKY 150X150CM OCELOVÉ FÓLIE TŘ 3 - DODÁVKA A MONTÁŽ</v>
          </cell>
          <cell r="D16273" t="str">
            <v>KUS</v>
          </cell>
          <cell r="E16273">
            <v>7720</v>
          </cell>
          <cell r="F16273" t="str">
            <v>položka zahrnuje:- dodávku a montáž značek v požadovaném provedení</v>
          </cell>
          <cell r="G16273">
            <v>478504</v>
          </cell>
        </row>
        <row r="16274">
          <cell r="A16274" t="str">
            <v>916J42</v>
          </cell>
          <cell r="C16274" t="str">
            <v>PŘENOSNÉ DOPRAVNÍ ZNAČKY 150X150CM OCEL FÓLIE TŘ 3 - MONTÁŽ S PŘESUNEM</v>
          </cell>
          <cell r="D16274" t="str">
            <v>KUS</v>
          </cell>
          <cell r="E16274">
            <v>235</v>
          </cell>
          <cell r="F16274" t="str">
            <v>položka zahrnuje:- dopravu demontované značky z dočasné skládky- osazení a montáž značky na místě určeném projektem- nutnou opravu poškozených částínezahrnuje dodávku značky</v>
          </cell>
          <cell r="G16274">
            <v>478525</v>
          </cell>
        </row>
        <row r="16275">
          <cell r="A16275" t="str">
            <v>916J43</v>
          </cell>
          <cell r="C16275" t="str">
            <v>PŘENOSNÉ DOPRAVNÍ ZNAČKY 150X150CM OCEL FÓLIE TŘ 3 - DEMONTÁŽ S PŘESUNEM</v>
          </cell>
          <cell r="D16275" t="str">
            <v>KUS</v>
          </cell>
          <cell r="E16275">
            <v>95</v>
          </cell>
          <cell r="F16275" t="str">
            <v>Položka zahrnuje odstranění, demontáž a odklizení materiálu s odvozem na předepsané místo</v>
          </cell>
          <cell r="G16275">
            <v>478549</v>
          </cell>
        </row>
        <row r="16276">
          <cell r="A16276" t="str">
            <v>916J45</v>
          </cell>
          <cell r="C16276" t="str">
            <v>PŘENOSNÉ DOPRAVNÍ ZNAČKY 150X150CM OCEL FÓLIE TŘ 3 - SAMOSTATNÝ PŘESUN</v>
          </cell>
          <cell r="D16276" t="str">
            <v>KUS</v>
          </cell>
          <cell r="E16276">
            <v>165</v>
          </cell>
          <cell r="F16276" t="str">
            <v>položka zahrnuje:- odstranění a demontáž značky, jeho přesun v prostoru staveniště a osazení na nově určeném místě- nutnou opravu poškozených částí, opravu nátěrů- případnou náhradu zničených částí</v>
          </cell>
          <cell r="G16276">
            <v>478569</v>
          </cell>
        </row>
        <row r="16277">
          <cell r="A16277" t="str">
            <v>916J49</v>
          </cell>
          <cell r="C16277" t="str">
            <v>PŘENOSNÉ DOPRAVNÍ ZNAČ 150X150CM OCELOVÉ FÓLIE TŘ 3 - NÁJEMNÉ</v>
          </cell>
          <cell r="D16277" t="str">
            <v>KSDEN</v>
          </cell>
          <cell r="E16277">
            <v>39</v>
          </cell>
          <cell r="F16277" t="str">
            <v>položka zahrnuje sazbu za pronájem přenosných dopravních značek a zařízení, počet jednotek je určen jako součin počtu značek a počtu dní použití</v>
          </cell>
          <cell r="G16277">
            <v>478592</v>
          </cell>
        </row>
        <row r="16278">
          <cell r="A16278" t="str">
            <v>916J61</v>
          </cell>
          <cell r="C16278" t="str">
            <v>PŘENOSNÉ DOPRAVNÍ ZNAČKY 150X150CM HLINÍK FÓLIE TŘ 1 - DODÁVKA A MONTÁŽ</v>
          </cell>
          <cell r="D16278" t="str">
            <v>KUS</v>
          </cell>
          <cell r="E16278">
            <v>10500</v>
          </cell>
          <cell r="F16278" t="str">
            <v>položka zahrnuje:- dodávku a montáž značek v požadovaném provedení</v>
          </cell>
          <cell r="G16278">
            <v>478620</v>
          </cell>
        </row>
        <row r="16279">
          <cell r="A16279" t="str">
            <v>916J62</v>
          </cell>
          <cell r="C16279" t="str">
            <v>PŘENOSNÉ DOPRAVNÍ ZNAČKY 150X150CM HLINÍK FÓLIE TŘ 1 - MONTÁŽ S PŘESUNEM</v>
          </cell>
          <cell r="D16279" t="str">
            <v>KUS</v>
          </cell>
          <cell r="E16279">
            <v>235</v>
          </cell>
          <cell r="F16279" t="str">
            <v>položka zahrnuje:- dopravu demontované značky z dočasné skládky- osazení a montáž značky na místě určeném projektem- nutnou opravu poškozených částínezahrnuje dodávku značky</v>
          </cell>
          <cell r="G16279">
            <v>478641</v>
          </cell>
        </row>
        <row r="16280">
          <cell r="A16280" t="str">
            <v>916J63</v>
          </cell>
          <cell r="C16280" t="str">
            <v>PŘENOSNÉ DOPRAVNÍ ZNAČKY 150X150CM HLINÍK FÓLIE TŘ 1 - DEMONTÁŽ S PŘESUN</v>
          </cell>
          <cell r="D16280" t="str">
            <v>KUS</v>
          </cell>
          <cell r="E16280">
            <v>95</v>
          </cell>
          <cell r="F16280" t="str">
            <v>Položka zahrnuje odstranění, demontáž a odklizení materiálu s odvozem na předepsané místo</v>
          </cell>
          <cell r="G16280">
            <v>478665</v>
          </cell>
        </row>
        <row r="16281">
          <cell r="A16281" t="str">
            <v>916J65</v>
          </cell>
          <cell r="C16281" t="str">
            <v>PŘENOSNÉ DOPRAVNÍ ZNAČKY 150X150CM HLINÍK FÓLIE TŘ 1 - SAMOSTATNÝ PŘESUN</v>
          </cell>
          <cell r="D16281" t="str">
            <v>KUS</v>
          </cell>
          <cell r="E16281">
            <v>165</v>
          </cell>
          <cell r="F16281" t="str">
            <v>položka zahrnuje:- odstranění a demontáž značky, jeho přesun v prostoru staveniště a osazení na nově určeném místě- nutnou opravu poškozených částí, opravu nátěrů- případnou náhradu zničených částí</v>
          </cell>
          <cell r="G16281">
            <v>478685</v>
          </cell>
        </row>
        <row r="16282">
          <cell r="A16282" t="str">
            <v>916J69</v>
          </cell>
          <cell r="C16282" t="str">
            <v>PŘENOSNÉ DOPRAVNÍ ZNAČKY 150X150CM HLINÍKOVÉ FÓLIE TŘ 1 - NÁJEMNÉ</v>
          </cell>
          <cell r="D16282" t="str">
            <v>KSDEN</v>
          </cell>
          <cell r="E16282">
            <v>53</v>
          </cell>
          <cell r="F16282" t="str">
            <v>položka zahrnuje sazbu za pronájem přenosných dopravních značek a zařízení, počet jednotek je určen jako součin počtu značek a počtu dní použití</v>
          </cell>
          <cell r="G16282">
            <v>478708</v>
          </cell>
        </row>
        <row r="16283">
          <cell r="A16283" t="str">
            <v>916J71</v>
          </cell>
          <cell r="C16283" t="str">
            <v>PŘENOSNÉ DOPRAVNÍ ZNAČKY 150X150CM HLINÍK FÓLIE TŘ 2 - DODÁVKA A MONTÁŽ</v>
          </cell>
          <cell r="D16283" t="str">
            <v>KUS</v>
          </cell>
          <cell r="E16283">
            <v>11600</v>
          </cell>
          <cell r="F16283" t="str">
            <v>položka zahrnuje:- dodávku a montáž značek v požadovaném provedení</v>
          </cell>
          <cell r="G16283">
            <v>478732</v>
          </cell>
        </row>
        <row r="16284">
          <cell r="A16284" t="str">
            <v>916J72</v>
          </cell>
          <cell r="C16284" t="str">
            <v>PŘENOSNÉ DOPRAVNÍ ZNAČKY 150X150CM HLINÍK FÓLIE TŘ 2 - MONTÁŽ S PŘESUNEM</v>
          </cell>
          <cell r="D16284" t="str">
            <v>KUS</v>
          </cell>
          <cell r="E16284">
            <v>235</v>
          </cell>
          <cell r="F16284" t="str">
            <v>položka zahrnuje:- dopravu demontované značky z dočasné skládky- osazení a montáž značky na místě určeném projektem- nutnou opravu poškozených částínezahrnuje dodávku značky</v>
          </cell>
          <cell r="G16284">
            <v>478753</v>
          </cell>
        </row>
        <row r="16285">
          <cell r="A16285" t="str">
            <v>916J73</v>
          </cell>
          <cell r="C16285" t="str">
            <v>PŘENOSNÉ DOPRAVNÍ ZNAČKY 150X150CM HLINÍK FÓLIE TŘ 2 - DEMONTÁŽ S PŘESUN</v>
          </cell>
          <cell r="D16285" t="str">
            <v>KUS</v>
          </cell>
          <cell r="E16285">
            <v>95</v>
          </cell>
          <cell r="F16285" t="str">
            <v>Položka zahrnuje odstranění, demontáž a odklizení materiálu s odvozem na předepsané místo</v>
          </cell>
          <cell r="G16285">
            <v>478777</v>
          </cell>
        </row>
        <row r="16286">
          <cell r="A16286" t="str">
            <v>916J75</v>
          </cell>
          <cell r="C16286" t="str">
            <v>PŘENOSNÉ DOPRAVNÍ ZNAČKY 150X150CM HLINÍK FÓLIE TŘ 2 - SAMOSTATNÝ PŘESUN</v>
          </cell>
          <cell r="D16286" t="str">
            <v>KUS</v>
          </cell>
          <cell r="E16286">
            <v>165</v>
          </cell>
          <cell r="F16286" t="str">
            <v>položka zahrnuje:- odstranění a demontáž značky, jeho přesun v prostoru staveniště a osazení na nově určeném místě- nutnou opravu poškozených částí, opravu nátěrů- případnou náhradu zničených částí</v>
          </cell>
          <cell r="G16286">
            <v>478797</v>
          </cell>
        </row>
        <row r="16287">
          <cell r="A16287" t="str">
            <v>916J79</v>
          </cell>
          <cell r="C16287" t="str">
            <v>PŘENOSNÉ DOPRAVNÍ ZNAČKY 150X150CM HLINÍKOVÉ FÓLIE TŘ 2 - NÁJEMNÉ</v>
          </cell>
          <cell r="D16287" t="str">
            <v>KSDEN</v>
          </cell>
          <cell r="E16287">
            <v>58</v>
          </cell>
          <cell r="F16287" t="str">
            <v>položka zahrnuje sazbu za pronájem přenosných dopravních značek a zařízení, počet jednotek je určen jako součin počtu značek a počtu dní použití</v>
          </cell>
          <cell r="G16287">
            <v>478820</v>
          </cell>
        </row>
        <row r="16288">
          <cell r="A16288" t="str">
            <v>916J81</v>
          </cell>
          <cell r="C16288" t="str">
            <v>PŘENOSNÉ DOPRAVNÍ ZNAČKY 150X150CM HLINÍK FÓLIE TŘ 3 - DODÁVKA A MONTÁŽ</v>
          </cell>
          <cell r="D16288" t="str">
            <v>KUS</v>
          </cell>
          <cell r="E16288">
            <v>12700</v>
          </cell>
          <cell r="F16288" t="str">
            <v>položka zahrnuje:- dodávku a montáž značek v požadovaném provedení</v>
          </cell>
          <cell r="G16288">
            <v>478844</v>
          </cell>
        </row>
        <row r="16289">
          <cell r="A16289" t="str">
            <v>916J82</v>
          </cell>
          <cell r="C16289" t="str">
            <v>PŘENOSNÉ DOPRAVNÍ ZNAČKY 150X150CM HLINÍK FÓLIE TŘ 3 - MONTÁŽ S PŘESUNEM</v>
          </cell>
          <cell r="D16289" t="str">
            <v>KUS</v>
          </cell>
          <cell r="E16289">
            <v>235</v>
          </cell>
          <cell r="F16289" t="str">
            <v>položka zahrnuje:- dopravu demontované značky z dočasné skládky- osazení a montáž značky na místě určeném projektem- nutnou opravu poškozených částínezahrnuje dodávku značky</v>
          </cell>
          <cell r="G16289">
            <v>478865</v>
          </cell>
        </row>
        <row r="16290">
          <cell r="A16290" t="str">
            <v>916J83</v>
          </cell>
          <cell r="C16290" t="str">
            <v>PŘENOSNÉ DOPRAVNÍ ZNAČKY 150X150CM HLINÍK FÓLIE TŘ 3 - DEMONTÁŽ S PŘESUN</v>
          </cell>
          <cell r="D16290" t="str">
            <v>KUS</v>
          </cell>
          <cell r="E16290">
            <v>95</v>
          </cell>
          <cell r="F16290" t="str">
            <v>Položka zahrnuje odstranění, demontáž a odklizení materiálu s odvozem na předepsané místo</v>
          </cell>
          <cell r="G16290">
            <v>478889</v>
          </cell>
        </row>
        <row r="16291">
          <cell r="A16291" t="str">
            <v>916J85</v>
          </cell>
          <cell r="C16291" t="str">
            <v>PŘENOSNÉ DOPRAVNÍ ZNAČKY 150X150CM HLINÍK FÓLIE TŘ 3 - SAMOSTATNÝ PŘESUN</v>
          </cell>
          <cell r="D16291" t="str">
            <v>KUS</v>
          </cell>
          <cell r="E16291">
            <v>165</v>
          </cell>
          <cell r="F16291" t="str">
            <v>položka zahrnuje:- odstranění a demontáž značky, jeho přesun v prostoru staveniště a osazení na nově určeném místě- nutnou opravu poškozených částí, opravu nátěrů- případnou náhradu zničených částí</v>
          </cell>
          <cell r="G16291">
            <v>478909</v>
          </cell>
        </row>
        <row r="16292">
          <cell r="A16292" t="str">
            <v>916J89</v>
          </cell>
          <cell r="C16292" t="str">
            <v>PŘENOSNÉ DOPRAVNÍ ZNAČKY 150X150CM HLINÍKOVÉ FÓLIE TŘ 3 - NÁJEMNÉ</v>
          </cell>
          <cell r="D16292" t="str">
            <v>KSDEN</v>
          </cell>
          <cell r="E16292">
            <v>64</v>
          </cell>
          <cell r="F16292" t="str">
            <v>položka zahrnuje sazbu za pronájem přenosných dopravních značek a zařízení, počet jednotek je určen jako součin počtu značek a počtu dní použití</v>
          </cell>
          <cell r="G16292">
            <v>478932</v>
          </cell>
        </row>
        <row r="16293">
          <cell r="A16293" t="str">
            <v>916J32</v>
          </cell>
          <cell r="C16293" t="str">
            <v>PŘENOSNÉ DOPRAVNÍ ZNAČKY 150X150CM OCEL FÓLIE TŘ 2 - MONTÁŽ S PŘESUNEM</v>
          </cell>
          <cell r="D16293" t="str">
            <v>KUS</v>
          </cell>
          <cell r="E16293">
            <v>235</v>
          </cell>
          <cell r="F16293" t="str">
            <v>položka zahrnuje: - dopravu demontované značky z dočasné skládky - osazení a montáž značky na místě určeném projektem - nutnou opravu poškozených částí nezahrnuje dodávku značky</v>
          </cell>
          <cell r="G16293">
            <v>478960</v>
          </cell>
        </row>
        <row r="16294">
          <cell r="A16294" t="str">
            <v>916J33</v>
          </cell>
          <cell r="C16294" t="str">
            <v>PŘENOSNÉ DOPRAVNÍ ZNAČKY 150X150CM OCEL FÓLIE TŘ 2 - DEMONTÁŽ S PŘESUNEM</v>
          </cell>
          <cell r="D16294" t="str">
            <v>KUS</v>
          </cell>
          <cell r="E16294">
            <v>95</v>
          </cell>
          <cell r="F16294" t="str">
            <v>Položka zahrnuje odstranění, demontáž a odklizení materiálu s odvozem na předepsané místo</v>
          </cell>
          <cell r="G16294">
            <v>478979</v>
          </cell>
        </row>
        <row r="16295">
          <cell r="A16295" t="str">
            <v>916J35</v>
          </cell>
          <cell r="C16295" t="str">
            <v>PŘENOSNÉ DOPRAVNÍ ZNAČKY 150X150CM OCEL FÓLIE TŘ 2 - SAMOSTATNÝ PŘESUN</v>
          </cell>
          <cell r="D16295" t="str">
            <v>KUS</v>
          </cell>
          <cell r="E16295">
            <v>165</v>
          </cell>
          <cell r="F16295" t="str">
            <v>položka zahrnuje: - odstranění a demontáž značky, jeho přesun v prostoru staveniště a osazení na nově určeném místě - nutnou opravu poškozených částí, opravu nátěrů - případnou náhradu zničených částí</v>
          </cell>
          <cell r="G16295">
            <v>478998</v>
          </cell>
        </row>
        <row r="16296">
          <cell r="A16296" t="str">
            <v>916J39</v>
          </cell>
          <cell r="C16296" t="str">
            <v>PŘENOSNÉ DOPRAVNÍ ZNAČ 150X150CM OCELOVÉ FÓLIE TŘ 2 - NÁJEMNÉ</v>
          </cell>
          <cell r="D16296" t="str">
            <v>KSDEN</v>
          </cell>
          <cell r="E16296">
            <v>35</v>
          </cell>
          <cell r="F16296" t="str">
            <v>položka zahrnuje sazbu za pronájem přenosných dopravních značek a zařízení, počet jednotek je určen jako součin počtu značek a počtu dní použití</v>
          </cell>
          <cell r="G16296">
            <v>479017</v>
          </cell>
        </row>
        <row r="16297">
          <cell r="A16297" t="str">
            <v>916J31</v>
          </cell>
          <cell r="C16297" t="str">
            <v>PŘENOSNÉ DOPRAVNÍ ZNAČKY 150X150CM OCELOVÉ FÓLIE TŘ 2 - DODÁVKA A MONTÁŽ</v>
          </cell>
          <cell r="D16297" t="str">
            <v>KUS</v>
          </cell>
          <cell r="E16297">
            <v>7080</v>
          </cell>
          <cell r="F16297" t="str">
            <v>položka zahrnuje: - dodávku a montáž značek v požadovaném provedení</v>
          </cell>
          <cell r="G16297">
            <v>479036</v>
          </cell>
        </row>
        <row r="16298">
          <cell r="A16298" t="str">
            <v>916K11</v>
          </cell>
          <cell r="C16298" t="str">
            <v>SLOUPKY PŘENOSNÝCH DOPRAVNÍCH ZNAČEK Z OCEL TRUBEK - DODÁVKA A MONTÁŽ</v>
          </cell>
          <cell r="D16298" t="str">
            <v>KUS</v>
          </cell>
          <cell r="E16298">
            <v>1230</v>
          </cell>
          <cell r="F16298" t="str">
            <v>položka zahrnuje:- sloupky a upevňovací zařízení včetně jejich osazení (betonová patka, zemní práce)</v>
          </cell>
          <cell r="G16298">
            <v>479064</v>
          </cell>
        </row>
        <row r="16299">
          <cell r="A16299" t="str">
            <v>916K12</v>
          </cell>
          <cell r="C16299" t="str">
            <v>SLOUPKY PŘENOSNÝCH DOPRAVNÍCH ZNAČEK Z OCEL TRUBEK - MONTÁŽ S PŘESUNEM</v>
          </cell>
          <cell r="D16299" t="str">
            <v>KUS</v>
          </cell>
          <cell r="E16299">
            <v>41</v>
          </cell>
          <cell r="F16299" t="str">
            <v>položka zahrnuje:- dopravu demontovaného zařízení z dočasné skládky- osazení (betonová patka, zemní práce) a montáž zařízení na místě určeném projektem- nutnou opravu poškozených částínezahrnuje dodávku sloupku, stojky a upevňovacího zařízení</v>
          </cell>
          <cell r="G16299">
            <v>479085</v>
          </cell>
        </row>
        <row r="16300">
          <cell r="A16300" t="str">
            <v>916K13</v>
          </cell>
          <cell r="C16300" t="str">
            <v>SLOUPKY PŘENOSNÝCH DOPRAVNÍCH ZNAČ Z OCEL TRUBEK - DEMONTÁŽ S PŘESUNEM</v>
          </cell>
          <cell r="D16300" t="str">
            <v>KUS</v>
          </cell>
          <cell r="E16300">
            <v>29</v>
          </cell>
          <cell r="F16300" t="str">
            <v>Položka zahrnuje odstranění, demontáž a odklizení materiálu s odvozem na předepsané místo</v>
          </cell>
          <cell r="G16300">
            <v>479109</v>
          </cell>
        </row>
        <row r="16301">
          <cell r="A16301" t="str">
            <v>916K15</v>
          </cell>
          <cell r="C16301" t="str">
            <v>SLOUPKY PŘENOSNÝCH DOPRAVNÍCH ZNAČ Z OCEL TRUBEK - SAMOSTATNÝ PŘESUN</v>
          </cell>
          <cell r="D16301" t="str">
            <v>KUS</v>
          </cell>
          <cell r="E16301">
            <v>35</v>
          </cell>
          <cell r="F16301" t="str">
            <v>položka zahrnuje:- odstranění a demontáž sloupku, jeho přesun v prostoru staveniště a osazení na nově určeném místě- nutnou opravu poškozených částí, opravu nátěrů- případnou náhradu zničených částí</v>
          </cell>
          <cell r="G16301">
            <v>479129</v>
          </cell>
        </row>
        <row r="16302">
          <cell r="A16302" t="str">
            <v>916K19</v>
          </cell>
          <cell r="C16302" t="str">
            <v>SLOUPKY PŘENOSNÝCH DOPRAVNÍCH ZNAČEK Z OCELOVÝCH TRUBEK - NÁJEMNÉ</v>
          </cell>
          <cell r="D16302" t="str">
            <v>KSDEN</v>
          </cell>
          <cell r="E16302">
            <v>1</v>
          </cell>
          <cell r="F16302" t="str">
            <v>položka zahrnuje sazbu za pronájem dopravních značek a zařízení. Počet měrných jednotek se určí jako součin počtu sloupků a počtu dní použití</v>
          </cell>
          <cell r="G16302">
            <v>479152</v>
          </cell>
        </row>
        <row r="16303">
          <cell r="A16303" t="str">
            <v>916K33</v>
          </cell>
          <cell r="C16303" t="str">
            <v>SLOUPKY PŘENOSNÝCH DOPRAV ZNAČEK Z HLINÍK TRUBEK - DEMONTÁŽ S PŘESUNEM</v>
          </cell>
          <cell r="D16303" t="str">
            <v>KUS</v>
          </cell>
          <cell r="E16303">
            <v>29</v>
          </cell>
          <cell r="F16303" t="str">
            <v>Položka zahrnuje odstranění, demontáž a odklizení materiálu s odvozem na předepsané místo</v>
          </cell>
          <cell r="G16303">
            <v>479176</v>
          </cell>
        </row>
        <row r="16304">
          <cell r="A16304" t="str">
            <v>916K31</v>
          </cell>
          <cell r="C16304" t="str">
            <v>SLOUPKY PŘENOSNÝCH DOPRAVNÍCH ZNAČEK Z HLINÍK TRUBEK - DODÁVKA A MONTÁŽ</v>
          </cell>
          <cell r="D16304" t="str">
            <v>KUS</v>
          </cell>
          <cell r="E16304">
            <v>1200</v>
          </cell>
          <cell r="F16304" t="str">
            <v>položka zahrnuje:- sloupky a upevňovací zařízení včetně jejich osazení (betonová patka, zemní práce)</v>
          </cell>
          <cell r="G16304">
            <v>479196</v>
          </cell>
        </row>
        <row r="16305">
          <cell r="A16305" t="str">
            <v>916K32</v>
          </cell>
          <cell r="C16305" t="str">
            <v>SLOUPKY PŘENOSNÝCH DOPRAVNÍCH ZNAČEK Z HLINÍK TRUBEK - MONTÁŽ S PŘESUNEM</v>
          </cell>
          <cell r="D16305" t="str">
            <v>KUS</v>
          </cell>
          <cell r="E16305">
            <v>41</v>
          </cell>
          <cell r="F16305" t="str">
            <v>položka zahrnuje:- dopravu demontovaného zařízení z dočasné skládky- osazení (betonová patka, zemní práce) a montáž zařízení na místě určeném projektem- nutnou opravu poškozených částínezahrnuje dodávku sloupku, stojky a upevňovacího zařízení</v>
          </cell>
          <cell r="G16305">
            <v>479217</v>
          </cell>
        </row>
        <row r="16306">
          <cell r="A16306" t="str">
            <v>916K35</v>
          </cell>
          <cell r="C16306" t="str">
            <v>SLOUPKY PŘENOSNÝCH DOPRAVNÍCH ZNAČ Z HLINÍK TRUBEK - SAMOSTATNÝ PŘESUN</v>
          </cell>
          <cell r="D16306" t="str">
            <v>KUS</v>
          </cell>
          <cell r="E16306">
            <v>35</v>
          </cell>
          <cell r="F16306" t="str">
            <v>položka zahrnuje:- odstranění a demontáž sloupku, jeho přesun v prostoru staveniště a osazení na nově určeném místě- nutnou opravu poškozených částí, opravu nátěrů- případnou náhradu zničených částí</v>
          </cell>
          <cell r="G16306">
            <v>479241</v>
          </cell>
        </row>
        <row r="16307">
          <cell r="A16307" t="str">
            <v>916K39</v>
          </cell>
          <cell r="C16307" t="str">
            <v>SLOUPKY PŘENOSNÝCH DOPRAVNÍCH ZNAČEK Z HLINÍKOVÝCH TRUBEK - NÁJEMNÉ</v>
          </cell>
          <cell r="D16307" t="str">
            <v>KSDEN</v>
          </cell>
          <cell r="E16307">
            <v>1</v>
          </cell>
          <cell r="F16307" t="str">
            <v>položka zahrnuje sazbu za pronájem dopravních značek a zařízení. Počet měrných jednotek se určí jako součin počtu sloupků a počtu dní použití</v>
          </cell>
          <cell r="G16307">
            <v>479264</v>
          </cell>
        </row>
        <row r="16308">
          <cell r="A16308" t="str">
            <v>916K51</v>
          </cell>
          <cell r="C16308" t="str">
            <v>SLOUPKY PŘENOSNÝCH DZ Z JÄKL PROFILŮ - DODÁVKA A MONTÁŽ</v>
          </cell>
          <cell r="D16308" t="str">
            <v>KUS</v>
          </cell>
          <cell r="E16308">
            <v>1230</v>
          </cell>
          <cell r="F16308" t="str">
            <v>položka zahrnuje:- sloupky a upevňovací zařízení včetně jejich osazení (betonová patka, zemní práce)</v>
          </cell>
          <cell r="G16308">
            <v>479288</v>
          </cell>
        </row>
        <row r="16309">
          <cell r="A16309" t="str">
            <v>916K52</v>
          </cell>
          <cell r="C16309" t="str">
            <v>SLOUPKY PŘENOSNÝCH DZ Z JÄKL PROFILŮ- MONTÁŽ S PŘESUNEM</v>
          </cell>
          <cell r="D16309" t="str">
            <v>KUS</v>
          </cell>
          <cell r="E16309">
            <v>41</v>
          </cell>
          <cell r="F16309" t="str">
            <v>položka zahrnuje:- dopravu demontovaného zařízení z dočasné skládky- osazení a montáž zařízení na místě určeném projektem- nutnou opravu poškozených částínezahrnuje dodávku sloupku, stojky a upevňovacího zařízení</v>
          </cell>
          <cell r="G16309">
            <v>479309</v>
          </cell>
        </row>
        <row r="16310">
          <cell r="A16310" t="str">
            <v>916K53</v>
          </cell>
          <cell r="C16310" t="str">
            <v>SLOUPKY PŘENOSNÝCH DZ Z JÄKL PROFILŮ- DEMONTÁŽ S PŘESUN</v>
          </cell>
          <cell r="D16310" t="str">
            <v>KUS</v>
          </cell>
          <cell r="E16310">
            <v>29</v>
          </cell>
          <cell r="F16310" t="str">
            <v>Položka zahrnuje odstranění, demontáž a odklizení materiálu s odvozem na předepsané místo</v>
          </cell>
          <cell r="G16310">
            <v>479333</v>
          </cell>
        </row>
        <row r="16311">
          <cell r="A16311" t="str">
            <v>916K55</v>
          </cell>
          <cell r="C16311" t="str">
            <v>SLOUPKY PŘENOSNÝCH DZ Z JÄKL PROFIL- SAMOSTATNÝ PŘESUN</v>
          </cell>
          <cell r="D16311" t="str">
            <v>KUS</v>
          </cell>
          <cell r="E16311">
            <v>35</v>
          </cell>
          <cell r="F16311" t="str">
            <v>položka zahrnuje:- odstranění a demontáž sloupku, jeho přesun v prostoru staveniště a osazení na nově určeném místě- nutnou opravu poškozených částí, opravu nátěrů- případnou náhradu zničených částí</v>
          </cell>
          <cell r="G16311">
            <v>479353</v>
          </cell>
        </row>
        <row r="16312">
          <cell r="A16312" t="str">
            <v>916K59</v>
          </cell>
          <cell r="C16312" t="str">
            <v>SLOUPKY PŘENOSNÝCH DZ Z JÄKL PROFILŮ- NÁJEMNÉ</v>
          </cell>
          <cell r="D16312" t="str">
            <v>KSDEN</v>
          </cell>
          <cell r="E16312">
            <v>1</v>
          </cell>
          <cell r="F16312" t="str">
            <v>položka zahrnuje sazbu za pronájem dopravních značek a zařízení. Počet měrných jednotek se určí jako součin počtu sloupků a počtu dní použití</v>
          </cell>
          <cell r="G16312">
            <v>479376</v>
          </cell>
        </row>
        <row r="16313">
          <cell r="A16313" t="str">
            <v>91710</v>
          </cell>
          <cell r="C16313" t="str">
            <v>OBRUBY Z BETONOVÝCH PALISÁD</v>
          </cell>
          <cell r="D16313" t="str">
            <v>M3</v>
          </cell>
          <cell r="E16313">
            <v>26900</v>
          </cell>
          <cell r="F16313" t="str">
            <v>Položka zahrnuje:dodání a pokládku betonových palisád o rozměrech předepsaných zadávací dokumentacíbetonové lože i boční betonovou opěrku.</v>
          </cell>
          <cell r="G16313">
            <v>479408</v>
          </cell>
        </row>
        <row r="16314">
          <cell r="A16314" t="str">
            <v>917211</v>
          </cell>
          <cell r="C16314" t="str">
            <v>ZÁHONOVÉ OBRUBY Z BETONOVÝCH OBRUBNÍKŮ ŠÍŘ 50MM</v>
          </cell>
          <cell r="D16314" t="str">
            <v>M</v>
          </cell>
          <cell r="E16314">
            <v>279</v>
          </cell>
          <cell r="F16314" t="str">
            <v>Položka zahrnuje:dodání a pokládku betonových obrubníků o rozměrech předepsaných zadávací dokumentacíbetonové lože i boční betonovou opěrku.</v>
          </cell>
          <cell r="G16314">
            <v>479438</v>
          </cell>
        </row>
        <row r="16315">
          <cell r="A16315" t="str">
            <v>917212</v>
          </cell>
          <cell r="C16315" t="str">
            <v>ZÁHONOVÉ OBRUBY Z BETONOVÝCH OBRUBNÍKŮ ŠÍŘ 80MM</v>
          </cell>
          <cell r="D16315" t="str">
            <v>M</v>
          </cell>
          <cell r="E16315">
            <v>320</v>
          </cell>
          <cell r="F16315" t="str">
            <v>Položka zahrnuje:dodání a pokládku betonových obrubníků o rozměrech předepsaných zadávací dokumentacíbetonové lože i boční betonovou opěrku.</v>
          </cell>
          <cell r="G16315">
            <v>479460</v>
          </cell>
        </row>
        <row r="16316">
          <cell r="A16316" t="str">
            <v>917223</v>
          </cell>
          <cell r="C16316" t="str">
            <v>SILNIČNÍ A CHODNÍKOVÉ OBRUBY Z BETONOVÝCH OBRUBNÍKŮ ŠÍŘ 100MM</v>
          </cell>
          <cell r="D16316" t="str">
            <v>M</v>
          </cell>
          <cell r="E16316">
            <v>427</v>
          </cell>
          <cell r="F16316" t="str">
            <v>Položka zahrnuje:dodání a pokládku betonových obrubníků o rozměrech předepsaných zadávací dokumentacíbetonové lože i boční betonovou opěrku.</v>
          </cell>
          <cell r="G16316">
            <v>479486</v>
          </cell>
        </row>
        <row r="16317">
          <cell r="A16317" t="str">
            <v>917224</v>
          </cell>
          <cell r="C16317" t="str">
            <v>SILNIČNÍ A CHODNÍKOVÉ OBRUBY Z BETONOVÝCH OBRUBNÍKŮ ŠÍŘ 150MM</v>
          </cell>
          <cell r="D16317" t="str">
            <v>M</v>
          </cell>
          <cell r="E16317">
            <v>446</v>
          </cell>
          <cell r="F16317" t="str">
            <v>Položka zahrnuje:dodání a pokládku betonových obrubníků o rozměrech předepsaných zadávací dokumentacíbetonové lože i boční betonovou opěrku.</v>
          </cell>
          <cell r="G16317">
            <v>479508</v>
          </cell>
        </row>
        <row r="16318">
          <cell r="A16318" t="str">
            <v>91723</v>
          </cell>
          <cell r="C16318" t="str">
            <v>OBRUBY Z BETON KRAJNÍKŮ</v>
          </cell>
          <cell r="D16318" t="str">
            <v>M</v>
          </cell>
          <cell r="E16318">
            <v>299</v>
          </cell>
          <cell r="F16318" t="str">
            <v>Položka zahrnuje:dodání a pokládku betonových krajníků o rozměrech předepsaných zadávací dokumentacíbetonové lože i boční betonovou opěrku.</v>
          </cell>
          <cell r="G16318">
            <v>479534</v>
          </cell>
        </row>
        <row r="16319">
          <cell r="A16319" t="str">
            <v>91725</v>
          </cell>
          <cell r="C16319" t="str">
            <v>NÁSTUPIŠTNÍ OBRUBNÍKY BETONOVÉ</v>
          </cell>
          <cell r="D16319" t="str">
            <v>M</v>
          </cell>
          <cell r="E16319">
            <v>3490</v>
          </cell>
          <cell r="F16319" t="str">
            <v>Položka zahrnuje:dodání a pokládku betonových obrubníků o rozměrech předepsaných zadávací dokumentacíbetonové lože i boční betonovou opěrku.</v>
          </cell>
          <cell r="G16319">
            <v>479560</v>
          </cell>
        </row>
        <row r="16320">
          <cell r="A16320" t="str">
            <v>91726</v>
          </cell>
          <cell r="C16320" t="str">
            <v>KO OBRUBNÍKY BETONOVÉ</v>
          </cell>
          <cell r="D16320" t="str">
            <v>M</v>
          </cell>
          <cell r="E16320">
            <v>835</v>
          </cell>
          <cell r="F16320" t="str">
            <v>Položka zahrnuje:dodání a pokládku betonových obrubníků o rozměrech předepsaných zadávací dokumentacíbetonové lože i boční betonovou opěrku.</v>
          </cell>
          <cell r="G16320">
            <v>479586</v>
          </cell>
        </row>
        <row r="16321">
          <cell r="A16321" t="str">
            <v>91731</v>
          </cell>
          <cell r="C16321" t="str">
            <v>ZÁHONOVÉ OBRUBY BETON MONOLIT</v>
          </cell>
          <cell r="D16321" t="str">
            <v>M</v>
          </cell>
          <cell r="E16321">
            <v>180</v>
          </cell>
          <cell r="F16321" t="str">
            <v>Položka zahrnuje:dodání betonové směsi požadované kvality a její položení ve tvaru předepsaném zadávací dokumentacíošetření a ochranu betonuzřízení pracovních a dilatačních spar včetně jejich výplně</v>
          </cell>
          <cell r="G16321">
            <v>479616</v>
          </cell>
        </row>
        <row r="16322">
          <cell r="A16322" t="str">
            <v>91732</v>
          </cell>
          <cell r="C16322" t="str">
            <v>CHODNÍK OBRUBY BETON MONOLIT</v>
          </cell>
          <cell r="D16322" t="str">
            <v>M</v>
          </cell>
          <cell r="E16322">
            <v>322</v>
          </cell>
          <cell r="F16322" t="str">
            <v>Položka zahrnuje:dodání betonové směsi požadované kvality a její položení ve tvaru předepsaném zadávací dokumentacíošetření a ochranu betonuzřízení pracovních a dilatačních spar včetně jejich výplně</v>
          </cell>
          <cell r="G16322">
            <v>479643</v>
          </cell>
        </row>
        <row r="16323">
          <cell r="A16323" t="str">
            <v>91733</v>
          </cell>
          <cell r="C16323" t="str">
            <v>OBRUBY Z KRAJNÍKŮ BETON MONOLIT</v>
          </cell>
          <cell r="D16323" t="str">
            <v>M</v>
          </cell>
          <cell r="E16323">
            <v>180</v>
          </cell>
          <cell r="F16323" t="str">
            <v>Položka zahrnuje:dodání betonové směsi požadované kvality a její položení ve tvaru předepsaném zadávací dokumentacíošetření a ochranu betonuzřízení pracovních a dilatačních spar včetně jejich výplně</v>
          </cell>
          <cell r="G16323">
            <v>479670</v>
          </cell>
        </row>
        <row r="16324">
          <cell r="A16324" t="str">
            <v>917424</v>
          </cell>
          <cell r="C16324" t="str">
            <v>CHODNÍKOVÉ OBRUBY Z KAMENNÝCH OBRUBNÍKŮ ŠÍŘ 150MM</v>
          </cell>
          <cell r="D16324" t="str">
            <v>M</v>
          </cell>
          <cell r="E16324">
            <v>1990</v>
          </cell>
          <cell r="F16324" t="str">
            <v>Položka zahrnuje:dodání a pokládku kamenných obrubníků o rozměrech předepsaných zadávací dokumentacíbetonové lože i boční betonovou opěrku.</v>
          </cell>
          <cell r="G16324">
            <v>479701</v>
          </cell>
        </row>
        <row r="16325">
          <cell r="A16325" t="str">
            <v>917425</v>
          </cell>
          <cell r="C16325" t="str">
            <v>CHODNÍKOVÉ OBRUBY Z KAMENNÝCH OBRUBNÍKŮ ŠÍŘ 200MM</v>
          </cell>
          <cell r="D16325" t="str">
            <v>M</v>
          </cell>
          <cell r="E16325">
            <v>2130</v>
          </cell>
          <cell r="F16325" t="str">
            <v>Položka zahrnuje:dodání a pokládku kamenných obrubníků o rozměrech předepsaných zadávací dokumentacíbetonové lože i boční betonovou opěrku.</v>
          </cell>
          <cell r="G16325">
            <v>479723</v>
          </cell>
        </row>
        <row r="16326">
          <cell r="A16326" t="str">
            <v>917426</v>
          </cell>
          <cell r="C16326" t="str">
            <v>CHODNÍKOVÉ OBRUBY Z KAMENNÝCH OBRUBNÍKŮ ŠÍŘ 250MM</v>
          </cell>
          <cell r="D16326" t="str">
            <v>M</v>
          </cell>
          <cell r="E16326">
            <v>2330</v>
          </cell>
          <cell r="F16326" t="str">
            <v>Položka zahrnuje:dodání a pokládku kamenných obrubníků o rozměrech předepsaných zadávací dokumentacíbetonové lože i boční betonovou opěrku.</v>
          </cell>
          <cell r="G16326">
            <v>479745</v>
          </cell>
        </row>
        <row r="16327">
          <cell r="A16327" t="str">
            <v>917427</v>
          </cell>
          <cell r="C16327" t="str">
            <v>CHODNÍKOVÉ OBRUBY Z KAMENNÝCH OBRUBNÍKŮ ŠÍŘ 300MM</v>
          </cell>
          <cell r="D16327" t="str">
            <v>M</v>
          </cell>
          <cell r="E16327">
            <v>2500</v>
          </cell>
          <cell r="F16327" t="str">
            <v>Položka zahrnuje:dodání a pokládku kamenných obrubníků o rozměrech předepsaných zadávací dokumentacíbetonové lože i boční betonovou opěrku.</v>
          </cell>
          <cell r="G16327">
            <v>479767</v>
          </cell>
        </row>
        <row r="16328">
          <cell r="A16328" t="str">
            <v>91743</v>
          </cell>
          <cell r="C16328" t="str">
            <v>CHODNÍKOVÉ OBRUBY Z KAMENNÝCH KRAJNÍKŮ</v>
          </cell>
          <cell r="D16328" t="str">
            <v>M</v>
          </cell>
          <cell r="E16328">
            <v>694</v>
          </cell>
          <cell r="F16328" t="str">
            <v>Položka zahrnuje:dodání a pokládku kamenných krajníků o rozměrech předepsaných zadávací dokumentacíbetonové lože i boční betonovou opěrku.</v>
          </cell>
          <cell r="G16328">
            <v>479793</v>
          </cell>
        </row>
        <row r="16329">
          <cell r="A16329" t="str">
            <v>91744</v>
          </cell>
          <cell r="C16329" t="str">
            <v>CHODNÍK OBRUBY Z KAMEN ŘEZANÝCH STUPŇŮ</v>
          </cell>
          <cell r="D16329" t="str">
            <v>M</v>
          </cell>
          <cell r="E16329">
            <v>4620</v>
          </cell>
          <cell r="F16329" t="str">
            <v>Položka zahrnuje:dodání a pokládku kamenných řezaných stupňů o rozměrech předepsaných zadávací dokumentacíbetonové lože i boční betonovou opěrku.</v>
          </cell>
          <cell r="G16329">
            <v>479819</v>
          </cell>
        </row>
        <row r="16330">
          <cell r="A16330" t="str">
            <v>917512</v>
          </cell>
          <cell r="C16330" t="str">
            <v>ZÁHONOVÉ OBRUBY Z OBRUBNÍKŮ Z RECYKLOVANÉ PRYŽE ŠÍŘ 80MM</v>
          </cell>
          <cell r="D16330" t="str">
            <v>M</v>
          </cell>
          <cell r="E16330">
            <v>413</v>
          </cell>
          <cell r="F16330" t="str">
            <v>Položka zahrnuje:dodání a pokládku záhonových obrubníků z recyklované pryže o rozměrech předepsaných zadávací dokumentacílože předepsané zadávací dokumentací.</v>
          </cell>
          <cell r="G16330">
            <v>479849</v>
          </cell>
        </row>
        <row r="16331">
          <cell r="A16331" t="str">
            <v>917525</v>
          </cell>
          <cell r="C16331" t="str">
            <v>SILNIČNÍ OBRUBY Z PLASTOVÝCH OBRUBNÍKŮ ŠÍŘKY DO 200MM</v>
          </cell>
          <cell r="D16331" t="str">
            <v>M</v>
          </cell>
          <cell r="E16331">
            <v>413</v>
          </cell>
          <cell r="F16331" t="str">
            <v>Položka zahrnuje:- dodání a pokládku silničních obrubníků z recyklované pryže o rozměrech předepsaných zadávací dokumentací- lože předepsané zadávací dokumentací.</v>
          </cell>
          <cell r="G16331">
            <v>479875</v>
          </cell>
        </row>
        <row r="16332">
          <cell r="A16332" t="str">
            <v>91762</v>
          </cell>
          <cell r="C16332" t="str">
            <v>CHODNÍK OBRUBY Z KONGLOMER OBRUBNÍKŮ</v>
          </cell>
          <cell r="D16332" t="str">
            <v>M</v>
          </cell>
          <cell r="E16332">
            <v>943</v>
          </cell>
          <cell r="F16332" t="str">
            <v>Položka zahrnuje:dodání a pokládku konglomerovaných obrubníků o rozměrech předepsaných zadávací dokumentacíbetonové lože i boční betonovou opěrku.</v>
          </cell>
          <cell r="G16332">
            <v>479905</v>
          </cell>
        </row>
        <row r="16333">
          <cell r="A16333" t="str">
            <v>91771</v>
          </cell>
          <cell r="C16333" t="str">
            <v>OBRUBA Z DLAŽEBNÍCH KOSTEK VELKÝCH</v>
          </cell>
          <cell r="D16333" t="str">
            <v>M</v>
          </cell>
          <cell r="E16333">
            <v>449</v>
          </cell>
          <cell r="F16333" t="str">
            <v>Položka zahrnuje:dodání a pokládku jedné řady dlažebních kostek o rozměrech předepsaných zadávací dokumentacíbetonové lože i boční betonovou opěrku.</v>
          </cell>
          <cell r="G16333">
            <v>479935</v>
          </cell>
        </row>
        <row r="16334">
          <cell r="A16334" t="str">
            <v>91772</v>
          </cell>
          <cell r="C16334" t="str">
            <v>OBRUBA Z DLAŽEBNÍCH KOSTEK DROBNÝCH</v>
          </cell>
          <cell r="D16334" t="str">
            <v>M</v>
          </cell>
          <cell r="E16334">
            <v>302</v>
          </cell>
          <cell r="F16334" t="str">
            <v>Položka zahrnuje:dodání a pokládku jedné řady dlažebních kostek o rozměrech předepsaných zadávací dokumentacíbetonové lože i boční betonovou opěrku.</v>
          </cell>
          <cell r="G16334">
            <v>479961</v>
          </cell>
        </row>
        <row r="16335">
          <cell r="A16335" t="str">
            <v>91781</v>
          </cell>
          <cell r="C16335" t="str">
            <v>VÝŠKOVÁ ÚPRAVA OBRUBNÍKŮ BETONOVÝCH</v>
          </cell>
          <cell r="D16335" t="str">
            <v>M</v>
          </cell>
          <cell r="E16335">
            <v>430</v>
          </cell>
          <cell r="F16335" t="str">
            <v>Položka výšková úprava obrub zahrnuje jejich vytrhání, očištění, manipulaci, nové betonové lože a osazení. Případné nutné doplnění novými obrubami se uvede v položkách 9172 až 9177.</v>
          </cell>
          <cell r="G16335">
            <v>479991</v>
          </cell>
        </row>
        <row r="16336">
          <cell r="A16336" t="str">
            <v>91782</v>
          </cell>
          <cell r="C16336" t="str">
            <v>VÝŠKOVÁ ÚPRAVA OBRUBNÍKŮ KAMENNÝCH</v>
          </cell>
          <cell r="D16336" t="str">
            <v>M</v>
          </cell>
          <cell r="E16336">
            <v>499</v>
          </cell>
          <cell r="F16336" t="str">
            <v>Položka výšková úprava obrub zahrnuje jejich vytrhání, očištění, manipulaci, nové betonové lože a osazení. Případné nutné doplnění novými obrubami se uvede v položkách 9172 až 9177.</v>
          </cell>
          <cell r="G16336">
            <v>480015</v>
          </cell>
        </row>
        <row r="16337">
          <cell r="A16337" t="str">
            <v>91783</v>
          </cell>
          <cell r="C16337" t="str">
            <v>VÝŠKOVÁ ÚPRAVA OBRUB Z KRAJNÍKŮ</v>
          </cell>
          <cell r="D16337" t="str">
            <v>M</v>
          </cell>
          <cell r="E16337">
            <v>276</v>
          </cell>
          <cell r="F16337" t="str">
            <v>Položka výšková úprava obrub zahrnuje jejich vytrhání, očištění, manipulaci, nové betonové lože a osazení. Případné nutné doplnění novými obrubami se uvede v položkách 9172 až 9177.</v>
          </cell>
          <cell r="G16337">
            <v>480039</v>
          </cell>
        </row>
        <row r="16338">
          <cell r="A16338" t="str">
            <v>91784</v>
          </cell>
          <cell r="C16338" t="str">
            <v>VÝŠKOVÁ ÚPRAVA OBRUB Z DLAŽEB KOSTEK VELKÝCH</v>
          </cell>
          <cell r="D16338" t="str">
            <v>M</v>
          </cell>
          <cell r="E16338">
            <v>290</v>
          </cell>
          <cell r="F16338" t="str">
            <v>Položka výšková úprava obrub zahrnuje jejich vytrhání, očištění, manipulaci, nové betonové lože a osazení. Případné nutné doplnění novými obrubami se uvede v položkách 9172 až 9177.</v>
          </cell>
          <cell r="G16338">
            <v>480063</v>
          </cell>
        </row>
        <row r="16339">
          <cell r="A16339" t="str">
            <v>91785</v>
          </cell>
          <cell r="C16339" t="str">
            <v>VÝŠKOVÁ ÚPRAVA OBRUB Z DLAŽEB KOSTEK DROBNÝCH</v>
          </cell>
          <cell r="D16339" t="str">
            <v>M</v>
          </cell>
          <cell r="E16339">
            <v>251</v>
          </cell>
          <cell r="F16339" t="str">
            <v>Položka výšková úprava obrub zahrnuje jejich vytrhání, očištění, manipulaci, nové betonové lože a osazení. Případné nutné doplnění novými obrubami se uvede v položkách 9172 až 9177.</v>
          </cell>
          <cell r="G16339">
            <v>480087</v>
          </cell>
        </row>
        <row r="16340">
          <cell r="A16340" t="str">
            <v>91791</v>
          </cell>
          <cell r="C16340" t="str">
            <v>ZPOMALOVACÍ PRAHY Z ASFALTOVÉHO BETONU</v>
          </cell>
          <cell r="D16340" t="str">
            <v>M2</v>
          </cell>
          <cell r="E16340">
            <v>901</v>
          </cell>
          <cell r="F16340" t="str">
            <v>Položka zahrnuje:dodání a pokládku vozovkových vrstev ve složení a v rozměrech předepsaných zadávací dokumentací</v>
          </cell>
          <cell r="G16340">
            <v>480115</v>
          </cell>
        </row>
        <row r="16341">
          <cell r="A16341" t="str">
            <v>91794</v>
          </cell>
          <cell r="C16341" t="str">
            <v>ZPOMALOVACÍ PRAHY Z DLAŽEB KOSTEK VELKÝCH</v>
          </cell>
          <cell r="D16341" t="str">
            <v>M2</v>
          </cell>
          <cell r="E16341">
            <v>1950</v>
          </cell>
          <cell r="F16341" t="str">
            <v>Položka zahrnuje:dodání a pokládku dlažebních kostek v rozměrech předepsaných zadávací dokumentacípředepsané podkladní vrstvyvýplň spar materiálem předepsaným zadávací dokumentací</v>
          </cell>
          <cell r="G16341">
            <v>480140</v>
          </cell>
        </row>
        <row r="16342">
          <cell r="A16342" t="str">
            <v>91795</v>
          </cell>
          <cell r="C16342" t="str">
            <v>ZPOMALOVACÍ PRAHY Z DLAŽEB KOSTEK DROBNÝCH</v>
          </cell>
          <cell r="D16342" t="str">
            <v>M2</v>
          </cell>
          <cell r="E16342">
            <v>1270</v>
          </cell>
          <cell r="F16342" t="str">
            <v>Položka zahrnuje:dodání a pokládku dlažebních kostek v rozměrech předepsaných zadávací dokumentacípředepsané podkladní vrstvyvýplň spar materiálem předepsaným zadávací dokumentací</v>
          </cell>
          <cell r="G16342">
            <v>480167</v>
          </cell>
        </row>
        <row r="16343">
          <cell r="A16343" t="str">
            <v>91797</v>
          </cell>
          <cell r="C16343" t="str">
            <v>ZPOMALOVACÍ PRAHY Z PLASTŮ</v>
          </cell>
          <cell r="D16343" t="str">
            <v>M</v>
          </cell>
          <cell r="E16343">
            <v>1610</v>
          </cell>
          <cell r="F16343" t="str">
            <v>Položka zahrnuje:dodávku a pokládku prahů z plastu o rozměrech předepsaných zadávací dokumentacípodkladní vrstvu předepsanou zadávací dokumentací</v>
          </cell>
          <cell r="G16343">
            <v>480194</v>
          </cell>
        </row>
        <row r="16344">
          <cell r="A16344" t="str">
            <v>91798</v>
          </cell>
          <cell r="C16344" t="str">
            <v>ZPOMALOVACÍ PRAHY Z KOVU</v>
          </cell>
          <cell r="D16344" t="str">
            <v>M</v>
          </cell>
          <cell r="E16344">
            <v>2030</v>
          </cell>
          <cell r="F16344" t="str">
            <v>Položka zahrnuje:dodávku a pokládku prahů z kovu o rozměrech předepsaných zadávací dokumentacípodkladní vrstvu předepsanou zadávací dokumentací</v>
          </cell>
          <cell r="G16344">
            <v>480220</v>
          </cell>
        </row>
        <row r="16345">
          <cell r="A16345" t="str">
            <v>91811A</v>
          </cell>
          <cell r="C16345" t="str">
            <v>ČELA PROPUSTU Z BETONU DO C 20/25</v>
          </cell>
          <cell r="D16345" t="str">
            <v>M3</v>
          </cell>
          <cell r="E16345">
            <v>6910</v>
          </cell>
          <cell r="F16345"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6345">
            <v>480254</v>
          </cell>
        </row>
        <row r="16346">
          <cell r="A16346" t="str">
            <v>9181A</v>
          </cell>
          <cell r="C16346" t="str">
            <v>ČELA PROPUSTU Z TRUB DN DO 300MM Z BETONU</v>
          </cell>
          <cell r="D16346" t="str">
            <v>KUS</v>
          </cell>
          <cell r="E16346">
            <v>13700</v>
          </cell>
          <cell r="F16346"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46">
            <v>480321</v>
          </cell>
        </row>
        <row r="16347">
          <cell r="A16347" t="str">
            <v>9181A3</v>
          </cell>
          <cell r="C16347" t="str">
            <v>ČELA PROPUSTU Z TRUB DN DO 300MM Z BETONU DO C 16/20</v>
          </cell>
          <cell r="D16347" t="str">
            <v>KUS</v>
          </cell>
          <cell r="E16347">
            <v>13000</v>
          </cell>
          <cell r="F16347"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47">
            <v>480361</v>
          </cell>
        </row>
        <row r="16348">
          <cell r="A16348" t="str">
            <v>9181A4</v>
          </cell>
          <cell r="C16348" t="str">
            <v>ČELA PROPUSTU Z TRUB DN DO 300MM Z BETONU DO C 25/30</v>
          </cell>
          <cell r="D16348" t="str">
            <v>KUS</v>
          </cell>
          <cell r="E16348">
            <v>13700</v>
          </cell>
          <cell r="F16348"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48">
            <v>480401</v>
          </cell>
        </row>
        <row r="16349">
          <cell r="A16349" t="str">
            <v>9181A5</v>
          </cell>
          <cell r="C16349" t="str">
            <v>ČELA PROPUSTU Z TRUB DN DO 300MM Z BETONU DO C 30/37</v>
          </cell>
          <cell r="D16349" t="str">
            <v>KUS</v>
          </cell>
          <cell r="E16349">
            <v>14100</v>
          </cell>
          <cell r="F16349"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49">
            <v>480441</v>
          </cell>
        </row>
        <row r="16350">
          <cell r="A16350" t="str">
            <v>9181AA</v>
          </cell>
          <cell r="C16350" t="str">
            <v>ČELA PROPUSTU Z TRUB DN DO 300MM Z BETONU DO C 20/25</v>
          </cell>
          <cell r="D16350" t="str">
            <v>KUS</v>
          </cell>
          <cell r="E16350">
            <v>13400</v>
          </cell>
          <cell r="F16350"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0">
            <v>480481</v>
          </cell>
        </row>
        <row r="16351">
          <cell r="A16351" t="str">
            <v>9181B</v>
          </cell>
          <cell r="C16351" t="str">
            <v>ČELA PROPUSTU Z TRUB DN DO 400MM Z BETONU</v>
          </cell>
          <cell r="D16351" t="str">
            <v>KUS</v>
          </cell>
          <cell r="E16351">
            <v>15800</v>
          </cell>
          <cell r="F16351"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1">
            <v>480525</v>
          </cell>
        </row>
        <row r="16352">
          <cell r="A16352" t="str">
            <v>9181B3</v>
          </cell>
          <cell r="C16352" t="str">
            <v>ČELA PROPUSTU Z TRUB DN DO 400MM Z BETONU DO C 16/20</v>
          </cell>
          <cell r="D16352" t="str">
            <v>KUS</v>
          </cell>
          <cell r="E16352">
            <v>15100</v>
          </cell>
          <cell r="F16352"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2">
            <v>480565</v>
          </cell>
        </row>
        <row r="16353">
          <cell r="A16353" t="str">
            <v>9181B4</v>
          </cell>
          <cell r="C16353" t="str">
            <v>ČELA PROPUSTU Z TRUB DN DO 400MM Z BETONU DO C 25/30</v>
          </cell>
          <cell r="D16353" t="str">
            <v>KUS</v>
          </cell>
          <cell r="E16353">
            <v>15800</v>
          </cell>
          <cell r="F16353"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3">
            <v>480605</v>
          </cell>
        </row>
        <row r="16354">
          <cell r="A16354" t="str">
            <v>9181B5</v>
          </cell>
          <cell r="C16354" t="str">
            <v>ČELA PROPUSTU Z TRUB DN DO 400MM Z BETONU DO C 30/37</v>
          </cell>
          <cell r="D16354" t="str">
            <v>KUS</v>
          </cell>
          <cell r="E16354">
            <v>16100</v>
          </cell>
          <cell r="F16354"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4">
            <v>480645</v>
          </cell>
        </row>
        <row r="16355">
          <cell r="A16355" t="str">
            <v>9181BA</v>
          </cell>
          <cell r="C16355" t="str">
            <v>ČELA PROPUSTU Z TRUB DN DO 400MM Z BETONU DO C 20/25</v>
          </cell>
          <cell r="D16355" t="str">
            <v>KUS</v>
          </cell>
          <cell r="E16355">
            <v>15300</v>
          </cell>
          <cell r="F16355"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5">
            <v>480685</v>
          </cell>
        </row>
        <row r="16356">
          <cell r="A16356" t="str">
            <v>9181C</v>
          </cell>
          <cell r="C16356" t="str">
            <v>ČELA PROPUSTU Z TRUB DN DO 500MM Z BETONU</v>
          </cell>
          <cell r="D16356" t="str">
            <v>KUS</v>
          </cell>
          <cell r="E16356">
            <v>17900</v>
          </cell>
          <cell r="F16356"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6">
            <v>480729</v>
          </cell>
        </row>
        <row r="16357">
          <cell r="A16357" t="str">
            <v>9181C3</v>
          </cell>
          <cell r="C16357" t="str">
            <v>ČELA PROPUSTU Z TRUB DN DO 500MM Z BETONU DO C 16/20</v>
          </cell>
          <cell r="D16357" t="str">
            <v>KUS</v>
          </cell>
          <cell r="E16357">
            <v>17200</v>
          </cell>
          <cell r="F16357"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7">
            <v>480769</v>
          </cell>
        </row>
        <row r="16358">
          <cell r="A16358" t="str">
            <v>9181C4</v>
          </cell>
          <cell r="C16358" t="str">
            <v>ČELA PROPUSTU Z TRUB DN DO 500MM Z BETONU DO C 25/30</v>
          </cell>
          <cell r="D16358" t="str">
            <v>KUS</v>
          </cell>
          <cell r="E16358">
            <v>17900</v>
          </cell>
          <cell r="F16358"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8">
            <v>480809</v>
          </cell>
        </row>
        <row r="16359">
          <cell r="A16359" t="str">
            <v>9181C5</v>
          </cell>
          <cell r="C16359" t="str">
            <v>ČELA PROPUSTU Z TRUB DN DO 500MM Z BETONU DO C 30/37</v>
          </cell>
          <cell r="D16359" t="str">
            <v>KUS</v>
          </cell>
          <cell r="E16359">
            <v>18300</v>
          </cell>
          <cell r="F16359"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59">
            <v>480849</v>
          </cell>
        </row>
        <row r="16360">
          <cell r="A16360" t="str">
            <v>9181CA</v>
          </cell>
          <cell r="C16360" t="str">
            <v>ČELA PROPUSTU Z TRUB DN DO 500MM Z BETONU DO C 20/25</v>
          </cell>
          <cell r="D16360" t="str">
            <v>KUS</v>
          </cell>
          <cell r="E16360">
            <v>17400</v>
          </cell>
          <cell r="F16360"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0">
            <v>480889</v>
          </cell>
        </row>
        <row r="16361">
          <cell r="A16361" t="str">
            <v>9181D</v>
          </cell>
          <cell r="C16361" t="str">
            <v>ČELA PROPUSTU Z TRUB DN DO 600MM Z BETONU</v>
          </cell>
          <cell r="D16361" t="str">
            <v>KUS</v>
          </cell>
          <cell r="E16361">
            <v>36900</v>
          </cell>
          <cell r="F16361"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1">
            <v>480933</v>
          </cell>
        </row>
        <row r="16362">
          <cell r="A16362" t="str">
            <v>9181D3</v>
          </cell>
          <cell r="C16362" t="str">
            <v>ČELA PROPUSTU Z TRUB DN DO 600MM Z BETONU DO C 16/20</v>
          </cell>
          <cell r="D16362" t="str">
            <v>KUS</v>
          </cell>
          <cell r="E16362">
            <v>35300</v>
          </cell>
          <cell r="F16362"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2">
            <v>480973</v>
          </cell>
        </row>
        <row r="16363">
          <cell r="A16363" t="str">
            <v>9181D4</v>
          </cell>
          <cell r="C16363" t="str">
            <v>ČELA PROPUSTU Z TRUB DN DO 600MM Z BETONU DO C 25/30</v>
          </cell>
          <cell r="D16363" t="str">
            <v>KUS</v>
          </cell>
          <cell r="E16363">
            <v>36900</v>
          </cell>
          <cell r="F16363"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3">
            <v>481013</v>
          </cell>
        </row>
        <row r="16364">
          <cell r="A16364" t="str">
            <v>9181D5</v>
          </cell>
          <cell r="C16364" t="str">
            <v>ČELA PROPUSTU Z TRUB DN DO 600MM Z BETONU DO C 30/37</v>
          </cell>
          <cell r="D16364" t="str">
            <v>KUS</v>
          </cell>
          <cell r="E16364">
            <v>37900</v>
          </cell>
          <cell r="F16364"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4">
            <v>481053</v>
          </cell>
        </row>
        <row r="16365">
          <cell r="A16365" t="str">
            <v>9181DA</v>
          </cell>
          <cell r="C16365" t="str">
            <v>ČELA PROPUSTU Z TRUB DN DO 600MM Z BETONU DO C 20/25</v>
          </cell>
          <cell r="D16365" t="str">
            <v>KUS</v>
          </cell>
          <cell r="E16365">
            <v>36100</v>
          </cell>
          <cell r="F16365"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5">
            <v>481093</v>
          </cell>
        </row>
        <row r="16366">
          <cell r="A16366" t="str">
            <v>9181E</v>
          </cell>
          <cell r="C16366" t="str">
            <v>ČELA PROPUSTU Z TRUB DN DO 800MM Z BETONU</v>
          </cell>
          <cell r="D16366" t="str">
            <v>KUS</v>
          </cell>
          <cell r="E16366">
            <v>49000</v>
          </cell>
          <cell r="F16366"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6">
            <v>481137</v>
          </cell>
        </row>
        <row r="16367">
          <cell r="A16367" t="str">
            <v>9181E3</v>
          </cell>
          <cell r="C16367" t="str">
            <v>ČELA PROPUSTU Z TRUB DN DO 800MM Z BETONU DO C 16/20</v>
          </cell>
          <cell r="D16367" t="str">
            <v>KUS</v>
          </cell>
          <cell r="E16367">
            <v>47000</v>
          </cell>
          <cell r="F16367"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7">
            <v>481177</v>
          </cell>
        </row>
        <row r="16368">
          <cell r="A16368" t="str">
            <v>9181E4</v>
          </cell>
          <cell r="C16368" t="str">
            <v>ČELA PROPUSTU Z TRUB DN DO 800MM Z BETONU DO C 25/30</v>
          </cell>
          <cell r="D16368" t="str">
            <v>KUS</v>
          </cell>
          <cell r="E16368">
            <v>49000</v>
          </cell>
          <cell r="F16368"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8">
            <v>481217</v>
          </cell>
        </row>
        <row r="16369">
          <cell r="A16369" t="str">
            <v>9181E5</v>
          </cell>
          <cell r="C16369" t="str">
            <v>ČELA PROPUSTU Z TRUB DN DO 800MM Z BETONU DO C 30/37</v>
          </cell>
          <cell r="D16369" t="str">
            <v>KUS</v>
          </cell>
          <cell r="E16369">
            <v>50600</v>
          </cell>
          <cell r="F16369"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69">
            <v>481257</v>
          </cell>
        </row>
        <row r="16370">
          <cell r="A16370" t="str">
            <v>9181EA</v>
          </cell>
          <cell r="C16370" t="str">
            <v>ČELA PROPUSTU Z TRUB DN DO 800MM Z BETONU DO C 20/25</v>
          </cell>
          <cell r="D16370" t="str">
            <v>KUS</v>
          </cell>
          <cell r="E16370">
            <v>48000</v>
          </cell>
          <cell r="F16370"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0">
            <v>481297</v>
          </cell>
        </row>
        <row r="16371">
          <cell r="A16371" t="str">
            <v>9181F</v>
          </cell>
          <cell r="C16371" t="str">
            <v>ČELA PROPUSTU Z TRUB DN DO 1000MM Z BETONU</v>
          </cell>
          <cell r="D16371" t="str">
            <v>KUS</v>
          </cell>
          <cell r="E16371">
            <v>59600</v>
          </cell>
          <cell r="F16371"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1">
            <v>481341</v>
          </cell>
        </row>
        <row r="16372">
          <cell r="A16372" t="str">
            <v>9181F3</v>
          </cell>
          <cell r="C16372" t="str">
            <v>ČELA PROPUSTU Z TRUB DN DO 1000MM Z BETONU DO C 16/20</v>
          </cell>
          <cell r="D16372" t="str">
            <v>KUS</v>
          </cell>
          <cell r="E16372">
            <v>57100</v>
          </cell>
          <cell r="F16372"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2">
            <v>481381</v>
          </cell>
        </row>
        <row r="16373">
          <cell r="A16373" t="str">
            <v>9181F4</v>
          </cell>
          <cell r="C16373" t="str">
            <v>ČELA PROPUSTU Z TRUB DN DO 1000MM Z BETONU DO C 25/30</v>
          </cell>
          <cell r="D16373" t="str">
            <v>KUS</v>
          </cell>
          <cell r="E16373">
            <v>59600</v>
          </cell>
          <cell r="F16373"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3">
            <v>481421</v>
          </cell>
        </row>
        <row r="16374">
          <cell r="A16374" t="str">
            <v>9181F5</v>
          </cell>
          <cell r="C16374" t="str">
            <v>ČELA PROPUSTU Z TRUB DN DO 1000MM Z BETONU DO C 30/37</v>
          </cell>
          <cell r="D16374" t="str">
            <v>KUS</v>
          </cell>
          <cell r="E16374">
            <v>61500</v>
          </cell>
          <cell r="F16374"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4">
            <v>481461</v>
          </cell>
        </row>
        <row r="16375">
          <cell r="A16375" t="str">
            <v>9181FA</v>
          </cell>
          <cell r="C16375" t="str">
            <v>ČELA PROPUSTU Z TRUB DN DO 1000MM Z BETONU DO C 20/25</v>
          </cell>
          <cell r="D16375" t="str">
            <v>KUS</v>
          </cell>
          <cell r="E16375">
            <v>58300</v>
          </cell>
          <cell r="F16375"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5">
            <v>481501</v>
          </cell>
        </row>
        <row r="16376">
          <cell r="A16376" t="str">
            <v>9181G</v>
          </cell>
          <cell r="C16376" t="str">
            <v>ČELA PROPUSTU Z TRUB DN DO 1200MM Z BETONU</v>
          </cell>
          <cell r="D16376" t="str">
            <v>KUS</v>
          </cell>
          <cell r="E16376">
            <v>76200</v>
          </cell>
          <cell r="F16376"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6">
            <v>481545</v>
          </cell>
        </row>
        <row r="16377">
          <cell r="A16377" t="str">
            <v>9181G3</v>
          </cell>
          <cell r="C16377" t="str">
            <v>ČELA PROPUSTU Z TRUB DN DO 1200MM Z BETONU DO C 16/20</v>
          </cell>
          <cell r="D16377" t="str">
            <v>KUS</v>
          </cell>
          <cell r="E16377">
            <v>73000</v>
          </cell>
          <cell r="F16377"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7">
            <v>481585</v>
          </cell>
        </row>
        <row r="16378">
          <cell r="A16378" t="str">
            <v>9181G4</v>
          </cell>
          <cell r="C16378" t="str">
            <v>ČELA PROPUSTU Z TRUB DN DO 1200MM Z BETONU DO C 25/30</v>
          </cell>
          <cell r="D16378" t="str">
            <v>KUS</v>
          </cell>
          <cell r="E16378">
            <v>76200</v>
          </cell>
          <cell r="F16378"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8">
            <v>481625</v>
          </cell>
        </row>
        <row r="16379">
          <cell r="A16379" t="str">
            <v>9181G5</v>
          </cell>
          <cell r="C16379" t="str">
            <v>ČELA PROPUSTU Z TRUB DN DO 1200MM Z BETONU DO C 30/37</v>
          </cell>
          <cell r="D16379" t="str">
            <v>KUS</v>
          </cell>
          <cell r="E16379">
            <v>78300</v>
          </cell>
          <cell r="F16379"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79">
            <v>481665</v>
          </cell>
        </row>
        <row r="16380">
          <cell r="A16380" t="str">
            <v>9181GA</v>
          </cell>
          <cell r="C16380" t="str">
            <v>ČELA PROPUSTU Z TRUB DN DO 1200MM Z BETONU DO C 20/25</v>
          </cell>
          <cell r="D16380" t="str">
            <v>KUS</v>
          </cell>
          <cell r="E16380">
            <v>74700</v>
          </cell>
          <cell r="F16380"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0">
            <v>481705</v>
          </cell>
        </row>
        <row r="16381">
          <cell r="A16381" t="str">
            <v>9181H</v>
          </cell>
          <cell r="C16381" t="str">
            <v>ČELA PROPUSTU Z TRUB DN DO 1400MM Z BETONU</v>
          </cell>
          <cell r="D16381" t="str">
            <v>KUS</v>
          </cell>
          <cell r="E16381">
            <v>92200</v>
          </cell>
          <cell r="F16381"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1">
            <v>481749</v>
          </cell>
        </row>
        <row r="16382">
          <cell r="A16382" t="str">
            <v>9181H3</v>
          </cell>
          <cell r="C16382" t="str">
            <v>ČELA PROPUSTU Z TRUB DN DO 1400MM Z BETONU DO C 16/20</v>
          </cell>
          <cell r="D16382" t="str">
            <v>KUS</v>
          </cell>
          <cell r="E16382">
            <v>88600</v>
          </cell>
          <cell r="F16382"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2">
            <v>481789</v>
          </cell>
        </row>
        <row r="16383">
          <cell r="A16383" t="str">
            <v>9181H4</v>
          </cell>
          <cell r="C16383" t="str">
            <v>ČELA PROPUSTU Z TRUB DN DO 1400MM Z BETONU DO C 25/30</v>
          </cell>
          <cell r="D16383" t="str">
            <v>KUS</v>
          </cell>
          <cell r="E16383">
            <v>92200</v>
          </cell>
          <cell r="F16383"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3">
            <v>481829</v>
          </cell>
        </row>
        <row r="16384">
          <cell r="A16384" t="str">
            <v>9181H5</v>
          </cell>
          <cell r="C16384" t="str">
            <v>ČELA PROPUSTU Z TRUB DN DO 1400MM Z BETONU DO C 30/37</v>
          </cell>
          <cell r="D16384" t="str">
            <v>KUS</v>
          </cell>
          <cell r="E16384">
            <v>94900</v>
          </cell>
          <cell r="F16384"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4">
            <v>481869</v>
          </cell>
        </row>
        <row r="16385">
          <cell r="A16385" t="str">
            <v>9181HA</v>
          </cell>
          <cell r="C16385" t="str">
            <v>ČELA PROPUSTU Z TRUB DN DO 1400MM Z BETONU DO C 20/25</v>
          </cell>
          <cell r="D16385" t="str">
            <v>KUS</v>
          </cell>
          <cell r="E16385">
            <v>90400</v>
          </cell>
          <cell r="F16385"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5">
            <v>481909</v>
          </cell>
        </row>
        <row r="16386">
          <cell r="A16386" t="str">
            <v>9181I</v>
          </cell>
          <cell r="C16386" t="str">
            <v>ČELA PROPUSTU Z TRUB DN DO 1600MM Z BETONU</v>
          </cell>
          <cell r="D16386" t="str">
            <v>KUS</v>
          </cell>
          <cell r="E16386">
            <v>108700</v>
          </cell>
          <cell r="F16386"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6">
            <v>481953</v>
          </cell>
        </row>
        <row r="16387">
          <cell r="A16387" t="str">
            <v>9181I3</v>
          </cell>
          <cell r="C16387" t="str">
            <v>ČELA PROPUSTU Z TRUB DN DO 1600MM Z BETONU DO C 16/20</v>
          </cell>
          <cell r="D16387" t="str">
            <v>KUS</v>
          </cell>
          <cell r="E16387">
            <v>104300</v>
          </cell>
          <cell r="F16387"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7">
            <v>481993</v>
          </cell>
        </row>
        <row r="16388">
          <cell r="A16388" t="str">
            <v>9181I4</v>
          </cell>
          <cell r="C16388" t="str">
            <v>ČELA PROPUSTU Z TRUB DN DO 1600MM Z BETONU DO C 25/30</v>
          </cell>
          <cell r="D16388" t="str">
            <v>KUS</v>
          </cell>
          <cell r="E16388">
            <v>108700</v>
          </cell>
          <cell r="F16388"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8">
            <v>482033</v>
          </cell>
        </row>
        <row r="16389">
          <cell r="A16389" t="str">
            <v>9181I5</v>
          </cell>
          <cell r="C16389" t="str">
            <v>ČELA PROPUSTU Z TRUB DN DO 1600MM Z BETONU DO C 30/37</v>
          </cell>
          <cell r="D16389" t="str">
            <v>KUS</v>
          </cell>
          <cell r="E16389">
            <v>111900</v>
          </cell>
          <cell r="F16389"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89">
            <v>482073</v>
          </cell>
        </row>
        <row r="16390">
          <cell r="A16390" t="str">
            <v>9181IA</v>
          </cell>
          <cell r="C16390" t="str">
            <v>ČELA PROPUSTU Z TRUB DN DO 1600MM Z BETONU DO C 20/25</v>
          </cell>
          <cell r="D16390" t="str">
            <v>KUS</v>
          </cell>
          <cell r="E16390">
            <v>106500</v>
          </cell>
          <cell r="F16390"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90">
            <v>482113</v>
          </cell>
        </row>
        <row r="16391">
          <cell r="A16391" t="str">
            <v>9181J</v>
          </cell>
          <cell r="C16391" t="str">
            <v>ČELA PROPUSTU Z TRUB DN PŘES 1600MM Z BETONU</v>
          </cell>
          <cell r="D16391" t="str">
            <v>KUS</v>
          </cell>
          <cell r="E16391">
            <v>130100</v>
          </cell>
          <cell r="F16391"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91">
            <v>482157</v>
          </cell>
        </row>
        <row r="16392">
          <cell r="A16392" t="str">
            <v>9181J3</v>
          </cell>
          <cell r="C16392" t="str">
            <v>ČELA PROPUSTU Z TRUB DN PŘES 1600MM Z BETONU DO C 16/20</v>
          </cell>
          <cell r="D16392" t="str">
            <v>KUS</v>
          </cell>
          <cell r="E16392">
            <v>124900</v>
          </cell>
          <cell r="F16392"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92">
            <v>482197</v>
          </cell>
        </row>
        <row r="16393">
          <cell r="A16393" t="str">
            <v>9181J4</v>
          </cell>
          <cell r="C16393" t="str">
            <v>ČELA PROPUSTU Z TRUB DN PŘES 1600MM Z BETONU DO C 25/30</v>
          </cell>
          <cell r="D16393" t="str">
            <v>KUS</v>
          </cell>
          <cell r="E16393">
            <v>130100</v>
          </cell>
          <cell r="F16393"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93">
            <v>482237</v>
          </cell>
        </row>
        <row r="16394">
          <cell r="A16394" t="str">
            <v>9181J5</v>
          </cell>
          <cell r="C16394" t="str">
            <v>ČELA PROPUSTU Z TRUB DN PŘES 1600MM Z BETONU DO C 30/37</v>
          </cell>
          <cell r="D16394" t="str">
            <v>KUS</v>
          </cell>
          <cell r="E16394">
            <v>134200</v>
          </cell>
          <cell r="F16394"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94">
            <v>482277</v>
          </cell>
        </row>
        <row r="16395">
          <cell r="A16395" t="str">
            <v>9181JA</v>
          </cell>
          <cell r="C16395" t="str">
            <v>ČELA PROPUSTU Z TRUB DN PŘES 1600MM Z BETONU DO C 20/25</v>
          </cell>
          <cell r="D16395" t="str">
            <v>KUS</v>
          </cell>
          <cell r="E16395">
            <v>127700</v>
          </cell>
          <cell r="F16395"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zábradlí.</v>
          </cell>
          <cell r="G16395">
            <v>482317</v>
          </cell>
        </row>
        <row r="16396">
          <cell r="A16396" t="str">
            <v>91811</v>
          </cell>
          <cell r="C16396" t="str">
            <v>ČELA PROPUSTU Z BETONU BEZ ROZLIŠENÍ</v>
          </cell>
          <cell r="D16396" t="str">
            <v>M3</v>
          </cell>
          <cell r="E16396">
            <v>7050</v>
          </cell>
          <cell r="F16396"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6396">
            <v>482358</v>
          </cell>
        </row>
        <row r="16397">
          <cell r="A16397" t="str">
            <v>918113</v>
          </cell>
          <cell r="C16397" t="str">
            <v>ČELA PROPUSTU Z BETONU DO C 16/20</v>
          </cell>
          <cell r="D16397" t="str">
            <v>M3</v>
          </cell>
          <cell r="E16397">
            <v>6770</v>
          </cell>
          <cell r="F16397"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6397">
            <v>482397</v>
          </cell>
        </row>
        <row r="16398">
          <cell r="A16398" t="str">
            <v>918114</v>
          </cell>
          <cell r="C16398" t="str">
            <v>ČELA PROPUSTU Z BETONU DO C 25/30</v>
          </cell>
          <cell r="D16398" t="str">
            <v>M3</v>
          </cell>
          <cell r="E16398">
            <v>7050</v>
          </cell>
          <cell r="F16398"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6398">
            <v>482436</v>
          </cell>
        </row>
        <row r="16399">
          <cell r="A16399" t="str">
            <v>918115</v>
          </cell>
          <cell r="C16399" t="str">
            <v>ČELA PROPUSTU Z BETONU DO C 30/37</v>
          </cell>
          <cell r="D16399" t="str">
            <v>M3</v>
          </cell>
          <cell r="E16399">
            <v>7250</v>
          </cell>
          <cell r="F16399" t="str">
            <v>Položka zahrnuje kompletní čelo (základ, dřík, římsu)- dodáníčerstvéhobetonu(betonovésměsi)požadovanékvality,jehouloženído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6399">
            <v>482475</v>
          </cell>
        </row>
        <row r="16400">
          <cell r="A16400" t="str">
            <v>9182A</v>
          </cell>
          <cell r="C16400" t="str">
            <v>VTOK JÍMKY BETONOVÉ VČET DLAŽBY PROPUSTU Z TRUB DN DO 300MM</v>
          </cell>
          <cell r="D16400" t="str">
            <v>KUS</v>
          </cell>
          <cell r="E16400">
            <v>21800</v>
          </cell>
          <cell r="F16400"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0">
            <v>482545</v>
          </cell>
        </row>
        <row r="16401">
          <cell r="A16401" t="str">
            <v>9182B</v>
          </cell>
          <cell r="C16401" t="str">
            <v>VTOK JÍMKY BETONOVÉ VČET DLAŽBY PROPUSTU Z TRUB DN DO 400MM</v>
          </cell>
          <cell r="D16401" t="str">
            <v>KUS</v>
          </cell>
          <cell r="E16401">
            <v>23900</v>
          </cell>
          <cell r="F16401"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1">
            <v>482589</v>
          </cell>
        </row>
        <row r="16402">
          <cell r="A16402" t="str">
            <v>9182C</v>
          </cell>
          <cell r="C16402" t="str">
            <v>VTOK JÍMKY BETONOVÉ VČET DLAŽBY PROPUSTU Z TRUB DN DO 500MM</v>
          </cell>
          <cell r="D16402" t="str">
            <v>KUS</v>
          </cell>
          <cell r="E16402">
            <v>27200</v>
          </cell>
          <cell r="F16402"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2">
            <v>482633</v>
          </cell>
        </row>
        <row r="16403">
          <cell r="A16403" t="str">
            <v>9182D</v>
          </cell>
          <cell r="C16403" t="str">
            <v>VTOKOVÉ JÍMKY BETONOVÉ VČETNĚ DLAŽBY PROPUSTU Z TRUB DN DO 600MM</v>
          </cell>
          <cell r="D16403" t="str">
            <v>KUS</v>
          </cell>
          <cell r="E16403">
            <v>32400</v>
          </cell>
          <cell r="F16403"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3">
            <v>482677</v>
          </cell>
        </row>
        <row r="16404">
          <cell r="A16404" t="str">
            <v>9182E</v>
          </cell>
          <cell r="C16404" t="str">
            <v>VTOKOVÉ JÍMKY BETONOVÉ VČETNĚ DLAŽBY PROPUSTU Z TRUB DN DO 800MM</v>
          </cell>
          <cell r="D16404" t="str">
            <v>KUS</v>
          </cell>
          <cell r="E16404">
            <v>40800</v>
          </cell>
          <cell r="F16404"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4">
            <v>482721</v>
          </cell>
        </row>
        <row r="16405">
          <cell r="A16405" t="str">
            <v>9182F</v>
          </cell>
          <cell r="C16405" t="str">
            <v>VTOK JÍMKY BETONOVÉ VČET DLAŽBY PROPUSTU Z TRUB DN DO 1000MM</v>
          </cell>
          <cell r="D16405" t="str">
            <v>KUS</v>
          </cell>
          <cell r="E16405">
            <v>49000</v>
          </cell>
          <cell r="F16405"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5">
            <v>482765</v>
          </cell>
        </row>
        <row r="16406">
          <cell r="A16406" t="str">
            <v>9182G</v>
          </cell>
          <cell r="C16406" t="str">
            <v>VTOKOVÉ JÍMKY BETONOVÉ VČETNĚ DLAŽBY PROPUSTU Z TRUB DN DO 1200MM</v>
          </cell>
          <cell r="D16406" t="str">
            <v>KUS</v>
          </cell>
          <cell r="E16406">
            <v>54300</v>
          </cell>
          <cell r="F16406"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6">
            <v>482809</v>
          </cell>
        </row>
        <row r="16407">
          <cell r="A16407" t="str">
            <v>9182H</v>
          </cell>
          <cell r="C16407" t="str">
            <v>VTOK JÍMKY BETONOVÉ VČET DLAŽBY PROPUSTU Z TRUB DN DO 1400MM</v>
          </cell>
          <cell r="D16407" t="str">
            <v>KUS</v>
          </cell>
          <cell r="E16407">
            <v>59600</v>
          </cell>
          <cell r="F16407"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v>
          </cell>
          <cell r="G16407">
            <v>482853</v>
          </cell>
        </row>
        <row r="16408">
          <cell r="A16408" t="str">
            <v>9182I</v>
          </cell>
          <cell r="C16408" t="str">
            <v>VTOKOVÉ JÍMKY BETONOVÉ VČETNĚ DLAŽBY PROPUSTU Z TRUB DN DO 1600MM</v>
          </cell>
          <cell r="D16408" t="str">
            <v>KUS</v>
          </cell>
          <cell r="E16408">
            <v>65300</v>
          </cell>
          <cell r="F16408"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8">
            <v>482897</v>
          </cell>
        </row>
        <row r="16409">
          <cell r="A16409" t="str">
            <v>9182J</v>
          </cell>
          <cell r="C16409" t="str">
            <v>VTOK JÍMKY BETONOVÉ VČET DLAŽBY PROPUSTU Z TRUB DN PŘES 1600MM</v>
          </cell>
          <cell r="D16409" t="str">
            <v>KUS</v>
          </cell>
          <cell r="E16409">
            <v>70500</v>
          </cell>
          <cell r="F16409" t="str">
            <v>Položka zahrnuje:- dodáníčerstvéhobetonu(betonovésměsi)požadovanékvality,jehouloženído požadovaného tvaru při jakékoliv hustotě výztuže, konzistenci čerstvého betonu a způsobu hutnění, ošetření a ochranu betonu,- dodání a osazení výztuže,- dlažbu dna z lomového kamene, případně dokumentací předepsaný kamenný obklad stěn,-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proudů.Nezahrnuje mříž a zábradlí.</v>
          </cell>
          <cell r="G16409">
            <v>482941</v>
          </cell>
        </row>
        <row r="16410">
          <cell r="A16410" t="str">
            <v>918345</v>
          </cell>
          <cell r="C16410" t="str">
            <v>PROPUSTY Z TRUB DN 300MM</v>
          </cell>
          <cell r="D16410" t="str">
            <v>M</v>
          </cell>
          <cell r="E16410">
            <v>2440</v>
          </cell>
          <cell r="F16410" t="str">
            <v>Položka zahrnuje:- dodání a položení potrubí z trub z dokumentací předepsaného materiálu a předepsaného průměru- případné úpravy trub (zkrácení, šikmé seříznutí)Nezahrnuje podkladní vrstvy a obetonování.</v>
          </cell>
          <cell r="G16410">
            <v>482989</v>
          </cell>
        </row>
        <row r="16411">
          <cell r="A16411" t="str">
            <v>918346</v>
          </cell>
          <cell r="C16411" t="str">
            <v>PROPUSTY Z TRUB DN 400MM</v>
          </cell>
          <cell r="D16411" t="str">
            <v>M</v>
          </cell>
          <cell r="E16411">
            <v>3120</v>
          </cell>
          <cell r="F16411" t="str">
            <v>Položka zahrnuje:- dodání a položení potrubí z trub z dokumentací předepsaného materiálu a předepsaného průměru- případné úpravy trub (zkrácení, šikmé seříznutí)Nezahrnuje podkladní vrstvy a obetonování.</v>
          </cell>
          <cell r="G16411">
            <v>483012</v>
          </cell>
        </row>
        <row r="16412">
          <cell r="A16412" t="str">
            <v>918357</v>
          </cell>
          <cell r="C16412" t="str">
            <v>PROPUSTY Z TRUB DN 500MM</v>
          </cell>
          <cell r="D16412" t="str">
            <v>M</v>
          </cell>
          <cell r="E16412">
            <v>3870</v>
          </cell>
          <cell r="F16412" t="str">
            <v>Položka zahrnuje:- dodání a položení potrubí z trub z dokumentací předepsaného materiálu a předepsaného průměru- případné úpravy trub (zkrácení, šikmé seříznutí)Nezahrnuje podkladní vrstvy a obetonování.</v>
          </cell>
          <cell r="G16412">
            <v>483039</v>
          </cell>
        </row>
        <row r="16413">
          <cell r="A16413" t="str">
            <v>918358</v>
          </cell>
          <cell r="C16413" t="str">
            <v>PROPUSTY Z TRUB DN 600MM</v>
          </cell>
          <cell r="D16413" t="str">
            <v>M</v>
          </cell>
          <cell r="E16413">
            <v>5020</v>
          </cell>
          <cell r="F16413" t="str">
            <v>Položka zahrnuje:- dodání a položení potrubí z trub z dokumentací předepsaného materiálu a předepsaného průměru- případné úpravy trub (zkrácení, šikmé seříznutí)Nezahrnuje podkladní vrstvy a obetonování.</v>
          </cell>
          <cell r="G16413">
            <v>483062</v>
          </cell>
        </row>
        <row r="16414">
          <cell r="A16414" t="str">
            <v>91836</v>
          </cell>
          <cell r="C16414" t="str">
            <v>PROPUSTY Z TRUB DN 800MM</v>
          </cell>
          <cell r="D16414" t="str">
            <v>M</v>
          </cell>
          <cell r="E16414">
            <v>8160</v>
          </cell>
          <cell r="F16414" t="str">
            <v>Položka zahrnuje:- dodání a položení potrubí z trub z dokumentací předepsaného materiálu a předepsaného průměru- případné úpravy trub (zkrácení, šikmé seříznutí)Nezahrnuje podkladní vrstvy a obetonování.</v>
          </cell>
          <cell r="G16414">
            <v>483089</v>
          </cell>
        </row>
        <row r="16415">
          <cell r="A16415" t="str">
            <v>918371</v>
          </cell>
          <cell r="C16415" t="str">
            <v>PROPUSTY Z TRUB DN 1000MM</v>
          </cell>
          <cell r="D16415" t="str">
            <v>M</v>
          </cell>
          <cell r="E16415">
            <v>10900</v>
          </cell>
          <cell r="F16415" t="str">
            <v>Položka zahrnuje:- dodání a položení potrubí z trub z dokumentací předepsaného materiálu a předepsaného průměru- případné úpravy trub (zkrácení, šikmé seříznutí)Nezahrnuje podkladní vrstvy a obetonování.</v>
          </cell>
          <cell r="G16415">
            <v>483116</v>
          </cell>
        </row>
        <row r="16416">
          <cell r="A16416" t="str">
            <v>918372</v>
          </cell>
          <cell r="C16416" t="str">
            <v>PROPUSTY Z TRUB DN 1200MM</v>
          </cell>
          <cell r="D16416" t="str">
            <v>M</v>
          </cell>
          <cell r="E16416">
            <v>16100</v>
          </cell>
          <cell r="F16416" t="str">
            <v>Položka zahrnuje:- dodání a položení potrubí z trub z dokumentací předepsaného materiálu a předepsaného průměru- případné úpravy trub (zkrácení, šikmé seříznutí)Nezahrnuje podkladní vrstvy a obetonování.</v>
          </cell>
          <cell r="G16416">
            <v>483139</v>
          </cell>
        </row>
        <row r="16417">
          <cell r="A16417" t="str">
            <v>918383</v>
          </cell>
          <cell r="C16417" t="str">
            <v>PROPUSTY Z TRUB DN DO 1400MM</v>
          </cell>
          <cell r="D16417" t="str">
            <v>M</v>
          </cell>
          <cell r="E16417">
            <v>19900</v>
          </cell>
          <cell r="F16417" t="str">
            <v>Položka zahrnuje:- dodání a položení potrubí z trub z dokumentací předepsaného materiálu a předepsaného průměru- případné úpravy trub (zkrácení, šikmé seříznutí)Nezahrnuje podkladní vrstvy a obetonování.</v>
          </cell>
          <cell r="G16417">
            <v>483166</v>
          </cell>
        </row>
        <row r="16418">
          <cell r="A16418" t="str">
            <v>918384</v>
          </cell>
          <cell r="C16418" t="str">
            <v>PROPUSTY Z TRUB DN DO 1600MM</v>
          </cell>
          <cell r="D16418" t="str">
            <v>M</v>
          </cell>
          <cell r="E16418">
            <v>24000</v>
          </cell>
          <cell r="F16418" t="str">
            <v>Položka zahrnuje:- dodání a položení potrubí z trub z dokumentací předepsaného materiálu a předepsaného průměru- případné úpravy trub (zkrácení, šikmé seříznutí)Nezahrnuje podkladní vrstvy a obetonování.</v>
          </cell>
          <cell r="G16418">
            <v>483189</v>
          </cell>
        </row>
        <row r="16419">
          <cell r="A16419" t="str">
            <v>91839</v>
          </cell>
          <cell r="C16419" t="str">
            <v>PROPUSTY Z TRUB DN PŘES 1600MM</v>
          </cell>
          <cell r="D16419" t="str">
            <v>M</v>
          </cell>
          <cell r="E16419">
            <v>29600</v>
          </cell>
          <cell r="F16419" t="str">
            <v>Položka zahrnuje:- dodání a položení potrubí z trub z dokumentací předepsaného materiálu a předepsaného průměru- případné úpravy trub (zkrácení, šikmé seříznutí)Nezahrnuje podkladní vrstvy a obetonování.</v>
          </cell>
          <cell r="G16419">
            <v>483216</v>
          </cell>
        </row>
        <row r="16420">
          <cell r="A16420" t="str">
            <v>9183A1</v>
          </cell>
          <cell r="C16420" t="str">
            <v>PROPUSTY Z TRUB DN 300MM BETONOVÝCH</v>
          </cell>
          <cell r="D16420" t="str">
            <v>M</v>
          </cell>
          <cell r="E16420">
            <v>2030</v>
          </cell>
          <cell r="F16420" t="str">
            <v>Položka zahrnuje:- dodání a položení potrubí z trub z dokumentací předepsaného materiálu a předepsaného průměru- případné úpravy trub (zkrácení, šikmé seříznutí)Nezahrnuje podkladní vrstvy a obetonování.</v>
          </cell>
          <cell r="G16420">
            <v>483243</v>
          </cell>
        </row>
        <row r="16421">
          <cell r="A16421" t="str">
            <v>9183A2</v>
          </cell>
          <cell r="C16421" t="str">
            <v>PROPUSTY Z TRUB DN 300MM ŽELEZOBETONOVÝCH</v>
          </cell>
          <cell r="D16421" t="str">
            <v>M</v>
          </cell>
          <cell r="E16421">
            <v>2440</v>
          </cell>
          <cell r="F16421" t="str">
            <v>Položka zahrnuje:- dodání a položení potrubí z trub z dokumentací předepsaného materiálu a předepsaného průměru- případné úpravy trub (zkrácení, šikmé seříznutí)Nezahrnuje podkladní vrstvy a obetonování.</v>
          </cell>
          <cell r="G16421">
            <v>483266</v>
          </cell>
        </row>
        <row r="16422">
          <cell r="A16422" t="str">
            <v>9183A3</v>
          </cell>
          <cell r="C16422" t="str">
            <v>PROPUSTY Z TRUB DN 300MM PLASTOVÝCH</v>
          </cell>
          <cell r="D16422" t="str">
            <v>M</v>
          </cell>
          <cell r="E16422">
            <v>1290</v>
          </cell>
          <cell r="F16422" t="str">
            <v>Položka zahrnuje:- dodání a položení potrubí z trub z dokumentací předepsaného materiálu a předepsaného průměru- případné úpravy trub (zkrácení, šikmé seříznutí)Nezahrnuje podkladní vrstvy a obetonování.</v>
          </cell>
          <cell r="G16422">
            <v>483289</v>
          </cell>
        </row>
        <row r="16423">
          <cell r="A16423" t="str">
            <v>9183B1</v>
          </cell>
          <cell r="C16423" t="str">
            <v>PROPUSTY Z TRUB DN 400MM BETONOVÝCH</v>
          </cell>
          <cell r="D16423" t="str">
            <v>M</v>
          </cell>
          <cell r="E16423">
            <v>2560</v>
          </cell>
          <cell r="F16423" t="str">
            <v>Položka zahrnuje:- dodání a položení potrubí z trub z dokumentací předepsaného materiálu a předepsaného průměru- případné úpravy trub (zkrácení, šikmé seříznutí)Nezahrnuje podkladní vrstvy a obetonování.</v>
          </cell>
          <cell r="G16423">
            <v>483316</v>
          </cell>
        </row>
        <row r="16424">
          <cell r="A16424" t="str">
            <v>9183B2</v>
          </cell>
          <cell r="C16424" t="str">
            <v>PROPUSTY Z TRUB DN 400MM ŽELEZOBETONOVÝCH</v>
          </cell>
          <cell r="D16424" t="str">
            <v>M</v>
          </cell>
          <cell r="E16424">
            <v>3120</v>
          </cell>
          <cell r="F16424" t="str">
            <v>Položka zahrnuje:- dodání a položení potrubí z trub z dokumentací předepsaného materiálu a předepsaného průměru- případné úpravy trub (zkrácení, šikmé seříznutí)Nezahrnuje podkladní vrstvy a obetonování.</v>
          </cell>
          <cell r="G16424">
            <v>483339</v>
          </cell>
        </row>
        <row r="16425">
          <cell r="A16425" t="str">
            <v>9183B3</v>
          </cell>
          <cell r="C16425" t="str">
            <v>PROPUSTY Z TRUB DN 400MM PLASTOVÝCH</v>
          </cell>
          <cell r="D16425" t="str">
            <v>M</v>
          </cell>
          <cell r="E16425">
            <v>2130</v>
          </cell>
          <cell r="F16425" t="str">
            <v>Položka zahrnuje:- dodání a položení potrubí z trub z dokumentací předepsaného materiálu a předepsaného průměru- případné úpravy trub (zkrácení, šikmé seříznutí)Nezahrnuje podkladní vrstvy a obetonování.</v>
          </cell>
          <cell r="G16425">
            <v>483362</v>
          </cell>
        </row>
        <row r="16426">
          <cell r="A16426" t="str">
            <v>9183C1</v>
          </cell>
          <cell r="C16426" t="str">
            <v>PROPUSTY Z TRUB DN 500MM BETONOVÝCH</v>
          </cell>
          <cell r="D16426" t="str">
            <v>M</v>
          </cell>
          <cell r="E16426">
            <v>3360</v>
          </cell>
          <cell r="F16426" t="str">
            <v>Položka zahrnuje:- dodání a položení potrubí z trub z dokumentací předepsaného materiálu a předepsaného průměru- případné úpravy trub (zkrácení, šikmé seříznutí)Nezahrnuje podkladní vrstvy a obetonování.</v>
          </cell>
          <cell r="G16426">
            <v>483389</v>
          </cell>
        </row>
        <row r="16427">
          <cell r="A16427" t="str">
            <v>9183C2</v>
          </cell>
          <cell r="C16427" t="str">
            <v>PROPUSTY Z TRUB DN 500MM ŽELEZOBETONOVÝCH</v>
          </cell>
          <cell r="D16427" t="str">
            <v>M</v>
          </cell>
          <cell r="E16427">
            <v>3870</v>
          </cell>
          <cell r="F16427" t="str">
            <v>Položka zahrnuje:- dodání a položení potrubí z trub z dokumentací předepsaného materiálu a předepsaného průměru- případné úpravy trub (zkrácení, šikmé seříznutí)Nezahrnuje podkladní vrstvy a obetonování.</v>
          </cell>
          <cell r="G16427">
            <v>483412</v>
          </cell>
        </row>
        <row r="16428">
          <cell r="A16428" t="str">
            <v>9183C3</v>
          </cell>
          <cell r="C16428" t="str">
            <v>PROPUSTY Z TRUB DN 500MM PLASTOVÝCH</v>
          </cell>
          <cell r="D16428" t="str">
            <v>M</v>
          </cell>
          <cell r="E16428">
            <v>3020</v>
          </cell>
          <cell r="F16428" t="str">
            <v>Položka zahrnuje:- dodání a položení potrubí z trub z dokumentací předepsaného materiálu a předepsaného průměru- případné úpravy trub (zkrácení, šikmé seříznutí)Nezahrnuje podkladní vrstvy a obetonování.</v>
          </cell>
          <cell r="G16428">
            <v>483435</v>
          </cell>
        </row>
        <row r="16429">
          <cell r="A16429" t="str">
            <v>9183D1</v>
          </cell>
          <cell r="C16429" t="str">
            <v>PROPUSTY Z TRUB DN 600MM BETONOVÝCH</v>
          </cell>
          <cell r="D16429" t="str">
            <v>M</v>
          </cell>
          <cell r="E16429">
            <v>4190</v>
          </cell>
          <cell r="F16429" t="str">
            <v>Položka zahrnuje:- dodání a položení potrubí z trub z dokumentací předepsaného materiálu a předepsaného průměru- případné úpravy trub (zkrácení, šikmé seříznutí)Nezahrnuje podkladní vrstvy a obetonování.</v>
          </cell>
          <cell r="G16429">
            <v>483462</v>
          </cell>
        </row>
        <row r="16430">
          <cell r="A16430" t="str">
            <v>9183D2</v>
          </cell>
          <cell r="C16430" t="str">
            <v>PROPUSTY Z TRUB DN 600MM ŽELEZOBETONOVÝCH</v>
          </cell>
          <cell r="D16430" t="str">
            <v>M</v>
          </cell>
          <cell r="E16430">
            <v>5020</v>
          </cell>
          <cell r="F16430" t="str">
            <v>Položka zahrnuje:- dodání a položení potrubí z trub z dokumentací předepsaného materiálu a předepsaného průměru- případné úpravy trub (zkrácení, šikmé seříznutí)Nezahrnuje podkladní vrstvy a obetonování.</v>
          </cell>
          <cell r="G16430">
            <v>483485</v>
          </cell>
        </row>
        <row r="16431">
          <cell r="A16431" t="str">
            <v>9183D3</v>
          </cell>
          <cell r="C16431" t="str">
            <v>PROPUSTY Z TRUB DN 600MM PLASTOVÝCH</v>
          </cell>
          <cell r="D16431" t="str">
            <v>M</v>
          </cell>
          <cell r="E16431">
            <v>3530</v>
          </cell>
          <cell r="F16431" t="str">
            <v>Položka zahrnuje:- dodání a položení potrubí z trub z dokumentací předepsaného materiálu a předepsaného průměru- případné úpravy trub (zkrácení, šikmé seříznutí)Nezahrnuje podkladní vrstvy a obetonování.</v>
          </cell>
          <cell r="G16431">
            <v>483508</v>
          </cell>
        </row>
        <row r="16432">
          <cell r="A16432" t="str">
            <v>9183D5</v>
          </cell>
          <cell r="C16432" t="str">
            <v>PROPUSTY Z TRUB DN 600MM Z VLNITÉHO PLECHU</v>
          </cell>
          <cell r="D16432" t="str">
            <v>M</v>
          </cell>
          <cell r="E16432">
            <v>5970</v>
          </cell>
          <cell r="F16432" t="str">
            <v>Položka zahrnuje:- dodání a položení potrubí z trub z dokumentací předepsaného materiálu a předepsaného průměru- případné úpravy trub (zkrácení, šikmé seříznutí)Nezahrnuje podkladní vrstvy a obetonování.</v>
          </cell>
          <cell r="G16432">
            <v>483531</v>
          </cell>
        </row>
        <row r="16433">
          <cell r="A16433" t="str">
            <v>9183E1</v>
          </cell>
          <cell r="C16433" t="str">
            <v>PROPUSTY Z TRUB DN 800MM BETONOVÝCH</v>
          </cell>
          <cell r="D16433" t="str">
            <v>M</v>
          </cell>
          <cell r="E16433">
            <v>6830</v>
          </cell>
          <cell r="F16433" t="str">
            <v>Položka zahrnuje:- dodání a položení potrubí z trub z dokumentací předepsaného materiálu a předepsaného průměru- případné úpravy trub (zkrácení, šikmé seříznutí)Nezahrnuje podkladní vrstvy a obetonování.</v>
          </cell>
          <cell r="G16433">
            <v>483558</v>
          </cell>
        </row>
        <row r="16434">
          <cell r="A16434" t="str">
            <v>9183E2</v>
          </cell>
          <cell r="C16434" t="str">
            <v>PROPUSTY Z TRUB DN 800MM ŽELEZOBETONOVÝCH</v>
          </cell>
          <cell r="D16434" t="str">
            <v>M</v>
          </cell>
          <cell r="E16434">
            <v>8160</v>
          </cell>
          <cell r="F16434" t="str">
            <v>Položka zahrnuje:- dodání a položení potrubí z trub z dokumentací předepsaného materiálu a předepsaného průměru- případné úpravy trub (zkrácení, šikmé seříznutí)Nezahrnuje podkladní vrstvy a obetonování.</v>
          </cell>
          <cell r="G16434">
            <v>483581</v>
          </cell>
        </row>
        <row r="16435">
          <cell r="A16435" t="str">
            <v>9183E3</v>
          </cell>
          <cell r="C16435" t="str">
            <v>PROPUSTY Z TRUB DN 800MM PLASTOVÝCH</v>
          </cell>
          <cell r="D16435" t="str">
            <v>M</v>
          </cell>
          <cell r="E16435">
            <v>5960</v>
          </cell>
          <cell r="F16435" t="str">
            <v>Položka zahrnuje:- dodání a položení potrubí z trub z dokumentací předepsaného materiálu a předepsaného průměru- případné úpravy trub (zkrácení, šikmé seříznutí)Nezahrnuje podkladní vrstvy a obetonování.</v>
          </cell>
          <cell r="G16435">
            <v>483604</v>
          </cell>
        </row>
        <row r="16436">
          <cell r="A16436" t="str">
            <v>9183E5</v>
          </cell>
          <cell r="C16436" t="str">
            <v>PROPUSTY Z TRUB DN 800MM Z VLNITÉHO PLECHU</v>
          </cell>
          <cell r="D16436" t="str">
            <v>M</v>
          </cell>
          <cell r="E16436">
            <v>6900</v>
          </cell>
          <cell r="F16436" t="str">
            <v>Položka zahrnuje:- dodání a položení potrubí z trub z dokumentací předepsaného materiálu a předepsaného průměru- případné úpravy trub (zkrácení, šikmé seříznutí)Nezahrnuje podkladní vrstvy a obetonování.</v>
          </cell>
          <cell r="G16436">
            <v>483627</v>
          </cell>
        </row>
        <row r="16437">
          <cell r="A16437" t="str">
            <v>9183F2</v>
          </cell>
          <cell r="C16437" t="str">
            <v>PROPUSTY Z TRUB DN 1000MM ŽELEZOBETONOVÝCH</v>
          </cell>
          <cell r="D16437" t="str">
            <v>M</v>
          </cell>
          <cell r="E16437">
            <v>10900</v>
          </cell>
          <cell r="F16437" t="str">
            <v>Položka zahrnuje:- dodání a položení potrubí z trub z dokumentací předepsaného materiálu a předepsaného průměru- případné úpravy trub (zkrácení, šikmé seříznutí)Nezahrnuje podkladní vrstvy a obetonování.</v>
          </cell>
          <cell r="G16437">
            <v>483654</v>
          </cell>
        </row>
        <row r="16438">
          <cell r="A16438" t="str">
            <v>9183F3</v>
          </cell>
          <cell r="C16438" t="str">
            <v>PROPUSTY Z TRUB DN 1000MM PLASTOVÝCH</v>
          </cell>
          <cell r="D16438" t="str">
            <v>M</v>
          </cell>
          <cell r="E16438">
            <v>7710</v>
          </cell>
          <cell r="F16438" t="str">
            <v>Položka zahrnuje:- dodání a položení potrubí z trub z dokumentací předepsaného materiálu a předepsaného průměru- případné úpravy trub (zkrácení, šikmé seříznutí)Nezahrnuje podkladní vrstvy a obetonování.</v>
          </cell>
          <cell r="G16438">
            <v>483677</v>
          </cell>
        </row>
        <row r="16439">
          <cell r="A16439" t="str">
            <v>9183F5</v>
          </cell>
          <cell r="C16439" t="str">
            <v>PROPUSTY Z TRUB DN 1000MM Z VLNITÉHO PLECHU</v>
          </cell>
          <cell r="D16439" t="str">
            <v>M</v>
          </cell>
          <cell r="E16439">
            <v>8330</v>
          </cell>
          <cell r="F16439" t="str">
            <v>Položka zahrnuje:- dodání a položení potrubí z trub z dokumentací předepsaného materiálu a předepsaného průměru- případné úpravy trub (zkrácení, šikmé seříznutí)Nezahrnuje podkladní vrstvy a obetonování.</v>
          </cell>
          <cell r="G16439">
            <v>483700</v>
          </cell>
        </row>
        <row r="16440">
          <cell r="A16440" t="str">
            <v>9183G2</v>
          </cell>
          <cell r="C16440" t="str">
            <v>PROPUSTY Z TRUB DN 1200MM ŽELEZOBETONOVÝCH</v>
          </cell>
          <cell r="D16440" t="str">
            <v>M</v>
          </cell>
          <cell r="E16440">
            <v>16100</v>
          </cell>
          <cell r="F16440" t="str">
            <v>Položka zahrnuje:- dodání a položení potrubí z trub z dokumentací předepsaného materiálu a předepsaného průměru- případné úpravy trub (zkrácení, šikmé seříznutí)Nezahrnuje podkladní vrstvy a obetonování.</v>
          </cell>
          <cell r="G16440">
            <v>483727</v>
          </cell>
        </row>
        <row r="16441">
          <cell r="A16441" t="str">
            <v>9183G3</v>
          </cell>
          <cell r="C16441" t="str">
            <v>PROPUSTY Z TRUB DN 1200MM PLASTOVÝCH</v>
          </cell>
          <cell r="D16441" t="str">
            <v>M</v>
          </cell>
          <cell r="E16441">
            <v>12800</v>
          </cell>
          <cell r="F16441" t="str">
            <v>Položka zahrnuje:- dodání a položení potrubí z trub z dokumentací předepsaného materiálu a předepsaného průměru- případné úpravy trub (zkrácení, šikmé seříznutí)Nezahrnuje podkladní vrstvy a obetonování.</v>
          </cell>
          <cell r="G16441">
            <v>483750</v>
          </cell>
        </row>
        <row r="16442">
          <cell r="A16442" t="str">
            <v>9183G5</v>
          </cell>
          <cell r="C16442" t="str">
            <v>PROPUSTY Z TRUB DN 1200MM Z VLNITÉHO PLECHU</v>
          </cell>
          <cell r="D16442" t="str">
            <v>M</v>
          </cell>
          <cell r="E16442">
            <v>11200</v>
          </cell>
          <cell r="F16442" t="str">
            <v>Položka zahrnuje:- dodání a položení potrubí z trub z dokumentací předepsaného materiálu a předepsaného průměru- případné úpravy trub (zkrácení, šikmé seříznutí)Nezahrnuje podkladní vrstvy a obetonování.</v>
          </cell>
          <cell r="G16442">
            <v>483773</v>
          </cell>
        </row>
        <row r="16443">
          <cell r="A16443" t="str">
            <v>9183H2</v>
          </cell>
          <cell r="C16443" t="str">
            <v>PROPUSTY Z TRUB DN 1400MM ŽELEZOBETONOVÝCH</v>
          </cell>
          <cell r="D16443" t="str">
            <v>M</v>
          </cell>
          <cell r="E16443">
            <v>19900</v>
          </cell>
          <cell r="F16443" t="str">
            <v>Položka zahrnuje:- dodání a položení potrubí z trub z dokumentací předepsaného materiálu a předepsaného průměru- případné úpravy trub (zkrácení, šikmé seříznutí)Nezahrnuje podkladní vrstvy a obetonování.</v>
          </cell>
          <cell r="G16443">
            <v>483800</v>
          </cell>
        </row>
        <row r="16444">
          <cell r="A16444" t="str">
            <v>9183H5</v>
          </cell>
          <cell r="C16444" t="str">
            <v>PROPUSTY Z TRUB DN 1400MM Z VLNITÉHO PLECHU</v>
          </cell>
          <cell r="D16444" t="str">
            <v>M</v>
          </cell>
          <cell r="E16444">
            <v>16200</v>
          </cell>
          <cell r="F16444" t="str">
            <v>Položka zahrnuje:- dodání a položení potrubí z trub z dokumentací předepsaného materiálu a předepsaného průměru- případné úpravy trub (zkrácení, šikmé seříznutí)Nezahrnuje podkladní vrstvy a obetonování.</v>
          </cell>
          <cell r="G16444">
            <v>483823</v>
          </cell>
        </row>
        <row r="16445">
          <cell r="A16445" t="str">
            <v>9183I2</v>
          </cell>
          <cell r="C16445" t="str">
            <v>PROPUSTY Z TRUB DN 1600MM ŽELEZOBETONOVÝCH</v>
          </cell>
          <cell r="D16445" t="str">
            <v>M</v>
          </cell>
          <cell r="E16445">
            <v>24000</v>
          </cell>
          <cell r="F16445" t="str">
            <v>Položka zahrnuje:- dodání a položení potrubí z trub z dokumentací předepsaného materiálu a předepsaného průměru- případné úpravy trub (zkrácení, šikmé seříznutí)Nezahrnuje podkladní vrstvy a obetonování.</v>
          </cell>
          <cell r="G16445">
            <v>483850</v>
          </cell>
        </row>
        <row r="16446">
          <cell r="A16446" t="str">
            <v>9183I5</v>
          </cell>
          <cell r="C16446" t="str">
            <v>PROPUSTY Z TRUB DN 1600MM Z VLNITÉHO PLECHU</v>
          </cell>
          <cell r="D16446" t="str">
            <v>M</v>
          </cell>
          <cell r="E16446">
            <v>22200</v>
          </cell>
          <cell r="F16446" t="str">
            <v>Položka zahrnuje:- dodání a položení potrubí z trub z dokumentací předepsaného materiálu a předepsaného průměru- případné úpravy trub (zkrácení, šikmé seříznutí)Nezahrnuje podkladní vrstvy a obetonování.</v>
          </cell>
          <cell r="G16446">
            <v>483873</v>
          </cell>
        </row>
        <row r="16447">
          <cell r="A16447" t="str">
            <v>9183J2</v>
          </cell>
          <cell r="C16447" t="str">
            <v>PROPUSTY Z TRUB PŘES DN 1600MM ŽELEZOBETONOVÝCH</v>
          </cell>
          <cell r="D16447" t="str">
            <v>M</v>
          </cell>
          <cell r="E16447">
            <v>38300</v>
          </cell>
          <cell r="F16447" t="str">
            <v>Položka zahrnuje:- dodání a položení potrubí z trub z dokumentací předepsaného materiálu a předepsaného průměru- případné úpravy trub (zkrácení, šikmé seříznutí)Nezahrnuje podkladní vrstvy a obetonování.</v>
          </cell>
          <cell r="G16447">
            <v>483900</v>
          </cell>
        </row>
        <row r="16448">
          <cell r="A16448" t="str">
            <v>9183J5</v>
          </cell>
          <cell r="C16448" t="str">
            <v>PROPUSTY Z TRUB PŘES DN 1600MM Z VLNITÉHO PLECHU</v>
          </cell>
          <cell r="D16448" t="str">
            <v>M</v>
          </cell>
          <cell r="E16448">
            <v>26400</v>
          </cell>
          <cell r="F16448" t="str">
            <v>Položka zahrnuje:- dodání a položení potrubí z trub z dokumentací předepsaného materiálu a předepsaného průměru- případné úpravy trub (zkrácení, šikmé seříznutí)Nezahrnuje podkladní vrstvy a obetonování.</v>
          </cell>
          <cell r="G16448">
            <v>483923</v>
          </cell>
        </row>
        <row r="16449">
          <cell r="A16449" t="str">
            <v>91841</v>
          </cell>
          <cell r="C16449" t="str">
            <v>PROPUSTY RÁMOVÉ 200/100</v>
          </cell>
          <cell r="D16449" t="str">
            <v>M</v>
          </cell>
          <cell r="E16449">
            <v>31600</v>
          </cell>
          <cell r="F16449" t="str">
            <v>Položka zahrnuje:- dodání a položení prefabrikovaných rámů z dokumentací předepsaných rozměrů- případné úpravy rámůNezahrnuje podkladní vrstvy, vyrovnávací a spádový beton uvnitř rámů a na jejich povrchu, izolaci.</v>
          </cell>
          <cell r="G16449">
            <v>483954</v>
          </cell>
        </row>
        <row r="16450">
          <cell r="A16450" t="str">
            <v>91842</v>
          </cell>
          <cell r="C16450" t="str">
            <v>PROPUSTY RÁMOVÉ 200/150</v>
          </cell>
          <cell r="D16450" t="str">
            <v>M</v>
          </cell>
          <cell r="E16450">
            <v>37100</v>
          </cell>
          <cell r="F16450" t="str">
            <v>Položka zahrnuje:- dodání a položení prefabrikovaných rámů z dokumentací předepsaných rozměrů- případné úpravy rámůNezahrnuje podkladní vrstvy, vyrovnávací a spádový beton uvnitř rámů a na jejich povrchu, izolaci.</v>
          </cell>
          <cell r="G16450">
            <v>483981</v>
          </cell>
        </row>
        <row r="16451">
          <cell r="A16451" t="str">
            <v>91843</v>
          </cell>
          <cell r="C16451" t="str">
            <v>PROPUSTY RÁMOVÉ 200/200</v>
          </cell>
          <cell r="D16451" t="str">
            <v>M</v>
          </cell>
          <cell r="E16451">
            <v>42700</v>
          </cell>
          <cell r="F16451" t="str">
            <v>Položka zahrnuje:- dodání a položení prefabrikovaných rámů z dokumentací předepsaných rozměrů- případné úpravy rámůNezahrnuje podkladní vrstvy, vyrovnávací a spádový beton uvnitř rámů a na jejich povrchu, izolaci.</v>
          </cell>
          <cell r="G16451">
            <v>484008</v>
          </cell>
        </row>
        <row r="16452">
          <cell r="A16452" t="str">
            <v>91844</v>
          </cell>
          <cell r="C16452" t="str">
            <v>PROPUSTY RÁMOVÉ 250/200</v>
          </cell>
          <cell r="D16452" t="str">
            <v>M</v>
          </cell>
          <cell r="E16452">
            <v>48000</v>
          </cell>
          <cell r="F16452" t="str">
            <v>Položka zahrnuje:- dodání a položení prefabrikovaných rámů z dokumentací předepsaných rozměrů- případné úpravy rámůNezahrnuje podkladní vrstvy, vyrovnávací a spádový beton uvnitř rámů a na jejich povrchu, izolaci.</v>
          </cell>
          <cell r="G16452">
            <v>484035</v>
          </cell>
        </row>
        <row r="16453">
          <cell r="A16453" t="str">
            <v>91845</v>
          </cell>
          <cell r="C16453" t="str">
            <v>PROPUSTY RÁMOVÉ 300/200</v>
          </cell>
          <cell r="D16453" t="str">
            <v>M</v>
          </cell>
          <cell r="E16453">
            <v>51600</v>
          </cell>
          <cell r="F16453" t="str">
            <v>Položka zahrnuje:- dodání a položení prefabrikovaných rámů z dokumentací předepsaných rozměrů- případné úpravy rámůNezahrnuje podkladní vrstvy, vyrovnávací a spádový beton uvnitř rámů a na jejich povrchu, izolaci.</v>
          </cell>
          <cell r="G16453">
            <v>484062</v>
          </cell>
        </row>
        <row r="16454">
          <cell r="A16454" t="str">
            <v>9185A2</v>
          </cell>
          <cell r="C16454" t="str">
            <v>ČELA KAMENNÁ PROPUSTU Z TRUB DN DO 300MM</v>
          </cell>
          <cell r="D16454" t="str">
            <v>KUS</v>
          </cell>
          <cell r="E16454">
            <v>13400</v>
          </cell>
          <cell r="F16454" t="str">
            <v>Položka zahrnuje:zdivo z lomového kamen na MC ve tvaru, předepsaným zadávací dokumentacívyspárování zdiva MCřímsu ze železobetonu včetně výztuže, pokud je předepsaná zadávací dokumentacíNezahrnuje zábradlí</v>
          </cell>
          <cell r="G16454">
            <v>484121</v>
          </cell>
        </row>
        <row r="16455">
          <cell r="A16455" t="str">
            <v>9185B2</v>
          </cell>
          <cell r="C16455" t="str">
            <v>ČELA KAMENNÁ PROPUSTU Z TRUB DN DO 400MM</v>
          </cell>
          <cell r="D16455" t="str">
            <v>KUS</v>
          </cell>
          <cell r="E16455">
            <v>15400</v>
          </cell>
          <cell r="F16455" t="str">
            <v>Položka zahrnuje:zdivo z lomového kamen na MC ve tvaru, předepsaným zadávací dokumentacívyspárování zdiva MCřímsu ze železobetonu včetně výztuže, pokud je předepsaná zadávací dokumentacíNezahrnuje zábradlí</v>
          </cell>
          <cell r="G16455">
            <v>484149</v>
          </cell>
        </row>
        <row r="16456">
          <cell r="A16456" t="str">
            <v>9185C2</v>
          </cell>
          <cell r="C16456" t="str">
            <v>ČELA KAMENNÁ PROPUSTU Z TRUB DN DO 500MM</v>
          </cell>
          <cell r="D16456" t="str">
            <v>KUS</v>
          </cell>
          <cell r="E16456">
            <v>17400</v>
          </cell>
          <cell r="F16456" t="str">
            <v>Položka zahrnuje:zdivo z lomového kamen na MC ve tvaru, předepsaným zadávací dokumentacívyspárování zdiva MCřímsu ze železobetonu včetně výztuže, pokud je předepsaná zadávací dokumentacíNezahrnuje zábradlí</v>
          </cell>
          <cell r="G16456">
            <v>484177</v>
          </cell>
        </row>
        <row r="16457">
          <cell r="A16457" t="str">
            <v>9185D2</v>
          </cell>
          <cell r="C16457" t="str">
            <v>ČELA KAMENNÁ PROPUSTU Z TRUB DN DO 600MM</v>
          </cell>
          <cell r="D16457" t="str">
            <v>KUS</v>
          </cell>
          <cell r="E16457">
            <v>27200</v>
          </cell>
          <cell r="F16457" t="str">
            <v>Položka zahrnuje:zdivo z lomového kamen na MC ve tvaru, předepsaným zadávací dokumentacívyspárování zdiva MCřímsu ze železobetonu včetně výztuže, pokud je předepsaná zadávací dokumentacíNezahrnuje zábradlí</v>
          </cell>
          <cell r="G16457">
            <v>484205</v>
          </cell>
        </row>
        <row r="16458">
          <cell r="A16458" t="str">
            <v>9185E2</v>
          </cell>
          <cell r="C16458" t="str">
            <v>ČELA KAMENNÁ PROPUSTU Z TRUB DN DO 800MM</v>
          </cell>
          <cell r="D16458" t="str">
            <v>KUS</v>
          </cell>
          <cell r="E16458">
            <v>33500</v>
          </cell>
          <cell r="F16458" t="str">
            <v>Položka zahrnuje:zdivo z lomového kamen na MC ve tvaru, předepsaným zadávací dokumentacívyspárování zdiva MCřímsu ze železobetonu včetně výztuže, pokud je předepsaná zadávací dokumentacíNezahrnuje zábradlí</v>
          </cell>
          <cell r="G16458">
            <v>484233</v>
          </cell>
        </row>
        <row r="16459">
          <cell r="A16459" t="str">
            <v>9185F2</v>
          </cell>
          <cell r="C16459" t="str">
            <v>ČELA KAMENNÁ PROPUSTU Z TRUB DN DO 1000MM</v>
          </cell>
          <cell r="D16459" t="str">
            <v>KUS</v>
          </cell>
          <cell r="E16459">
            <v>43300</v>
          </cell>
          <cell r="F16459" t="str">
            <v>Položka zahrnuje:zdivo z lomového kamen na MC ve tvaru, předepsaným zadávací dokumentacívyspárování zdiva MCřímsu ze železobetonu včetně výztuže, pokud je předepsaná zadávací dokumentacíNezahrnuje zábradlí</v>
          </cell>
          <cell r="G16459">
            <v>484261</v>
          </cell>
        </row>
        <row r="16460">
          <cell r="A16460" t="str">
            <v>9185G2</v>
          </cell>
          <cell r="C16460" t="str">
            <v>ČELA KAMENNÁ PROPUSTU Z TRUB DN DO 1200MM</v>
          </cell>
          <cell r="D16460" t="str">
            <v>KUS</v>
          </cell>
          <cell r="E16460">
            <v>63700</v>
          </cell>
          <cell r="F16460" t="str">
            <v>Položka zahrnuje:zdivo z lomového kamen na MC ve tvaru, předepsaným zadávací dokumentacívyspárování zdiva MCřímsu ze železobetonu včetně výztuže, pokud je předepsaná zadávací dokumentacíNezahrnuje zábradlí</v>
          </cell>
          <cell r="G16460">
            <v>484289</v>
          </cell>
        </row>
        <row r="16461">
          <cell r="A16461" t="str">
            <v>9185H2</v>
          </cell>
          <cell r="C16461" t="str">
            <v>ČELA KAMENNÁ PROPUSTU Z TRUB DN DO 1400MM</v>
          </cell>
          <cell r="D16461" t="str">
            <v>KUS</v>
          </cell>
          <cell r="E16461">
            <v>69200</v>
          </cell>
          <cell r="F16461" t="str">
            <v>Položka zahrnuje:zdivo z lomového kamen na MC ve tvaru, předepsaným zadávací dokumentacívyspárování zdiva MCřímsu ze železobetonu včetně výztuže, pokud je předepsaná zadávací dokumentacíNezahrnuje zábradlí</v>
          </cell>
          <cell r="G16461">
            <v>484317</v>
          </cell>
        </row>
        <row r="16462">
          <cell r="A16462" t="str">
            <v>9185I2</v>
          </cell>
          <cell r="C16462" t="str">
            <v>ČELA KAMENNÁ PROPUSTU Z TRUB DN DO 1600MM</v>
          </cell>
          <cell r="D16462" t="str">
            <v>KUS</v>
          </cell>
          <cell r="E16462">
            <v>98200</v>
          </cell>
          <cell r="F16462" t="str">
            <v>Položka zahrnuje:zdivo z lomového kamen na MC ve tvaru, předepsaným zadávací dokumentacívyspárování zdiva MCřímsu ze železobetonu včetně výztuže, pokud je předepsaná zadávací dokumentacíNezahrnuje zábradlí</v>
          </cell>
          <cell r="G16462">
            <v>484345</v>
          </cell>
        </row>
        <row r="16463">
          <cell r="A16463" t="str">
            <v>9185J2</v>
          </cell>
          <cell r="C16463" t="str">
            <v>ČELA KAMENNÁ PROPUSTU Z TRUB DN PŘES 1600MM</v>
          </cell>
          <cell r="D16463" t="str">
            <v>KUS</v>
          </cell>
          <cell r="E16463">
            <v>103800</v>
          </cell>
          <cell r="F16463" t="str">
            <v>Položka zahrnuje:zdivo z lomového kamen na MC ve tvaru, předepsaným zadávací dokumentacívyspárování zdiva MCřímsu ze železobetonu včetně výztuže, pokud je předepsaná zadávací dokumentacíNezahrnuje zábradlí</v>
          </cell>
          <cell r="G16463">
            <v>484373</v>
          </cell>
        </row>
        <row r="16464">
          <cell r="A16464" t="str">
            <v>918512</v>
          </cell>
          <cell r="C16464" t="str">
            <v>ČELA PROPUSTU Z KAMENE NA MC</v>
          </cell>
          <cell r="D16464" t="str">
            <v>M3</v>
          </cell>
          <cell r="E16464">
            <v>3800</v>
          </cell>
          <cell r="F16464" t="str">
            <v>Položka zahrnuje:zdivo z lomového kamen na MC ve tvaru, předepsaným zadávací dokumentacívyspárování zdiva MC</v>
          </cell>
          <cell r="G16464">
            <v>484398</v>
          </cell>
        </row>
        <row r="16465">
          <cell r="A16465" t="str">
            <v>918513</v>
          </cell>
          <cell r="C16465" t="str">
            <v>ČELA PROPUSTU Z KAMENE - OBKLAD</v>
          </cell>
          <cell r="D16465" t="str">
            <v>M3</v>
          </cell>
          <cell r="E16465">
            <v>6270</v>
          </cell>
          <cell r="F16465" t="str">
            <v>Položka zahrnuje:obklad z lomového kamen na MC ve tvaru, předepsaným zadávací dokumentacívyspárování obkladu MC</v>
          </cell>
          <cell r="G16465">
            <v>484420</v>
          </cell>
        </row>
        <row r="16466">
          <cell r="A16466" t="str">
            <v>9186A2</v>
          </cell>
          <cell r="C16466" t="str">
            <v>VTOK JÍMKY KAMEN VČET DLAŽBY PROPUSTU Z TRUB DN DO 300MM</v>
          </cell>
          <cell r="D16466" t="str">
            <v>KUS</v>
          </cell>
          <cell r="E16466">
            <v>11400</v>
          </cell>
          <cell r="F16466"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66">
            <v>484473</v>
          </cell>
        </row>
        <row r="16467">
          <cell r="A16467" t="str">
            <v>9186B2</v>
          </cell>
          <cell r="C16467" t="str">
            <v>VTOK JÍMKY KAMEN VČET DLAŽBY PROPUSTU Z TRUB DN DO 400MM</v>
          </cell>
          <cell r="D16467" t="str">
            <v>KUS</v>
          </cell>
          <cell r="E16467">
            <v>13600</v>
          </cell>
          <cell r="F16467"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67">
            <v>484502</v>
          </cell>
        </row>
        <row r="16468">
          <cell r="A16468" t="str">
            <v>9186C2</v>
          </cell>
          <cell r="C16468" t="str">
            <v>VTOK JÍMKY KAMEN VČET DLAŽBY PROPUSTU Z TRUB DN DO 500MM</v>
          </cell>
          <cell r="D16468" t="str">
            <v>KUS</v>
          </cell>
          <cell r="E16468">
            <v>17400</v>
          </cell>
          <cell r="F16468"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68">
            <v>484531</v>
          </cell>
        </row>
        <row r="16469">
          <cell r="A16469" t="str">
            <v>9186D2</v>
          </cell>
          <cell r="C16469" t="str">
            <v>VTOK JÍMKY KAMEN VČET DLAŽBY PROPUSTU Z TRUB DN DO 600MM</v>
          </cell>
          <cell r="D16469" t="str">
            <v>KUS</v>
          </cell>
          <cell r="E16469">
            <v>20600</v>
          </cell>
          <cell r="F16469"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69">
            <v>484560</v>
          </cell>
        </row>
        <row r="16470">
          <cell r="A16470" t="str">
            <v>9186E2</v>
          </cell>
          <cell r="C16470" t="str">
            <v>VTOK JÍMKY KAMEN VČET DLAŽBY PROPUSTU Z TRUB DN DO 800MM</v>
          </cell>
          <cell r="D16470" t="str">
            <v>KUS</v>
          </cell>
          <cell r="E16470">
            <v>23000</v>
          </cell>
          <cell r="F16470"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70">
            <v>484589</v>
          </cell>
        </row>
        <row r="16471">
          <cell r="A16471" t="str">
            <v>9186F2</v>
          </cell>
          <cell r="C16471" t="str">
            <v>VTOK JÍMKY KAMEN VČET DLAŽBY PROPUSTU Z TRUB DN DO 1000MM</v>
          </cell>
          <cell r="D16471" t="str">
            <v>KUS</v>
          </cell>
          <cell r="E16471">
            <v>25300</v>
          </cell>
          <cell r="F16471"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71">
            <v>484618</v>
          </cell>
        </row>
        <row r="16472">
          <cell r="A16472" t="str">
            <v>9186G2</v>
          </cell>
          <cell r="C16472" t="str">
            <v>VTOK JÍMKY KAMEN VČET DLAŽBY PROPUSTU Z TRUB DN DO 1200MM</v>
          </cell>
          <cell r="D16472" t="str">
            <v>KUS</v>
          </cell>
          <cell r="E16472">
            <v>28900</v>
          </cell>
          <cell r="F16472"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72">
            <v>484647</v>
          </cell>
        </row>
        <row r="16473">
          <cell r="A16473" t="str">
            <v>9186H2</v>
          </cell>
          <cell r="C16473" t="str">
            <v>VTOK JÍMKY KAMEN VČET DLAŽBY PROPUSTU Z TRUB DN DO 1400MM</v>
          </cell>
          <cell r="D16473" t="str">
            <v>KUS</v>
          </cell>
          <cell r="E16473">
            <v>34600</v>
          </cell>
          <cell r="F16473"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73">
            <v>484676</v>
          </cell>
        </row>
        <row r="16474">
          <cell r="A16474" t="str">
            <v>9186I2</v>
          </cell>
          <cell r="C16474" t="str">
            <v>VTOK JÍMKY KAMEN VČET DLAŽBY PROPUSTU Z TRUB DN DO 1600MM</v>
          </cell>
          <cell r="D16474" t="str">
            <v>KUS</v>
          </cell>
          <cell r="E16474">
            <v>40300</v>
          </cell>
          <cell r="F16474"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74">
            <v>484705</v>
          </cell>
        </row>
        <row r="16475">
          <cell r="A16475" t="str">
            <v>9186J2</v>
          </cell>
          <cell r="C16475" t="str">
            <v>VTOK JÍMKY KAMEN VČET DLAŽBY PROPUSTU Z TRUB DN PŘES 1600MM</v>
          </cell>
          <cell r="D16475" t="str">
            <v>KUS</v>
          </cell>
          <cell r="E16475">
            <v>46100</v>
          </cell>
          <cell r="F16475" t="str">
            <v>Položka zahrnuje:zdivo z lomového kamen na MC ve tvaru, předepsaným zadávací dokumentacívyspárování zdiva MCdlažbu dna z lomového kameneřímsu ze železobetonu včetně výztuže, pokud je předepsaná zadávací dokumentacíNezahrnuje zábradlí, mříže, poklopy</v>
          </cell>
          <cell r="G16475">
            <v>484734</v>
          </cell>
        </row>
        <row r="16476">
          <cell r="A16476" t="str">
            <v>919111</v>
          </cell>
          <cell r="C16476" t="str">
            <v>ŘEZÁNÍ ASFALTOVÉHO KRYTU VOZOVEK TL DO 50MM</v>
          </cell>
          <cell r="D16476" t="str">
            <v>M</v>
          </cell>
          <cell r="E16476">
            <v>110</v>
          </cell>
          <cell r="F16476" t="str">
            <v>položka zahrnuje řezání vozovkové vrstvy v předepsané tloušťce, včetně spotřeby vody</v>
          </cell>
          <cell r="G16476">
            <v>484771</v>
          </cell>
        </row>
        <row r="16477">
          <cell r="A16477" t="str">
            <v>919112</v>
          </cell>
          <cell r="C16477" t="str">
            <v>ŘEZÁNÍ ASFALTOVÉHO KRYTU VOZOVEK TL DO 100MM</v>
          </cell>
          <cell r="D16477" t="str">
            <v>M</v>
          </cell>
          <cell r="E16477">
            <v>168</v>
          </cell>
          <cell r="F16477" t="str">
            <v>položka zahrnuje řezání vozovkové vrstvy v předepsané tloušťce, včetně spotřeby vody</v>
          </cell>
          <cell r="G16477">
            <v>484791</v>
          </cell>
        </row>
        <row r="16478">
          <cell r="A16478" t="str">
            <v>919113</v>
          </cell>
          <cell r="C16478" t="str">
            <v>ŘEZÁNÍ ASFALTOVÉHO KRYTU VOZOVEK TL DO 150MM</v>
          </cell>
          <cell r="D16478" t="str">
            <v>M</v>
          </cell>
          <cell r="E16478">
            <v>223</v>
          </cell>
          <cell r="F16478" t="str">
            <v>položka zahrnuje řezání vozovkové vrstvy v předepsané tloušťce, včetně spotřeby vody</v>
          </cell>
          <cell r="G16478">
            <v>484811</v>
          </cell>
        </row>
        <row r="16479">
          <cell r="A16479" t="str">
            <v>919114</v>
          </cell>
          <cell r="C16479" t="str">
            <v>ŘEZÁNÍ ASFALTOVÉHO KRYTU VOZOVEK TL DO 200MM</v>
          </cell>
          <cell r="D16479" t="str">
            <v>M</v>
          </cell>
          <cell r="E16479">
            <v>327</v>
          </cell>
          <cell r="F16479" t="str">
            <v>položka zahrnuje řezání vozovkové vrstvy v předepsané tloušťce, včetně spotřeby vody</v>
          </cell>
          <cell r="G16479">
            <v>484831</v>
          </cell>
        </row>
        <row r="16480">
          <cell r="A16480" t="str">
            <v>919115</v>
          </cell>
          <cell r="C16480" t="str">
            <v>ŘEZÁNÍ ASFALTOVÉHO KRYTU VOZOVEK TL DO 250MM</v>
          </cell>
          <cell r="D16480" t="str">
            <v>M</v>
          </cell>
          <cell r="E16480">
            <v>497</v>
          </cell>
          <cell r="F16480" t="str">
            <v>položka zahrnuje řezání vozovkové vrstvy v předepsané tloušťce, včetně spotřeby vody</v>
          </cell>
          <cell r="G16480">
            <v>484851</v>
          </cell>
        </row>
        <row r="16481">
          <cell r="A16481" t="str">
            <v>91911A</v>
          </cell>
          <cell r="C16481" t="str">
            <v>ŘEZÁNÍ ASFALTOVÉHO KRYTU VOZOVEK TL DO 20MM</v>
          </cell>
          <cell r="D16481" t="str">
            <v>M</v>
          </cell>
          <cell r="E16481">
            <v>78</v>
          </cell>
          <cell r="F16481" t="str">
            <v>položka zahrnuje řezání vozovkové vrstvy v předepsané tloušťce, včetně spotřeby vody</v>
          </cell>
          <cell r="G16481">
            <v>484871</v>
          </cell>
        </row>
        <row r="16482">
          <cell r="A16482" t="str">
            <v>919121</v>
          </cell>
          <cell r="C16482" t="str">
            <v>ŘEZÁNÍ BETON KRYTU VOZOVEK TL DO 50MM</v>
          </cell>
          <cell r="D16482" t="str">
            <v>M</v>
          </cell>
          <cell r="E16482">
            <v>204</v>
          </cell>
          <cell r="F16482" t="str">
            <v>položka zahrnuje řezání vozovkové vrstvy v předepsané tloušťce, včetně spotřeby vody</v>
          </cell>
          <cell r="G16482">
            <v>484895</v>
          </cell>
        </row>
        <row r="16483">
          <cell r="A16483" t="str">
            <v>919122</v>
          </cell>
          <cell r="C16483" t="str">
            <v>ŘEZÁNÍ BETONOVÉHO KRYTU VOZOVEK TL DO 100MM</v>
          </cell>
          <cell r="D16483" t="str">
            <v>M</v>
          </cell>
          <cell r="E16483">
            <v>344</v>
          </cell>
          <cell r="F16483" t="str">
            <v>položka zahrnuje řezání vozovkové vrstvy v předepsané tloušťce, včetně spotřeby vody</v>
          </cell>
          <cell r="G16483">
            <v>484915</v>
          </cell>
        </row>
        <row r="16484">
          <cell r="A16484" t="str">
            <v>919123</v>
          </cell>
          <cell r="C16484" t="str">
            <v>ŘEZÁNÍ BETONOVÉHO KRYTU VOZOVEK TL DO 150MM</v>
          </cell>
          <cell r="D16484" t="str">
            <v>M</v>
          </cell>
          <cell r="E16484">
            <v>467</v>
          </cell>
          <cell r="F16484" t="str">
            <v>položka zahrnuje řezání vozovkové vrstvy v předepsané tloušťce, včetně spotřeby vody</v>
          </cell>
          <cell r="G16484">
            <v>484935</v>
          </cell>
        </row>
        <row r="16485">
          <cell r="A16485" t="str">
            <v>919124</v>
          </cell>
          <cell r="C16485" t="str">
            <v>ŘEZÁNÍ BETONOVÉHO KRYTU VOZOVEK TL DO 200MM</v>
          </cell>
          <cell r="D16485" t="str">
            <v>M</v>
          </cell>
          <cell r="E16485">
            <v>610</v>
          </cell>
          <cell r="F16485" t="str">
            <v>položka zahrnuje řezání vozovkové vrstvy v předepsané tloušťce, včetně spotřeby vody</v>
          </cell>
          <cell r="G16485">
            <v>484955</v>
          </cell>
        </row>
        <row r="16486">
          <cell r="A16486" t="str">
            <v>919125</v>
          </cell>
          <cell r="C16486" t="str">
            <v>ŘEZÁNÍ BETONOVÉHO KRYTU VOZOVEK TL DO 250MM</v>
          </cell>
          <cell r="D16486" t="str">
            <v>M</v>
          </cell>
          <cell r="E16486">
            <v>745</v>
          </cell>
          <cell r="F16486" t="str">
            <v>položka zahrnuje řezání vozovkové vrstvy v předepsané tloušťce, včetně spotřeby vody</v>
          </cell>
          <cell r="G16486">
            <v>484975</v>
          </cell>
        </row>
        <row r="16487">
          <cell r="A16487" t="str">
            <v>919126</v>
          </cell>
          <cell r="C16487" t="str">
            <v>ŘEZÁNÍ BETONOVÉHO KRYTU VOZOVEK TL DO 300MM</v>
          </cell>
          <cell r="D16487" t="str">
            <v>M</v>
          </cell>
          <cell r="E16487">
            <v>880</v>
          </cell>
          <cell r="F16487" t="str">
            <v>položka zahrnuje řezání vozovkové vrstvy v předepsané tloušťce, včetně spotřeby vody</v>
          </cell>
          <cell r="G16487">
            <v>484995</v>
          </cell>
        </row>
        <row r="16488">
          <cell r="A16488" t="str">
            <v>91913</v>
          </cell>
          <cell r="C16488" t="str">
            <v>ŘEZÁNÍ BETONOVÝCH KONSTRUKCÍ</v>
          </cell>
          <cell r="D16488" t="str">
            <v>M2</v>
          </cell>
          <cell r="E16488">
            <v>4030</v>
          </cell>
          <cell r="F16488" t="str">
            <v>položka zahrnuje řezání betonových konstrukcí bez ohledu na tloušťku, včetně spotřeby vody</v>
          </cell>
          <cell r="G16488">
            <v>485019</v>
          </cell>
        </row>
        <row r="16489">
          <cell r="A16489" t="str">
            <v>919131</v>
          </cell>
          <cell r="C16489" t="str">
            <v>ŘEZÁNÍ BETONOVÝCH KONSTRUKCÍ TL DO 50MM</v>
          </cell>
          <cell r="D16489" t="str">
            <v>M</v>
          </cell>
          <cell r="E16489">
            <v>204</v>
          </cell>
          <cell r="F16489" t="str">
            <v>položka zahrnuje řezání betonových konstrukcí v předepsané tloušťce, včetně spotřeby vody</v>
          </cell>
          <cell r="G16489">
            <v>485039</v>
          </cell>
        </row>
        <row r="16490">
          <cell r="A16490" t="str">
            <v>919132</v>
          </cell>
          <cell r="C16490" t="str">
            <v>ŘEZÁNÍ BETONOVÝCH KONSTRUKCÍ TL DO 100MM</v>
          </cell>
          <cell r="D16490" t="str">
            <v>M</v>
          </cell>
          <cell r="E16490">
            <v>404</v>
          </cell>
          <cell r="F16490" t="str">
            <v>položka zahrnuje řezání betonových konstrukcí v předepsané tloušťce, včetně spotřeby vody</v>
          </cell>
          <cell r="G16490">
            <v>485059</v>
          </cell>
        </row>
        <row r="16491">
          <cell r="A16491" t="str">
            <v>919133</v>
          </cell>
          <cell r="C16491" t="str">
            <v>ŘEZÁNÍ BETONOVÝCH KONSTRUKCÍ TL DO 150MM</v>
          </cell>
          <cell r="D16491" t="str">
            <v>M</v>
          </cell>
          <cell r="E16491">
            <v>610</v>
          </cell>
          <cell r="F16491" t="str">
            <v>položka zahrnuje řezání betonových konstrukcí v předepsané tloušťce, včetně spotřeby vody</v>
          </cell>
          <cell r="G16491">
            <v>485079</v>
          </cell>
        </row>
        <row r="16492">
          <cell r="A16492" t="str">
            <v>919134</v>
          </cell>
          <cell r="C16492" t="str">
            <v>ŘEZÁNÍ BETONOVÝCH KONSTRUKCÍ TL DO 200MM</v>
          </cell>
          <cell r="D16492" t="str">
            <v>M</v>
          </cell>
          <cell r="E16492">
            <v>814</v>
          </cell>
          <cell r="F16492" t="str">
            <v>položka zahrnuje řezání betonových konstrukcí v předepsané tloušťce, včetně spotřeby vody</v>
          </cell>
          <cell r="G16492">
            <v>485099</v>
          </cell>
        </row>
        <row r="16493">
          <cell r="A16493" t="str">
            <v>919135</v>
          </cell>
          <cell r="C16493" t="str">
            <v>ŘEZÁNÍ BETONOVÝCH KONSTRUKCÍ TL DO 250MM</v>
          </cell>
          <cell r="D16493" t="str">
            <v>M</v>
          </cell>
          <cell r="E16493">
            <v>1010</v>
          </cell>
          <cell r="F16493" t="str">
            <v>položka zahrnuje řezání betonových konstrukcí v předepsané tloušťce, včetně spotřeby vody</v>
          </cell>
          <cell r="G16493">
            <v>485119</v>
          </cell>
        </row>
        <row r="16494">
          <cell r="A16494" t="str">
            <v>919136</v>
          </cell>
          <cell r="C16494" t="str">
            <v>ŘEZÁNÍ BETONOVÝCH KONSTRUKCÍ TL DO 300MM</v>
          </cell>
          <cell r="D16494" t="str">
            <v>M</v>
          </cell>
          <cell r="E16494">
            <v>1210</v>
          </cell>
          <cell r="F16494" t="str">
            <v>položka zahrnuje řezání betonových konstrukcí v předepsané tloušťce, včetně spotřeby vody</v>
          </cell>
          <cell r="G16494">
            <v>485139</v>
          </cell>
        </row>
        <row r="16495">
          <cell r="A16495" t="str">
            <v>919137</v>
          </cell>
          <cell r="C16495" t="str">
            <v>ŘEZÁNÍ BETONOVÝCH KONSTRUKCÍ TL DO 400MM</v>
          </cell>
          <cell r="D16495" t="str">
            <v>M</v>
          </cell>
          <cell r="E16495">
            <v>1610</v>
          </cell>
          <cell r="F16495" t="str">
            <v>položka zahrnuje řezání betonových konstrukcí v předepsané tloušťce, včetně spotřeby vody</v>
          </cell>
          <cell r="G16495">
            <v>485159</v>
          </cell>
        </row>
        <row r="16496">
          <cell r="A16496" t="str">
            <v>919138</v>
          </cell>
          <cell r="C16496" t="str">
            <v>ŘEZÁNÍ BETONOVÝCH KONSTRUKCÍ TL DO 500MM</v>
          </cell>
          <cell r="D16496" t="str">
            <v>M</v>
          </cell>
          <cell r="E16496">
            <v>2020</v>
          </cell>
          <cell r="F16496" t="str">
            <v>položka zahrnuje řezání betonových konstrukcí v předepsané tloušťce, včetně spotřeby vody</v>
          </cell>
          <cell r="G16496">
            <v>485179</v>
          </cell>
        </row>
        <row r="16497">
          <cell r="A16497" t="str">
            <v>91914</v>
          </cell>
          <cell r="C16497" t="str">
            <v>ŘEZÁNÍ ŽELEZOBETONOVÝCH KONSTRUKCÍ</v>
          </cell>
          <cell r="D16497" t="str">
            <v>M2</v>
          </cell>
          <cell r="E16497">
            <v>6730</v>
          </cell>
          <cell r="F16497" t="str">
            <v>položka zahrnuje řezání železobetonových konstrukcí bez ohledu na tloušťku, včetně spotřeby vody</v>
          </cell>
          <cell r="G16497">
            <v>485203</v>
          </cell>
        </row>
        <row r="16498">
          <cell r="A16498" t="str">
            <v>919141</v>
          </cell>
          <cell r="C16498" t="str">
            <v>ŘEZÁNÍ ŽELEZOBETONOVÝCH KONSTRUKCÍ TL DO 50MM</v>
          </cell>
          <cell r="D16498" t="str">
            <v>M</v>
          </cell>
          <cell r="E16498">
            <v>344</v>
          </cell>
          <cell r="F16498" t="str">
            <v>položka zahrnuje řezání železobetonových konstrukcí v předepsané tloušťce, včetně spotřeby vody</v>
          </cell>
          <cell r="G16498">
            <v>485223</v>
          </cell>
        </row>
        <row r="16499">
          <cell r="A16499" t="str">
            <v>919142</v>
          </cell>
          <cell r="C16499" t="str">
            <v>ŘEZÁNÍ ŽELEZOBETONOVÝCH KONSTRUKCÍ TL DO 100MM</v>
          </cell>
          <cell r="D16499" t="str">
            <v>M</v>
          </cell>
          <cell r="E16499">
            <v>671</v>
          </cell>
          <cell r="F16499" t="str">
            <v>položka zahrnuje řezání železobetonových konstrukcí v předepsané tloušťce, včetně spotřeby vody</v>
          </cell>
          <cell r="G16499">
            <v>485243</v>
          </cell>
        </row>
        <row r="16500">
          <cell r="A16500" t="str">
            <v>919143</v>
          </cell>
          <cell r="C16500" t="str">
            <v>ŘEZÁNÍ ŽELEZOBETONOVÝCH KONSTRUKCÍ TL DO 150MM</v>
          </cell>
          <cell r="D16500" t="str">
            <v>M</v>
          </cell>
          <cell r="E16500">
            <v>1010</v>
          </cell>
          <cell r="F16500" t="str">
            <v>položka zahrnuje řezání železobetonových konstrukcí v předepsané tloušťce, včetně spotřeby vody</v>
          </cell>
          <cell r="G16500">
            <v>485263</v>
          </cell>
        </row>
        <row r="16501">
          <cell r="A16501" t="str">
            <v>919144</v>
          </cell>
          <cell r="C16501" t="str">
            <v>ŘEZÁNÍ ŽELEZOBETONOVÝCH KONSTRUKCÍ TL DO 200MM</v>
          </cell>
          <cell r="D16501" t="str">
            <v>M</v>
          </cell>
          <cell r="E16501">
            <v>1310</v>
          </cell>
          <cell r="F16501" t="str">
            <v>položka zahrnuje řezání železobetonových konstrukcí v předepsané tloušťce, včetně spotřeby vody</v>
          </cell>
          <cell r="G16501">
            <v>485283</v>
          </cell>
        </row>
        <row r="16502">
          <cell r="A16502" t="str">
            <v>919145</v>
          </cell>
          <cell r="C16502" t="str">
            <v>ŘEZÁNÍ ŽELEZOBETONOVÝCH KONSTRUKCÍ TL DO 250MM</v>
          </cell>
          <cell r="D16502" t="str">
            <v>M</v>
          </cell>
          <cell r="E16502">
            <v>1690</v>
          </cell>
          <cell r="F16502" t="str">
            <v>položka zahrnuje řezání železobetonových konstrukcí v předepsané tloušťce, včetně spotřeby vody</v>
          </cell>
          <cell r="G16502">
            <v>485303</v>
          </cell>
        </row>
        <row r="16503">
          <cell r="A16503" t="str">
            <v>919146</v>
          </cell>
          <cell r="C16503" t="str">
            <v>ŘEZÁNÍ ŽELEZOBETONOVÝCH KONSTRUKCÍ TL DO 300MM</v>
          </cell>
          <cell r="D16503" t="str">
            <v>M</v>
          </cell>
          <cell r="E16503">
            <v>2020</v>
          </cell>
          <cell r="F16503" t="str">
            <v>položka zahrnuje řezání železobetonových konstrukcí v předepsané tloušťce, včetně spotřeby vody</v>
          </cell>
          <cell r="G16503">
            <v>485323</v>
          </cell>
        </row>
        <row r="16504">
          <cell r="A16504" t="str">
            <v>919147</v>
          </cell>
          <cell r="C16504" t="str">
            <v>ŘEZÁNÍ ŽELEZOBETONOVÝCH KONSTRUKCÍ TL DO 400MM</v>
          </cell>
          <cell r="D16504" t="str">
            <v>M</v>
          </cell>
          <cell r="E16504">
            <v>2690</v>
          </cell>
          <cell r="F16504" t="str">
            <v>položka zahrnuje řezání železobetonových konstrukcí v předepsané tloušťce, včetně spotřeby vody</v>
          </cell>
          <cell r="G16504">
            <v>485343</v>
          </cell>
        </row>
        <row r="16505">
          <cell r="A16505" t="str">
            <v>919148</v>
          </cell>
          <cell r="C16505" t="str">
            <v>ŘEZÁNÍ ŽELEZOBETONOVÝCH KONSTRUKCÍ TL DO 500MM</v>
          </cell>
          <cell r="D16505" t="str">
            <v>M</v>
          </cell>
          <cell r="E16505">
            <v>3370</v>
          </cell>
          <cell r="F16505" t="str">
            <v>položka zahrnuje řezání železobetonových konstrukcí v předepsané tloušťce, včetně spotřeby vody</v>
          </cell>
          <cell r="G16505">
            <v>485363</v>
          </cell>
        </row>
        <row r="16506">
          <cell r="A16506" t="str">
            <v>919151</v>
          </cell>
          <cell r="C16506" t="str">
            <v>ŘEZÁNÍ OCELOVÝCH PROFILŮ PRŮŘEZU DO 1000MM2</v>
          </cell>
          <cell r="D16506" t="str">
            <v>KUS</v>
          </cell>
          <cell r="E16506">
            <v>26</v>
          </cell>
          <cell r="F16506" t="str">
            <v>položka zahrnuje řezání ocelových profilů bez ohledu na tvar a způsob provedení</v>
          </cell>
          <cell r="G16506">
            <v>485387</v>
          </cell>
        </row>
        <row r="16507">
          <cell r="A16507" t="str">
            <v>919152</v>
          </cell>
          <cell r="C16507" t="str">
            <v>ŘEZÁNÍ OCELOVÝCH PROFILŮ PRŮŘEZU DO 2000MM2</v>
          </cell>
          <cell r="D16507" t="str">
            <v>KUS</v>
          </cell>
          <cell r="E16507">
            <v>37</v>
          </cell>
          <cell r="F16507" t="str">
            <v>položka zahrnuje řezání ocelových profilů bez ohledu na tvar a způsob provedení</v>
          </cell>
          <cell r="G16507">
            <v>485407</v>
          </cell>
        </row>
        <row r="16508">
          <cell r="A16508" t="str">
            <v>919153</v>
          </cell>
          <cell r="C16508" t="str">
            <v>ŘEZÁNÍ OCELOVÝCH PROFILŮ PRŮŘEZU DO 4000MM2</v>
          </cell>
          <cell r="D16508" t="str">
            <v>KUS</v>
          </cell>
          <cell r="E16508">
            <v>53</v>
          </cell>
          <cell r="F16508" t="str">
            <v>položka zahrnuje řezání ocelových profilů bez ohledu na tvar a způsob provedení</v>
          </cell>
          <cell r="G16508">
            <v>485427</v>
          </cell>
        </row>
        <row r="16509">
          <cell r="A16509" t="str">
            <v>919154</v>
          </cell>
          <cell r="C16509" t="str">
            <v>ŘEZÁNÍ OCELOVÝCH PROFILŮ PRŮŘEZU DO 7000MM2</v>
          </cell>
          <cell r="D16509" t="str">
            <v>KUS</v>
          </cell>
          <cell r="E16509">
            <v>77</v>
          </cell>
          <cell r="F16509" t="str">
            <v>položka zahrnuje řezání ocelových profilů bez ohledu na tvar a způsob provedení</v>
          </cell>
          <cell r="G16509">
            <v>485447</v>
          </cell>
        </row>
        <row r="16510">
          <cell r="A16510" t="str">
            <v>919155</v>
          </cell>
          <cell r="C16510" t="str">
            <v>ŘEZÁNÍ OCELOVÝCH PROFILŮ PRŮŘEZU DO 10000MM2</v>
          </cell>
          <cell r="D16510" t="str">
            <v>KUS</v>
          </cell>
          <cell r="E16510">
            <v>89</v>
          </cell>
          <cell r="F16510" t="str">
            <v>položka zahrnuje řezání ocelových profilů bez ohledu na tvar a způsob provedení. Nezahrnuje řezání kolejnic, to se vykáže v SD 54.</v>
          </cell>
          <cell r="G16510">
            <v>485467</v>
          </cell>
        </row>
        <row r="16511">
          <cell r="A16511" t="str">
            <v>919156</v>
          </cell>
          <cell r="C16511" t="str">
            <v>ŘEZÁNÍ OCELOVÝCH PROFILŮ PRŮŘEZU DO 15000MM2</v>
          </cell>
          <cell r="D16511" t="str">
            <v>KUS</v>
          </cell>
          <cell r="E16511">
            <v>101</v>
          </cell>
          <cell r="F16511" t="str">
            <v>položka zahrnuje řezání ocelových profilů bez ohledu na tvar a způsob provedení. Nezahrnuje řezání kolejnic, to se vykáže v SD 54.</v>
          </cell>
          <cell r="G16511">
            <v>485487</v>
          </cell>
        </row>
        <row r="16512">
          <cell r="A16512" t="str">
            <v>919157</v>
          </cell>
          <cell r="C16512" t="str">
            <v>ŘEZÁNÍ OCELOVÝCH PROFILŮ PRŮŘEZU DO 20000MM2</v>
          </cell>
          <cell r="D16512" t="str">
            <v>KUS</v>
          </cell>
          <cell r="E16512">
            <v>177</v>
          </cell>
          <cell r="F16512" t="str">
            <v>položka zahrnuje řezání ocelových profilů bez ohledu na tvar a způsob provedení. Nezahrnuje řezání kolejnic, to se vykáže v SD 54.</v>
          </cell>
          <cell r="G16512">
            <v>485507</v>
          </cell>
        </row>
        <row r="16513">
          <cell r="A16513" t="str">
            <v>91916</v>
          </cell>
          <cell r="C16513" t="str">
            <v>ŘEZÁNÍ KAMENNÝCH KONSTRUKCÍ</v>
          </cell>
          <cell r="D16513" t="str">
            <v>M2</v>
          </cell>
          <cell r="E16513">
            <v>9390</v>
          </cell>
          <cell r="F16513" t="str">
            <v>položka zahrnuje řezání kamenných konstrukcí bez ohledu na tloušťku, včetně spotřeby vody</v>
          </cell>
          <cell r="G16513">
            <v>485531</v>
          </cell>
        </row>
        <row r="16514">
          <cell r="A16514" t="str">
            <v>919161</v>
          </cell>
          <cell r="C16514" t="str">
            <v>ŘEZÁNÍ KAMENNÝCH KONSTRUKCÍ TL DO 50MM</v>
          </cell>
          <cell r="D16514" t="str">
            <v>M</v>
          </cell>
          <cell r="E16514">
            <v>467</v>
          </cell>
          <cell r="F16514" t="str">
            <v>položka zahrnuje řezání kamenných konstrukcí v předepsané tloušťce, včetně spotřeby vody</v>
          </cell>
          <cell r="G16514">
            <v>485551</v>
          </cell>
        </row>
        <row r="16515">
          <cell r="A16515" t="str">
            <v>919162</v>
          </cell>
          <cell r="C16515" t="str">
            <v>ŘEZÁNÍ KAMENNÝCH KONSTRUKCÍ TL DO 100MM</v>
          </cell>
          <cell r="D16515" t="str">
            <v>M</v>
          </cell>
          <cell r="E16515">
            <v>938</v>
          </cell>
          <cell r="F16515" t="str">
            <v>položka zahrnuje řezání kamenných konstrukcí v předepsané tloušťce, včetně spotřeby vody</v>
          </cell>
          <cell r="G16515">
            <v>485571</v>
          </cell>
        </row>
        <row r="16516">
          <cell r="A16516" t="str">
            <v>919163</v>
          </cell>
          <cell r="C16516" t="str">
            <v>ŘEZÁNÍ KAMENNÝCH KONSTRUKCÍ TL DO 150MM</v>
          </cell>
          <cell r="D16516" t="str">
            <v>M</v>
          </cell>
          <cell r="E16516">
            <v>1410</v>
          </cell>
          <cell r="F16516" t="str">
            <v>položka zahrnuje řezání kamenných konstrukcí v předepsané tloušťce, včetně spotřeby vody</v>
          </cell>
          <cell r="G16516">
            <v>485591</v>
          </cell>
        </row>
        <row r="16517">
          <cell r="A16517" t="str">
            <v>919164</v>
          </cell>
          <cell r="C16517" t="str">
            <v>ŘEZÁNÍ KAMENNÝCH KONSTRUKCÍ TL DO 200MM</v>
          </cell>
          <cell r="D16517" t="str">
            <v>M</v>
          </cell>
          <cell r="E16517">
            <v>1870</v>
          </cell>
          <cell r="F16517" t="str">
            <v>položka zahrnuje řezání kamenných konstrukcí v předepsané tloušťce, včetně spotřeby vody</v>
          </cell>
          <cell r="G16517">
            <v>485611</v>
          </cell>
        </row>
        <row r="16518">
          <cell r="A16518" t="str">
            <v>919165</v>
          </cell>
          <cell r="C16518" t="str">
            <v>ŘEZÁNÍ KAMENNÝCH KONSTRUKCÍ TL DO 250MM</v>
          </cell>
          <cell r="D16518" t="str">
            <v>M</v>
          </cell>
          <cell r="E16518">
            <v>2370</v>
          </cell>
          <cell r="F16518" t="str">
            <v>položka zahrnuje řezání kamenných konstrukcí v předepsané tloušťce, včetně spotřeby vody</v>
          </cell>
          <cell r="G16518">
            <v>485631</v>
          </cell>
        </row>
        <row r="16519">
          <cell r="A16519" t="str">
            <v>919166</v>
          </cell>
          <cell r="C16519" t="str">
            <v>ŘEZÁNÍ KAMENNÝCH KONSTRUKCÍ TL DO 300MM</v>
          </cell>
          <cell r="D16519" t="str">
            <v>M</v>
          </cell>
          <cell r="E16519">
            <v>2830</v>
          </cell>
          <cell r="F16519" t="str">
            <v>položka zahrnuje řezání kamenných konstrukcí v předepsané tloušťce, včetně spotřeby vody</v>
          </cell>
          <cell r="G16519">
            <v>485651</v>
          </cell>
        </row>
        <row r="16520">
          <cell r="A16520" t="str">
            <v>919167</v>
          </cell>
          <cell r="C16520" t="str">
            <v>ŘEZÁNÍ KAMENNÝCH KONSTRUKCÍ TL DO 400MM</v>
          </cell>
          <cell r="D16520" t="str">
            <v>M</v>
          </cell>
          <cell r="E16520">
            <v>3760</v>
          </cell>
          <cell r="F16520" t="str">
            <v>položka zahrnuje řezání kamenných konstrukcí v předepsané tloušťce, včetně spotřeby vody</v>
          </cell>
          <cell r="G16520">
            <v>485671</v>
          </cell>
        </row>
        <row r="16521">
          <cell r="A16521" t="str">
            <v>919168</v>
          </cell>
          <cell r="C16521" t="str">
            <v>ŘEZÁNÍ KAMENNÝCH KONSTRUKCÍ TL DO 500MM</v>
          </cell>
          <cell r="D16521" t="str">
            <v>M</v>
          </cell>
          <cell r="E16521">
            <v>4700</v>
          </cell>
          <cell r="F16521" t="str">
            <v>položka zahrnuje řezání kamenných konstrukcí v předepsané tloušťce, včetně spotřeby vody</v>
          </cell>
          <cell r="G16521">
            <v>485691</v>
          </cell>
        </row>
        <row r="16522">
          <cell r="A16522" t="str">
            <v>919171</v>
          </cell>
          <cell r="C16522" t="str">
            <v>ŘEZÁNÍ OCELOVÝCH KONSTRUKCÍ TL. DO 5MM</v>
          </cell>
          <cell r="D16522" t="str">
            <v>M</v>
          </cell>
          <cell r="E16522">
            <v>0</v>
          </cell>
          <cell r="F16522" t="str">
            <v>položka zahrnuje řezání ocelových konstrukcí v předepsané tloušťce bez ohledu na způsob provedení</v>
          </cell>
          <cell r="G16522">
            <v>485715</v>
          </cell>
        </row>
        <row r="16523">
          <cell r="A16523" t="str">
            <v>919172</v>
          </cell>
          <cell r="C16523" t="str">
            <v>ŘEZÁNÍ OCELOVÝCH KONSTRUKCÍ TL. DO 10MM</v>
          </cell>
          <cell r="D16523" t="str">
            <v>M</v>
          </cell>
          <cell r="E16523">
            <v>107</v>
          </cell>
          <cell r="F16523" t="str">
            <v>položka zahrnuje řezání ocelových konstrukcí v předepsané tloušťce bez ohledu na způsob provedení</v>
          </cell>
          <cell r="G16523">
            <v>485735</v>
          </cell>
        </row>
        <row r="16524">
          <cell r="A16524" t="str">
            <v>919173</v>
          </cell>
          <cell r="C16524" t="str">
            <v>ŘEZÁNÍ OCELOVÝCH KONSTRUKCÍ TL. DO 20MM</v>
          </cell>
          <cell r="D16524" t="str">
            <v>M</v>
          </cell>
          <cell r="E16524">
            <v>152</v>
          </cell>
          <cell r="F16524" t="str">
            <v>položka zahrnuje řezání ocelových konstrukcí v předepsané tloušťce bez ohledu na způsob provedení</v>
          </cell>
          <cell r="G16524">
            <v>485755</v>
          </cell>
        </row>
        <row r="16525">
          <cell r="A16525" t="str">
            <v>919174</v>
          </cell>
          <cell r="C16525" t="str">
            <v>ŘEZÁNÍ OCELOVÝCH KONSTRUKCÍ TL. DO 30MM</v>
          </cell>
          <cell r="D16525" t="str">
            <v>M</v>
          </cell>
          <cell r="E16525">
            <v>177</v>
          </cell>
          <cell r="F16525" t="str">
            <v>položka zahrnuje řezání ocelových konstrukcí v předepsané tloušťce bez ohledu na způsob provedení</v>
          </cell>
          <cell r="G16525">
            <v>485775</v>
          </cell>
        </row>
        <row r="16526">
          <cell r="A16526" t="str">
            <v>919175</v>
          </cell>
          <cell r="C16526" t="str">
            <v>ŘEZÁNÍ OCELOVÝCH KONSTRUKCÍ TL. DO 40MM</v>
          </cell>
          <cell r="D16526" t="str">
            <v>M</v>
          </cell>
          <cell r="E16526">
            <v>216</v>
          </cell>
          <cell r="F16526" t="str">
            <v>položka zahrnuje řezání ocelových konstrukcí v předepsané tloušťce bez ohledu na způsob provedení</v>
          </cell>
          <cell r="G16526">
            <v>485795</v>
          </cell>
        </row>
        <row r="16527">
          <cell r="A16527" t="str">
            <v>919176</v>
          </cell>
          <cell r="C16527" t="str">
            <v>ŘEZÁNÍ OCELOVÝCH KONSTRUKCÍ TL. DO 50MM</v>
          </cell>
          <cell r="D16527" t="str">
            <v>M</v>
          </cell>
          <cell r="E16527">
            <v>291</v>
          </cell>
          <cell r="F16527" t="str">
            <v>položka zahrnuje řezání ocelových konstrukcí v předepsané tloušťce bez ohledu na způsob provedení</v>
          </cell>
          <cell r="G16527">
            <v>485815</v>
          </cell>
        </row>
        <row r="16528">
          <cell r="A16528" t="str">
            <v>919177</v>
          </cell>
          <cell r="C16528" t="str">
            <v>ŘEZÁNÍ OCELOVÝCH KONSTRUKCÍ TL. DO 60MM</v>
          </cell>
          <cell r="D16528" t="str">
            <v>M</v>
          </cell>
          <cell r="E16528">
            <v>379</v>
          </cell>
          <cell r="F16528" t="str">
            <v>položka zahrnuje řezání ocelových konstrukcí v předepsané tloušťce bez ohledu na způsob provedení</v>
          </cell>
          <cell r="G16528">
            <v>485835</v>
          </cell>
        </row>
        <row r="16529">
          <cell r="A16529" t="str">
            <v>919178</v>
          </cell>
          <cell r="C16529" t="str">
            <v>ŘEZÁNÍ OCELOVÝCH KONSTRUKCÍ TL. DO 80MM</v>
          </cell>
          <cell r="D16529" t="str">
            <v>M</v>
          </cell>
          <cell r="E16529">
            <v>0</v>
          </cell>
          <cell r="F16529" t="str">
            <v>položka zahrnuje řezání ocelových konstrukcí v předepsané tloušťce bez ohledu na způsob provedení</v>
          </cell>
          <cell r="G16529">
            <v>485855</v>
          </cell>
        </row>
        <row r="16530">
          <cell r="A16530" t="str">
            <v>919179</v>
          </cell>
          <cell r="C16530" t="str">
            <v>ŘEZÁNÍ OCELOVÝCH KONSTRUKCÍ TL. DO 100MM</v>
          </cell>
          <cell r="D16530" t="str">
            <v>M</v>
          </cell>
          <cell r="E16530">
            <v>0</v>
          </cell>
          <cell r="F16530" t="str">
            <v>položka zahrnuje řezání ocelových konstrukcí v předepsané tloušťce bez ohledu na způsob provedení</v>
          </cell>
          <cell r="G16530">
            <v>485875</v>
          </cell>
        </row>
        <row r="16531">
          <cell r="A16531" t="str">
            <v>91920</v>
          </cell>
          <cell r="C16531" t="str">
            <v>PŘEKRYTÍ SVISLÉ SPÁRY TKANINOU</v>
          </cell>
          <cell r="D16531" t="str">
            <v>M2</v>
          </cell>
          <cell r="E16531">
            <v>296</v>
          </cell>
          <cell r="F16531" t="str">
            <v>položka zahrnuje dodávku a připevnění předepsané tkaniny, včetně nutných přesahů</v>
          </cell>
          <cell r="G16531">
            <v>485903</v>
          </cell>
        </row>
        <row r="16532">
          <cell r="A16532" t="str">
            <v>91931</v>
          </cell>
          <cell r="C16532" t="str">
            <v>ZPĚTNÁ MONTÁŽ ZÁBRADLÍ</v>
          </cell>
          <cell r="D16532" t="str">
            <v>M</v>
          </cell>
          <cell r="E16532">
            <v>152</v>
          </cell>
          <cell r="F16532" t="str">
            <v>položka zahrnuje:- osazení demontovaného zařízení a veškeré nutné práce s tím spojené- event. nutnou opravu poškozených dílů- předepsanou povrchovou úpravu- nezahrnuje demontáž zařízení (vykáže se vpoložce č.9668**)- nezahrnuje dodávku a montáž nových dílů (vykáže se v položce č.911***)</v>
          </cell>
          <cell r="G16532">
            <v>485931</v>
          </cell>
        </row>
        <row r="16533">
          <cell r="A16533" t="str">
            <v>91932</v>
          </cell>
          <cell r="C16533" t="str">
            <v>ZPĚTNÁ MONTÁŽ SVODIDLA OCELOVÉHO SILNIČNÍHO</v>
          </cell>
          <cell r="D16533" t="str">
            <v>M</v>
          </cell>
          <cell r="E16533">
            <v>189</v>
          </cell>
          <cell r="F16533" t="str">
            <v>položka zahrnuje:- osazení demontovaného zařízení a veškeré nutné práce s tím spojené- event. nutnou opravu poškozených dílů- předepsanou povrchovou úpravu- nezahrnuje demontáž zařízení (vykáže se vpoložce č.9668**)- nezahrnuje dodávku a montáž nových dílů (vykáže se v položce č.911***)</v>
          </cell>
          <cell r="G16533">
            <v>485960</v>
          </cell>
        </row>
        <row r="16534">
          <cell r="A16534" t="str">
            <v>91933</v>
          </cell>
          <cell r="C16534" t="str">
            <v>ZPĚTNÁ MONTÁŽ SVODIDLA OCELOVÉHO MOSTNÍHO</v>
          </cell>
          <cell r="D16534" t="str">
            <v>M</v>
          </cell>
          <cell r="E16534">
            <v>333</v>
          </cell>
          <cell r="F16534" t="str">
            <v>položka zahrnuje:- osazení demontovaného zařízení a veškeré nutné práce s tím spojené- event. nutnou opravu poškozených dílů- předepsanou povrchovou úpravu- nezahrnuje demontáž zařízení (vykáže se vpoložce č.9668**)- nezahrnuje dodávku a montáž nových dílů (vykáže se v položce č.911***)</v>
          </cell>
          <cell r="G16534">
            <v>485989</v>
          </cell>
        </row>
        <row r="16535">
          <cell r="A16535" t="str">
            <v>91934</v>
          </cell>
          <cell r="C16535" t="str">
            <v>ZPĚTNÁ MONTÁŽ SVODIDLA OCELOVÉHO ZÁBRADELNÍHO</v>
          </cell>
          <cell r="D16535" t="str">
            <v>M</v>
          </cell>
          <cell r="E16535">
            <v>333</v>
          </cell>
          <cell r="F16535" t="str">
            <v>položka zahrnuje:- osazení demontovaného zařízení a veškeré nutné práce s tím spojené- event. nutnou opravu poškozených dílů- předepsanou povrchovou úpravu- nezahrnuje demontáž zařízení (vykáže se vpoložce č.9668**)- nezahrnuje dodávku a montáž nových dílů (vykáže se v položce č.911***)</v>
          </cell>
          <cell r="G16535">
            <v>486018</v>
          </cell>
        </row>
        <row r="16536">
          <cell r="A16536" t="str">
            <v>91935</v>
          </cell>
          <cell r="C16536" t="str">
            <v>ZPĚTNÁ MONTÁŽ SVODIDLA BETONOVÉHO</v>
          </cell>
          <cell r="D16536" t="str">
            <v>M</v>
          </cell>
          <cell r="E16536">
            <v>570</v>
          </cell>
          <cell r="F16536" t="str">
            <v>položka zahrnuje:- osazení demontovaného zařízení a veškeré nutné práce s tím spojené- event. nutnou opravu poškozených dílů- předepsanou povrchovou úpravu- nezahrnuje demontáž zařízení (vykáže se vpoložce č.9668**)- nezahrnuje dodávku a montáž nových dílů (vykáže se v položce č.911***)</v>
          </cell>
          <cell r="G16536">
            <v>486047</v>
          </cell>
        </row>
        <row r="16537">
          <cell r="A16537" t="str">
            <v>921111</v>
          </cell>
          <cell r="C16537" t="str">
            <v>ŽELEZNIČNÍ PŘEJEZD CELOPRYŽOVÝ NA DŘEVĚNÝCH PRAŽCÍCH</v>
          </cell>
          <cell r="D16537" t="str">
            <v>M2</v>
          </cell>
          <cell r="E16537">
            <v>26100</v>
          </cell>
          <cell r="F16537"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37">
            <v>486088</v>
          </cell>
        </row>
        <row r="16538">
          <cell r="A16538" t="str">
            <v>921112</v>
          </cell>
          <cell r="C16538" t="str">
            <v>ŽELEZNIČNÍ PŘEJEZD CELOPRYŽOVÝ NA BETONOVÝCH PRAŽCÍCH</v>
          </cell>
          <cell r="D16538" t="str">
            <v>M2</v>
          </cell>
          <cell r="E16538">
            <v>25700</v>
          </cell>
          <cell r="F16538"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38">
            <v>486121</v>
          </cell>
        </row>
        <row r="16539">
          <cell r="A16539" t="str">
            <v>921113</v>
          </cell>
          <cell r="C16539" t="str">
            <v>ŽELEZNIČNÍ PŘEJEZD CELOPRYŽOVÝ NA OCELOVÝCH PRAŽCÍCH Y</v>
          </cell>
          <cell r="D16539" t="str">
            <v>M2</v>
          </cell>
          <cell r="E16539">
            <v>0</v>
          </cell>
          <cell r="F16539"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39">
            <v>486154</v>
          </cell>
        </row>
        <row r="16540">
          <cell r="A16540" t="str">
            <v>921121</v>
          </cell>
          <cell r="C16540" t="str">
            <v>ŽELEZNIČNÍ PŘECHOD CELOPRYŽOVÝ NA DŘEVĚNÝCH PRAŽCÍCH</v>
          </cell>
          <cell r="D16540" t="str">
            <v>M2</v>
          </cell>
          <cell r="E16540">
            <v>0</v>
          </cell>
          <cell r="F16540"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0">
            <v>486191</v>
          </cell>
        </row>
        <row r="16541">
          <cell r="A16541" t="str">
            <v>921122</v>
          </cell>
          <cell r="C16541" t="str">
            <v>ŽELEZNIČNÍ PŘECHOD CELOPRYŽOVÝ NA BETONOVÝCH PRAŽCÍCH</v>
          </cell>
          <cell r="D16541" t="str">
            <v>M2</v>
          </cell>
          <cell r="E16541">
            <v>16100</v>
          </cell>
          <cell r="F16541"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1">
            <v>486224</v>
          </cell>
        </row>
        <row r="16542">
          <cell r="A16542" t="str">
            <v>921123</v>
          </cell>
          <cell r="C16542" t="str">
            <v>ŽELEZNIČNÍ PŘECHOD CELOPRYŽOVÝ NA OCELOVÝCH PRAŽCÍCH Y</v>
          </cell>
          <cell r="D16542" t="str">
            <v>M2</v>
          </cell>
          <cell r="E16542">
            <v>0</v>
          </cell>
          <cell r="F16542"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2">
            <v>486257</v>
          </cell>
        </row>
        <row r="16543">
          <cell r="A16543" t="str">
            <v>921211</v>
          </cell>
          <cell r="C16543" t="str">
            <v>ŽELEZNIČNÍ PŘEJEZD A PŘECHOD ŽIVIČNÝ LEHKÉ KONSTRUKCE</v>
          </cell>
          <cell r="D16543" t="str">
            <v>M2</v>
          </cell>
          <cell r="E16543">
            <v>3580</v>
          </cell>
          <cell r="F16543"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3">
            <v>486302</v>
          </cell>
        </row>
        <row r="16544">
          <cell r="A16544" t="str">
            <v>921212</v>
          </cell>
          <cell r="C16544" t="str">
            <v>ŽELEZNIČNÍ PŘEJEZD A PŘECHOD ŽIVIČNÝ TĚŽKÉ KONSTRUKCE</v>
          </cell>
          <cell r="D16544" t="str">
            <v>M2</v>
          </cell>
          <cell r="E16544">
            <v>1600</v>
          </cell>
          <cell r="F16544"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4">
            <v>486335</v>
          </cell>
        </row>
        <row r="16545">
          <cell r="A16545" t="str">
            <v>921213</v>
          </cell>
          <cell r="C16545" t="str">
            <v>ŽELEZNIČNÍ PŘEJEZD A PŘECHOD ŽIVIČNÝ V MEZIKOLEJOVÉM PROSTORU A V NAPOJENÍ</v>
          </cell>
          <cell r="D16545" t="str">
            <v>M2</v>
          </cell>
          <cell r="E16545">
            <v>1600</v>
          </cell>
          <cell r="F16545"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5">
            <v>486368</v>
          </cell>
        </row>
        <row r="16546">
          <cell r="A16546" t="str">
            <v>921311</v>
          </cell>
          <cell r="C16546" t="str">
            <v>ŽELEZNIČNÍ PŘEJEZD ŽELEZOBETONOVÝ S NOSIČI</v>
          </cell>
          <cell r="D16546" t="str">
            <v>M2</v>
          </cell>
          <cell r="E16546">
            <v>24700</v>
          </cell>
          <cell r="F16546"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6">
            <v>486413</v>
          </cell>
        </row>
        <row r="16547">
          <cell r="A16547" t="str">
            <v>921312</v>
          </cell>
          <cell r="C16547" t="str">
            <v>ŽELEZNIČNÍ PŘEJEZD ŽELEZOBETONOVÝ BEZ NOSIČŮ (OPROTI ZÁDLAŽBOVÝM NEUMOŽŇUJE OBOUSMĚRNÝ POJEZD)</v>
          </cell>
          <cell r="D16547" t="str">
            <v>M2</v>
          </cell>
          <cell r="E16547">
            <v>0</v>
          </cell>
          <cell r="F16547"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7">
            <v>486446</v>
          </cell>
        </row>
        <row r="16548">
          <cell r="A16548" t="str">
            <v>921321</v>
          </cell>
          <cell r="C16548" t="str">
            <v>ŽELEZNIČNÍ PŘECHOD ŽELEZOBETONOVÝ S NOSIČI</v>
          </cell>
          <cell r="D16548" t="str">
            <v>M2</v>
          </cell>
          <cell r="E16548">
            <v>0</v>
          </cell>
          <cell r="F16548"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8">
            <v>486483</v>
          </cell>
        </row>
        <row r="16549">
          <cell r="A16549" t="str">
            <v>921322</v>
          </cell>
          <cell r="C16549" t="str">
            <v>ŽELEZNIČNÍ PŘECHOD ŽELEZOBETONOVÝ BEZ NOSIČŮ (OPROTI ZÁDLAŽBOVÝM NEUMOŽŇUJE OBOUSMĚRNÝ POJEZD)</v>
          </cell>
          <cell r="D16549" t="str">
            <v>M2</v>
          </cell>
          <cell r="E16549">
            <v>15600</v>
          </cell>
          <cell r="F16549"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49">
            <v>486516</v>
          </cell>
        </row>
        <row r="16550">
          <cell r="A16550" t="str">
            <v>921331</v>
          </cell>
          <cell r="C16550" t="str">
            <v>ŽELEZNIČNÍ PŘEJEZD A PŘECHOD ZE ZÁDLAŽBOVÝCH PANELŮ PRO KOLEJ NA DŘEVĚNÝCH PRAŽCÍCH</v>
          </cell>
          <cell r="D16550" t="str">
            <v>M2</v>
          </cell>
          <cell r="E16550">
            <v>7840</v>
          </cell>
          <cell r="F16550"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50">
            <v>486553</v>
          </cell>
        </row>
        <row r="16551">
          <cell r="A16551" t="str">
            <v>921332</v>
          </cell>
          <cell r="C16551" t="str">
            <v>ŽELEZNIČNÍ PŘEJEZD A PŘECHOD ZE ZÁDLAŽBOVÝCH PANELŮ PRO KOLEJ NA BETONOVÝCHH PRAŽCÍCH</v>
          </cell>
          <cell r="D16551" t="str">
            <v>M2</v>
          </cell>
          <cell r="E16551">
            <v>6920</v>
          </cell>
          <cell r="F16551"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51">
            <v>486586</v>
          </cell>
        </row>
        <row r="16552">
          <cell r="A16552" t="str">
            <v>921333</v>
          </cell>
          <cell r="C16552" t="str">
            <v>ŽELEZNIČNÍ PŘEJEZD A PŘECHOD ZE ZÁDLAŽBOVÝCH PANELŮ PRO KOLEJ NA OCELOVÝCH PRAŽCÍCH Y</v>
          </cell>
          <cell r="D16552" t="str">
            <v>M2</v>
          </cell>
          <cell r="E16552">
            <v>0</v>
          </cell>
          <cell r="F16552"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52">
            <v>486619</v>
          </cell>
        </row>
        <row r="16553">
          <cell r="A16553" t="str">
            <v>921410</v>
          </cell>
          <cell r="C16553" t="str">
            <v>ŽELEZNIČNÍ PŘEJEZD PLASTBETONOVÝ</v>
          </cell>
          <cell r="D16553" t="str">
            <v>M2</v>
          </cell>
          <cell r="E16553">
            <v>41600</v>
          </cell>
          <cell r="F16553"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53">
            <v>486660</v>
          </cell>
        </row>
        <row r="16554">
          <cell r="A16554" t="str">
            <v>921610</v>
          </cell>
          <cell r="C16554" t="str">
            <v>ŽELEZNIČNÍ PŘEJEZD A PŘECHOD JINÉHO TYPU</v>
          </cell>
          <cell r="D16554" t="str">
            <v>M2</v>
          </cell>
          <cell r="E16554">
            <v>9310</v>
          </cell>
          <cell r="F16554" t="str">
            <v>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54">
            <v>486713</v>
          </cell>
        </row>
        <row r="16555">
          <cell r="A16555" t="str">
            <v>921710</v>
          </cell>
          <cell r="C16555" t="str">
            <v>KOLEJOVÉ VÁHY JEDNOMOSTOVÉ</v>
          </cell>
          <cell r="D16555" t="str">
            <v>M</v>
          </cell>
          <cell r="E16555">
            <v>0</v>
          </cell>
          <cell r="F16555" t="str">
            <v>1. Položka obsahuje: – úpravu a hutnění podloží kolejových mostových vah – dodávku a montáž kolejových vah s veškerými prvky a částmi – speciální montážní nářadí, závěsné zařízení – elektroinstalaci včetně dovedení na měřící stanoviště v blízkosti kolejových vah – vybavení měřícího stanoviště PC technikou včetně technologického zázemí – kontrolní měření a cejchování – příplatky za ztížené podmínky vyskytující se při zřízení kolejových vah, např. za překážky na straně koleje ap.2. Položka neobsahuje: – základovou konstrukci kolejových mostních vah včetně zemních prací apod. – budovu nebo přístřešek měřícího stanoviště – vybavení měřícího stanoviště nábytkem3. Způsob měření:Měří se délka vah v ose koleje v metrech délkových.</v>
          </cell>
          <cell r="G16555">
            <v>486758</v>
          </cell>
        </row>
        <row r="16556">
          <cell r="A16556" t="str">
            <v>921720</v>
          </cell>
          <cell r="C16556" t="str">
            <v>KOLEJOVÉ VÁHY DVOUMOSTOVÉ</v>
          </cell>
          <cell r="D16556" t="str">
            <v>M</v>
          </cell>
          <cell r="E16556">
            <v>0</v>
          </cell>
          <cell r="F16556" t="str">
            <v>1. Položka obsahuje: – úpravu a hutnění podloží kolejových mostových vah – dodávku a montáž kolejových vah s veškerými prvky a částmi – speciální montážní nářadí, závěsné zařízení – elektroinstalaci včetně dovedení na měřící stanoviště v blízkosti kolejových vah – vybavení měřícího stanoviště PC technikou včetně technologického zázemí – kontrolní měření a cejchování – příplatky za ztížené podmínky vyskytující se při zřízení kolejových vah, např. za překážky na straně koleje ap.2. Položka neobsahuje: – základovou konstrukci kolejových mostních vah včetně zemních prací apod. – budovu nebo přístřešek měřícího stanoviště – vybavení měřícího stanoviště nábytkem3. Způsob měření:Měří se délka vah v ose koleje v metrech délkových.</v>
          </cell>
          <cell r="G16556">
            <v>486795</v>
          </cell>
        </row>
        <row r="16557">
          <cell r="A16557" t="str">
            <v>921730</v>
          </cell>
          <cell r="C16557" t="str">
            <v>KOLEJOVÉ VÁHY TŘÍMOSTOVÉ</v>
          </cell>
          <cell r="D16557" t="str">
            <v>M</v>
          </cell>
          <cell r="E16557">
            <v>0</v>
          </cell>
          <cell r="F16557" t="str">
            <v>1. Položka obsahuje: – úpravu a hutnění podloží kolejových mostových vah – dodávku a montáž kolejových vah s veškerými prvky a částmi – speciální montážní nářadí, závěsné zařízení – elektroinstalaci včetně dovedení na měřící stanoviště v blízkosti kolejových vah – vybavení měřícího stanoviště PC technikou včetně technologického zázemí – kontrolní měření a cejchování – příplatky za ztížené podmínky vyskytující se při zřízení kolejových vah, např. za překážky na straně koleje ap.2. Položka neobsahuje: – základovou konstrukci kolejových mostních vah včetně zemních prací apod. – budovu nebo přístřešek měřícího stanoviště – vybavení měřícího stanoviště nábytkem3. Způsob měření:Měří se délka vah v ose koleje v metrech délkových.</v>
          </cell>
          <cell r="G16557">
            <v>486832</v>
          </cell>
        </row>
        <row r="16558">
          <cell r="A16558" t="str">
            <v>921801</v>
          </cell>
          <cell r="C16558" t="str">
            <v>KONSTRUKCE KOLEJNICOVÉHO ŽLÁBKU VYTVOŘENÁ PODÉLNÝM DŘEVĚNÝM TRÁMCEM</v>
          </cell>
          <cell r="D16558" t="str">
            <v>M</v>
          </cell>
          <cell r="E16558">
            <v>0</v>
          </cell>
          <cell r="F16558" t="str">
            <v>1. Položka obsahuje: – úpravu a hutnění podloží přejezdové konstrukce – dodávku všech prvků kolejnicového žlábku a daného typu přejezdové konstrukce dle odpovídajících vzorových listů a TKP – montáž kolejnicového žlábku a dalších částí přejezdové konstrukce z dílů a součástí na místě při přerušení železničního a silničního provozu – prvky chránící upevnění před vyplněním vozovkovými vrstvami – příplatky za ztížené podmínky vyskytující se při zřízení přejezdu, např. za překážky na straně koleje ap.2. Položka neobsahuje: – vozovkové vrstvy uvnitř i vně koleje – zřízení, pronájem a odstranění dopravního značení objízdné trasy – úpravy koleje (např. posun pražců, doplnění kolejového lože, směrová a výšková úprava) – prahovou vpusť3. Způsob měření:Měří se metr délkový.</v>
          </cell>
          <cell r="G16558">
            <v>486873</v>
          </cell>
        </row>
        <row r="16559">
          <cell r="A16559" t="str">
            <v>921802</v>
          </cell>
          <cell r="C16559" t="str">
            <v>KONSTRUKCE KOLEJNICOVÉHO ŽLÁBKU VYTVOŘENÁ ZE DVOU KOLEJNIC NA UPRAVENÉ PODKLADNICI</v>
          </cell>
          <cell r="D16559" t="str">
            <v>M</v>
          </cell>
          <cell r="E16559">
            <v>2830</v>
          </cell>
          <cell r="F16559" t="str">
            <v>1. Položka obsahuje: – úpravu a hutnění podloží přejezdové konstrukce – dodávku všech prvků kolejnicového žlábku a daného typu přejezdové konstrukce dle odpovídajících vzorových listů a TKP – montáž kolejnicového žlábku a dalších částí přejezdové konstrukce z dílů a součástí na místě při přerušení železničního a silničního provozu – prvky chránící upevnění před vyplněním vozovkovými vrstvami – příplatky za ztížené podmínky vyskytující se při zřízení přejezdu, např. za překážky na straně koleje ap.2. Položka neobsahuje: – vozovkové vrstvy uvnitř i vně koleje – zřízení, pronájem a odstranění dopravního značení objízdné trasy – úpravy koleje (např. posun pražců, doplnění kolejového lože, směrová a výšková úprava) – prahovou vpusť3. Způsob měření:Měří se metr délkový.</v>
          </cell>
          <cell r="G16559">
            <v>486905</v>
          </cell>
        </row>
        <row r="16560">
          <cell r="A16560" t="str">
            <v>921803</v>
          </cell>
          <cell r="C16560" t="str">
            <v>KONSTRUKCE KOLEJNICOVÉHO ŽLÁBKU VYTVOŘENÁ VÁLCOVANÝM PROFILEM TVARU L</v>
          </cell>
          <cell r="D16560" t="str">
            <v>M</v>
          </cell>
          <cell r="E16560">
            <v>0</v>
          </cell>
          <cell r="F16560" t="str">
            <v>1. Položka obsahuje: – úpravu a hutnění podloží přejezdové konstrukce – dodávku všech prvků kolejnicového žlábku a daného typu přejezdové konstrukce dle odpovídajících vzorových listů a TKP – montáž kolejnicového žlábku a dalších částí přejezdové konstrukce z dílů a součástí na místě při přerušení železničního a silničního provozu – prvky chránící upevnění před vyplněním vozovkovými vrstvami – příplatky za ztížené podmínky vyskytující se při zřízení přejezdu, např. za překážky na straně koleje ap.2. Položka neobsahuje: – vozovkové vrstvy uvnitř i vně koleje – zřízení, pronájem a odstranění dopravního značení objízdné trasy – úpravy koleje (např. posun pražců, doplnění kolejového lože, směrová a výšková úprava) – prahovou vpusť3. Způsob měření:Měří se metr délkový.</v>
          </cell>
          <cell r="G16560">
            <v>486937</v>
          </cell>
        </row>
        <row r="16561">
          <cell r="A16561" t="str">
            <v>921804</v>
          </cell>
          <cell r="C16561" t="str">
            <v>KONSTRUKCE KOLEJNICOVÉHO ŽLÁBKU VYTVOŘENÁ Z PLASTOVÝCH PŘÍLOŽEK (Z OBOU STRAN SE NACENÍ DVAKRÁT)</v>
          </cell>
          <cell r="D16561" t="str">
            <v>M</v>
          </cell>
          <cell r="E16561">
            <v>0</v>
          </cell>
          <cell r="F16561" t="str">
            <v>1. Položka obsahuje: – úpravu a hutnění podloží přejezdové konstrukce – dodávku všech prvků kolejnicového žlábku a daného typu přejezdové konstrukce dle odpovídajících vzorových listů a TKP – montáž kolejnicového žlábku a dalších částí přejezdové konstrukce z dílů a součástí na místě při přerušení železničního a silničního provozu – prvky chránící upevnění před vyplněním vozovkovými vrstvami – příplatky za ztížené podmínky vyskytující se při zřízení přejezdu, např. za překážky na straně koleje ap.2. Položka neobsahuje: – vozovkové vrstvy uvnitř i vně koleje – zřízení, pronájem a odstranění dopravního značení objízdné trasy – úpravy koleje (např. posun pražců, doplnění kolejového lože, směrová a výšková úprava) – prahovou vpusť3. Způsob měření:Měří se metr délkový.</v>
          </cell>
          <cell r="G16561">
            <v>486969</v>
          </cell>
        </row>
        <row r="16562">
          <cell r="A16562" t="str">
            <v>921910</v>
          </cell>
          <cell r="C16562" t="str">
            <v>PRAHOVÁ VPUSŤ</v>
          </cell>
          <cell r="D16562" t="str">
            <v>M</v>
          </cell>
          <cell r="E16562">
            <v>30100</v>
          </cell>
          <cell r="F16562" t="str">
            <v>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ap.2. Položka neobsahuje: – odvodňovací nebo kanalizační přípojku – zemní práce – hutnění podloží – zřízení, pronájem a odstranění dopravního značení objízdné trasy3. Způsob měření:Měří se metr délkový.</v>
          </cell>
          <cell r="G16562">
            <v>487009</v>
          </cell>
        </row>
        <row r="16563">
          <cell r="A16563" t="str">
            <v>921920</v>
          </cell>
          <cell r="C16563" t="str">
            <v>SILNIČNÍ PANELY ŠÍŘKY 1 M V PŘECHODU TĚLES</v>
          </cell>
          <cell r="D16563" t="str">
            <v>M</v>
          </cell>
          <cell r="E16563">
            <v>907</v>
          </cell>
          <cell r="F16563" t="str">
            <v>1. Položka obsahuje: – dodání a pokládka panelů včetně lože – příplatky za ztížené podmínky vyskytující se při zřízení kolejových vah, např. za překážky na straně koleje apod.2. Položka neobsahuje: – zemní práce – hutnění podloží – zřízení, pronájem a odstranění dopravního značení objízdné trasy3. Způsob měření:Měří se metr délkový.</v>
          </cell>
          <cell r="G16563">
            <v>487045</v>
          </cell>
        </row>
        <row r="16564">
          <cell r="A16564" t="str">
            <v>921930</v>
          </cell>
          <cell r="C16564" t="str">
            <v>ANTIKOROZNÍ PROVEDENÍ UPEVŇOVADEL A JINÉHO DROBNÉHO KOLEJIVA</v>
          </cell>
          <cell r="D16564" t="str">
            <v>M</v>
          </cell>
          <cell r="E16564">
            <v>371</v>
          </cell>
          <cell r="F16564" t="str">
            <v>(Položka je příplatkovou jakožto materiálový rozdíl oproti standardnímu upevnění. Samostatně ji tedy nelze použít.)1.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apod.2. Položka neobsahuje: – dodávku materiálu, je součástí položek zřízení koleje nebo přejezdu3. Způsob měření:Měří se metr délkový.</v>
          </cell>
          <cell r="G16564">
            <v>487077</v>
          </cell>
        </row>
        <row r="16565">
          <cell r="A16565" t="str">
            <v>921940</v>
          </cell>
          <cell r="C16565" t="str">
            <v>MONTÁŽ PŘEJEZDU NEBO PŘECHODU Z JAKÝCHKOLIV VYZÍSKANÝCH NEBO REGENEROVANÝCH DÍLCŮ</v>
          </cell>
          <cell r="D16565" t="str">
            <v>M2</v>
          </cell>
          <cell r="E16565">
            <v>3060</v>
          </cell>
          <cell r="F16565" t="str">
            <v>1. Položka obsahuje: – dodání a pokládka panelů včetně lože – příplatky za ztížené podmínky vyskytující se při zřízení kolejových vah, např. za překážky na straně koleje apod.2. Položka neobsahuje: – zřízení, pronájem a odstranění dopravního značení objízdné trasy – úpravy koleje (např. posun pražců, doplnění kolejového lože, směrová a výšková úprava) – silniční panely v přechodu těles – prahovou vpusť3. Způsob měření:Měří se půdorysná plocha (pojízdná nebo pochozí) vlastní přejezdové konstrukce tvořené daným systémem. kolejnice a žlábky se z plochy neodečítají. Do plochy se nezapočítávají ochranné klíny, prahové vpusti apod.</v>
          </cell>
          <cell r="G16565">
            <v>487108</v>
          </cell>
        </row>
        <row r="16566">
          <cell r="A16566" t="str">
            <v>921950</v>
          </cell>
          <cell r="C16566" t="str">
            <v>NÁJEZDOVÉ KLÍNY NA ÚROVEŇ KOLEJOVÉHO LOŽE</v>
          </cell>
          <cell r="D16566" t="str">
            <v>KPL</v>
          </cell>
          <cell r="E16566">
            <v>0</v>
          </cell>
          <cell r="F16566" t="str">
            <v>(Nájezdové klíny jsou určeny zejména pro sjezdy záchranných vozidel z přejedové konstrukce na úroveň kolejového lože. Nahrazují ochranný klín.)1. Položka obsahuje: – dodání a pokládka panelů včetně lože – příplatky za ztížené podmínky vyskytující se při zřízení kolejových vah, např. za překážky na straně koleje apod.2. Položka neobsahuje: X3. Způsob měření:Udává se počet sad, které se skládají z předepsaných dílů, jež tvoří požadovaný celek. V tomto případě sadu tvoří jeden vnitřní klín (náhradou za ochranný) a dva vnější klíny, vše umístěné na jedné boční straně přejezdu.</v>
          </cell>
          <cell r="G16566">
            <v>487141</v>
          </cell>
        </row>
        <row r="16567">
          <cell r="A16567" t="str">
            <v>921960</v>
          </cell>
          <cell r="C16567" t="str">
            <v>OCHRANNÝ NÁBĚHOVÝ KLÍN</v>
          </cell>
          <cell r="D16567" t="str">
            <v>KUS</v>
          </cell>
          <cell r="E16567">
            <v>582</v>
          </cell>
          <cell r="F16567" t="str">
            <v>(Ochranný klíny je zahrnut v položkách zřízení přejezdu. Tato položka je určena pouze pro dodatečné vkládání ochranných klínů na stávajících přejezdech nebo ve zvláštních případech.)1. Položka obsahuje: – dodávku a montáž veškerých prvků ochranného náběhového klínu požadovaného typu – přípravu a případnou úpravu místa montáže – případnou atypickou úpravu – případné ztížené podmínky vyskytující se v kolejišti, např. překážka na jedné nebo obou stranách, práce v tunelu ap.2. Položka neobsahuje: X3. Způsob měření:Udává se počet kusů kompletní konstrukce nebo práce.</v>
          </cell>
          <cell r="G16567">
            <v>487172</v>
          </cell>
        </row>
        <row r="16568">
          <cell r="A16568" t="str">
            <v>922101</v>
          </cell>
          <cell r="C16568" t="str">
            <v>ZARÁŽEDLO PRAŽCOVÉ</v>
          </cell>
          <cell r="D16568" t="str">
            <v>KUS</v>
          </cell>
          <cell r="E16568">
            <v>9390</v>
          </cell>
          <cell r="F16568" t="str">
            <v>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ap.2. Položka neobsahuje: X3. Způsob měření:Udává se počet kusů kompletní konstrukce nebo práce.</v>
          </cell>
          <cell r="G16568">
            <v>487221</v>
          </cell>
        </row>
        <row r="16569">
          <cell r="A16569" t="str">
            <v>922201</v>
          </cell>
          <cell r="C16569" t="str">
            <v>ZARÁŽEDLO ZEMNÍ</v>
          </cell>
          <cell r="D16569" t="str">
            <v>KUS</v>
          </cell>
          <cell r="E16569">
            <v>36400</v>
          </cell>
          <cell r="F16569" t="str">
            <v>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ap.2. Položka neobsahuje: X3. Způsob měření:Udává se počet kusů kompletní konstrukce nebo práce.</v>
          </cell>
          <cell r="G16569">
            <v>487257</v>
          </cell>
        </row>
        <row r="16570">
          <cell r="A16570" t="str">
            <v>922301</v>
          </cell>
          <cell r="C16570" t="str">
            <v>ZARÁŽEDLO BETONOVÉ (MONOLITICKÉ)</v>
          </cell>
          <cell r="D16570" t="str">
            <v>KUS</v>
          </cell>
          <cell r="E16570">
            <v>171200</v>
          </cell>
          <cell r="F16570" t="str">
            <v>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ap.2. Položka neobsahuje: X3. Způsob měření:Udává se počet kusů kompletní konstrukce nebo práce.</v>
          </cell>
          <cell r="G16570">
            <v>487295</v>
          </cell>
        </row>
        <row r="16571">
          <cell r="A16571" t="str">
            <v>922401</v>
          </cell>
          <cell r="C16571" t="str">
            <v>ZARÁŽEDLO KOLEJNICOVÉ</v>
          </cell>
          <cell r="D16571" t="str">
            <v>KUS</v>
          </cell>
          <cell r="E16571">
            <v>177000</v>
          </cell>
          <cell r="F16571" t="str">
            <v>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ap.2. Položka neobsahuje: X3. Způsob měření:Udává se počet kusů kompletní konstrukce nebo práce.</v>
          </cell>
          <cell r="G16571">
            <v>487330</v>
          </cell>
        </row>
        <row r="16572">
          <cell r="A16572" t="str">
            <v>922402</v>
          </cell>
          <cell r="C16572" t="str">
            <v>ZARÁŽEDLO KOLEJNICOVÉ Z UŽITÉHO MATERIÁLU</v>
          </cell>
          <cell r="D16572" t="str">
            <v>KUS</v>
          </cell>
          <cell r="E16572">
            <v>43400</v>
          </cell>
          <cell r="F16572" t="str">
            <v>1. Položka obsahuje: – ověření kvality vyzískaných materiálů s případnou regenerací do předpisového stavu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ap.2. Položka neobsahuje: X3. Způsob měření:Udává se počet kusů kompletní konstrukce nebo práce.</v>
          </cell>
          <cell r="G16572">
            <v>487357</v>
          </cell>
        </row>
        <row r="16573">
          <cell r="A16573" t="str">
            <v>922501</v>
          </cell>
          <cell r="C16573" t="str">
            <v>ZARÁŽEDLO DYNAMICKÉ</v>
          </cell>
          <cell r="D16573" t="str">
            <v>KUS</v>
          </cell>
          <cell r="E16573">
            <v>496200</v>
          </cell>
          <cell r="F16573" t="str">
            <v>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ap.2. Položka neobsahuje: X3. Způsob měření:Udává se počet kusů kompletní konstrukce nebo práce.</v>
          </cell>
          <cell r="G16573">
            <v>487393</v>
          </cell>
        </row>
        <row r="16574">
          <cell r="A16574" t="str">
            <v>922911</v>
          </cell>
          <cell r="C16574" t="str">
            <v>ZARÁŽEDLO - SAMOSTATNÉ NÁRAZNÍKY NA ATYPICKOU KONSTRUKCI</v>
          </cell>
          <cell r="D16574" t="str">
            <v>PÁR</v>
          </cell>
          <cell r="E16574">
            <v>59700</v>
          </cell>
          <cell r="F16574" t="str">
            <v>1. Položka obsahuje: – dodávku a montáž nárazníků – veškeré pomocné práce a materiál – speciální montážní nářadí, závěsné a seřizovací zařízení ap., – příplatky za ztížené podmínky vyskytující se při zřízení zarážedla, např. za překážky na straně koleje apod.2. Položka neobsahuje: – nosnou konstrukci nárazníků3. Způsob měření:Udává se vždy pár, tj. po dvou kusech.</v>
          </cell>
          <cell r="G16574">
            <v>487439</v>
          </cell>
        </row>
        <row r="16575">
          <cell r="A16575" t="str">
            <v>923111</v>
          </cell>
          <cell r="C16575" t="str">
            <v>KILOMETROVNÍK</v>
          </cell>
          <cell r="D16575" t="str">
            <v>KUS</v>
          </cell>
          <cell r="E16575">
            <v>3340</v>
          </cell>
          <cell r="F16575" t="str">
            <v>1. Položka obsahuje: – dodávku a osazení včetně nutných zemních prací a obetonování – odrazky nebo retroreflexní fólie2. Položka neobsahuje: X3. Způsob měření:Udává se počet kusů kompletní konstrukce nebo práce.</v>
          </cell>
          <cell r="G16575">
            <v>487479</v>
          </cell>
        </row>
        <row r="16576">
          <cell r="A16576" t="str">
            <v>923112</v>
          </cell>
          <cell r="C16576" t="str">
            <v>KILOMETROVNÍK Z UŽITÉHO MATERIÁLU</v>
          </cell>
          <cell r="D16576" t="str">
            <v>KUS</v>
          </cell>
          <cell r="E16576">
            <v>2410</v>
          </cell>
          <cell r="F16576" t="str">
            <v>1. Položka obsahuje: – dodávku a osazení včetně nutných zemních prací a obetonování – případnou obnovu nátěru – odrazky nebo retroreflexní fólie2. Položka neobsahuje: X3. Způsob měření:Udává se počet kusů kompletní konstrukce nebo práce.</v>
          </cell>
          <cell r="G16576">
            <v>487505</v>
          </cell>
        </row>
        <row r="16577">
          <cell r="A16577" t="str">
            <v>923121</v>
          </cell>
          <cell r="C16577" t="str">
            <v>HEKTOMETROVNÍK</v>
          </cell>
          <cell r="D16577" t="str">
            <v>KUS</v>
          </cell>
          <cell r="E16577">
            <v>2320</v>
          </cell>
          <cell r="F16577" t="str">
            <v>1. Položka obsahuje: – dodávku a osazení včetně nutných zemních prací a obetonování – odrazky nebo retroreflexní fólie2. Položka neobsahuje: X3. Způsob měření:Udává se počet kusů kompletní konstrukce nebo práce.</v>
          </cell>
          <cell r="G16577">
            <v>487536</v>
          </cell>
        </row>
        <row r="16578">
          <cell r="A16578" t="str">
            <v>923122</v>
          </cell>
          <cell r="C16578" t="str">
            <v>HEKTOMETROVNÍK Z UŽITÉHO MATERIÁLU</v>
          </cell>
          <cell r="D16578" t="str">
            <v>KUS</v>
          </cell>
          <cell r="E16578">
            <v>1020</v>
          </cell>
          <cell r="F16578" t="str">
            <v>1. Položka obsahuje: – dodávku a osazení včetně nutných zemních prací a obetonování – případnou obnovu nátěru – odrazky nebo retroreflexní fólie2. Položka neobsahuje: X3. Způsob měření:Udává se počet kusů kompletní konstrukce nebo práce.</v>
          </cell>
          <cell r="G16578">
            <v>487562</v>
          </cell>
        </row>
        <row r="16579">
          <cell r="A16579" t="str">
            <v>923131</v>
          </cell>
          <cell r="C16579" t="str">
            <v>NÁMEZNÍK</v>
          </cell>
          <cell r="D16579" t="str">
            <v>KUS</v>
          </cell>
          <cell r="E16579">
            <v>779</v>
          </cell>
          <cell r="F16579" t="str">
            <v>1. Položka obsahuje: – dodávku a osazení včetně nutných zemních prací a obetonování – odrazky nebo retroreflexní fólie2. Položka neobsahuje: X3. Způsob měření:Udává se počet kusů kompletní konstrukce nebo práce.</v>
          </cell>
          <cell r="G16579">
            <v>487593</v>
          </cell>
        </row>
        <row r="16580">
          <cell r="A16580" t="str">
            <v>923132</v>
          </cell>
          <cell r="C16580" t="str">
            <v>NÁMEZNÍK Z UŽITÉHO MATERIÁLU</v>
          </cell>
          <cell r="D16580" t="str">
            <v>KUS</v>
          </cell>
          <cell r="E16580">
            <v>1150</v>
          </cell>
          <cell r="F16580" t="str">
            <v>1. Položka obsahuje: – dodávku a osazení včetně nutných zemních prací a obetonování – případnou obnovu nátěru – odrazky nebo retroreflexní fólie2. Položka neobsahuje: X3. Způsob měření:Udává se počet kusů kompletní konstrukce nebo práce.</v>
          </cell>
          <cell r="G16580">
            <v>487619</v>
          </cell>
        </row>
        <row r="16581">
          <cell r="A16581" t="str">
            <v>923141</v>
          </cell>
          <cell r="C16581" t="str">
            <v>MEZNÍK</v>
          </cell>
          <cell r="D16581" t="str">
            <v>KUS</v>
          </cell>
          <cell r="E16581">
            <v>666</v>
          </cell>
          <cell r="F16581" t="str">
            <v>1. Položka obsahuje: – dodávku a osazení včetně nutných zemních prací a obetonování – odrazky nebo retroreflexní fólie2. Položka neobsahuje: X3. Způsob měření:Udává se počet kusů kompletní konstrukce nebo práce.</v>
          </cell>
          <cell r="G16581">
            <v>487650</v>
          </cell>
        </row>
        <row r="16582">
          <cell r="A16582" t="str">
            <v>923142</v>
          </cell>
          <cell r="C16582" t="str">
            <v>MEZNÍK Z UŽITÉHO MATERIÁLU</v>
          </cell>
          <cell r="D16582" t="str">
            <v>KUS</v>
          </cell>
          <cell r="E16582">
            <v>406</v>
          </cell>
          <cell r="F16582" t="str">
            <v>1. Položka obsahuje: – dodávku a osazení včetně nutných zemních prací a obetonování – případnou obnovu nátěru – odrazky nebo retroreflexní fólie2. Položka neobsahuje: X3. Způsob měření:Udává se počet kusů kompletní konstrukce nebo práce.</v>
          </cell>
          <cell r="G16582">
            <v>487676</v>
          </cell>
        </row>
        <row r="16583">
          <cell r="A16583" t="str">
            <v>923151</v>
          </cell>
          <cell r="C16583" t="str">
            <v>ŽELEZOBETONOVÝ STANIČNÍK</v>
          </cell>
          <cell r="D16583" t="str">
            <v>KUS</v>
          </cell>
          <cell r="E16583">
            <v>2700</v>
          </cell>
          <cell r="F16583" t="str">
            <v>1. Položka obsahuje:– dodávku a osazení včetně nutných zemních prací a obetonování– případnou obnovu nátěru– odrazky nebo retroreflexní fólie 2. Položka neobsahuje:X 3. Způsob měření: Udává se počet kusů kompletní konstrukce nebo práce.</v>
          </cell>
          <cell r="G16583">
            <v>487707</v>
          </cell>
        </row>
        <row r="16584">
          <cell r="A16584" t="str">
            <v>923152</v>
          </cell>
          <cell r="C16584" t="str">
            <v>ŽELEZOBETONOVÝ STANIČNÍK Z UŽITÉHO MATERIÁLU</v>
          </cell>
          <cell r="D16584" t="str">
            <v>KUS</v>
          </cell>
          <cell r="E16584">
            <v>2000</v>
          </cell>
          <cell r="F16584" t="str">
            <v>1. Položka obsahuje:– dodávku a osazení včetně nutných zemních prací a obetonování– případnou obnovu nátěru– odrazky nebo retroreflexní fólie 2. Položka neobsahuje:X 3. Způsob měření: Udává se počet kusů kompletní konstrukce nebo práce.</v>
          </cell>
          <cell r="G16584">
            <v>487727</v>
          </cell>
        </row>
        <row r="16585">
          <cell r="A16585" t="str">
            <v>923211</v>
          </cell>
          <cell r="C16585" t="str">
            <v>ZNAČKA REFERENČNÍHO BODU</v>
          </cell>
          <cell r="D16585" t="str">
            <v>KUS</v>
          </cell>
          <cell r="E16585">
            <v>3500</v>
          </cell>
          <cell r="F16585" t="str">
            <v>1. Položka obsahuje: – vyvrtání otvoru požadovaného průměru a další práce dle předpisu SŽDC M 21 – dodávku a montáž značky referenčního bodu – veškerý pomocný materiál a nářadí – kontrolní měření – vyhotovení příslušné dokumentace2. Položka neobsahuje: X3. Způsob měření:Udává se počet kusů kompletní konstrukce nebo práce.</v>
          </cell>
          <cell r="G16585">
            <v>487755</v>
          </cell>
        </row>
        <row r="16586">
          <cell r="A16586" t="str">
            <v>923221</v>
          </cell>
          <cell r="C16586" t="str">
            <v>ZNAČKA REFERENČNÍHO BODU S NUCENOU CENTRACÍ</v>
          </cell>
          <cell r="D16586" t="str">
            <v>KUS</v>
          </cell>
          <cell r="E16586">
            <v>26600</v>
          </cell>
          <cell r="F16586" t="str">
            <v>1. Položka obsahuje: – statickou penetrační zkoušku pro ověření vhodnosti podloží – dopravu vrtné soupravy – vyvrtání vrtu průměru 0,5 m hloubky 6 m včetně zapažení a odpažení a naložení na dopravní prostředek a odvozu na skládku – dodávku a uložení betonové směsi – vyvrtání otvoru požadovaného průměru a další práce dle předpisu SŽDC M 21 – dodávku a montáž značky referenčního bodu – veškerý pomocný materiál a nářadí – kontrolní měření – vyhotovení příslušné dokumentace2. Položka neobsahuje: – poplatky za likvidaci odpadů, nacení se položkami ze ssd 03. Způsob měření:Udává se počet kusů kompletní konstrukce nebo práce.</v>
          </cell>
          <cell r="G16586">
            <v>487788</v>
          </cell>
        </row>
        <row r="16587">
          <cell r="A16587" t="str">
            <v>923311</v>
          </cell>
          <cell r="C16587" t="str">
            <v>PŘEDVĚSTNÍK N - TROJÚHELNÍKOVÝ ŠTÍT</v>
          </cell>
          <cell r="D16587" t="str">
            <v>KUS</v>
          </cell>
          <cell r="E16587">
            <v>1740</v>
          </cell>
          <cell r="F16587"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87">
            <v>487829</v>
          </cell>
        </row>
        <row r="16588">
          <cell r="A16588" t="str">
            <v>923312</v>
          </cell>
          <cell r="C16588" t="str">
            <v>PŘEDVĚSTNÍK N - TROJÚHELNÍKOVÝ ŠTÍT Z UŽITÉHO MATERIÁLU</v>
          </cell>
          <cell r="D16588" t="str">
            <v>KUS</v>
          </cell>
          <cell r="E16588">
            <v>1660</v>
          </cell>
          <cell r="F16588"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88">
            <v>487856</v>
          </cell>
        </row>
        <row r="16589">
          <cell r="A16589" t="str">
            <v>923321</v>
          </cell>
          <cell r="C16589" t="str">
            <v>PŘEDVĚSTNÍK NS - TABULE</v>
          </cell>
          <cell r="D16589" t="str">
            <v>KUS</v>
          </cell>
          <cell r="E16589">
            <v>1920</v>
          </cell>
          <cell r="F16589"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89">
            <v>487887</v>
          </cell>
        </row>
        <row r="16590">
          <cell r="A16590" t="str">
            <v>923322</v>
          </cell>
          <cell r="C16590" t="str">
            <v>PŘEDVĚSTNÍK NS - TABULE Z UŽITÉHO MATERIÁLU</v>
          </cell>
          <cell r="D16590" t="str">
            <v>KUS</v>
          </cell>
          <cell r="E16590">
            <v>2660</v>
          </cell>
          <cell r="F16590"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0">
            <v>487914</v>
          </cell>
        </row>
        <row r="16591">
          <cell r="A16591" t="str">
            <v>923331</v>
          </cell>
          <cell r="C16591" t="str">
            <v>PŘEDVĚSTNÍK "3" - TERČ</v>
          </cell>
          <cell r="D16591" t="str">
            <v>KUS</v>
          </cell>
          <cell r="E16591">
            <v>1940</v>
          </cell>
          <cell r="F16591"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1">
            <v>487945</v>
          </cell>
        </row>
        <row r="16592">
          <cell r="A16592" t="str">
            <v>923332</v>
          </cell>
          <cell r="C16592" t="str">
            <v>PŘEDVĚSTNÍK "3" - TERČ Z UŽITÉHO MATERIÁLU</v>
          </cell>
          <cell r="D16592" t="str">
            <v>KUS</v>
          </cell>
          <cell r="E16592">
            <v>2690</v>
          </cell>
          <cell r="F16592"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2">
            <v>487972</v>
          </cell>
        </row>
        <row r="16593">
          <cell r="A16593" t="str">
            <v>923341</v>
          </cell>
          <cell r="C16593" t="str">
            <v>RYCHLOSTNÍK N - TABULE</v>
          </cell>
          <cell r="D16593" t="str">
            <v>KUS</v>
          </cell>
          <cell r="E16593">
            <v>1710</v>
          </cell>
          <cell r="F16593"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3">
            <v>488003</v>
          </cell>
        </row>
        <row r="16594">
          <cell r="A16594" t="str">
            <v>923342</v>
          </cell>
          <cell r="C16594" t="str">
            <v>RYCHLOSTNÍK N - TABULE Z UŽITÉHO MATERIÁLU</v>
          </cell>
          <cell r="D16594" t="str">
            <v>KUS</v>
          </cell>
          <cell r="E16594">
            <v>1350</v>
          </cell>
          <cell r="F16594"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4">
            <v>488030</v>
          </cell>
        </row>
        <row r="16595">
          <cell r="A16595" t="str">
            <v>923351</v>
          </cell>
          <cell r="C16595" t="str">
            <v>RYCHLOSTNÍK NS - TABULE</v>
          </cell>
          <cell r="D16595" t="str">
            <v>KUS</v>
          </cell>
          <cell r="E16595">
            <v>2440</v>
          </cell>
          <cell r="F16595"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5">
            <v>488061</v>
          </cell>
        </row>
        <row r="16596">
          <cell r="A16596" t="str">
            <v>923352</v>
          </cell>
          <cell r="C16596" t="str">
            <v>RYCHLOSTNÍK NS - TABULE Z UŽITÉHO MATERIÁLU</v>
          </cell>
          <cell r="D16596" t="str">
            <v>KUS</v>
          </cell>
          <cell r="E16596">
            <v>2910</v>
          </cell>
          <cell r="F16596"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6">
            <v>488088</v>
          </cell>
        </row>
        <row r="16597">
          <cell r="A16597" t="str">
            <v>923361</v>
          </cell>
          <cell r="C16597" t="str">
            <v>RYCHLOSTNÍK "3" - TERČ</v>
          </cell>
          <cell r="D16597" t="str">
            <v>KUS</v>
          </cell>
          <cell r="E16597">
            <v>1740</v>
          </cell>
          <cell r="F16597"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7">
            <v>488119</v>
          </cell>
        </row>
        <row r="16598">
          <cell r="A16598" t="str">
            <v>923362</v>
          </cell>
          <cell r="C16598" t="str">
            <v>RYCHLOSTNÍK "3" - TERČ Z UŽITÉHO MATERIÁLU</v>
          </cell>
          <cell r="D16598" t="str">
            <v>KUS</v>
          </cell>
          <cell r="E16598">
            <v>2280</v>
          </cell>
          <cell r="F16598"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8">
            <v>488146</v>
          </cell>
        </row>
        <row r="16599">
          <cell r="A16599" t="str">
            <v>923371</v>
          </cell>
          <cell r="C16599" t="str">
            <v>TABULKA S LOKOMOTIVOU PRO RYCHLOSTNÍK</v>
          </cell>
          <cell r="D16599" t="str">
            <v>KUS</v>
          </cell>
          <cell r="E16599">
            <v>1050</v>
          </cell>
          <cell r="F16599"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599">
            <v>488177</v>
          </cell>
        </row>
        <row r="16600">
          <cell r="A16600" t="str">
            <v>923372</v>
          </cell>
          <cell r="C16600" t="str">
            <v>TABULKA S LOKOMOTIVOU PRO RYCHLOSTNÍK Z UŽITÉHO MATERIÁLU</v>
          </cell>
          <cell r="D16600" t="str">
            <v>KUS</v>
          </cell>
          <cell r="E16600">
            <v>375</v>
          </cell>
          <cell r="F16600"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0">
            <v>488204</v>
          </cell>
        </row>
        <row r="16601">
          <cell r="A16601" t="str">
            <v>923381</v>
          </cell>
          <cell r="C16601" t="str">
            <v>VZDÁLENOSTNÍ UPOZORŇOVADLO - ZÁKLADNÍ TABULE</v>
          </cell>
          <cell r="D16601" t="str">
            <v>KUS</v>
          </cell>
          <cell r="E16601">
            <v>3750</v>
          </cell>
          <cell r="F16601"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1">
            <v>488235</v>
          </cell>
        </row>
        <row r="16602">
          <cell r="A16602" t="str">
            <v>923382</v>
          </cell>
          <cell r="C16602" t="str">
            <v>VZDÁLENOSTNÍ UPOZORŇOVADLO - ZÁKLADNÍ TABULE Z UŽITÉHO MATERIÁLU</v>
          </cell>
          <cell r="D16602" t="str">
            <v>KUS</v>
          </cell>
          <cell r="E16602">
            <v>2910</v>
          </cell>
          <cell r="F16602"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2">
            <v>488262</v>
          </cell>
        </row>
        <row r="16603">
          <cell r="A16603" t="str">
            <v>923391</v>
          </cell>
          <cell r="C16603" t="str">
            <v>VZDÁLENOSTNÍ UPOZORŇOVADLO - ZMENŠENÁ TABULE</v>
          </cell>
          <cell r="D16603" t="str">
            <v>KUS</v>
          </cell>
          <cell r="E16603">
            <v>2350</v>
          </cell>
          <cell r="F16603"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3">
            <v>488293</v>
          </cell>
        </row>
        <row r="16604">
          <cell r="A16604" t="str">
            <v>923392</v>
          </cell>
          <cell r="C16604" t="str">
            <v>VZDÁLENOSTNÍ UPOZORŇOVADLO - ZMENŠENÁ TABULE Z UŽITÉHO MATERIÁLU</v>
          </cell>
          <cell r="D16604" t="str">
            <v>KUS</v>
          </cell>
          <cell r="E16604">
            <v>2910</v>
          </cell>
          <cell r="F16604"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4">
            <v>488320</v>
          </cell>
        </row>
        <row r="16605">
          <cell r="A16605" t="str">
            <v>923411</v>
          </cell>
          <cell r="C16605" t="str">
            <v>NÁVĚST "VLAK SE BLÍŽÍ K ZASTÁVCE" - ZÁKLADNÍ TABULE</v>
          </cell>
          <cell r="D16605" t="str">
            <v>KUS</v>
          </cell>
          <cell r="E16605">
            <v>3490</v>
          </cell>
          <cell r="F16605"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5">
            <v>488355</v>
          </cell>
        </row>
        <row r="16606">
          <cell r="A16606" t="str">
            <v>923412</v>
          </cell>
          <cell r="C16606" t="str">
            <v>NÁVĚST "VLAK SE BLÍŽÍ K ZASTÁVCE" - ZÁKLADNÍ TABULE Z UŽITÉHO MATERIÁLU</v>
          </cell>
          <cell r="D16606" t="str">
            <v>KUS</v>
          </cell>
          <cell r="E16606">
            <v>1350</v>
          </cell>
          <cell r="F16606"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6">
            <v>488382</v>
          </cell>
        </row>
        <row r="16607">
          <cell r="A16607" t="str">
            <v>923421</v>
          </cell>
          <cell r="C16607" t="str">
            <v>NÁVĚST "VLAK SE BLÍŽÍ K ZASTÁVCE" - ZMENŠENÁ TABULE</v>
          </cell>
          <cell r="D16607" t="str">
            <v>KUS</v>
          </cell>
          <cell r="E16607">
            <v>3210</v>
          </cell>
          <cell r="F16607"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7">
            <v>488413</v>
          </cell>
        </row>
        <row r="16608">
          <cell r="A16608" t="str">
            <v>923422</v>
          </cell>
          <cell r="C16608" t="str">
            <v>NÁVĚST "VLAK SE BLÍŽÍ K ZASTÁVCE" - ZMENŠENÁ TABULE Z UŽITÉHO MATERIÁLU</v>
          </cell>
          <cell r="D16608" t="str">
            <v>KUS</v>
          </cell>
          <cell r="E16608">
            <v>2910</v>
          </cell>
          <cell r="F16608"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8">
            <v>488440</v>
          </cell>
        </row>
        <row r="16609">
          <cell r="A16609" t="str">
            <v>923431</v>
          </cell>
          <cell r="C16609" t="str">
            <v>NÁVĚST "KONEC NÁSTUPIŠTĚ"</v>
          </cell>
          <cell r="D16609" t="str">
            <v>KUS</v>
          </cell>
          <cell r="E16609">
            <v>1630</v>
          </cell>
          <cell r="F16609"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09">
            <v>488471</v>
          </cell>
        </row>
        <row r="16610">
          <cell r="A16610" t="str">
            <v>923432</v>
          </cell>
          <cell r="C16610" t="str">
            <v>NÁVĚST "KONEC NÁSTUPIŠTĚ" Z UŽITÉHO MATERIÁLU</v>
          </cell>
          <cell r="D16610" t="str">
            <v>KUS</v>
          </cell>
          <cell r="E16610">
            <v>1240</v>
          </cell>
          <cell r="F16610"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0">
            <v>488498</v>
          </cell>
        </row>
        <row r="16611">
          <cell r="A16611" t="str">
            <v>923441</v>
          </cell>
          <cell r="C16611" t="str">
            <v>NÁVĚST "POSUN ZAKÁZÁN"</v>
          </cell>
          <cell r="D16611" t="str">
            <v>KUS</v>
          </cell>
          <cell r="E16611">
            <v>1730</v>
          </cell>
          <cell r="F16611"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1">
            <v>488529</v>
          </cell>
        </row>
        <row r="16612">
          <cell r="A16612" t="str">
            <v>923442</v>
          </cell>
          <cell r="C16612" t="str">
            <v>NÁVĚST "POSUN ZAKÁZÁN" Z UŽITÉHO MATERIÁLU</v>
          </cell>
          <cell r="D16612" t="str">
            <v>KUS</v>
          </cell>
          <cell r="E16612">
            <v>2910</v>
          </cell>
          <cell r="F16612"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2">
            <v>488556</v>
          </cell>
        </row>
        <row r="16613">
          <cell r="A16613" t="str">
            <v>923451</v>
          </cell>
          <cell r="C16613" t="str">
            <v>NÁVĚST "ZKRÁCENÁ VZDÁLENOST"</v>
          </cell>
          <cell r="D16613" t="str">
            <v>KUS</v>
          </cell>
          <cell r="E16613">
            <v>632</v>
          </cell>
          <cell r="F16613"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3">
            <v>488587</v>
          </cell>
        </row>
        <row r="16614">
          <cell r="A16614" t="str">
            <v>923452</v>
          </cell>
          <cell r="C16614" t="str">
            <v>NÁVĚST "ZKRÁCENÁ VZDÁLENOST" Z UŽITÉHO MATERIÁLU</v>
          </cell>
          <cell r="D16614" t="str">
            <v>KUS</v>
          </cell>
          <cell r="E16614">
            <v>2910</v>
          </cell>
          <cell r="F16614"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4">
            <v>488614</v>
          </cell>
        </row>
        <row r="16615">
          <cell r="A16615" t="str">
            <v>923461</v>
          </cell>
          <cell r="C16615" t="str">
            <v>NÁVĚST "PÍSKEJTE"</v>
          </cell>
          <cell r="D16615" t="str">
            <v>KUS</v>
          </cell>
          <cell r="E16615">
            <v>2070</v>
          </cell>
          <cell r="F16615"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5">
            <v>488645</v>
          </cell>
        </row>
        <row r="16616">
          <cell r="A16616" t="str">
            <v>923462</v>
          </cell>
          <cell r="C16616" t="str">
            <v>NÁVĚST "PÍSKEJTE" Z UŽITÉHO MATERIÁLU</v>
          </cell>
          <cell r="D16616" t="str">
            <v>KUS</v>
          </cell>
          <cell r="E16616">
            <v>1110</v>
          </cell>
          <cell r="F16616"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6">
            <v>488672</v>
          </cell>
        </row>
        <row r="16617">
          <cell r="A16617" t="str">
            <v>923471</v>
          </cell>
          <cell r="C16617" t="str">
            <v>SKLONOVNÍK</v>
          </cell>
          <cell r="D16617" t="str">
            <v>KUS</v>
          </cell>
          <cell r="E16617">
            <v>1390</v>
          </cell>
          <cell r="F16617"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7">
            <v>488703</v>
          </cell>
        </row>
        <row r="16618">
          <cell r="A16618" t="str">
            <v>923472</v>
          </cell>
          <cell r="C16618" t="str">
            <v>SKLONOVNÍK Z UŽITÉHO MATERIÁLU</v>
          </cell>
          <cell r="D16618" t="str">
            <v>KUS</v>
          </cell>
          <cell r="E16618">
            <v>1740</v>
          </cell>
          <cell r="F16618"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8">
            <v>488730</v>
          </cell>
        </row>
        <row r="16619">
          <cell r="A16619" t="str">
            <v>923481</v>
          </cell>
          <cell r="C16619" t="str">
            <v>STANIČNÍK - TABULE "ÚZKÁ"</v>
          </cell>
          <cell r="D16619" t="str">
            <v>KUS</v>
          </cell>
          <cell r="E16619">
            <v>1670</v>
          </cell>
          <cell r="F16619"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19">
            <v>488761</v>
          </cell>
        </row>
        <row r="16620">
          <cell r="A16620" t="str">
            <v>923482</v>
          </cell>
          <cell r="C16620" t="str">
            <v>STANIČNÍK - TABULE "ÚZKÁ" Z UŽITÉHO MATERIÁLU</v>
          </cell>
          <cell r="D16620" t="str">
            <v>KUS</v>
          </cell>
          <cell r="E16620">
            <v>2910</v>
          </cell>
          <cell r="F16620"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0">
            <v>488788</v>
          </cell>
        </row>
        <row r="16621">
          <cell r="A16621" t="str">
            <v>923491</v>
          </cell>
          <cell r="C16621" t="str">
            <v>STANIČNÍK - TABULE "ŠIROKÁ"</v>
          </cell>
          <cell r="D16621" t="str">
            <v>KUS</v>
          </cell>
          <cell r="E16621">
            <v>1630</v>
          </cell>
          <cell r="F16621"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1">
            <v>488819</v>
          </cell>
        </row>
        <row r="16622">
          <cell r="A16622" t="str">
            <v>923492</v>
          </cell>
          <cell r="C16622" t="str">
            <v>STANIČNÍK - TABULE "ŠIROKÁ" Z UŽITÉHO MATERIÁLU</v>
          </cell>
          <cell r="D16622" t="str">
            <v>KUS</v>
          </cell>
          <cell r="E16622">
            <v>2910</v>
          </cell>
          <cell r="F16622"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2">
            <v>488846</v>
          </cell>
        </row>
        <row r="16623">
          <cell r="A16623" t="str">
            <v>923711</v>
          </cell>
          <cell r="C16623" t="str">
            <v>TABULE "NÁZEV STANICE" (NA OCELOVÝCH SLOUPCÍCH)</v>
          </cell>
          <cell r="D16623" t="str">
            <v>M2</v>
          </cell>
          <cell r="E16623">
            <v>4460</v>
          </cell>
          <cell r="F16623"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3">
            <v>488881</v>
          </cell>
        </row>
        <row r="16624">
          <cell r="A16624" t="str">
            <v>923712</v>
          </cell>
          <cell r="C16624" t="str">
            <v>TABULE "NÁZEV STANICE" (NA OCELOVÝCH SLOUPCÍCH) Z UŽITÉHO MATERIÁLU</v>
          </cell>
          <cell r="D16624" t="str">
            <v>M2</v>
          </cell>
          <cell r="E16624">
            <v>4140</v>
          </cell>
          <cell r="F16624"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4">
            <v>488908</v>
          </cell>
        </row>
        <row r="16625">
          <cell r="A16625" t="str">
            <v>923721</v>
          </cell>
          <cell r="C16625" t="str">
            <v>TABULE "PRŮCHOD PRO PĚŠÍ ZAKÁZÁN!" (NA OCELOVÉM SLOUPKU)</v>
          </cell>
          <cell r="D16625" t="str">
            <v>M2</v>
          </cell>
          <cell r="E16625">
            <v>949</v>
          </cell>
          <cell r="F16625"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5">
            <v>488939</v>
          </cell>
        </row>
        <row r="16626">
          <cell r="A16626" t="str">
            <v>923722</v>
          </cell>
          <cell r="C16626" t="str">
            <v>TABULE "PRŮCHOD PRO PĚŠÍ ZAKÁZÁN!" (NA OCELOVÉM SLOUPKU) Z UŽITÉHO MATERIÁLU</v>
          </cell>
          <cell r="D16626" t="str">
            <v>M2</v>
          </cell>
          <cell r="E16626">
            <v>2590</v>
          </cell>
          <cell r="F16626"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6">
            <v>488966</v>
          </cell>
        </row>
        <row r="16627">
          <cell r="A16627" t="str">
            <v>923731</v>
          </cell>
          <cell r="C16627" t="str">
            <v>TABULE "OZNAČENÍ SMĚRŮ" (NA OCELOVÝCH SLOUPCÍCH)</v>
          </cell>
          <cell r="D16627" t="str">
            <v>M2</v>
          </cell>
          <cell r="E16627">
            <v>491100</v>
          </cell>
          <cell r="F16627"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7">
            <v>488997</v>
          </cell>
        </row>
        <row r="16628">
          <cell r="A16628" t="str">
            <v>923732</v>
          </cell>
          <cell r="C16628" t="str">
            <v>TABULE "OZNAČENÍ SMĚRŮ" (NA OCELOVÝCH SLOUPCÍCH) Z UŽITÉHO MATERIÁLU</v>
          </cell>
          <cell r="D16628" t="str">
            <v>M2</v>
          </cell>
          <cell r="E16628">
            <v>3500</v>
          </cell>
          <cell r="F16628"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8">
            <v>489024</v>
          </cell>
        </row>
        <row r="16629">
          <cell r="A16629" t="str">
            <v>923741</v>
          </cell>
          <cell r="C16629" t="str">
            <v>TABULE "ČÍSLO KOLEJE" (NA OCELOVÉM SLOUPKU)</v>
          </cell>
          <cell r="D16629" t="str">
            <v>M2</v>
          </cell>
          <cell r="E16629">
            <v>3100</v>
          </cell>
          <cell r="F16629"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29">
            <v>489055</v>
          </cell>
        </row>
        <row r="16630">
          <cell r="A16630" t="str">
            <v>923742</v>
          </cell>
          <cell r="C16630" t="str">
            <v>TABULE "ČÍSLO KOLEJE" (NA OCELOVÉM SLOUPKU) Z UŽITÉHO MATERIÁLU</v>
          </cell>
          <cell r="D16630" t="str">
            <v>M2</v>
          </cell>
          <cell r="E16630">
            <v>310300</v>
          </cell>
          <cell r="F16630"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30">
            <v>489082</v>
          </cell>
        </row>
        <row r="16631">
          <cell r="A16631" t="str">
            <v>923751</v>
          </cell>
          <cell r="C16631" t="str">
            <v>TABULE "ČÍSLO NÁSTUPIŠTĚ" (NA OCELOVÉM SLOUPKU)</v>
          </cell>
          <cell r="D16631" t="str">
            <v>M2</v>
          </cell>
          <cell r="E16631">
            <v>3080</v>
          </cell>
          <cell r="F16631"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31">
            <v>489113</v>
          </cell>
        </row>
        <row r="16632">
          <cell r="A16632" t="str">
            <v>923752</v>
          </cell>
          <cell r="C16632" t="str">
            <v>TABULE "ČÍSLO NÁSTUPIŠTĚ" (NA OCELOVÉM SLOUPKU) Z UŽITÉHO MATERIÁLU</v>
          </cell>
          <cell r="D16632" t="str">
            <v>M2</v>
          </cell>
          <cell r="E16632">
            <v>3100</v>
          </cell>
          <cell r="F16632"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32">
            <v>489140</v>
          </cell>
        </row>
        <row r="16633">
          <cell r="A16633" t="str">
            <v>923761</v>
          </cell>
          <cell r="C16633" t="str">
            <v>TABULE "OZNAČENÍ VÝCHODU Z NÁSTUPIŠTĚ" (NA OCELOVÉM SLOUPKU)</v>
          </cell>
          <cell r="D16633" t="str">
            <v>M2</v>
          </cell>
          <cell r="E16633">
            <v>3340</v>
          </cell>
          <cell r="F16633"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33">
            <v>489171</v>
          </cell>
        </row>
        <row r="16634">
          <cell r="A16634" t="str">
            <v>923762</v>
          </cell>
          <cell r="C16634" t="str">
            <v>TABULE "OZNAČENÍ VÝCHODU Z NÁSTUPIŠTĚ" (NA OCELOVÉM SLOUPKU) Z UŽITÉHO MATERIÁLU</v>
          </cell>
          <cell r="D16634" t="str">
            <v>M2</v>
          </cell>
          <cell r="E16634">
            <v>3100</v>
          </cell>
          <cell r="F16634"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34">
            <v>489198</v>
          </cell>
        </row>
        <row r="16635">
          <cell r="A16635" t="str">
            <v>923771</v>
          </cell>
          <cell r="C16635" t="str">
            <v>TABULE "POZOR VLAK!" (NA OCELOVÝCH SLOUPCÍCH)</v>
          </cell>
          <cell r="D16635" t="str">
            <v>M2</v>
          </cell>
          <cell r="E16635">
            <v>1690</v>
          </cell>
          <cell r="F16635"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35">
            <v>489229</v>
          </cell>
        </row>
        <row r="16636">
          <cell r="A16636" t="str">
            <v>923772</v>
          </cell>
          <cell r="C16636" t="str">
            <v>TABULE "POZOR VLAK!" (NA OCELOVÝCH SLOUPCÍCH) Z UŽITÉHO MATERIÁLU</v>
          </cell>
          <cell r="D16636" t="str">
            <v>M2</v>
          </cell>
          <cell r="E16636">
            <v>3500</v>
          </cell>
          <cell r="F16636" t="str">
            <v>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fólie2. Položka neobsahuje: – nosnou konstrukci, např. sloupek, konzolu apod. včetně základu a zemních prácí3. Způsob měření:Udává se počet kusů kompletní konstrukce nebo práce.</v>
          </cell>
          <cell r="G16636">
            <v>489256</v>
          </cell>
        </row>
        <row r="16637">
          <cell r="A16637" t="str">
            <v>923773</v>
          </cell>
          <cell r="C16637" t="str">
            <v>TABULE JINÁ (NA OCELOVÝCH SLOUPCÍCH)</v>
          </cell>
          <cell r="D16637" t="str">
            <v>M2</v>
          </cell>
          <cell r="E16637">
            <v>0</v>
          </cell>
          <cell r="F16637" t="str">
            <v>1. Položka obsahuje:– dodávku a montáž návěsti v příslušném provedení na sloupek, popř. jinou podpůrnou konstrukci včetně upevňovacího a pomocného materiálu– protikorozní úpravu, není-li tato provedena již z výroby nebo daná vlastnostmi použitého materiálu– odrazky nebo retroreflexní fólie 2. Položka neobsahuje:– nosnou konstrukci, např. sloupek, konzolu apod. včetně základu a zemních prácí 3. Způsob měření: Udává se počet kusů kompletní konstrukce nebo práce.</v>
          </cell>
          <cell r="G16637">
            <v>489283</v>
          </cell>
        </row>
        <row r="16638">
          <cell r="A16638" t="str">
            <v>923774</v>
          </cell>
          <cell r="C16638" t="str">
            <v>TABULE JINÁ (NA OCELOVÝCH SLOUPCÍCH) Z UŽITÉHO MATERIÁLU</v>
          </cell>
          <cell r="D16638" t="str">
            <v>M2</v>
          </cell>
          <cell r="E16638">
            <v>0</v>
          </cell>
          <cell r="F16638" t="str">
            <v>1. Položka obsahuje:– dodávku a montáž návěsti v příslušném provedení na sloupek, popř. jinou podpůrnou konstrukci včetně upevňovacího a pomocného materiálu– protikorozní úpravu, není-li tato provedena již z výroby nebo daná vlastnostmi použitého materiálu– odrazky nebo retroreflexní fólie 2. Položka neobsahuje:– nosnou konstrukci, např. sloupek, konzolu apod. včetně základu a zemních prácí 3. Způsob měření: Udává se počet kusů kompletní konstrukce nebo práce.</v>
          </cell>
          <cell r="G16638">
            <v>489303</v>
          </cell>
        </row>
        <row r="16639">
          <cell r="A16639" t="str">
            <v>923791</v>
          </cell>
          <cell r="C16639" t="str">
            <v>PIKTOGRAMY ZE SAMOLEPÍCÍ FOLIE</v>
          </cell>
          <cell r="D16639" t="str">
            <v>M2</v>
          </cell>
          <cell r="E16639">
            <v>0</v>
          </cell>
          <cell r="F16639" t="str">
            <v>1. Položka obsahuje:– dodávku a montáž návěsti v příslušném provedení na sloupek, popř. jinou podpůrnou konstrukci včetně upevňovacího a pomocného materiálu– protikorozní úpravu, není-li tato provedena již z výroby nebo daná vlastnostmi použitého materiálu– odrazky nebo retroreflexní fólie 2. Položka neobsahuje:– nosnou konstrukci, např. sloupek, konzolu apod. včetně základu a zemních prácí 3. Způsob měření: Udává se počet kusů kompletní konstrukce nebo práce.</v>
          </cell>
          <cell r="G16639">
            <v>489327</v>
          </cell>
        </row>
        <row r="16640">
          <cell r="A16640" t="str">
            <v>923792</v>
          </cell>
          <cell r="C16640" t="str">
            <v>HMATOVÉ ŠTÍTKY NA ZÁBRADLÍ</v>
          </cell>
          <cell r="D16640" t="str">
            <v>KUS</v>
          </cell>
          <cell r="E16640">
            <v>0</v>
          </cell>
          <cell r="F16640" t="str">
            <v>1. Položka obsahuje:– dodávku a montáž prvku v příslušném provedení na sloupek, popř. jinou podpůrnou konstrukci včetně kotvícího, upevňovacího a pomocného materiálu (vč. vzpěr mezi stojkami)– protikorozní úpravu, není-li tato provedena již z výroby nebo daná vlastnostmi použitého materiálu– nereflexní fólie:– nosnou konstrukci a kotvící systém 2. Způsob měření: Udává se počet kusů kompletní konstrukce nebo práce.</v>
          </cell>
          <cell r="G16640">
            <v>489347</v>
          </cell>
        </row>
        <row r="16641">
          <cell r="A16641" t="str">
            <v>923793</v>
          </cell>
          <cell r="C16641" t="str">
            <v>ŠÍTEK S PRIZMATICKÝM A BRAILLOVÝM PÍSMEM</v>
          </cell>
          <cell r="D16641" t="str">
            <v>KUS</v>
          </cell>
          <cell r="E16641">
            <v>0</v>
          </cell>
          <cell r="F16641" t="str">
            <v>1. Položka obsahuje:– dodávku a montáž prvku v příslušném provedení na sloupek, popř. jinou podpůrnou konstrukci včetně kotvícího, upevňovacího a pomocného materiálu (vč. vzpěr mezi stojkami)– protikorozní úpravu, není-li tato provedena již z výroby nebo daná vlastnostmi použitého materiálu– nereflexní fólie:– nosnou konstrukci a kotvící systém 2. Způsob měření: Udává se počet kusů kompletní konstrukce nebo práce.</v>
          </cell>
          <cell r="G16641">
            <v>489367</v>
          </cell>
        </row>
        <row r="16642">
          <cell r="A16642" t="str">
            <v>923794</v>
          </cell>
          <cell r="C16642" t="str">
            <v>HLASOVÝ MAJÁČEK PRO NEVIDOMÉ</v>
          </cell>
          <cell r="D16642" t="str">
            <v>KUS</v>
          </cell>
          <cell r="E16642">
            <v>0</v>
          </cell>
          <cell r="F16642" t="str">
            <v>1. Položka obsahuje:– veškerý spojovací materiál vč. připojovacího vedení– technický popis viz. projektová dokumentace– dodávka a montáž na místo určení 2. Položka neobsahuje:X 3. Způsob měření: Udává se počet kusů kompletní konstrukce nebo práce</v>
          </cell>
          <cell r="G16642">
            <v>489387</v>
          </cell>
        </row>
        <row r="16643">
          <cell r="A16643" t="str">
            <v>923795</v>
          </cell>
          <cell r="C16643" t="str">
            <v>HLASOVÝ MAJÁČEK PRO NEVIDOMÉ Z UŽITÉHO MATERIÁLU</v>
          </cell>
          <cell r="D16643" t="str">
            <v>KUS</v>
          </cell>
          <cell r="E16643">
            <v>0</v>
          </cell>
          <cell r="F16643" t="str">
            <v>1. Položka obsahuje:– veškerý spojovací materiál vč. připojovacího vedení– technický popis viz. projektová dokumentace– dodávka a montáž na místo určení 2. Položka neobsahuje:X 3. Způsob měření: Udává se počet kusů kompletní konstrukce nebo práce</v>
          </cell>
          <cell r="G16643">
            <v>489407</v>
          </cell>
        </row>
        <row r="16644">
          <cell r="A16644" t="str">
            <v>923796</v>
          </cell>
          <cell r="C16644" t="str">
            <v>HLASOVÝ MAJÁČEK PRO NEVIDOMÉ - AKTUALIZACE</v>
          </cell>
          <cell r="D16644" t="str">
            <v>KUS</v>
          </cell>
          <cell r="E16644">
            <v>0</v>
          </cell>
          <cell r="F16644" t="str">
            <v>1. Položka obsahuje:– aktualizování databáze hlasového majáčku včetně souvisejících prací– technický popis viz. projektová dokumentace 2. Položka neobsahuje:X 3. Způsob měření: Udává se počet kusů kompletní konstrukce nebo práce</v>
          </cell>
          <cell r="G16644">
            <v>489427</v>
          </cell>
        </row>
        <row r="16645">
          <cell r="A16645" t="str">
            <v>923811</v>
          </cell>
          <cell r="C16645" t="str">
            <v>SLOUPEK DN 127 PRO NÁVĚST</v>
          </cell>
          <cell r="D16645" t="str">
            <v>KUS</v>
          </cell>
          <cell r="E16645">
            <v>2560</v>
          </cell>
          <cell r="F16645" t="str">
            <v>1. Položka obsahuje: – dodání a osazení sloupku v příslušném provedení včetně základu nebo patky a zemních prací – protikorozní úpravu, není-li tato provedena již z výroby nebo daná vlastnostmi použitého materiálu2. Položka neobsahuje: X3. Způsob měření:Udává se počet kusů kompletní konstrukce nebo práce.</v>
          </cell>
          <cell r="G16645">
            <v>489455</v>
          </cell>
        </row>
        <row r="16646">
          <cell r="A16646" t="str">
            <v>923812</v>
          </cell>
          <cell r="C16646" t="str">
            <v>SLOUPEK DN 127 PRO NÁVĚSTZ UŽITÉHO MATERIÁLU</v>
          </cell>
          <cell r="D16646" t="str">
            <v>KUS</v>
          </cell>
          <cell r="E16646">
            <v>3130</v>
          </cell>
          <cell r="F16646" t="str">
            <v>1. Položka obsahuje: – dodání a osazení sloupku v příslušném provedení včetně základu nebo patky a zemních prací – protikorozní úpravu, není-li tato provedena již z výroby nebo daná vlastnostmi použitého materiálu2. Položka neobsahuje: X3. Způsob měření:Udává se počet kusů kompletní konstrukce nebo práce.</v>
          </cell>
          <cell r="G16646">
            <v>489481</v>
          </cell>
        </row>
        <row r="16647">
          <cell r="A16647" t="str">
            <v>923821</v>
          </cell>
          <cell r="C16647" t="str">
            <v>SLOUPEK DN 60 PRO NÁVĚST</v>
          </cell>
          <cell r="D16647" t="str">
            <v>KUS</v>
          </cell>
          <cell r="E16647">
            <v>2220</v>
          </cell>
          <cell r="F16647" t="str">
            <v>1. Položka obsahuje: – dodání a osazení sloupku v příslušném provedení včetně základu nebo patky a zemních prací – protikorozní úpravu, není-li tato provedena již z výroby nebo daná vlastnostmi použitého materiálu2. Položka neobsahuje: X3. Způsob měření:Udává se počet kusů kompletní konstrukce nebo práce.</v>
          </cell>
          <cell r="G16647">
            <v>489511</v>
          </cell>
        </row>
        <row r="16648">
          <cell r="A16648" t="str">
            <v>923822</v>
          </cell>
          <cell r="C16648" t="str">
            <v>SLOUPEK DN 60 PRO NÁVĚSTZ UŽITÉHO MATERIÁLU</v>
          </cell>
          <cell r="D16648" t="str">
            <v>KUS</v>
          </cell>
          <cell r="E16648">
            <v>2230</v>
          </cell>
          <cell r="F16648" t="str">
            <v>1. Položka obsahuje: – dodání a osazení sloupku v příslušném provedení včetně základu nebo patky a zemních prací – protikorozní úpravu, není-li tato provedena již z výroby nebo daná vlastnostmi použitého materiálu2. Položka neobsahuje: X3. Způsob měření:Udává se počet kusů kompletní konstrukce nebo práce.</v>
          </cell>
          <cell r="G16648">
            <v>489537</v>
          </cell>
        </row>
        <row r="16649">
          <cell r="A16649" t="str">
            <v>923831</v>
          </cell>
          <cell r="C16649" t="str">
            <v>KONZOLA PRO NÁVĚST</v>
          </cell>
          <cell r="D16649" t="str">
            <v>KUS</v>
          </cell>
          <cell r="E16649">
            <v>1480</v>
          </cell>
          <cell r="F16649" t="str">
            <v>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materiálu2. Položka neobsahuje: X3. Způsob měření:Udává se počet kusů kompletní konstrukce nebo práce.</v>
          </cell>
          <cell r="G16649">
            <v>489567</v>
          </cell>
        </row>
        <row r="16650">
          <cell r="A16650" t="str">
            <v>923832</v>
          </cell>
          <cell r="C16650" t="str">
            <v>KONZOLA PRO NÁVĚST Z UŽITÉHO MATERIÁLU</v>
          </cell>
          <cell r="D16650" t="str">
            <v>KUS</v>
          </cell>
          <cell r="E16650">
            <v>1960</v>
          </cell>
          <cell r="F16650" t="str">
            <v>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materiálu2. Položka neobsahuje: X3. Způsob měření:Udává se počet kusů kompletní konstrukce nebo práce.</v>
          </cell>
          <cell r="G16650">
            <v>489593</v>
          </cell>
        </row>
        <row r="16651">
          <cell r="A16651" t="str">
            <v>923890</v>
          </cell>
          <cell r="C16651" t="str">
            <v>ŠIKMÝ ŽLUTOČERNÝ BEZPEČNOSTNÍ NÁTĚR</v>
          </cell>
          <cell r="D16651" t="str">
            <v>M2</v>
          </cell>
          <cell r="E16651">
            <v>475</v>
          </cell>
          <cell r="F16651" t="str">
            <v>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předpisem2. Položka neobsahuje: X3. Způsob měření:Měří se plocha kompletního nátěru v metrech čtverečních.</v>
          </cell>
          <cell r="G16651">
            <v>489623</v>
          </cell>
        </row>
        <row r="16652">
          <cell r="A16652" t="str">
            <v>923841</v>
          </cell>
          <cell r="C16652" t="str">
            <v>SLOUPEK DN 70 PRO NÁVĚST</v>
          </cell>
          <cell r="D16652" t="str">
            <v>KUS</v>
          </cell>
          <cell r="E16652">
            <v>0</v>
          </cell>
          <cell r="F16652" t="str">
            <v>1. Položka obsahuje:– dodání a osazení sloupku v příslušném provedení včetně základu nebo patky a zemních prací– protikorozní úpravu, není-li tato provedena již z výroby nebo daná vlastnostmi použitého materiálu 2. Položka neobsahuje:X 3. Způsob měření: Udává se počet kusů kompletní konstrukce nebo práce.</v>
          </cell>
          <cell r="G16652">
            <v>489653</v>
          </cell>
        </row>
        <row r="16653">
          <cell r="A16653" t="str">
            <v>923842</v>
          </cell>
          <cell r="C16653" t="str">
            <v>SLOUPEK DN 70 PRO NÁVĚSTZ UŽITÉHO MATERIÁLU</v>
          </cell>
          <cell r="D16653" t="str">
            <v>KUS</v>
          </cell>
          <cell r="E16653">
            <v>0</v>
          </cell>
          <cell r="F16653" t="str">
            <v>1. Položka obsahuje:– dodání a osazení sloupku v příslušném provedení včetně základu nebo patky a zemních prací– protikorozní úpravu, není-li tato provedena již z výroby nebo daná vlastnostmi použitého materiálu 2. Položka neobsahuje:X 3. Způsob měření: Udává se počet kusů kompletní konstrukce nebo práce.</v>
          </cell>
          <cell r="G16653">
            <v>489673</v>
          </cell>
        </row>
        <row r="16654">
          <cell r="A16654" t="str">
            <v>923851</v>
          </cell>
          <cell r="C16654" t="str">
            <v>SLOUPEK DN 89 PRO NÁVĚST</v>
          </cell>
          <cell r="D16654" t="str">
            <v>KUS</v>
          </cell>
          <cell r="E16654">
            <v>0</v>
          </cell>
          <cell r="F16654" t="str">
            <v>1. Položka obsahuje:– dodání a osazení sloupku v příslušném provedení včetně základu nebo patky a zemních prací– protikorozní úpravu, není-li tato provedena již z výroby nebo daná vlastnostmi použitého materiálu 2. Položka neobsahuje:X 3. Způsob měření: Udává se počet kusů kompletní konstrukce nebo práce.</v>
          </cell>
          <cell r="G16654">
            <v>489697</v>
          </cell>
        </row>
        <row r="16655">
          <cell r="A16655" t="str">
            <v>923852</v>
          </cell>
          <cell r="C16655" t="str">
            <v>SLOUPEK DN 89 PRO NÁVĚSTZ UŽITÉHO MATERIÁLU</v>
          </cell>
          <cell r="D16655" t="str">
            <v>KUS</v>
          </cell>
          <cell r="E16655">
            <v>0</v>
          </cell>
          <cell r="F16655" t="str">
            <v>1. Položka obsahuje:– dodání a osazení sloupku v příslušném provedení včetně základu nebo patky a zemních prací– protikorozní úpravu, není-li tato provedena již z výroby nebo daná vlastnostmi použitého materiálu 2. Položka neobsahuje:X 3. Způsob měření: Udává se počet kusů kompletní konstrukce nebo práce.</v>
          </cell>
          <cell r="G16655">
            <v>489717</v>
          </cell>
        </row>
        <row r="16656">
          <cell r="A16656" t="str">
            <v>923861</v>
          </cell>
          <cell r="C16656" t="str">
            <v>SLOUPEK DN 102 PRO NÁVĚST</v>
          </cell>
          <cell r="D16656" t="str">
            <v>KUS</v>
          </cell>
          <cell r="E16656">
            <v>0</v>
          </cell>
          <cell r="F16656" t="str">
            <v>1. Položka obsahuje:– dodání a osazení sloupku v příslušném provedení včetně základu nebo patky a zemních prací– protikorozní úpravu, není-li tato provedena již z výroby nebo daná vlastnostmi použitého materiálu 2. Položka neobsahuje:X 3. Způsob měření: Udává se počet kusů kompletní konstrukce nebo práce.</v>
          </cell>
          <cell r="G16656">
            <v>489741</v>
          </cell>
        </row>
        <row r="16657">
          <cell r="A16657" t="str">
            <v>923862</v>
          </cell>
          <cell r="C16657" t="str">
            <v>SLOUPEK DN 102 PRO NÁVĚSTZ UŽITÉHO MATERIÁLU</v>
          </cell>
          <cell r="D16657" t="str">
            <v>KUS</v>
          </cell>
          <cell r="E16657">
            <v>0</v>
          </cell>
          <cell r="F16657" t="str">
            <v>1. Položka obsahuje:– dodání a osazení sloupku v příslušném provedení včetně základu nebo patky a zemních prací– protikorozní úpravu, není-li tato provedena již z výroby nebo daná vlastnostmi použitého materiálu 2. Položka neobsahuje:X 3. Způsob měření: Udává se počet kusů kompletní konstrukce nebo práce.</v>
          </cell>
          <cell r="G16657">
            <v>489761</v>
          </cell>
        </row>
        <row r="16658">
          <cell r="A16658" t="str">
            <v>923871</v>
          </cell>
          <cell r="C16658" t="str">
            <v>KONZOLA PRO VYLOŽENÍ OZNAČENÍ SEKTORŮ</v>
          </cell>
          <cell r="D16658" t="str">
            <v>KUS</v>
          </cell>
          <cell r="E16658">
            <v>0</v>
          </cell>
          <cell r="F16658" t="str">
            <v>1. Položka obsahuje:– dodání a osazení konzoly v příslušném provedení včetně vyvrtání otvorů do nosné konstrukce, vyrovnání podkladů a dalších souvisejících prací– protikorozní úpravu, není-li tato provedena již z výroby nebo daná vlastnostmi použitého materiálu 2. Položka neobsahuje:X 3. Způsob měření: Udává se počet kusů kompletní konstrukce nebo práce.</v>
          </cell>
          <cell r="G16658">
            <v>489785</v>
          </cell>
        </row>
        <row r="16659">
          <cell r="A16659" t="str">
            <v>923872</v>
          </cell>
          <cell r="C16659" t="str">
            <v>KONZOLA PRO VYLOŽENÍ OZNAČENÍ SEKTORŮ Z UŽITÉHO MATERIÁLU</v>
          </cell>
          <cell r="D16659" t="str">
            <v>KUS</v>
          </cell>
          <cell r="E16659">
            <v>0</v>
          </cell>
          <cell r="F16659" t="str">
            <v>1. Položka obsahuje:– dodání a osazení konzoly v příslušném provedení včetně vyvrtání otvorů do nosné konstrukce, vyrovnání podkladů a dalších souvisejících prací– protikorozní úpravu, není-li tato provedena již z výroby nebo daná vlastnostmi použitého materiálu 2. Položka neobsahuje:X 3. Způsob měření: Udává se počet kusů kompletní konstrukce nebo práce.</v>
          </cell>
          <cell r="G16659">
            <v>489805</v>
          </cell>
        </row>
        <row r="16660">
          <cell r="A16660" t="str">
            <v>923881</v>
          </cell>
          <cell r="C16660" t="str">
            <v>NOSNÁ KONSTRUKCE POD STROP</v>
          </cell>
          <cell r="D16660" t="str">
            <v>KUS</v>
          </cell>
          <cell r="E16660">
            <v>0</v>
          </cell>
          <cell r="F16660" t="str">
            <v>1. Položka obsahuje:– dodání a osazení nosné konstrukce v příslušném provedení včetně vyvrtání otvorů do nosné konstrukce, vyrovnání podkladů a dalších souvisejících prací– protikorozní úpravu, není-li tato provedena již z výroby nebo daná vlastnostmi použitého materiálu 2. Položka neobsahuje:X 3. Způsob měření: Udává se počet kusů kompletní konstrukce nebo práce.</v>
          </cell>
          <cell r="G16660">
            <v>489829</v>
          </cell>
        </row>
        <row r="16661">
          <cell r="A16661" t="str">
            <v>923882</v>
          </cell>
          <cell r="C16661" t="str">
            <v>NOSNÁ KONSTRUKCE POD STROP Z UŽITÉHO MATERIÁLU</v>
          </cell>
          <cell r="D16661" t="str">
            <v>KUS</v>
          </cell>
          <cell r="E16661">
            <v>0</v>
          </cell>
          <cell r="F16661" t="str">
            <v>1. Položka obsahuje:– dodání a osazení nosné konstrukce v příslušném provedení včetně vyvrtání otvorů do nosné konstrukce, vyrovnání podkladů a dalších souvisejících prací– protikorozní úpravu, není-li tato provedena již z výroby nebo daná vlastnostmi použitého materiálu 2. Položka neobsahuje:X 3. Způsob měření: Udává se počet kusů kompletní konstrukce nebo práce.</v>
          </cell>
          <cell r="G16661">
            <v>489849</v>
          </cell>
        </row>
        <row r="16662">
          <cell r="A16662" t="str">
            <v>923911</v>
          </cell>
          <cell r="C16662" t="str">
            <v>ZAJIŠŤOVACÍ ZNAČKA REFERENČNÍHO BODU</v>
          </cell>
          <cell r="D16662" t="str">
            <v>KUS</v>
          </cell>
          <cell r="E16662">
            <v>3130</v>
          </cell>
          <cell r="F16662" t="str">
            <v>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dokumentace2. Položka neobsahuje: X3. Způsob měření:Udává se počet kusů kompletní konstrukce nebo práce.</v>
          </cell>
          <cell r="G16662">
            <v>489877</v>
          </cell>
        </row>
        <row r="16663">
          <cell r="A16663" t="str">
            <v>923912</v>
          </cell>
          <cell r="C16663" t="str">
            <v>ZAJIŠŤOVACÍ ZNAČKA REFERENČNÍHO BODU Z UŽITÉHO MATERIÁLU</v>
          </cell>
          <cell r="D16663" t="str">
            <v>KUS</v>
          </cell>
          <cell r="E16663">
            <v>2570</v>
          </cell>
          <cell r="F16663" t="str">
            <v>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dokumentace2. Položka neobsahuje: X3. Způsob měření:Udává se počet kusů kompletní konstrukce nebo práce.</v>
          </cell>
          <cell r="G16663">
            <v>489907</v>
          </cell>
        </row>
        <row r="16664">
          <cell r="A16664" t="str">
            <v>923921</v>
          </cell>
          <cell r="C16664" t="str">
            <v>ZAJIŠŤOVACÍ ZNAČKA HŘEBOVÁ (H) NA NÁSTUPIŠTI</v>
          </cell>
          <cell r="D16664" t="str">
            <v>KUS</v>
          </cell>
          <cell r="E16664">
            <v>747</v>
          </cell>
          <cell r="F16664" t="str">
            <v>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64">
            <v>489941</v>
          </cell>
        </row>
        <row r="16665">
          <cell r="A16665" t="str">
            <v>923922</v>
          </cell>
          <cell r="C16665" t="str">
            <v>ZAJIŠŤOVACÍ ZNAČKA HŘEBOVÁ (H) NA NÁSTUPIŠTI Z UŽITÉHO MATERIÁLU</v>
          </cell>
          <cell r="D16665" t="str">
            <v>KUS</v>
          </cell>
          <cell r="E16665">
            <v>929</v>
          </cell>
          <cell r="F16665" t="str">
            <v>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65">
            <v>489971</v>
          </cell>
        </row>
        <row r="16666">
          <cell r="A16666" t="str">
            <v>923931</v>
          </cell>
          <cell r="C16666" t="str">
            <v>ZAJIŠŤOVACÍ ZNAČKA KONZOLOVÁ (K) NA SLOUPU TRAKČNÍHO STOŽÁRU</v>
          </cell>
          <cell r="D16666" t="str">
            <v>KUS</v>
          </cell>
          <cell r="E16666">
            <v>2020</v>
          </cell>
          <cell r="F16666" t="str">
            <v>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dokumentace2. Položka neobsahuje: X3. Způsob měření:Udává se počet kusů kompletní konstrukce nebo práce.</v>
          </cell>
          <cell r="G16666">
            <v>490005</v>
          </cell>
        </row>
        <row r="16667">
          <cell r="A16667" t="str">
            <v>923932</v>
          </cell>
          <cell r="C16667" t="str">
            <v>ZAJIŠŤOVACÍ ZNAČKA KONZOLOVÁ (K) NA SLOUPU TRAKČNÍHO STOŽÁRU Z UŽITÉHO MATERIÁLU</v>
          </cell>
          <cell r="D16667" t="str">
            <v>KUS</v>
          </cell>
          <cell r="E16667">
            <v>1810</v>
          </cell>
          <cell r="F16667" t="str">
            <v>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dokumentace2. Položka neobsahuje: X3. Způsob měření:Udává se počet kusů kompletní konstrukce nebo práce.</v>
          </cell>
          <cell r="G16667">
            <v>490036</v>
          </cell>
        </row>
        <row r="16668">
          <cell r="A16668" t="str">
            <v>923941</v>
          </cell>
          <cell r="C16668" t="str">
            <v>ZAJIŠŤOVACÍ ZNAČKA KONZOLOVÁ (K) VČETNĚ OCELOVÉHO SLOUPKU</v>
          </cell>
          <cell r="D16668" t="str">
            <v>KUS</v>
          </cell>
          <cell r="E16668">
            <v>3360</v>
          </cell>
          <cell r="F16668" t="str">
            <v>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dokumentace2. Položka neobsahuje: X3. Způsob měření:Udává se počet kusů kompletní konstrukce nebo práce.</v>
          </cell>
          <cell r="G16668">
            <v>490071</v>
          </cell>
        </row>
        <row r="16669">
          <cell r="A16669" t="str">
            <v>923942</v>
          </cell>
          <cell r="C16669" t="str">
            <v>ZAJIŠŤOVACÍ ZNAČKA KONZOLOVÁ (K) VČETNĚ OCELOVÉHO SLOUPKU Z UŽITÉHO MATERIÁLU</v>
          </cell>
          <cell r="D16669" t="str">
            <v>KUS</v>
          </cell>
          <cell r="E16669">
            <v>3050</v>
          </cell>
          <cell r="F16669" t="str">
            <v>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dokumentace2. Položka neobsahuje: X3. Způsob měření:Udává se počet kusů kompletní konstrukce nebo práce.</v>
          </cell>
          <cell r="G16669">
            <v>490102</v>
          </cell>
        </row>
        <row r="16670">
          <cell r="A16670" t="str">
            <v>923951</v>
          </cell>
          <cell r="C16670" t="str">
            <v>ZAJIŠŤOVACÍ ZNAČKA KONZOLOVÁ (K) NA ZDI NEBO OSTĚNÍ TUNELU</v>
          </cell>
          <cell r="D16670" t="str">
            <v>KUS</v>
          </cell>
          <cell r="E16670">
            <v>2320</v>
          </cell>
          <cell r="F16670"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0">
            <v>490137</v>
          </cell>
        </row>
        <row r="16671">
          <cell r="A16671" t="str">
            <v>923952</v>
          </cell>
          <cell r="C16671" t="str">
            <v>ZAJIŠŤOVACÍ ZNAČKA KONZOLOVÁ (K) NA ZDI NEBO OSTĚNÍ TUNELU Z UŽITÉHO MATERIÁLU</v>
          </cell>
          <cell r="D16671" t="str">
            <v>KUS</v>
          </cell>
          <cell r="E16671">
            <v>2670</v>
          </cell>
          <cell r="F16671"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1">
            <v>490167</v>
          </cell>
        </row>
        <row r="16672">
          <cell r="A16672" t="str">
            <v>923961</v>
          </cell>
          <cell r="C16672" t="str">
            <v>ZAJIŠŤOVACÍ ZNAČKA KONZOLOVÁ (K) NA PROTIHLUKOVÉ ZDI</v>
          </cell>
          <cell r="D16672" t="str">
            <v>KUS</v>
          </cell>
          <cell r="E16672">
            <v>2320</v>
          </cell>
          <cell r="F16672"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2">
            <v>490201</v>
          </cell>
        </row>
        <row r="16673">
          <cell r="A16673" t="str">
            <v>923962</v>
          </cell>
          <cell r="C16673" t="str">
            <v>ZAJIŠŤOVACÍ ZNAČKA KONZOLOVÁ (K) NA PROTIHLUKOVÉ ZDI Z UŽITÉHO MATERIÁLU</v>
          </cell>
          <cell r="D16673" t="str">
            <v>KUS</v>
          </cell>
          <cell r="E16673">
            <v>1760</v>
          </cell>
          <cell r="F16673"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3">
            <v>490231</v>
          </cell>
        </row>
        <row r="16674">
          <cell r="A16674" t="str">
            <v>923971</v>
          </cell>
          <cell r="C16674" t="str">
            <v>ZAJIŠŤOVACÍ ZNAČKA KONZOLOVÁ (K) NA ZÁKLADU TRAKČNÍHO STOŽÁRU</v>
          </cell>
          <cell r="D16674" t="str">
            <v>KUS</v>
          </cell>
          <cell r="E16674">
            <v>1650</v>
          </cell>
          <cell r="F16674"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4">
            <v>490265</v>
          </cell>
        </row>
        <row r="16675">
          <cell r="A16675" t="str">
            <v>923972</v>
          </cell>
          <cell r="C16675" t="str">
            <v>ZAJIŠŤOVACÍ ZNAČKA KONZOLOVÁ (K) NA ZÁKLADU TRAKČNÍHO STOŽÁRU Z UŽITÉHO MATERIÁLU</v>
          </cell>
          <cell r="D16675" t="str">
            <v>KUS</v>
          </cell>
          <cell r="E16675">
            <v>1400</v>
          </cell>
          <cell r="F16675"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5">
            <v>490295</v>
          </cell>
        </row>
        <row r="16676">
          <cell r="A16676" t="str">
            <v>923981</v>
          </cell>
          <cell r="C16676" t="str">
            <v>ZAJIŠŤOVACÍ ZNAČKA KONZOLOVÁ (K) NA NÁSTUPIŠTI</v>
          </cell>
          <cell r="D16676" t="str">
            <v>KUS</v>
          </cell>
          <cell r="E16676">
            <v>2320</v>
          </cell>
          <cell r="F16676"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6">
            <v>490329</v>
          </cell>
        </row>
        <row r="16677">
          <cell r="A16677" t="str">
            <v>923982</v>
          </cell>
          <cell r="C16677" t="str">
            <v>ZAJIŠŤOVACÍ ZNAČKA KONZOLOVÁ (K) NA NÁSTUPIŠTI Z UŽITÉHO MATERIÁLU</v>
          </cell>
          <cell r="D16677" t="str">
            <v>KUS</v>
          </cell>
          <cell r="E16677">
            <v>1380</v>
          </cell>
          <cell r="F16677"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7">
            <v>490359</v>
          </cell>
        </row>
        <row r="16678">
          <cell r="A16678" t="str">
            <v>923991</v>
          </cell>
          <cell r="C16678" t="str">
            <v>ZAJIŠŤOVACÍ ZNAČKA KONZOLOVÁ (K) NA MOSTĚ</v>
          </cell>
          <cell r="D16678" t="str">
            <v>KUS</v>
          </cell>
          <cell r="E16678">
            <v>2020</v>
          </cell>
          <cell r="F16678"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8">
            <v>490393</v>
          </cell>
        </row>
        <row r="16679">
          <cell r="A16679" t="str">
            <v>923992</v>
          </cell>
          <cell r="C16679" t="str">
            <v>ZAJIŠŤOVACÍ ZNAČKA KONZOLOVÁ (K) NA MOSTĚ Z UŽITÉHO MATERIÁLU</v>
          </cell>
          <cell r="D16679" t="str">
            <v>KUS</v>
          </cell>
          <cell r="E16679">
            <v>1400</v>
          </cell>
          <cell r="F16679" t="str">
            <v>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dokumentace2. Položka neobsahuje: X3. Způsob měření:Udává se počet kusů kompletní konstrukce nebo práce.</v>
          </cell>
          <cell r="G16679">
            <v>490423</v>
          </cell>
        </row>
        <row r="16680">
          <cell r="A16680" t="str">
            <v>9239A1</v>
          </cell>
          <cell r="C16680" t="str">
            <v>ZAJIŠŤOVACÍ ZNAČKY HŘEBOVÉ (VRTULE)</v>
          </cell>
          <cell r="D16680" t="str">
            <v>KUS</v>
          </cell>
          <cell r="E16680">
            <v>0</v>
          </cell>
          <cell r="F16680" t="str">
            <v>1. Položka obsahuje:– geodetické zaměření a kontrolu připravenosti pro osazení značky referenčního bodu– vyvrtání otvoru požadovaného průměru a další práce dle předpisu SŽDC M 21– dodávku a montáž zajišťovací značky referenčního bodu– veškerý pomocný materiál a nářadí– kontrolní měření– vyhotovení příslušné dokumentace 2. Položka neobsahuje:X 3. Způsob měření: Udává se počet kusů kompletní konstrukce nebo práce.</v>
          </cell>
          <cell r="G16680">
            <v>490457</v>
          </cell>
        </row>
        <row r="16681">
          <cell r="A16681" t="str">
            <v>9239A2</v>
          </cell>
          <cell r="C16681" t="str">
            <v>ZAJIŠŤOVACÍ ZNAČKY HŘEBOVÉ (VRTULE) Z UŽITÉHO MATERIÁLU</v>
          </cell>
          <cell r="D16681" t="str">
            <v>KUS</v>
          </cell>
          <cell r="E16681">
            <v>0</v>
          </cell>
          <cell r="F16681" t="str">
            <v>1. Položka obsahuje:– geodetické zaměření a kontrolu připravenosti pro osazení značky referenčního bodu– vyvrtání otvoru požadovaného průměru a další práce dle předpisu SŽDC M 21– dodávku a montáž zajišťovací značky referenčního bodu– veškerý pomocný materiál a nářadí– kontrolní měření– vyhotovení příslušné dokumentace 2. Položka neobsahuje:X 3. Způsob měření: Udává se počet kusů kompletní konstrukce nebo práce.</v>
          </cell>
          <cell r="G16681">
            <v>490477</v>
          </cell>
        </row>
        <row r="16682">
          <cell r="A16682" t="str">
            <v>924110</v>
          </cell>
          <cell r="C16682" t="str">
            <v>NÁSTUPIŠTĚ PROVIZORNÍ SYPANÉ ÚROVŇOVÉ JEDNOSTRANNÉ</v>
          </cell>
          <cell r="D16682" t="str">
            <v>M</v>
          </cell>
          <cell r="E16682">
            <v>1560</v>
          </cell>
          <cell r="F16682" t="str">
            <v>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prostředek2. Položka neobsahuje: – odvoz vybouraného materiálu do skladu nebo na likvidaci – poplatky za likvidaci odpadů, nacení se položkami ze ssd 03. Způsob měření:Měří se vždy délka nástupní hrany nástupiště podél přilehlé koleje v metrech délkových, a to i u oboustranných nástupišť.</v>
          </cell>
          <cell r="G16682">
            <v>490513</v>
          </cell>
        </row>
        <row r="16683">
          <cell r="A16683" t="str">
            <v>924120</v>
          </cell>
          <cell r="C16683" t="str">
            <v>NÁSTUPIŠTĚ PROVIZORNÍ SYPANÉ ÚROVŇOVÉ OBOUSTRANNÉ</v>
          </cell>
          <cell r="D16683" t="str">
            <v>M</v>
          </cell>
          <cell r="E16683">
            <v>2010</v>
          </cell>
          <cell r="F16683" t="str">
            <v>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prostředek2. Položka neobsahuje: – odvoz vybouraného materiálu do skladu nebo na likvidaci – poplatky za likvidaci odpadů, nacení se položkami ze ssd 03. Způsob měření:Měří se vždy délka nástupní hrany nástupiště podél přilehlé koleje v metrech délkových, a to i u oboustranných nástupišť.</v>
          </cell>
          <cell r="G16683">
            <v>490546</v>
          </cell>
        </row>
        <row r="16684">
          <cell r="A16684" t="str">
            <v>924211</v>
          </cell>
          <cell r="C16684" t="str">
            <v>NÁSTUPIŠTĚ TISCHER ÚROVŇOVÉ JEDNOSTRANNÉ, O. V. 4,50 M, TVÁRNICE + BETONOVÝ OBRUBNÍK</v>
          </cell>
          <cell r="D16684" t="str">
            <v>M</v>
          </cell>
          <cell r="E16684">
            <v>2420</v>
          </cell>
          <cell r="F16684" t="str">
            <v>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84">
            <v>490583</v>
          </cell>
        </row>
        <row r="16685">
          <cell r="A16685" t="str">
            <v>924212</v>
          </cell>
          <cell r="C16685" t="str">
            <v>NÁSTUPIŠTĚ TISCHER ÚROVŇOVÉ JEDNOSTRANNÉ, O. V. 4,50 M, TVÁRNICE + BETONOVÝ OBRUBNÍK Z UŽITÉHO MATERIÁLU</v>
          </cell>
          <cell r="D16685" t="str">
            <v>M</v>
          </cell>
          <cell r="E16685">
            <v>1630</v>
          </cell>
          <cell r="F16685" t="str">
            <v>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85">
            <v>490613</v>
          </cell>
        </row>
        <row r="16686">
          <cell r="A16686" t="str">
            <v>924221</v>
          </cell>
          <cell r="C16686" t="str">
            <v>NÁSTUPIŠTĚ TISCHER ÚROVŇOVÉ JEDNOSTRANNÉ, O. V. 4,50 M, 2X TVÁRNICE</v>
          </cell>
          <cell r="D16686" t="str">
            <v>M</v>
          </cell>
          <cell r="E16686">
            <v>2490</v>
          </cell>
          <cell r="F16686" t="str">
            <v>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86">
            <v>490648</v>
          </cell>
        </row>
        <row r="16687">
          <cell r="A16687" t="str">
            <v>924222</v>
          </cell>
          <cell r="C16687" t="str">
            <v>NÁSTUPIŠTĚ TISCHER ÚROVŇOVÉ JEDNOSTRANNÉ, O. V. 4,50 M, 2X TVÁRNICE Z UŽITÉHO MATERIÁLU</v>
          </cell>
          <cell r="D16687" t="str">
            <v>M</v>
          </cell>
          <cell r="E16687">
            <v>2410</v>
          </cell>
          <cell r="F16687" t="str">
            <v>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87">
            <v>490678</v>
          </cell>
        </row>
        <row r="16688">
          <cell r="A16688" t="str">
            <v>924231</v>
          </cell>
          <cell r="C16688" t="str">
            <v>NÁSTUPIŠTĚ TISCHER ÚROVŇOVÉ JEDNOSTRANNÉ, O. V. 4,75 M, TVÁRNICE + BETONOVÝ OBRUBNÍK</v>
          </cell>
          <cell r="D16688" t="str">
            <v>M</v>
          </cell>
          <cell r="E16688">
            <v>1890</v>
          </cell>
          <cell r="F16688" t="str">
            <v>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88">
            <v>490713</v>
          </cell>
        </row>
        <row r="16689">
          <cell r="A16689" t="str">
            <v>924232</v>
          </cell>
          <cell r="C16689" t="str">
            <v>NÁSTUPIŠTĚ TISCHER ÚROVŇOVÉ JEDNOSTRANNÉ, O. V. 4,75 M, TVÁRNICE + BETONOVÝ OBRUBNÍK Z UŽITÉHO MATERIÁLU</v>
          </cell>
          <cell r="D16689" t="str">
            <v>M</v>
          </cell>
          <cell r="E16689">
            <v>2010</v>
          </cell>
          <cell r="F16689" t="str">
            <v>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89">
            <v>490743</v>
          </cell>
        </row>
        <row r="16690">
          <cell r="A16690" t="str">
            <v>924241</v>
          </cell>
          <cell r="C16690" t="str">
            <v>NÁSTUPIŠTĚ TISCHER ÚROVŇOVÉ JEDNOSTRANNÉ, O. V. 4,75 M, 2X TVÁRNICE</v>
          </cell>
          <cell r="D16690" t="str">
            <v>M</v>
          </cell>
          <cell r="E16690">
            <v>2820</v>
          </cell>
          <cell r="F16690" t="str">
            <v>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90">
            <v>490778</v>
          </cell>
        </row>
        <row r="16691">
          <cell r="A16691" t="str">
            <v>924242</v>
          </cell>
          <cell r="C16691" t="str">
            <v>NÁSTUPIŠTĚ TISCHER ÚROVŇOVÉ JEDNOSTRANNÉ, O. V. 4,75 M, 2X TVÁRNICE Z UŽITÉHO MATERIÁLU</v>
          </cell>
          <cell r="D16691" t="str">
            <v>M</v>
          </cell>
          <cell r="E16691">
            <v>2070</v>
          </cell>
          <cell r="F16691" t="str">
            <v>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91">
            <v>490808</v>
          </cell>
        </row>
        <row r="16692">
          <cell r="A16692" t="str">
            <v>924251</v>
          </cell>
          <cell r="C16692" t="str">
            <v>NÁSTUPIŠTĚ TISCHER ÚROVŇOVÉ JEDNOSTRANNÉ, O. V. 5,00 M, TVÁRNICE + BETONOVÝ OBRUBNÍK</v>
          </cell>
          <cell r="D16692" t="str">
            <v>M</v>
          </cell>
          <cell r="E16692">
            <v>4520</v>
          </cell>
          <cell r="F16692" t="str">
            <v>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92">
            <v>490843</v>
          </cell>
        </row>
        <row r="16693">
          <cell r="A16693" t="str">
            <v>924252</v>
          </cell>
          <cell r="C16693" t="str">
            <v>NÁSTUPIŠTĚ TISCHER ÚROVŇOVÉ JEDNOSTRANNÉ, O. V. 5,00 M, TVÁRNICE + BETONOVÝ OBRUBNÍK Z UŽITÉHO MATERIÁLU</v>
          </cell>
          <cell r="D16693" t="str">
            <v>M</v>
          </cell>
          <cell r="E16693">
            <v>5330</v>
          </cell>
          <cell r="F16693" t="str">
            <v>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93">
            <v>490873</v>
          </cell>
        </row>
        <row r="16694">
          <cell r="A16694" t="str">
            <v>924261</v>
          </cell>
          <cell r="C16694" t="str">
            <v>NÁSTUPIŠTĚ TISCHER ÚROVŇOVÉ JEDNOSTRANNÉ, O. V. 5,00 M, 2X TVÁRNICE</v>
          </cell>
          <cell r="D16694" t="str">
            <v>M</v>
          </cell>
          <cell r="E16694">
            <v>5720</v>
          </cell>
          <cell r="F16694" t="str">
            <v>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94">
            <v>490908</v>
          </cell>
        </row>
        <row r="16695">
          <cell r="A16695" t="str">
            <v>924262</v>
          </cell>
          <cell r="C16695" t="str">
            <v>NÁSTUPIŠTĚ TISCHER ÚROVŇOVÉ JEDNOSTRANNÉ, O. V. 5,00 M, 2X TVÁRNICE Z UŽITÉHO MATERIÁLU</v>
          </cell>
          <cell r="D16695" t="str">
            <v>M</v>
          </cell>
          <cell r="E16695">
            <v>5300</v>
          </cell>
          <cell r="F16695" t="str">
            <v>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95">
            <v>490938</v>
          </cell>
        </row>
        <row r="16696">
          <cell r="A16696" t="str">
            <v>924271</v>
          </cell>
          <cell r="C16696" t="str">
            <v>NÁSTUPIŠTĚ TISCHER ÚROVŇOVÉ OBOUSTRANNÉ, O. V. 6,00 M, 2X TVÁRNICE</v>
          </cell>
          <cell r="D16696" t="str">
            <v>M</v>
          </cell>
          <cell r="E16696">
            <v>5900</v>
          </cell>
          <cell r="F16696" t="str">
            <v>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96">
            <v>490973</v>
          </cell>
        </row>
        <row r="16697">
          <cell r="A16697" t="str">
            <v>924272</v>
          </cell>
          <cell r="C16697" t="str">
            <v>NÁSTUPIŠTĚ TISCHER ÚROVŇOVÉ OBOUSTRANNÉ, O. V. 6,00 M, 2X TVÁRNICE Z UŽITÉHO MATERIÁLU</v>
          </cell>
          <cell r="D16697" t="str">
            <v>M</v>
          </cell>
          <cell r="E16697">
            <v>5910</v>
          </cell>
          <cell r="F16697" t="str">
            <v>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ap.2. Položka neobsahuje: – zemní práce, tj. odkopávky, hloubení rýh, násypy, zásypy ad. – náklady na zřízení zpevněné plochy nástupiště, např. ze zámkové dlažby, asfaltu ap. včetně konstrukčních vrstev – jiná zakončení nástupiště, např. schůdky apod.3. Způsob měření:Měří se vždy délka nástupní hrany nástupiště podél přilehlé koleje v metrech délkových, a to i u oboustranných nástupišť.</v>
          </cell>
          <cell r="G16697">
            <v>491003</v>
          </cell>
        </row>
        <row r="16698">
          <cell r="A16698" t="str">
            <v>924311</v>
          </cell>
          <cell r="C16698" t="str">
            <v>NÁSTUPIŠTĚ SUDOP DO 300 MM S U 65, ZADNÍ HRANA PODEPŘENA TV. TISCHER S KONZOLOVÝMI DESKAMI 145/150</v>
          </cell>
          <cell r="D16698" t="str">
            <v>M</v>
          </cell>
          <cell r="E16698">
            <v>9550</v>
          </cell>
          <cell r="F16698"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698">
            <v>491042</v>
          </cell>
        </row>
        <row r="16699">
          <cell r="A16699" t="str">
            <v>924312</v>
          </cell>
          <cell r="C16699" t="str">
            <v>NÁSTUPIŠTĚ SUDOP DO 300 MM S U 65, ZADNÍ HRANA PODEPŘENA TV. TISCHER S KONZOLOVÝMI DESKAMI 145/150 Z UŽITÉHO MATERIÁLU</v>
          </cell>
          <cell r="D16699" t="str">
            <v>M</v>
          </cell>
          <cell r="E16699">
            <v>7990</v>
          </cell>
          <cell r="F16699"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699">
            <v>491073</v>
          </cell>
        </row>
        <row r="16700">
          <cell r="A16700" t="str">
            <v>924313</v>
          </cell>
          <cell r="C16700" t="str">
            <v>NÁSTUPIŠTĚ SUDOP DO 300 MM S U 65, ZADNÍ HRANA PODEPŘENA TV. TISCHER S KONZOLOVÝMI DESKAMI 145 Z</v>
          </cell>
          <cell r="D16700" t="str">
            <v>M</v>
          </cell>
          <cell r="E16700">
            <v>9650</v>
          </cell>
          <cell r="F16700"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0">
            <v>491105</v>
          </cell>
        </row>
        <row r="16701">
          <cell r="A16701" t="str">
            <v>924314</v>
          </cell>
          <cell r="C16701" t="str">
            <v>NÁSTUPIŠTĚ SUDOP DO 300 MM S U 65, ZADNÍ HRANA PODEPŘENA TV. TISCHER S KONZOLOVÝMI DESKAMI 145 Z Z UŽITÉHO MATERIÁLU</v>
          </cell>
          <cell r="D16701" t="str">
            <v>M</v>
          </cell>
          <cell r="E16701">
            <v>8230</v>
          </cell>
          <cell r="F16701"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1">
            <v>491136</v>
          </cell>
        </row>
        <row r="16702">
          <cell r="A16702" t="str">
            <v>924315</v>
          </cell>
          <cell r="C16702" t="str">
            <v>NÁSTUPIŠTĚ SUDOP DO 300 MM S U 65, ZADNÍ HRANA PODEPŘENA TV. TISCHER S KONZOLOVÝMI DESKAMI 230</v>
          </cell>
          <cell r="D16702" t="str">
            <v>M</v>
          </cell>
          <cell r="E16702">
            <v>10000</v>
          </cell>
          <cell r="F16702"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2">
            <v>491168</v>
          </cell>
        </row>
        <row r="16703">
          <cell r="A16703" t="str">
            <v>924316</v>
          </cell>
          <cell r="C16703" t="str">
            <v>NÁSTUPIŠTĚ SUDOP DO 300 MM S U 65, ZADNÍ HRANA PODEPŘENA TV. TISCHER S KONZOLOVÝMI DESKAMI 230 Z UŽITÉHO MATERIÁLU</v>
          </cell>
          <cell r="D16703" t="str">
            <v>M</v>
          </cell>
          <cell r="E16703">
            <v>9130</v>
          </cell>
          <cell r="F16703"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3">
            <v>491199</v>
          </cell>
        </row>
        <row r="16704">
          <cell r="A16704" t="str">
            <v>924321</v>
          </cell>
          <cell r="C16704" t="str">
            <v>NÁSTUPIŠTĚ SUDOP DO 300 MM S U 65, ZADNÍ HRANA NA OPĚŘE Z DRTI S KONZOLOVÝMI DESKAMI 145/150</v>
          </cell>
          <cell r="D16704" t="str">
            <v>M</v>
          </cell>
          <cell r="E16704">
            <v>9330</v>
          </cell>
          <cell r="F16704"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4">
            <v>491235</v>
          </cell>
        </row>
        <row r="16705">
          <cell r="A16705" t="str">
            <v>924322</v>
          </cell>
          <cell r="C16705" t="str">
            <v>NÁSTUPIŠTĚ SUDOP DO 300 MM S U 65, ZADNÍ HRANA NA OPĚŘE Z DRTI S KONZOLOVÝMI DESKAMI 145/150 Z UŽITÉHO MATERIÁLU</v>
          </cell>
          <cell r="D16705" t="str">
            <v>M</v>
          </cell>
          <cell r="E16705">
            <v>1380</v>
          </cell>
          <cell r="F16705"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5">
            <v>491266</v>
          </cell>
        </row>
        <row r="16706">
          <cell r="A16706" t="str">
            <v>924323</v>
          </cell>
          <cell r="C16706" t="str">
            <v>NÁSTUPIŠTĚ SUDOP DO 300 MM S U 65, ZADNÍ HRANA NA OPĚŘE Z DRTI S KONZOLOVÝMI DESKAMI 145 Z</v>
          </cell>
          <cell r="D16706" t="str">
            <v>M</v>
          </cell>
          <cell r="E16706">
            <v>9590</v>
          </cell>
          <cell r="F16706"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6">
            <v>491298</v>
          </cell>
        </row>
        <row r="16707">
          <cell r="A16707" t="str">
            <v>924324</v>
          </cell>
          <cell r="C16707" t="str">
            <v>NÁSTUPIŠTĚ SUDOP DO 300 MM S U 65, ZADNÍ HRANA NA OPĚŘE Z DRTI S KONZOLOVÝMI DESKAMI 145 Z Z UŽITÉHO MATERIÁLU</v>
          </cell>
          <cell r="D16707" t="str">
            <v>M</v>
          </cell>
          <cell r="E16707">
            <v>7990</v>
          </cell>
          <cell r="F16707"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7">
            <v>491329</v>
          </cell>
        </row>
        <row r="16708">
          <cell r="A16708" t="str">
            <v>924325</v>
          </cell>
          <cell r="C16708" t="str">
            <v>NÁSTUPIŠTĚ SUDOP DO 300 MM S U 65, ZADNÍ HRANA NA OPĚŘE Z DRTI S KONZOLOVÝMI DESKAMI 230</v>
          </cell>
          <cell r="D16708" t="str">
            <v>M</v>
          </cell>
          <cell r="E16708">
            <v>10100</v>
          </cell>
          <cell r="F16708"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8">
            <v>491361</v>
          </cell>
        </row>
        <row r="16709">
          <cell r="A16709" t="str">
            <v>924326</v>
          </cell>
          <cell r="C16709" t="str">
            <v>NÁSTUPIŠTĚ SUDOP DO 300 MM S U 65, ZADNÍ HRANA NA OPĚŘE Z DRTI S KONZOLOVÝMI DESKAMI 230 Z UŽITÉHO MATERIÁLU</v>
          </cell>
          <cell r="D16709" t="str">
            <v>M</v>
          </cell>
          <cell r="E16709">
            <v>8820</v>
          </cell>
          <cell r="F16709"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09">
            <v>491392</v>
          </cell>
        </row>
        <row r="16710">
          <cell r="A16710" t="str">
            <v>924331</v>
          </cell>
          <cell r="C16710" t="str">
            <v>NÁSTUPIŠTĚ SUDOP DO 500 MM S U 85, ZADNÍ HRANA PODEPŘENA TV. TISCHER S KONZOLOVÝMI DESKAMI 145/150</v>
          </cell>
          <cell r="D16710" t="str">
            <v>M</v>
          </cell>
          <cell r="E16710">
            <v>9840</v>
          </cell>
          <cell r="F16710"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0">
            <v>491428</v>
          </cell>
        </row>
        <row r="16711">
          <cell r="A16711" t="str">
            <v>924332</v>
          </cell>
          <cell r="C16711" t="str">
            <v>NÁSTUPIŠTĚ SUDOP DO 500 MM S U 85, ZADNÍ HRANA PODEPŘENA TV. TISCHER S KONZOLOVÝMI DESKAMI 145/150 Z UŽITÉHO MATERIÁLU</v>
          </cell>
          <cell r="D16711" t="str">
            <v>M</v>
          </cell>
          <cell r="E16711">
            <v>8400</v>
          </cell>
          <cell r="F16711"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1">
            <v>491459</v>
          </cell>
        </row>
        <row r="16712">
          <cell r="A16712" t="str">
            <v>924333</v>
          </cell>
          <cell r="C16712" t="str">
            <v>NÁSTUPIŠTĚ SUDOP DO 500 MM S U 85, ZADNÍ HRANA PODEPŘENA TV. TISCHER S KONZOLOVÝMI DESKAMI 145 Z</v>
          </cell>
          <cell r="D16712" t="str">
            <v>M</v>
          </cell>
          <cell r="E16712">
            <v>10100</v>
          </cell>
          <cell r="F16712"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2">
            <v>491491</v>
          </cell>
        </row>
        <row r="16713">
          <cell r="A16713" t="str">
            <v>924334</v>
          </cell>
          <cell r="C16713" t="str">
            <v>NÁSTUPIŠTĚ SUDOP DO 500 MM S U 85, ZADNÍ HRANA PODEPŘENA TV. TISCHER S KONZOLOVÝMI DESKAMI 145 Z Z UŽITÉHO MATERIÁLU</v>
          </cell>
          <cell r="D16713" t="str">
            <v>M</v>
          </cell>
          <cell r="E16713">
            <v>9000</v>
          </cell>
          <cell r="F16713"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3">
            <v>491522</v>
          </cell>
        </row>
        <row r="16714">
          <cell r="A16714" t="str">
            <v>924335</v>
          </cell>
          <cell r="C16714" t="str">
            <v>NÁSTUPIŠTĚ SUDOP DO 500 MM S U 85, ZADNÍ HRANA PODEPŘENA TV. TISCHER S KONZOLOVÝMI DESKAMI 230</v>
          </cell>
          <cell r="D16714" t="str">
            <v>M</v>
          </cell>
          <cell r="E16714">
            <v>10700</v>
          </cell>
          <cell r="F16714"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4">
            <v>491554</v>
          </cell>
        </row>
        <row r="16715">
          <cell r="A16715" t="str">
            <v>924336</v>
          </cell>
          <cell r="C16715" t="str">
            <v>NÁSTUPIŠTĚ SUDOP DO 500 MM S U 85, ZADNÍ HRANA PODEPŘENA TV. TISCHER S KONZOLOVÝMI DESKAMI 230 Z UŽITÉHO MATERIÁLU</v>
          </cell>
          <cell r="D16715" t="str">
            <v>M</v>
          </cell>
          <cell r="E16715">
            <v>9840</v>
          </cell>
          <cell r="F16715"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5">
            <v>491585</v>
          </cell>
        </row>
        <row r="16716">
          <cell r="A16716" t="str">
            <v>924341</v>
          </cell>
          <cell r="C16716" t="str">
            <v>NÁSTUPIŠTĚ SUDOP DO 500 MM S U 85, ZADNÍ HRANA NA OPĚŘE Z DRTI S KONZOLOVÝMI DESKAMI 145/150</v>
          </cell>
          <cell r="D16716" t="str">
            <v>M</v>
          </cell>
          <cell r="E16716">
            <v>5730</v>
          </cell>
          <cell r="F16716"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6">
            <v>491621</v>
          </cell>
        </row>
        <row r="16717">
          <cell r="A16717" t="str">
            <v>924342</v>
          </cell>
          <cell r="C16717" t="str">
            <v>NÁSTUPIŠTĚ SUDOP DO 500 MM S U 85, ZADNÍ HRANA NA OPĚŘE Z DRTI S KONZOLOVÝMI DESKAMI 145/150 Z UŽITÉHO MATERIÁLU</v>
          </cell>
          <cell r="D16717" t="str">
            <v>M</v>
          </cell>
          <cell r="E16717">
            <v>8450</v>
          </cell>
          <cell r="F16717"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7">
            <v>491652</v>
          </cell>
        </row>
        <row r="16718">
          <cell r="A16718" t="str">
            <v>924343</v>
          </cell>
          <cell r="C16718" t="str">
            <v>NÁSTUPIŠTĚ SUDOP DO 500 MM S U 85, ZADNÍ HRANA NA OPĚŘE Z DRTI S KONZOLOVÝMI DESKAMI 145 Z</v>
          </cell>
          <cell r="D16718" t="str">
            <v>M</v>
          </cell>
          <cell r="E16718">
            <v>9900</v>
          </cell>
          <cell r="F16718"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8">
            <v>491684</v>
          </cell>
        </row>
        <row r="16719">
          <cell r="A16719" t="str">
            <v>924344</v>
          </cell>
          <cell r="C16719" t="str">
            <v>NÁSTUPIŠTĚ SUDOP DO 500 MM S U 85, ZADNÍ HRANA NA OPĚŘE Z DRTI S KONZOLOVÝMI DESKAMI 145 Z Z UŽITÉHO MATERIÁLU</v>
          </cell>
          <cell r="D16719" t="str">
            <v>M</v>
          </cell>
          <cell r="E16719">
            <v>8720</v>
          </cell>
          <cell r="F16719"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19">
            <v>491715</v>
          </cell>
        </row>
        <row r="16720">
          <cell r="A16720" t="str">
            <v>924345</v>
          </cell>
          <cell r="C16720" t="str">
            <v>NÁSTUPIŠTĚ SUDOP DO 500 MM S U 85, ZADNÍ HRANA NA OPĚŘE Z DRTI S KONZOLOVÝMI DESKAMI 230</v>
          </cell>
          <cell r="D16720" t="str">
            <v>M</v>
          </cell>
          <cell r="E16720">
            <v>6380</v>
          </cell>
          <cell r="F16720"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0">
            <v>491747</v>
          </cell>
        </row>
        <row r="16721">
          <cell r="A16721" t="str">
            <v>924346</v>
          </cell>
          <cell r="C16721" t="str">
            <v>NÁSTUPIŠTĚ SUDOP DO 500 MM S U 85, ZADNÍ HRANA NA OPĚŘE Z DRTI S KONZOLOVÝMI DESKAMI 230 Z UŽITÉHO MATERIÁLU</v>
          </cell>
          <cell r="D16721" t="str">
            <v>M</v>
          </cell>
          <cell r="E16721">
            <v>9540</v>
          </cell>
          <cell r="F16721"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1">
            <v>491778</v>
          </cell>
        </row>
        <row r="16722">
          <cell r="A16722" t="str">
            <v>924351</v>
          </cell>
          <cell r="C16722" t="str">
            <v>NÁSTUPIŠTĚ SUDOP PŘES 500 MM S U 95,ZADNÍ HRANA PODEPŘENA TV. TISCHER S KONZOLOVÝMI DESKAMI 145/150</v>
          </cell>
          <cell r="D16722" t="str">
            <v>M</v>
          </cell>
          <cell r="E16722">
            <v>10300</v>
          </cell>
          <cell r="F16722"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2">
            <v>491814</v>
          </cell>
        </row>
        <row r="16723">
          <cell r="A16723" t="str">
            <v>924352</v>
          </cell>
          <cell r="C16723" t="str">
            <v>NÁSTUPIŠTĚ SUDOP PŘES 500 MM S U 95,ZADNÍ HRANA PODEPŘENA TV. TISCHER S KONZOLOVÝMI DESKAMI 145/150 Z UŽITÉHO MATERIÁLU</v>
          </cell>
          <cell r="D16723" t="str">
            <v>M</v>
          </cell>
          <cell r="E16723">
            <v>9160</v>
          </cell>
          <cell r="F16723"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3">
            <v>491845</v>
          </cell>
        </row>
        <row r="16724">
          <cell r="A16724" t="str">
            <v>924353</v>
          </cell>
          <cell r="C16724" t="str">
            <v>NÁSTUPIŠTĚ SUDOP PŘES 500 MM S U 95,ZADNÍ HRANA PODEPŘENA TV. TISCHER S KONZOLOVÝMI DESKAMI 145 Z</v>
          </cell>
          <cell r="D16724" t="str">
            <v>M</v>
          </cell>
          <cell r="E16724">
            <v>10300</v>
          </cell>
          <cell r="F16724"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4">
            <v>491877</v>
          </cell>
        </row>
        <row r="16725">
          <cell r="A16725" t="str">
            <v>924354</v>
          </cell>
          <cell r="C16725" t="str">
            <v>NÁSTUPIŠTĚ SUDOP PŘES 500 MM S U 95,ZADNÍ HRANA PODEPŘENA TV. TISCHER S KONZOLOVÝMI DESKAMI 145 Z Z UŽITÉHO MATERIÁLU</v>
          </cell>
          <cell r="D16725" t="str">
            <v>M</v>
          </cell>
          <cell r="E16725">
            <v>9720</v>
          </cell>
          <cell r="F16725"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5">
            <v>491908</v>
          </cell>
        </row>
        <row r="16726">
          <cell r="A16726" t="str">
            <v>924355</v>
          </cell>
          <cell r="C16726" t="str">
            <v>NÁSTUPIŠTĚ SUDOP PŘES 500 MM S U 95,ZADNÍ HRANA PODEPŘENA TV. TISCHER S KONZOLOVÝMI DESKAMI 230</v>
          </cell>
          <cell r="D16726" t="str">
            <v>M</v>
          </cell>
          <cell r="E16726">
            <v>10800</v>
          </cell>
          <cell r="F16726"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6">
            <v>491940</v>
          </cell>
        </row>
        <row r="16727">
          <cell r="A16727" t="str">
            <v>924356</v>
          </cell>
          <cell r="C16727" t="str">
            <v>NÁSTUPIŠTĚ SUDOP PŘES 500 MM S U 95,ZADNÍ HRANA PODEPŘENA TV. TISCHER S KONZOLOVÝMI DESKAMI 230 Z UŽITÉHO MATERIÁLU</v>
          </cell>
          <cell r="D16727" t="str">
            <v>M</v>
          </cell>
          <cell r="E16727">
            <v>10700</v>
          </cell>
          <cell r="F16727"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7">
            <v>491971</v>
          </cell>
        </row>
        <row r="16728">
          <cell r="A16728" t="str">
            <v>924361</v>
          </cell>
          <cell r="C16728" t="str">
            <v>NÁSTUPIŠTĚ SUDOP PŘES 500 MM S U 95, ZADNÍ HRANA NA OPĚŘE Z DRTI S KONZOLOVÝMI DESKAMI 145/150</v>
          </cell>
          <cell r="D16728" t="str">
            <v>M</v>
          </cell>
          <cell r="E16728">
            <v>5210</v>
          </cell>
          <cell r="F16728"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8">
            <v>492007</v>
          </cell>
        </row>
        <row r="16729">
          <cell r="A16729" t="str">
            <v>924362</v>
          </cell>
          <cell r="C16729" t="str">
            <v>NÁSTUPIŠTĚ SUDOP PŘES 500 MM S U 95, ZADNÍ HRANA NA OPĚŘE Z DRTI S KONZOLOVÝMI DESKAMI 145/150 Z UŽITÉHO MATERIÁLU</v>
          </cell>
          <cell r="D16729" t="str">
            <v>M</v>
          </cell>
          <cell r="E16729">
            <v>9140</v>
          </cell>
          <cell r="F16729"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29">
            <v>492038</v>
          </cell>
        </row>
        <row r="16730">
          <cell r="A16730" t="str">
            <v>924363</v>
          </cell>
          <cell r="C16730" t="str">
            <v>NÁSTUPIŠTĚ SUDOP PŘES 500 MM S U 95, ZADNÍ HRANA NA OPĚŘE Z DRTI S KONZOLOVÝMI DESKAMI 145 Z</v>
          </cell>
          <cell r="D16730" t="str">
            <v>M</v>
          </cell>
          <cell r="E16730">
            <v>6700</v>
          </cell>
          <cell r="F16730"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0">
            <v>492070</v>
          </cell>
        </row>
        <row r="16731">
          <cell r="A16731" t="str">
            <v>924364</v>
          </cell>
          <cell r="C16731" t="str">
            <v>NÁSTUPIŠTĚ SUDOP PŘES 500 MM S U 95, ZADNÍ HRANA NA OPĚŘE Z DRTI S KONZOLOVÝMI DESKAMI 145 Z Z UŽITÉHO MATERIÁLU</v>
          </cell>
          <cell r="D16731" t="str">
            <v>M</v>
          </cell>
          <cell r="E16731">
            <v>9380</v>
          </cell>
          <cell r="F16731"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1">
            <v>492101</v>
          </cell>
        </row>
        <row r="16732">
          <cell r="A16732" t="str">
            <v>924365</v>
          </cell>
          <cell r="C16732" t="str">
            <v>NÁSTUPIŠTĚ SUDOP PŘES 500 MM S U 95, ZADNÍ HRANA NA OPĚŘE Z DRTI S KONZOLOVÝMI DESKAMI 230</v>
          </cell>
          <cell r="D16732" t="str">
            <v>M</v>
          </cell>
          <cell r="E16732">
            <v>6880</v>
          </cell>
          <cell r="F16732" t="str">
            <v>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2">
            <v>492133</v>
          </cell>
        </row>
        <row r="16733">
          <cell r="A16733" t="str">
            <v>924366</v>
          </cell>
          <cell r="C16733" t="str">
            <v>NÁSTUPIŠTĚ SUDOP PŘES 500 MM S U 95, ZADNÍ HRANA NA OPĚŘE Z DRTI S KONZOLOVÝMI DESKAMI 230 Z UŽITÉHO MATERIÁLU</v>
          </cell>
          <cell r="D16733" t="str">
            <v>M</v>
          </cell>
          <cell r="E16733">
            <v>2940</v>
          </cell>
          <cell r="F16733"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3">
            <v>492164</v>
          </cell>
        </row>
        <row r="16734">
          <cell r="A16734" t="str">
            <v>924411</v>
          </cell>
          <cell r="C16734" t="str">
            <v>NÁSTUPIŠTĚ L (H) S KONZOLOVÝMI DESKAMI 145/150</v>
          </cell>
          <cell r="D16734" t="str">
            <v>M</v>
          </cell>
          <cell r="E16734">
            <v>7530</v>
          </cell>
          <cell r="F16734" t="str">
            <v>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4">
            <v>492204</v>
          </cell>
        </row>
        <row r="16735">
          <cell r="A16735" t="str">
            <v>924412</v>
          </cell>
          <cell r="C16735" t="str">
            <v>NÁSTUPIŠTĚ L (H) S KONZOLOVÝMI DESKAMI 145/150 Z UŽITÉHO MATERIÁLU</v>
          </cell>
          <cell r="D16735" t="str">
            <v>M</v>
          </cell>
          <cell r="E16735">
            <v>6420</v>
          </cell>
          <cell r="F16735"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5">
            <v>492235</v>
          </cell>
        </row>
        <row r="16736">
          <cell r="A16736" t="str">
            <v>924413</v>
          </cell>
          <cell r="C16736" t="str">
            <v>NÁSTUPIŠTĚ L (H) S KONZOLOVÝMI DESKAMI 145 Z</v>
          </cell>
          <cell r="D16736" t="str">
            <v>M</v>
          </cell>
          <cell r="E16736">
            <v>8240</v>
          </cell>
          <cell r="F16736" t="str">
            <v>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6">
            <v>492267</v>
          </cell>
        </row>
        <row r="16737">
          <cell r="A16737" t="str">
            <v>924414</v>
          </cell>
          <cell r="C16737" t="str">
            <v>NÁSTUPIŠTĚ L (H) S KONZOLOVÝMI DESKAMI 145 Z Z UŽITÉHO MATERIÁLU</v>
          </cell>
          <cell r="D16737" t="str">
            <v>M</v>
          </cell>
          <cell r="E16737">
            <v>7030</v>
          </cell>
          <cell r="F16737"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7">
            <v>492298</v>
          </cell>
        </row>
        <row r="16738">
          <cell r="A16738" t="str">
            <v>924415</v>
          </cell>
          <cell r="C16738" t="str">
            <v>NÁSTUPIŠTĚ L (H) S KONZOLOVÝMI DESKAMI 230</v>
          </cell>
          <cell r="D16738" t="str">
            <v>M</v>
          </cell>
          <cell r="E16738">
            <v>9050</v>
          </cell>
          <cell r="F16738" t="str">
            <v>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8">
            <v>492330</v>
          </cell>
        </row>
        <row r="16739">
          <cell r="A16739" t="str">
            <v>924416</v>
          </cell>
          <cell r="C16739" t="str">
            <v>NÁSTUPIŠTĚ L (H) S KONZOLOVÝMI DESKAMI 230 Z UŽITÉHO MATERIÁLU</v>
          </cell>
          <cell r="D16739" t="str">
            <v>M</v>
          </cell>
          <cell r="E16739">
            <v>7460</v>
          </cell>
          <cell r="F16739" t="str">
            <v>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39">
            <v>492361</v>
          </cell>
        </row>
        <row r="16740">
          <cell r="A16740" t="str">
            <v>924420</v>
          </cell>
          <cell r="C16740" t="str">
            <v>NÁSTUPIŠTĚ L (H) BEZ KONZOLOVÝCH DESEK</v>
          </cell>
          <cell r="D16740" t="str">
            <v>M</v>
          </cell>
          <cell r="E16740">
            <v>5880</v>
          </cell>
          <cell r="F16740" t="str">
            <v>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40">
            <v>492397</v>
          </cell>
        </row>
        <row r="16741">
          <cell r="A16741" t="str">
            <v>924430</v>
          </cell>
          <cell r="C16741" t="str">
            <v>NÁSTUPIŠTĚ L (H) BEZ KONZOLOVÝCH DESEK S PROTIHLUKOVOU ÚPRAVOU</v>
          </cell>
          <cell r="D16741" t="str">
            <v>M</v>
          </cell>
          <cell r="E16741">
            <v>6370</v>
          </cell>
          <cell r="F16741" t="str">
            <v>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41">
            <v>492432</v>
          </cell>
        </row>
        <row r="16742">
          <cell r="A16742" t="str">
            <v>924510</v>
          </cell>
          <cell r="C16742" t="str">
            <v>NÁSTUPIŠTĚ MOSTOVÉHO TYPUS VELKOPLOŠNÝMI INTEGROVANÝMI NÁSTUPIŠTNÍMI DESKAMI</v>
          </cell>
          <cell r="D16742" t="str">
            <v>M</v>
          </cell>
          <cell r="E16742">
            <v>21500</v>
          </cell>
          <cell r="F16742" t="str">
            <v>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42">
            <v>492471</v>
          </cell>
        </row>
        <row r="16743">
          <cell r="A16743" t="str">
            <v>924700</v>
          </cell>
          <cell r="C16743" t="str">
            <v>NÁSTUPIŠTĚ ATYPICKÁ</v>
          </cell>
          <cell r="D16743" t="str">
            <v>M</v>
          </cell>
          <cell r="E16743">
            <v>19100</v>
          </cell>
          <cell r="F16743" t="str">
            <v>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nástupní hrany nástupiště podél přilehlé koleje v metrech délkových, a to i u oboustranných nástupišť.</v>
          </cell>
          <cell r="G16743">
            <v>492513</v>
          </cell>
        </row>
        <row r="16744">
          <cell r="A16744" t="str">
            <v>924811</v>
          </cell>
          <cell r="C16744" t="str">
            <v>NÁSTUPIŠTĚ - UKONČENÍ NÁSTUPIŠŤ RAMPOU TYPU SUDOP 145 NEBO 150</v>
          </cell>
          <cell r="D16744" t="str">
            <v>M</v>
          </cell>
          <cell r="E16744">
            <v>12500</v>
          </cell>
          <cell r="F16744" t="str">
            <v>1. Položka obsahuje: – dodávku veškerých prvků a částí daného typu nástupiště dle odpovídajících vzorových listů a TKP včetně výplňových desek – zřízení rampy nástupiště SUDOP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44">
            <v>492552</v>
          </cell>
        </row>
        <row r="16745">
          <cell r="A16745" t="str">
            <v>924812</v>
          </cell>
          <cell r="C16745" t="str">
            <v>NÁSTUPIŠTĚ - UKONČENÍ NÁSTUPIŠŤ RAMPOU TYPU SUDOP 145 NEBO 150 Z UŽITÉHO MATERIÁLU</v>
          </cell>
          <cell r="D16745" t="str">
            <v>M</v>
          </cell>
          <cell r="E16745">
            <v>13600</v>
          </cell>
          <cell r="F16745" t="str">
            <v>1. Položka obsahuje: – ověření kvality vyzískaných materiálů s případnou regenerací do předpisového stavu – dodávku veškerých prvků a částí daného typu nástupiště dle odpovídajících vzorových listů a TKP včetně výplňových desek – zřízení rampy nástupiště SUDOP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45">
            <v>492582</v>
          </cell>
        </row>
        <row r="16746">
          <cell r="A16746" t="str">
            <v>924813</v>
          </cell>
          <cell r="C16746" t="str">
            <v>NÁSTUPIŠTĚ - UKONČENÍ NÁSTUPIŠŤ RAMPOU TYPU SUDOP 230</v>
          </cell>
          <cell r="D16746" t="str">
            <v>M</v>
          </cell>
          <cell r="E16746">
            <v>13200</v>
          </cell>
          <cell r="F16746" t="str">
            <v>1. Položka obsahuje: – dodávku veškerých prvků a částí daného typu nástupiště dle odpovídajících vzorových listů a TKP včetně výplňových desek – zřízení rampy nástupiště SUDOP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46">
            <v>492613</v>
          </cell>
        </row>
        <row r="16747">
          <cell r="A16747" t="str">
            <v>924814</v>
          </cell>
          <cell r="C16747" t="str">
            <v>NÁSTUPIŠTĚ - UKONČENÍ NÁSTUPIŠŤ RAMPOU TYPU SUDOP 230 Z UŽITÉHO MATERIÁLU</v>
          </cell>
          <cell r="D16747" t="str">
            <v>M</v>
          </cell>
          <cell r="E16747">
            <v>15000</v>
          </cell>
          <cell r="F16747" t="str">
            <v>1. Položka obsahuje: – ověření kvality vyzískaných materiálů s případnou regenerací do předpisového stavu – dodávku veškerých prvků a částí daného typu nástupiště dle odpovídajících vzorových listů a TKP včetně výplňových desek – zřízení rampy nástupiště SUDOP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47">
            <v>492643</v>
          </cell>
        </row>
        <row r="16748">
          <cell r="A16748" t="str">
            <v>924821</v>
          </cell>
          <cell r="C16748" t="str">
            <v>NÁSTUPIŠTĚ - UKONČENÍ NÁSTUPIŠŤ RAMPOU TYPU L (H) S KONZOLOVÝMI DESKAMI 145 NEBO 150</v>
          </cell>
          <cell r="D16748" t="str">
            <v>M</v>
          </cell>
          <cell r="E16748">
            <v>9880</v>
          </cell>
          <cell r="F16748" t="str">
            <v>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48">
            <v>492678</v>
          </cell>
        </row>
        <row r="16749">
          <cell r="A16749" t="str">
            <v>924822</v>
          </cell>
          <cell r="C16749" t="str">
            <v>NÁSTUPIŠTĚ - UKONČENÍ NÁSTUPIŠŤ RAMPOU TYPU L (H) S KONZOLOVÝMI DESKAMI 145 NEBO 150 Z UŽITÉHO MATERIÁLU</v>
          </cell>
          <cell r="D16749" t="str">
            <v>M</v>
          </cell>
          <cell r="E16749">
            <v>10100</v>
          </cell>
          <cell r="F16749" t="str">
            <v>1. Položka obsahuje: – ověření kvality vyzískaných materiálů s případnou regenerací do předpisového stavu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49">
            <v>492708</v>
          </cell>
        </row>
        <row r="16750">
          <cell r="A16750" t="str">
            <v>924823</v>
          </cell>
          <cell r="C16750" t="str">
            <v>NÁSTUPIŠTĚ - UKONČENÍ NÁSTUPIŠŤ RAMPOU TYPU L (H) S KONZOLOVÝMI DESKAMI 230</v>
          </cell>
          <cell r="D16750" t="str">
            <v>M</v>
          </cell>
          <cell r="E16750">
            <v>10500</v>
          </cell>
          <cell r="F16750" t="str">
            <v>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50">
            <v>492739</v>
          </cell>
        </row>
        <row r="16751">
          <cell r="A16751" t="str">
            <v>924824</v>
          </cell>
          <cell r="C16751" t="str">
            <v>NÁSTUPIŠTĚ - UKONČENÍ NÁSTUPIŠŤ RAMPOU TYPU L (H) S KONZOLOVÝMI DESKAMI 230 Z UŽITÉHO MATERIÁLU</v>
          </cell>
          <cell r="D16751" t="str">
            <v>M</v>
          </cell>
          <cell r="E16751">
            <v>11000</v>
          </cell>
          <cell r="F16751" t="str">
            <v>1. Položka obsahuje: – ověření kvality vyzískaných materiálů s případnou regenerací do předpisového stavu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51">
            <v>492769</v>
          </cell>
        </row>
        <row r="16752">
          <cell r="A16752" t="str">
            <v>924825</v>
          </cell>
          <cell r="C16752" t="str">
            <v>NÁSTUPIŠTĚ - UKONČENÍ NÁSTUPIŠŤ RAMPOU TYPU L (H) BEZ KONZOLOVÝCH DESEK</v>
          </cell>
          <cell r="D16752" t="str">
            <v>M</v>
          </cell>
          <cell r="E16752">
            <v>6290</v>
          </cell>
          <cell r="F16752" t="str">
            <v>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52">
            <v>492800</v>
          </cell>
        </row>
        <row r="16753">
          <cell r="A16753" t="str">
            <v>924831</v>
          </cell>
          <cell r="C16753" t="str">
            <v>NÁSTUPIŠTĚ - UKONČENÍ NÁSTUPIŠŤ SCHODY Z NOVÉHO MATERIÁLU - 1 TVÁRNICE TISCHER + 1 K 145</v>
          </cell>
          <cell r="D16753" t="str">
            <v>KUS</v>
          </cell>
          <cell r="E16753">
            <v>12200</v>
          </cell>
          <cell r="F16753"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53">
            <v>492834</v>
          </cell>
        </row>
        <row r="16754">
          <cell r="A16754" t="str">
            <v>924832</v>
          </cell>
          <cell r="C16754" t="str">
            <v>NÁSTUPIŠTĚ - UKONČENÍ NÁSTUPIŠŤ SCHODY Z NOVÉHO MATERIÁLU - 2 TVÁRNICE TISCHER + 1 K 145</v>
          </cell>
          <cell r="D16754" t="str">
            <v>KUS</v>
          </cell>
          <cell r="E16754">
            <v>13500</v>
          </cell>
          <cell r="F16754"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54">
            <v>492862</v>
          </cell>
        </row>
        <row r="16755">
          <cell r="A16755" t="str">
            <v>924833</v>
          </cell>
          <cell r="C16755" t="str">
            <v>NÁSTUPIŠTĚ - UKONČENÍ NÁSTUPIŠŤ SCHODY Z NOVÉHO MATERIÁLU - 3 TVÁRNICE TISCHER + 1 K 145</v>
          </cell>
          <cell r="D16755" t="str">
            <v>KUS</v>
          </cell>
          <cell r="E16755">
            <v>12200</v>
          </cell>
          <cell r="F16755"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55">
            <v>492890</v>
          </cell>
        </row>
        <row r="16756">
          <cell r="A16756" t="str">
            <v>924834</v>
          </cell>
          <cell r="C16756" t="str">
            <v>NÁSTUPIŠTĚ - UKONČENÍ NÁSTUPIŠŤ SCHODY Z NOVÉHO MATERIÁLU - 3 TVÁRNICE TISCHER + 4 K 145</v>
          </cell>
          <cell r="D16756" t="str">
            <v>KUS</v>
          </cell>
          <cell r="E16756">
            <v>23100</v>
          </cell>
          <cell r="F16756"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56">
            <v>492918</v>
          </cell>
        </row>
        <row r="16757">
          <cell r="A16757" t="str">
            <v>924835</v>
          </cell>
          <cell r="C16757" t="str">
            <v>NÁSTUPIŠTĚ - UKONČENÍ NÁSTUPIŠŤ SCHODY Z NOVÉHO MATERIÁLU - 3 TVÁRNICE TISCHER + MONOLITICKÁ ZÍDKA</v>
          </cell>
          <cell r="D16757" t="str">
            <v>KUS</v>
          </cell>
          <cell r="E16757">
            <v>18500</v>
          </cell>
          <cell r="F16757"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57">
            <v>492946</v>
          </cell>
        </row>
        <row r="16758">
          <cell r="A16758" t="str">
            <v>924836</v>
          </cell>
          <cell r="C16758" t="str">
            <v>NÁSTUPIŠTĚ - UKONČENÍ NÁSTUPIŠŤ SCHODY Z NOVÉHO MATERIÁLU - 4 TVÁRNICE TISCHER + 1 K 145</v>
          </cell>
          <cell r="D16758" t="str">
            <v>KUS</v>
          </cell>
          <cell r="E16758">
            <v>21500</v>
          </cell>
          <cell r="F16758"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58">
            <v>492974</v>
          </cell>
        </row>
        <row r="16759">
          <cell r="A16759" t="str">
            <v>924837</v>
          </cell>
          <cell r="C16759" t="str">
            <v>NÁSTUPIŠTĚ - UKONČENÍ NÁSTUPIŠŤ SCHODY Z NOVÉHO MATERIÁLU - 4 TVÁRNICE TISCHER + 4 K 145</v>
          </cell>
          <cell r="D16759" t="str">
            <v>KUS</v>
          </cell>
          <cell r="E16759">
            <v>24000</v>
          </cell>
          <cell r="F16759"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59">
            <v>493002</v>
          </cell>
        </row>
        <row r="16760">
          <cell r="A16760" t="str">
            <v>924838</v>
          </cell>
          <cell r="C16760" t="str">
            <v>NÁSTUPIŠTĚ - UKONČENÍ NÁSTUPIŠŤ SCHODY Z NOVÉHO MATERIÁLU - 4 TVÁRNICE TISCHER + MONOLITICKÁ ZÍDKA</v>
          </cell>
          <cell r="D16760" t="str">
            <v>KUS</v>
          </cell>
          <cell r="E16760">
            <v>27700</v>
          </cell>
          <cell r="F16760"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0">
            <v>493030</v>
          </cell>
        </row>
        <row r="16761">
          <cell r="A16761" t="str">
            <v>924839</v>
          </cell>
          <cell r="C16761" t="str">
            <v>NÁSTUPIŠTĚ - UKONČENÍ NÁSTUPIŠŤ SCHODY Z NOVÉHO MATERIÁLU - JINÁ KOMBINACE</v>
          </cell>
          <cell r="D16761" t="str">
            <v>KUS</v>
          </cell>
          <cell r="E16761">
            <v>27300</v>
          </cell>
          <cell r="F16761"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1">
            <v>493058</v>
          </cell>
        </row>
        <row r="16762">
          <cell r="A16762" t="str">
            <v>924841</v>
          </cell>
          <cell r="C16762" t="str">
            <v>NÁSTUPIŠTĚ - UKONČENÍ NÁSTUPIŠŤ SCHODY Z UŽITÉHO MATERIÁLU - 1 TVÁRNICE TISCHER + 1 K 145</v>
          </cell>
          <cell r="D16762" t="str">
            <v>KUS</v>
          </cell>
          <cell r="E16762">
            <v>10100</v>
          </cell>
          <cell r="F16762"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2">
            <v>493090</v>
          </cell>
        </row>
        <row r="16763">
          <cell r="A16763" t="str">
            <v>924842</v>
          </cell>
          <cell r="C16763" t="str">
            <v>NÁSTUPIŠTĚ - UKONČENÍ NÁSTUPIŠŤ SCHODY Z UŽITÉHO MATERIÁLU - 2 TVÁRNICE TISCHER + 1 K 145</v>
          </cell>
          <cell r="D16763" t="str">
            <v>KUS</v>
          </cell>
          <cell r="E16763">
            <v>11500</v>
          </cell>
          <cell r="F16763"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3">
            <v>493118</v>
          </cell>
        </row>
        <row r="16764">
          <cell r="A16764" t="str">
            <v>924843</v>
          </cell>
          <cell r="C16764" t="str">
            <v>NÁSTUPIŠTĚ - UKONČENÍ NÁSTUPIŠŤ SCHODY Z UŽITÉHO MATERIÁLU - 3 TVÁRNICE TISCHER + 1 K 145</v>
          </cell>
          <cell r="D16764" t="str">
            <v>KUS</v>
          </cell>
          <cell r="E16764">
            <v>15300</v>
          </cell>
          <cell r="F16764"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4">
            <v>493146</v>
          </cell>
        </row>
        <row r="16765">
          <cell r="A16765" t="str">
            <v>924844</v>
          </cell>
          <cell r="C16765" t="str">
            <v>NÁSTUPIŠTĚ - UKONČENÍ NÁSTUPIŠŤ SCHODY Z UŽITÉHO MATERIÁLU - 3 TVÁRNICE TISCHER + 4 K 145</v>
          </cell>
          <cell r="D16765" t="str">
            <v>KUS</v>
          </cell>
          <cell r="E16765">
            <v>19400</v>
          </cell>
          <cell r="F16765"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5">
            <v>493174</v>
          </cell>
        </row>
        <row r="16766">
          <cell r="A16766" t="str">
            <v>924845</v>
          </cell>
          <cell r="C16766" t="str">
            <v>NÁSTUPIŠTĚ - UKONČENÍ NÁSTUPIŠŤ SCHODY Z UŽITÉHO MATERIÁLU - 3 TVÁRNICE TISCHER + MONOLITICKÁ ZÍDKA</v>
          </cell>
          <cell r="D16766" t="str">
            <v>KUS</v>
          </cell>
          <cell r="E16766">
            <v>3440</v>
          </cell>
          <cell r="F16766"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6">
            <v>493202</v>
          </cell>
        </row>
        <row r="16767">
          <cell r="A16767" t="str">
            <v>924846</v>
          </cell>
          <cell r="C16767" t="str">
            <v>NÁSTUPIŠTĚ - UKONČENÍ NÁSTUPIŠŤ SCHODY Z UŽITÉHO MATERIÁLU - 4 TVÁRNICE TISCHER + 1 K 145</v>
          </cell>
          <cell r="D16767" t="str">
            <v>KUS</v>
          </cell>
          <cell r="E16767">
            <v>18600</v>
          </cell>
          <cell r="F16767"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7">
            <v>493230</v>
          </cell>
        </row>
        <row r="16768">
          <cell r="A16768" t="str">
            <v>924847</v>
          </cell>
          <cell r="C16768" t="str">
            <v>NÁSTUPIŠTĚ - UKONČENÍ NÁSTUPIŠŤ SCHODY Z UŽITÉHO MATERIÁLU - 4 TVÁRNICE TISCHER + 4 K 145</v>
          </cell>
          <cell r="D16768" t="str">
            <v>KUS</v>
          </cell>
          <cell r="E16768">
            <v>20600</v>
          </cell>
          <cell r="F16768"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8">
            <v>493258</v>
          </cell>
        </row>
        <row r="16769">
          <cell r="A16769" t="str">
            <v>924848</v>
          </cell>
          <cell r="C16769" t="str">
            <v>NÁSTUPIŠTĚ - UKONČENÍ NÁSTUPIŠŤ SCHODY Z UŽITÉHO MATERIÁLU - 4 TVÁRNICE TISCHER + MONOLITICKÁ ZÍDKA</v>
          </cell>
          <cell r="D16769" t="str">
            <v>KUS</v>
          </cell>
          <cell r="E16769">
            <v>23600</v>
          </cell>
          <cell r="F16769"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69">
            <v>493286</v>
          </cell>
        </row>
        <row r="16770">
          <cell r="A16770" t="str">
            <v>924849</v>
          </cell>
          <cell r="C16770" t="str">
            <v>NÁSTUPIŠTĚ - UKONČENÍ NÁSTUPIŠŤ SCHODY Z UŽITÉHO MATERIÁLU - JINÁ KOMBINACE</v>
          </cell>
          <cell r="D16770" t="str">
            <v>KUS</v>
          </cell>
          <cell r="E16770">
            <v>23800</v>
          </cell>
          <cell r="F16770" t="str">
            <v>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70">
            <v>493314</v>
          </cell>
        </row>
        <row r="16771">
          <cell r="A16771" t="str">
            <v>924851</v>
          </cell>
          <cell r="C16771" t="str">
            <v>NÁSTUPIŠTĚ - UKONČENÍ NÁSTUPIŠŤ MONOLITICKÝMI SCHODY Z BETONU SE DVĚMA STUPNI</v>
          </cell>
          <cell r="D16771" t="str">
            <v>KUS</v>
          </cell>
          <cell r="E16771">
            <v>9670</v>
          </cell>
          <cell r="F16771" t="str">
            <v>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71">
            <v>493346</v>
          </cell>
        </row>
        <row r="16772">
          <cell r="A16772" t="str">
            <v>924852</v>
          </cell>
          <cell r="C16772" t="str">
            <v>NÁSTUPIŠTĚ - UKONČENÍ NÁSTUPIŠŤ MONOLITICKÝMI SCHODY Z BETONU SE TŘEMI STUPNI</v>
          </cell>
          <cell r="D16772" t="str">
            <v>KUS</v>
          </cell>
          <cell r="E16772">
            <v>14000</v>
          </cell>
          <cell r="F16772" t="str">
            <v>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72">
            <v>493375</v>
          </cell>
        </row>
        <row r="16773">
          <cell r="A16773" t="str">
            <v>924853</v>
          </cell>
          <cell r="C16773" t="str">
            <v>NÁSTUPIŠTĚ - UKONČENÍ NÁSTUPIŠŤ MONOLITICKÝMI SCHODY Z BETONU SE ČTYŘMI STUPNI</v>
          </cell>
          <cell r="D16773" t="str">
            <v>KUS</v>
          </cell>
          <cell r="E16773">
            <v>11800</v>
          </cell>
          <cell r="F16773" t="str">
            <v>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73">
            <v>493404</v>
          </cell>
        </row>
        <row r="16774">
          <cell r="A16774" t="str">
            <v>924854</v>
          </cell>
          <cell r="C16774" t="str">
            <v>NÁSTUPIŠTĚ - UKONČENÍ NÁSTUPIŠŤ MONOLITICKÝMI SCHODY Z BETONU S VÍCE STUPNI</v>
          </cell>
          <cell r="D16774" t="str">
            <v>KUS</v>
          </cell>
          <cell r="E16774">
            <v>16700</v>
          </cell>
          <cell r="F16774" t="str">
            <v>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ap.2. Položka neobsahuje: – zábradlí3. Způsob měření:Udává se počet kusů kompletní konstrukce nebo práce.</v>
          </cell>
          <cell r="G16774">
            <v>493433</v>
          </cell>
        </row>
        <row r="16775">
          <cell r="A16775" t="str">
            <v>924860</v>
          </cell>
          <cell r="C16775" t="str">
            <v>NÁSTUPIŠTĚ - UKONČENÍ NÁSTUPIŠŤ NENÁSTUPNÍ HRANOU NA BETONOVÉ ZÍDCE S OCHRANNÝM ZÁBRADLÍM JAKÉKOLIV VÝŠKY</v>
          </cell>
          <cell r="D16775" t="str">
            <v>M</v>
          </cell>
          <cell r="E16775">
            <v>17300</v>
          </cell>
          <cell r="F16775" t="str">
            <v>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ap.3. Způsob měření:Měří se vždy délka nenástupní hrany nástupiště podél přilehlé koleje v metrech délkových, a to i u oboustranných nástupišť.</v>
          </cell>
          <cell r="G16775">
            <v>493466</v>
          </cell>
        </row>
        <row r="16776">
          <cell r="A16776" t="str">
            <v>924911</v>
          </cell>
          <cell r="C16776" t="str">
            <v>NÁSTUPIŠTĚ - VODICÍ LINIE ŠÍŘKY 0,40 M Z DLAŽDIC S PODÉLNÝMI DRÁŽKAMI</v>
          </cell>
          <cell r="D16776" t="str">
            <v>M</v>
          </cell>
          <cell r="E16776">
            <v>532</v>
          </cell>
          <cell r="F16776" t="str">
            <v>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vrstvy2. Položka neobsahuje: – úpravu a hutnění podloží – podkladní a konstrukční vrstvy3. Způsob měření:Měří se metr délkový.</v>
          </cell>
          <cell r="G16776">
            <v>493504</v>
          </cell>
        </row>
        <row r="16777">
          <cell r="A16777" t="str">
            <v>924912</v>
          </cell>
          <cell r="C16777" t="str">
            <v>NÁSTUPIŠTĚ - VAROVNÝ PÁS ŠÍŘKY 0,40 M Z DLAŽDIC S RELIEFNÍM POVRCHEM</v>
          </cell>
          <cell r="D16777" t="str">
            <v>M</v>
          </cell>
          <cell r="E16777">
            <v>651</v>
          </cell>
          <cell r="F16777" t="str">
            <v>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vrstvy2. Položka neobsahuje: – úpravu a hutnění podloží – podkladní a konstrukční vrstvy3. Způsob měření:Měří se metr délkový.</v>
          </cell>
          <cell r="G16777">
            <v>493537</v>
          </cell>
        </row>
        <row r="16778">
          <cell r="A16778" t="str">
            <v>924913</v>
          </cell>
          <cell r="C16778" t="str">
            <v>NÁSTUPIŠTĚ - OPTICKÉ ZNAČENÍ NÁTĚREM ŠÍŘKY 0,15 M, ODSTÍN ŽLUTÁ 6200</v>
          </cell>
          <cell r="D16778" t="str">
            <v>M</v>
          </cell>
          <cell r="E16778">
            <v>117</v>
          </cell>
          <cell r="F16778" t="str">
            <v>1. Položka obsahuje: – příprava a očištění podkladu – dodání a aplikace nátěrové hmoty2. Položka neobsahuje: X3. Způsob měření:Měří se metr délkový.</v>
          </cell>
          <cell r="G16778">
            <v>493570</v>
          </cell>
        </row>
        <row r="16779">
          <cell r="A16779" t="str">
            <v>924914</v>
          </cell>
          <cell r="C16779" t="str">
            <v>NÁSTUPIŠTĚ - SIGNÁLNÍ PÁS Z DLAŽDIC S RELIÉFNÍM POVRCHEM</v>
          </cell>
          <cell r="D16779" t="str">
            <v>M2</v>
          </cell>
          <cell r="E16779">
            <v>984</v>
          </cell>
          <cell r="F16779" t="str">
            <v>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vrstvy2. Položka neobsahuje: – úpravu a hutnění podloží – podkladní a konstrukční vrstvy3. Způsob měření:Měří se plocha v metrech čtverečných.</v>
          </cell>
          <cell r="G16779">
            <v>493596</v>
          </cell>
        </row>
        <row r="16780">
          <cell r="A16780" t="str">
            <v>924921</v>
          </cell>
          <cell r="C16780" t="str">
            <v>NÁSTUPIŠTĚ - KOTVENÍ NÁSTUPIŠTNÍCH DESEK 145 Z KE 230</v>
          </cell>
          <cell r="D16780" t="str">
            <v>M</v>
          </cell>
          <cell r="E16780">
            <v>291</v>
          </cell>
          <cell r="F16780" t="str">
            <v>1. Položka obsahuje: – dodání a montáž veškerého materiálu na kotvení vybraných typů desek mezi sebou dle odpovídajících vzorových listů a TKP2. Položka neobsahuje: X3. Způsob měření:Měří se metr délkový.</v>
          </cell>
          <cell r="G16780">
            <v>493633</v>
          </cell>
        </row>
        <row r="16781">
          <cell r="A16781" t="str">
            <v>924922</v>
          </cell>
          <cell r="C16781" t="str">
            <v>NÁSTUPIŠTĚ - KOTVENÍ NÁSTUPIŠTNÍCH DESEK KE SVISLÉ KONSTRUKCI ÚHELNÍKEM L 90/90/8</v>
          </cell>
          <cell r="D16781" t="str">
            <v>M</v>
          </cell>
          <cell r="E16781">
            <v>648</v>
          </cell>
          <cell r="F16781" t="str">
            <v>1. Položka obsahuje: – dodání a montáž veškerého materiálu na kotvení vybraných typů desek ke svislým konstrukcím dle odpovídajících vzorových listů a TKP2. Položka neobsahuje: X3. Způsob měření:Měří se metr délkový.</v>
          </cell>
          <cell r="G16781">
            <v>493658</v>
          </cell>
        </row>
        <row r="16782">
          <cell r="A16782" t="str">
            <v>925110</v>
          </cell>
          <cell r="C16782" t="str">
            <v>DRÁŽNÍ STEZKY Z DRTI TL. DO 50 MM</v>
          </cell>
          <cell r="D16782" t="str">
            <v>M2</v>
          </cell>
          <cell r="E16782">
            <v>87</v>
          </cell>
          <cell r="F16782" t="str">
            <v>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ap.2. Položka neobsahuje: – výplň pod drážní stezkou mezi kolejovým ložem sousedních kolejí, nacení se položkami ve sd 513. Způsob měření:Měří se horní pochozí plocha bez ohledu na tvar dosypávek pod drážní stezkou.</v>
          </cell>
          <cell r="G16782">
            <v>493699</v>
          </cell>
        </row>
        <row r="16783">
          <cell r="A16783" t="str">
            <v>925120</v>
          </cell>
          <cell r="C16783" t="str">
            <v>DRÁŽNÍ STEZKY Z DRTI TL. PŘES 50 MM</v>
          </cell>
          <cell r="D16783" t="str">
            <v>M2</v>
          </cell>
          <cell r="E16783">
            <v>204</v>
          </cell>
          <cell r="F16783" t="str">
            <v>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ap.2. Položka neobsahuje: – výplň pod drážní stezkou mezi kolejovým ložem sousedních kolejí, nacení se položkami ve sd 513. Způsob měření:Měří se horní pochozí plocha bez ohledu na tvar dosypávek pod drážní stezkou.</v>
          </cell>
          <cell r="G16783">
            <v>493731</v>
          </cell>
        </row>
        <row r="16784">
          <cell r="A16784" t="str">
            <v>925910</v>
          </cell>
          <cell r="C16784" t="str">
            <v>DRÁŽNÍ STEZKY Z JINÉHO MATERIÁLU TL. DO 50 MM</v>
          </cell>
          <cell r="D16784" t="str">
            <v>M2</v>
          </cell>
          <cell r="E16784">
            <v>108</v>
          </cell>
          <cell r="F16784" t="str">
            <v>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ap.2. Položka neobsahuje: – výplň pod drážní stezkou mezi kolejovým ložem sousedních kolejí, nacení se položkami ve sd 513. Způsob měření:Měří se horní pochozí plocha bez ohledu na tvar dosypávek pod drážní stezkou.</v>
          </cell>
          <cell r="G16784">
            <v>493823</v>
          </cell>
        </row>
        <row r="16785">
          <cell r="A16785" t="str">
            <v>925920</v>
          </cell>
          <cell r="C16785" t="str">
            <v>DRÁŽNÍ STEZKY Z JINÉHO MATERIÁLU TL. PŘES 50 MM</v>
          </cell>
          <cell r="D16785" t="str">
            <v>M2</v>
          </cell>
          <cell r="E16785">
            <v>215</v>
          </cell>
          <cell r="F16785" t="str">
            <v>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ap.2. Položka neobsahuje: – výplň pod drážní stezkou mezi kolejovým ložem sousedních kolejí, nacení se položkami ve sd 513. Způsob měření:Měří se horní pochozí plocha bez ohledu na tvar dosypávek pod drážní stezkou.</v>
          </cell>
          <cell r="G16785">
            <v>493855</v>
          </cell>
        </row>
        <row r="16786">
          <cell r="A16786" t="str">
            <v>93111</v>
          </cell>
          <cell r="C16786" t="str">
            <v>VÝPLŇ DILATAČ SPAR ZE DŘEVA</v>
          </cell>
          <cell r="D16786" t="str">
            <v>M3</v>
          </cell>
          <cell r="E16786">
            <v>11000</v>
          </cell>
          <cell r="F16786" t="str">
            <v>položka zahrnuje dodávku a osazení předepsaného materiálu, očištění ploch spáry před úpravou, očištění okolí spáry po úpravě</v>
          </cell>
          <cell r="G16786">
            <v>493923</v>
          </cell>
        </row>
        <row r="16787">
          <cell r="A16787" t="str">
            <v>931111</v>
          </cell>
          <cell r="C16787" t="str">
            <v>VÝPLŇ DILATAČ SPAR ZE DŘEVA TL DO 10MM</v>
          </cell>
          <cell r="D16787" t="str">
            <v>M2</v>
          </cell>
          <cell r="E16787">
            <v>115</v>
          </cell>
          <cell r="F16787" t="str">
            <v>položka zahrnuje dodávku a osazení předepsaného materiálu, očištění ploch spáry před úpravou, očištění okolí spáry po úpravě</v>
          </cell>
          <cell r="G16787">
            <v>493943</v>
          </cell>
        </row>
        <row r="16788">
          <cell r="A16788" t="str">
            <v>931112</v>
          </cell>
          <cell r="C16788" t="str">
            <v>VÝPLŇ DILATAČ SPAR ZE DŘEVA TL DO 20MM</v>
          </cell>
          <cell r="D16788" t="str">
            <v>M2</v>
          </cell>
          <cell r="E16788">
            <v>219</v>
          </cell>
          <cell r="F16788" t="str">
            <v>položka zahrnuje dodávku a osazení předepsaného materiálu, očištění ploch spáry před úpravou, očištění okolí spáry po úpravě</v>
          </cell>
          <cell r="G16788">
            <v>493963</v>
          </cell>
        </row>
        <row r="16789">
          <cell r="A16789" t="str">
            <v>931113</v>
          </cell>
          <cell r="C16789" t="str">
            <v>VÝPLŇ DILATAČ SPAR ZE DŘEVA TL DO 30MM</v>
          </cell>
          <cell r="D16789" t="str">
            <v>M2</v>
          </cell>
          <cell r="E16789">
            <v>336</v>
          </cell>
          <cell r="F16789" t="str">
            <v>položka zahrnuje dodávku a osazení předepsaného materiálu, očištění ploch spáry před úpravou, očištění okolí spáry po úpravě</v>
          </cell>
          <cell r="G16789">
            <v>493983</v>
          </cell>
        </row>
        <row r="16790">
          <cell r="A16790" t="str">
            <v>931114</v>
          </cell>
          <cell r="C16790" t="str">
            <v>VÝPLŇ DILATAČ SPAR ZE DŘEVA TL DO 40MM</v>
          </cell>
          <cell r="D16790" t="str">
            <v>M2</v>
          </cell>
          <cell r="E16790">
            <v>443</v>
          </cell>
          <cell r="F16790" t="str">
            <v>položka zahrnuje dodávku a osazení předepsaného materiálu, očištění ploch spáry před úpravou, očištění okolí spáry po úpravě</v>
          </cell>
          <cell r="G16790">
            <v>494003</v>
          </cell>
        </row>
        <row r="16791">
          <cell r="A16791" t="str">
            <v>931115</v>
          </cell>
          <cell r="C16791" t="str">
            <v>VÝPLŇ DILATAČ SPAR ZE DŘEVA TL DO 50MM</v>
          </cell>
          <cell r="D16791" t="str">
            <v>M2</v>
          </cell>
          <cell r="E16791">
            <v>556</v>
          </cell>
          <cell r="F16791" t="str">
            <v>položka zahrnuje dodávku a osazení předepsaného materiálu, očištění ploch spáry před úpravou, očištění okolí spáry po úpravě</v>
          </cell>
          <cell r="G16791">
            <v>494023</v>
          </cell>
        </row>
        <row r="16792">
          <cell r="A16792" t="str">
            <v>93112</v>
          </cell>
          <cell r="C16792" t="str">
            <v>VÝPLŇ DILATAČ SPAR HERAKLITEM</v>
          </cell>
          <cell r="D16792" t="str">
            <v>M3</v>
          </cell>
          <cell r="E16792">
            <v>16800</v>
          </cell>
          <cell r="F16792" t="str">
            <v>položka zahrnuje dodávku a osazení předepsaného materiálu, očištění ploch spáry před úpravou, očištění okolí spáry po úpravě</v>
          </cell>
          <cell r="G16792">
            <v>494047</v>
          </cell>
        </row>
        <row r="16793">
          <cell r="A16793" t="str">
            <v>931121</v>
          </cell>
          <cell r="C16793" t="str">
            <v>VÝPLŇ DILATAČ SPAR HERAKLITEM TL DO 10MM</v>
          </cell>
          <cell r="D16793" t="str">
            <v>M2</v>
          </cell>
          <cell r="E16793">
            <v>171</v>
          </cell>
          <cell r="F16793" t="str">
            <v>položka zahrnuje dodávku a osazení předepsaného materiálu, očištění ploch spáry před úpravou, očištění okolí spáry po úpravě</v>
          </cell>
          <cell r="G16793">
            <v>494067</v>
          </cell>
        </row>
        <row r="16794">
          <cell r="A16794" t="str">
            <v>931122</v>
          </cell>
          <cell r="C16794" t="str">
            <v>VÝPLŇ DILATAČ SPAR HERAKLITEM TL DO 20MM</v>
          </cell>
          <cell r="D16794" t="str">
            <v>M2</v>
          </cell>
          <cell r="E16794">
            <v>336</v>
          </cell>
          <cell r="F16794" t="str">
            <v>položka zahrnuje dodávku a osazení předepsaného materiálu, očištění ploch spáry před úpravou, očištění okolí spáry po úpravě</v>
          </cell>
          <cell r="G16794">
            <v>494087</v>
          </cell>
        </row>
        <row r="16795">
          <cell r="A16795" t="str">
            <v>931123</v>
          </cell>
          <cell r="C16795" t="str">
            <v>VÝPLŇ DILATAČ SPAR HERAKLITEM TL DO 30MM</v>
          </cell>
          <cell r="D16795" t="str">
            <v>M2</v>
          </cell>
          <cell r="E16795">
            <v>504</v>
          </cell>
          <cell r="F16795" t="str">
            <v>položka zahrnuje dodávku a osazení předepsaného materiálu, očištění ploch spáry před úpravou, očištění okolí spáry po úpravě</v>
          </cell>
          <cell r="G16795">
            <v>494107</v>
          </cell>
        </row>
        <row r="16796">
          <cell r="A16796" t="str">
            <v>931124</v>
          </cell>
          <cell r="C16796" t="str">
            <v>VÝPLŇ DILATAČ SPAR HERAKLITEM TL DO 40MM</v>
          </cell>
          <cell r="D16796" t="str">
            <v>M2</v>
          </cell>
          <cell r="E16796">
            <v>671</v>
          </cell>
          <cell r="F16796" t="str">
            <v>položka zahrnuje dodávku a osazení předepsaného materiálu, očištění ploch spáry před úpravou, očištění okolí spáry po úpravě</v>
          </cell>
          <cell r="G16796">
            <v>494127</v>
          </cell>
        </row>
        <row r="16797">
          <cell r="A16797" t="str">
            <v>93117</v>
          </cell>
          <cell r="C16797" t="str">
            <v>VÝPLŇ DILATAČ SPAR Z MINERÁL VLAKEN</v>
          </cell>
          <cell r="D16797" t="str">
            <v>M3</v>
          </cell>
          <cell r="E16797">
            <v>6790</v>
          </cell>
          <cell r="F16797" t="str">
            <v>položka zahrnuje dodávku a osazení předepsaného materiálu, očištění ploch spáry před úpravou, očištění okolí spáry po úpravě</v>
          </cell>
          <cell r="G16797">
            <v>494151</v>
          </cell>
        </row>
        <row r="16798">
          <cell r="A16798" t="str">
            <v>93118</v>
          </cell>
          <cell r="C16798" t="str">
            <v>VÝPLŇ DILATAČNÍCH SPAR Z POLYSTYRENU</v>
          </cell>
          <cell r="D16798" t="str">
            <v>M3</v>
          </cell>
          <cell r="E16798">
            <v>8640</v>
          </cell>
          <cell r="F16798" t="str">
            <v>položka zahrnuje dodávku a osazení předepsaného materiálu, očištění ploch spáry před úpravou, očištění okolí spáry po úpravě</v>
          </cell>
          <cell r="G16798">
            <v>494175</v>
          </cell>
        </row>
        <row r="16799">
          <cell r="A16799" t="str">
            <v>931181</v>
          </cell>
          <cell r="C16799" t="str">
            <v>VÝPLŇ DILATAČ SPAR Z POLYSTYRENU TL DO 10MM</v>
          </cell>
          <cell r="D16799" t="str">
            <v>M2</v>
          </cell>
          <cell r="E16799">
            <v>84</v>
          </cell>
          <cell r="F16799" t="str">
            <v>položka zahrnuje dodávku a osazení předepsaného materiálu, očištění ploch spáry před úpravou, očištění okolí spáry po úpravě</v>
          </cell>
          <cell r="G16799">
            <v>494195</v>
          </cell>
        </row>
        <row r="16800">
          <cell r="A16800" t="str">
            <v>931182</v>
          </cell>
          <cell r="C16800" t="str">
            <v>VÝPLŇ DILATAČNÍCH SPAR Z POLYSTYRENU TL 20MM</v>
          </cell>
          <cell r="D16800" t="str">
            <v>M2</v>
          </cell>
          <cell r="E16800">
            <v>169</v>
          </cell>
          <cell r="F16800" t="str">
            <v>položka zahrnuje dodávku a osazení předepsaného materiálu, očištění ploch spáry před úpravou, očištění okolí spáry po úpravě</v>
          </cell>
          <cell r="G16800">
            <v>494215</v>
          </cell>
        </row>
        <row r="16801">
          <cell r="A16801" t="str">
            <v>931183</v>
          </cell>
          <cell r="C16801" t="str">
            <v>VÝPLŇ DILATAČNÍCH SPAR Z POLYSTYRENU TL 30MM</v>
          </cell>
          <cell r="D16801" t="str">
            <v>M2</v>
          </cell>
          <cell r="E16801">
            <v>235</v>
          </cell>
          <cell r="F16801" t="str">
            <v>položka zahrnuje dodávku a osazení předepsaného materiálu, očištění ploch spáry před úpravou, očištění okolí spáry po úpravě</v>
          </cell>
          <cell r="G16801">
            <v>494235</v>
          </cell>
        </row>
        <row r="16802">
          <cell r="A16802" t="str">
            <v>931184</v>
          </cell>
          <cell r="C16802" t="str">
            <v>VÝPLŇ DILATAČNÍCH SPAR Z POLYSTYRENU TL 40MM</v>
          </cell>
          <cell r="D16802" t="str">
            <v>M2</v>
          </cell>
          <cell r="E16802">
            <v>304</v>
          </cell>
          <cell r="F16802" t="str">
            <v>položka zahrnuje dodávku a osazení předepsaného materiálu, očištění ploch spáry před úpravou, očištění okolí spáry po úpravě</v>
          </cell>
          <cell r="G16802">
            <v>494255</v>
          </cell>
        </row>
        <row r="16803">
          <cell r="A16803" t="str">
            <v>931185</v>
          </cell>
          <cell r="C16803" t="str">
            <v>VÝPLŇ DILATAČNÍCH SPAR Z POLYSTYRENU TL 50MM</v>
          </cell>
          <cell r="D16803" t="str">
            <v>M2</v>
          </cell>
          <cell r="E16803">
            <v>362</v>
          </cell>
          <cell r="F16803" t="str">
            <v>položka zahrnuje dodávku a osazení předepsaného materiálu, očištění ploch spáry před úpravou, očištění okolí spáry po úpravě</v>
          </cell>
          <cell r="G16803">
            <v>494275</v>
          </cell>
        </row>
        <row r="16804">
          <cell r="A16804" t="str">
            <v>93121</v>
          </cell>
          <cell r="C16804" t="str">
            <v>VÝPLŇ DILATAČNÍCH SPAR Z ASFALTOVÝCH PÁSŮ</v>
          </cell>
          <cell r="D16804" t="str">
            <v>M2</v>
          </cell>
          <cell r="E16804">
            <v>307</v>
          </cell>
          <cell r="F16804" t="str">
            <v>položka zahrnuje dodávku a osazení předepsaného materiálu, očištění ploch spáry před úpravou, očištění okolí spáry po úpravě</v>
          </cell>
          <cell r="G16804">
            <v>494303</v>
          </cell>
        </row>
        <row r="16805">
          <cell r="A16805" t="str">
            <v>93122</v>
          </cell>
          <cell r="C16805" t="str">
            <v>VLOŽKA DILATAČ SPAR Z FÓLIÍ</v>
          </cell>
          <cell r="D16805" t="str">
            <v>M2</v>
          </cell>
          <cell r="E16805">
            <v>315</v>
          </cell>
          <cell r="F16805" t="str">
            <v>položka zahrnuje dodávku a osazení předepsaného materiálu, očištění ploch spáry před úpravou, očištění okolí spáry po úpravě</v>
          </cell>
          <cell r="G16805">
            <v>494327</v>
          </cell>
        </row>
        <row r="16806">
          <cell r="A16806" t="str">
            <v>931231</v>
          </cell>
          <cell r="C16806" t="str">
            <v>VÝPLŇ DILATAČNÍCH SPAR Z PRYŽOVÝCH PÁSŮ ŠÍŘKY DO 200MM HLADKÝCH</v>
          </cell>
          <cell r="D16806" t="str">
            <v>M</v>
          </cell>
          <cell r="E16806">
            <v>415</v>
          </cell>
          <cell r="F16806" t="str">
            <v>položka zahrnuje dodávku a osazení předepsaného materiálu, očištění ploch spáry před úpravou, očištění okolí spáry po úpravě</v>
          </cell>
          <cell r="G16806">
            <v>494351</v>
          </cell>
        </row>
        <row r="16807">
          <cell r="A16807" t="str">
            <v>931232</v>
          </cell>
          <cell r="C16807" t="str">
            <v>VÝPLŇ DILATAČNÍCH SPAR Z PRYŽOVÝCH PÁSŮ ŠÍŘKY DO 200MM PROFILOVANÝCH TL DO 7MM</v>
          </cell>
          <cell r="D16807" t="str">
            <v>M</v>
          </cell>
          <cell r="E16807">
            <v>318</v>
          </cell>
          <cell r="F16807" t="str">
            <v>položka zahrnuje dodávku a osazení předepsaného materiálu, očištění ploch spáry před úpravou, očištění okolí spáry po úpravě</v>
          </cell>
          <cell r="G16807">
            <v>494371</v>
          </cell>
        </row>
        <row r="16808">
          <cell r="A16808" t="str">
            <v>931233</v>
          </cell>
          <cell r="C16808" t="str">
            <v>VLOŽKA DILAT SPAR Z PRYŽ PÁSŮ ŠÍŘ DO 200MM PROFIL TL DO 9MM</v>
          </cell>
          <cell r="D16808" t="str">
            <v>M</v>
          </cell>
          <cell r="E16808">
            <v>334</v>
          </cell>
          <cell r="F16808" t="str">
            <v>položka zahrnuje dodávku a osazení předepsaného materiálu, očištění ploch spáry před úpravou, očištění okolí spáry po úpravě</v>
          </cell>
          <cell r="G16808">
            <v>494391</v>
          </cell>
        </row>
        <row r="16809">
          <cell r="A16809" t="str">
            <v>931234</v>
          </cell>
          <cell r="C16809" t="str">
            <v>VLOŽKA DILAT SPAR Z PRYŽ PÁSŮ ŠÍŘ DO 200MM PROFIL TL DO 12MM</v>
          </cell>
          <cell r="D16809" t="str">
            <v>M</v>
          </cell>
          <cell r="E16809">
            <v>375</v>
          </cell>
          <cell r="F16809" t="str">
            <v>položka zahrnuje dodávku a osazení předepsaného materiálu, očištění ploch spáry před úpravou, očištění okolí spáry po úpravě</v>
          </cell>
          <cell r="G16809">
            <v>494411</v>
          </cell>
        </row>
        <row r="16810">
          <cell r="A16810" t="str">
            <v>931235</v>
          </cell>
          <cell r="C16810" t="str">
            <v>VLOŽKA DILAT SPAR Z PRYŽ PÁSŮ ŠÍŘ DO 200MM PROF TL PŘES 12MM</v>
          </cell>
          <cell r="D16810" t="str">
            <v>M</v>
          </cell>
          <cell r="E16810">
            <v>415</v>
          </cell>
          <cell r="F16810" t="str">
            <v>položka zahrnuje dodávku a osazení předepsaného materiálu, očištění ploch spáry před úpravou, očištění okolí spáry po úpravě</v>
          </cell>
          <cell r="G16810">
            <v>494431</v>
          </cell>
        </row>
        <row r="16811">
          <cell r="A16811" t="str">
            <v>931241</v>
          </cell>
          <cell r="C16811" t="str">
            <v>VLOŽKA DILATAČ SPAR Z PRYŽ PÁSŮ ŠÍŘ DO 400MM HLADKÝCH</v>
          </cell>
          <cell r="D16811" t="str">
            <v>M</v>
          </cell>
          <cell r="E16811">
            <v>837</v>
          </cell>
          <cell r="F16811" t="str">
            <v>položka zahrnuje dodávku a osazení předepsaného materiálu, očištění ploch spáry před úpravou, očištění okolí spáry po úpravě</v>
          </cell>
          <cell r="G16811">
            <v>494455</v>
          </cell>
        </row>
        <row r="16812">
          <cell r="A16812" t="str">
            <v>931242</v>
          </cell>
          <cell r="C16812" t="str">
            <v>VLOŽKA DILAT SPAR Z PRYŽ PÁSŮ ŠÍŘ DO 400MM PROFIL TL DO 7MM</v>
          </cell>
          <cell r="D16812" t="str">
            <v>M</v>
          </cell>
          <cell r="E16812">
            <v>583</v>
          </cell>
          <cell r="F16812" t="str">
            <v>položka zahrnuje dodávku a osazení předepsaného materiálu, očištění ploch spáry před úpravou, očištění okolí spáry po úpravě</v>
          </cell>
          <cell r="G16812">
            <v>494475</v>
          </cell>
        </row>
        <row r="16813">
          <cell r="A16813" t="str">
            <v>931243</v>
          </cell>
          <cell r="C16813" t="str">
            <v>VLOŽKA DILAT SPAR Z PRYŽ PÁSŮ ŠÍŘ DO 400MM PROFIL TL DO 9MM</v>
          </cell>
          <cell r="D16813" t="str">
            <v>M</v>
          </cell>
          <cell r="E16813">
            <v>672</v>
          </cell>
          <cell r="F16813" t="str">
            <v>položka zahrnuje dodávku a osazení předepsaného materiálu, očištění ploch spáry před úpravou, očištění okolí spáry po úpravě</v>
          </cell>
          <cell r="G16813">
            <v>494495</v>
          </cell>
        </row>
        <row r="16814">
          <cell r="A16814" t="str">
            <v>931244</v>
          </cell>
          <cell r="C16814" t="str">
            <v>VLOŽKA DILAT SPAR Z PRYŽ PÁSŮ ŠÍŘ DO 400MM PROFIL TL DO 12MM</v>
          </cell>
          <cell r="D16814" t="str">
            <v>M</v>
          </cell>
          <cell r="E16814">
            <v>749</v>
          </cell>
          <cell r="F16814" t="str">
            <v>položka zahrnuje dodávku a osazení předepsaného materiálu, očištění ploch spáry před úpravou, očištění okolí spáry po úpravě</v>
          </cell>
          <cell r="G16814">
            <v>494515</v>
          </cell>
        </row>
        <row r="16815">
          <cell r="A16815" t="str">
            <v>931245</v>
          </cell>
          <cell r="C16815" t="str">
            <v>VLOŽKA DILAT SPAR Z PRYŽ PÁSŮ ŠÍŘ DO 400MM PROF TL PŘES 12MM</v>
          </cell>
          <cell r="D16815" t="str">
            <v>M</v>
          </cell>
          <cell r="E16815">
            <v>837</v>
          </cell>
          <cell r="F16815" t="str">
            <v>položka zahrnuje dodávku a osazení předepsaného materiálu, očištění ploch spáry před úpravou, očištění okolí spáry po úpravě</v>
          </cell>
          <cell r="G16815">
            <v>494535</v>
          </cell>
        </row>
        <row r="16816">
          <cell r="A16816" t="str">
            <v>931251</v>
          </cell>
          <cell r="C16816" t="str">
            <v>VLOŽKA DILATAČ SPAR Z PRYŽ PÁSŮ ŠÍŘ PŘES 400MM HLADKÝCH</v>
          </cell>
          <cell r="D16816" t="str">
            <v>M</v>
          </cell>
          <cell r="E16816">
            <v>1040</v>
          </cell>
          <cell r="F16816" t="str">
            <v>položka zahrnuje dodávku a osazení předepsaného materiálu, očištění ploch spáry před úpravou, očištění okolí spáry po úpravě</v>
          </cell>
          <cell r="G16816">
            <v>494559</v>
          </cell>
        </row>
        <row r="16817">
          <cell r="A16817" t="str">
            <v>931252</v>
          </cell>
          <cell r="C16817" t="str">
            <v>VLOŽ DILAT SPAR Z PRYŽ PÁSŮ ŠÍŘ PŘES 400MM PROFIL TL DO 7MM</v>
          </cell>
          <cell r="D16817" t="str">
            <v>M</v>
          </cell>
          <cell r="E16817">
            <v>730</v>
          </cell>
          <cell r="F16817" t="str">
            <v>položka zahrnuje dodávku a osazení předepsaného materiálu, očištění ploch spáry před úpravou, očištění okolí spáry po úpravě</v>
          </cell>
          <cell r="G16817">
            <v>494579</v>
          </cell>
        </row>
        <row r="16818">
          <cell r="A16818" t="str">
            <v>931253</v>
          </cell>
          <cell r="C16818" t="str">
            <v>VLOŽ DILAT SPAR Z PRYŽ PÁSŮ ŠÍŘ PŘES 400MM PROFIL TL DO 9MM</v>
          </cell>
          <cell r="D16818" t="str">
            <v>M</v>
          </cell>
          <cell r="E16818">
            <v>837</v>
          </cell>
          <cell r="F16818" t="str">
            <v>položka zahrnuje dodávku a osazení předepsaného materiálu, očištění ploch spáry před úpravou, očištění okolí spáry po úpravě</v>
          </cell>
          <cell r="G16818">
            <v>494599</v>
          </cell>
        </row>
        <row r="16819">
          <cell r="A16819" t="str">
            <v>931254</v>
          </cell>
          <cell r="C16819" t="str">
            <v>VLOŽ DIL SPAR Z PRYŽ PÁSŮ ŠÍŘ PŘES 400MM PROFIL TL DO 12MM</v>
          </cell>
          <cell r="D16819" t="str">
            <v>M</v>
          </cell>
          <cell r="E16819">
            <v>938</v>
          </cell>
          <cell r="F16819" t="str">
            <v>položka zahrnuje dodávku a osazení předepsaného materiálu, očištění ploch spáry před úpravou, očištění okolí spáry po úpravě</v>
          </cell>
          <cell r="G16819">
            <v>494619</v>
          </cell>
        </row>
        <row r="16820">
          <cell r="A16820" t="str">
            <v>931255</v>
          </cell>
          <cell r="C16820" t="str">
            <v>VLOŽ DIL SPAR Z PRYŽ PÁSŮ ŠÍŘ PŘES 400MM PROF TL PŘES 12MM</v>
          </cell>
          <cell r="D16820" t="str">
            <v>M</v>
          </cell>
          <cell r="E16820">
            <v>1040</v>
          </cell>
          <cell r="F16820" t="str">
            <v>položka zahrnuje dodávku a osazení předepsaného materiálu, očištění ploch spáry před úpravou, očištění okolí spáry po úpravě</v>
          </cell>
          <cell r="G16820">
            <v>494639</v>
          </cell>
        </row>
        <row r="16821">
          <cell r="A16821" t="str">
            <v>93131</v>
          </cell>
          <cell r="C16821" t="str">
            <v>TĚSNĚNÍ DILATAČ SPAR ASF ZÁLIVKOU</v>
          </cell>
          <cell r="D16821" t="str">
            <v>M3</v>
          </cell>
          <cell r="E16821">
            <v>154900</v>
          </cell>
          <cell r="F16821" t="str">
            <v>položka zahrnuje dodávku a osazení předepsaného materiálu, očištění ploch spáry před úpravou, očištění okolí spáry po úpravěnezahrnuje těsnící profil</v>
          </cell>
          <cell r="G16821">
            <v>494667</v>
          </cell>
        </row>
        <row r="16822">
          <cell r="A16822" t="str">
            <v>931311</v>
          </cell>
          <cell r="C16822" t="str">
            <v>TĚSNĚNÍ DILATAČ SPAR ASF ZÁLIVKOU PRŮŘ DO 100MM2</v>
          </cell>
          <cell r="D16822" t="str">
            <v>M</v>
          </cell>
          <cell r="E16822">
            <v>15</v>
          </cell>
          <cell r="F16822" t="str">
            <v>položka zahrnuje dodávku a osazení předepsaného materiálu, očištění ploch spáry před úpravou, očištění okolí spáry po úpravěnezahrnuje těsnící profil</v>
          </cell>
          <cell r="G16822">
            <v>494688</v>
          </cell>
        </row>
        <row r="16823">
          <cell r="A16823" t="str">
            <v>931312</v>
          </cell>
          <cell r="C16823" t="str">
            <v>TĚSNĚNÍ DILATAČ SPAR ASF ZÁLIVKOU PRŮŘ DO 200MM2</v>
          </cell>
          <cell r="D16823" t="str">
            <v>M</v>
          </cell>
          <cell r="E16823">
            <v>31</v>
          </cell>
          <cell r="F16823" t="str">
            <v>položka zahrnuje dodávku a osazení předepsaného materiálu, očištění ploch spáry před úpravou, očištění okolí spáry po úpravěnezahrnuje těsnící profil</v>
          </cell>
          <cell r="G16823">
            <v>494709</v>
          </cell>
        </row>
        <row r="16824">
          <cell r="A16824" t="str">
            <v>931313</v>
          </cell>
          <cell r="C16824" t="str">
            <v>TĚSNĚNÍ DILATAČ SPAR ASF ZÁLIVKOU PRŮŘ DO 300MM2</v>
          </cell>
          <cell r="D16824" t="str">
            <v>M</v>
          </cell>
          <cell r="E16824">
            <v>49</v>
          </cell>
          <cell r="F16824" t="str">
            <v>položka zahrnuje dodávku a osazení předepsaného materiálu, očištění ploch spáry před úpravou, očištění okolí spáry po úpravěnezahrnuje těsnící profil</v>
          </cell>
          <cell r="G16824">
            <v>494730</v>
          </cell>
        </row>
        <row r="16825">
          <cell r="A16825" t="str">
            <v>931314</v>
          </cell>
          <cell r="C16825" t="str">
            <v>TĚSNĚNÍ DILATAČ SPAR ASF ZÁLIVKOU PRŮŘ DO 400MM2</v>
          </cell>
          <cell r="D16825" t="str">
            <v>M</v>
          </cell>
          <cell r="E16825">
            <v>63</v>
          </cell>
          <cell r="F16825" t="str">
            <v>položka zahrnuje dodávku a osazení předepsaného materiálu, očištění ploch spáry před úpravou, očištění okolí spáry po úpravěnezahrnuje těsnící profil</v>
          </cell>
          <cell r="G16825">
            <v>494751</v>
          </cell>
        </row>
        <row r="16826">
          <cell r="A16826" t="str">
            <v>931315</v>
          </cell>
          <cell r="C16826" t="str">
            <v>TĚSNĚNÍ DILATAČ SPAR ASF ZÁLIVKOU PRŮŘ DO 600MM2</v>
          </cell>
          <cell r="D16826" t="str">
            <v>M</v>
          </cell>
          <cell r="E16826">
            <v>93</v>
          </cell>
          <cell r="F16826" t="str">
            <v>položka zahrnuje dodávku a osazení předepsaného materiálu, očištění ploch spáry před úpravou, očištění okolí spáry po úpravěnezahrnuje těsnící profil</v>
          </cell>
          <cell r="G16826">
            <v>494772</v>
          </cell>
        </row>
        <row r="16827">
          <cell r="A16827" t="str">
            <v>931316</v>
          </cell>
          <cell r="C16827" t="str">
            <v>TĚSNĚNÍ DILATAČ SPAR ASF ZÁLIVKOU PRŮŘ DO 800MM2</v>
          </cell>
          <cell r="D16827" t="str">
            <v>M</v>
          </cell>
          <cell r="E16827">
            <v>124</v>
          </cell>
          <cell r="F16827" t="str">
            <v>položka zahrnuje dodávku a osazení předepsaného materiálu, očištění ploch spáry před úpravou, očištění okolí spáry po úpravěnezahrnuje těsnící profil</v>
          </cell>
          <cell r="G16827">
            <v>494793</v>
          </cell>
        </row>
        <row r="16828">
          <cell r="A16828" t="str">
            <v>931317</v>
          </cell>
          <cell r="C16828" t="str">
            <v>TĚSNĚNÍ DILATAČ SPAR ASF ZÁLIVKOU PRŮŘ DO 1000MM2</v>
          </cell>
          <cell r="D16828" t="str">
            <v>M</v>
          </cell>
          <cell r="E16828">
            <v>157</v>
          </cell>
          <cell r="F16828" t="str">
            <v>položka zahrnuje dodávku a osazení předepsaného materiálu, očištění ploch spáry před úpravou, očištění okolí spáry po úpravěnezahrnuje těsnící profil</v>
          </cell>
          <cell r="G16828">
            <v>494814</v>
          </cell>
        </row>
        <row r="16829">
          <cell r="A16829" t="str">
            <v>931318</v>
          </cell>
          <cell r="C16829" t="str">
            <v>TĚSNĚNÍ DILATAČ SPAR ASF ZÁLIVKOU PRŮŘ DO 1200MM2</v>
          </cell>
          <cell r="D16829" t="str">
            <v>M</v>
          </cell>
          <cell r="E16829">
            <v>185</v>
          </cell>
          <cell r="F16829" t="str">
            <v>položka zahrnuje dodávku a osazení předepsaného materiálu, očištění ploch spáry před úpravou, očištění okolí spáry po úpravěnezahrnuje těsnící profil</v>
          </cell>
          <cell r="G16829">
            <v>494835</v>
          </cell>
        </row>
        <row r="16830">
          <cell r="A16830" t="str">
            <v>93132</v>
          </cell>
          <cell r="C16830" t="str">
            <v>TĚSNĚNÍ DILATAČ SPAR ASF ZÁLIVKOU MODIFIK</v>
          </cell>
          <cell r="D16830" t="str">
            <v>M3</v>
          </cell>
          <cell r="E16830">
            <v>168100</v>
          </cell>
          <cell r="F16830" t="str">
            <v>položka zahrnuje dodávku a osazení předepsaného materiálu, očištění ploch spáry před úpravou, očištění okolí spáry po úpravěnezahrnuje těsnící profil</v>
          </cell>
          <cell r="G16830">
            <v>494860</v>
          </cell>
        </row>
        <row r="16831">
          <cell r="A16831" t="str">
            <v>931321</v>
          </cell>
          <cell r="C16831" t="str">
            <v>TĚSNĚNÍ DILATAČ SPAR ASF ZÁLIVKOU MODIFIK PRŮŘ DO 100MM2</v>
          </cell>
          <cell r="D16831" t="str">
            <v>M</v>
          </cell>
          <cell r="E16831">
            <v>16.100000000000001</v>
          </cell>
          <cell r="F16831" t="str">
            <v>položka zahrnuje dodávku a osazení předepsaného materiálu, očištění ploch spáry před úpravou, očištění okolí spáry po úpravěnezahrnuje těsnící profil</v>
          </cell>
          <cell r="G16831">
            <v>494881</v>
          </cell>
        </row>
        <row r="16832">
          <cell r="A16832" t="str">
            <v>931322</v>
          </cell>
          <cell r="C16832" t="str">
            <v>TĚSNĚNÍ DILATAČ SPAR ASF ZÁLIVKOU MODIFIK PRŮŘ DO 200MM2</v>
          </cell>
          <cell r="D16832" t="str">
            <v>M</v>
          </cell>
          <cell r="E16832">
            <v>33</v>
          </cell>
          <cell r="F16832" t="str">
            <v>položka zahrnuje dodávku a osazení předepsaného materiálu, očištění ploch spáry před úpravou, očištění okolí spáry po úpravěnezahrnuje těsnící profil</v>
          </cell>
          <cell r="G16832">
            <v>494902</v>
          </cell>
        </row>
        <row r="16833">
          <cell r="A16833" t="str">
            <v>931323</v>
          </cell>
          <cell r="C16833" t="str">
            <v>TĚSNĚNÍ DILATAČ SPAR ASF ZÁLIVKOU MODIFIK PRŮŘ DO 300MM2</v>
          </cell>
          <cell r="D16833" t="str">
            <v>M</v>
          </cell>
          <cell r="E16833">
            <v>52</v>
          </cell>
          <cell r="F16833" t="str">
            <v>položka zahrnuje dodávku a osazení předepsaného materiálu, očištění ploch spáry před úpravou, očištění okolí spáry po úpravěnezahrnuje těsnící profil</v>
          </cell>
          <cell r="G16833">
            <v>494923</v>
          </cell>
        </row>
        <row r="16834">
          <cell r="A16834" t="str">
            <v>931324</v>
          </cell>
          <cell r="C16834" t="str">
            <v>TĚSNĚNÍ DILATAČ SPAR ASF ZÁLIVKOU MODIFIK PRŮŘ DO 400MM2</v>
          </cell>
          <cell r="D16834" t="str">
            <v>M</v>
          </cell>
          <cell r="E16834">
            <v>69</v>
          </cell>
          <cell r="F16834" t="str">
            <v>položka zahrnuje dodávku a osazení předepsaného materiálu, očištění ploch spáry před úpravou, očištění okolí spáry po úpravěnezahrnuje těsnící profil</v>
          </cell>
          <cell r="G16834">
            <v>494944</v>
          </cell>
        </row>
        <row r="16835">
          <cell r="A16835" t="str">
            <v>931325</v>
          </cell>
          <cell r="C16835" t="str">
            <v>TĚSNĚNÍ DILATAČ SPAR ASF ZÁLIVKOU MODIFIK PRŮŘ DO 600MM2</v>
          </cell>
          <cell r="D16835" t="str">
            <v>M</v>
          </cell>
          <cell r="E16835">
            <v>100</v>
          </cell>
          <cell r="F16835" t="str">
            <v>položka zahrnuje dodávku a osazení předepsaného materiálu, očištění ploch spáry před úpravou, očištění okolí spáry po úpravěnezahrnuje těsnící profil</v>
          </cell>
          <cell r="G16835">
            <v>494965</v>
          </cell>
        </row>
        <row r="16836">
          <cell r="A16836" t="str">
            <v>931326</v>
          </cell>
          <cell r="C16836" t="str">
            <v>TĚSNĚNÍ DILATAČ SPAR ASF ZÁLIVKOU MODIFIK PRŮŘ DO 800MM2</v>
          </cell>
          <cell r="D16836" t="str">
            <v>M</v>
          </cell>
          <cell r="E16836">
            <v>133</v>
          </cell>
          <cell r="F16836" t="str">
            <v>položka zahrnuje dodávku a osazení předepsaného materiálu, očištění ploch spáry před úpravou, očištění okolí spáry po úpravěnezahrnuje těsnící profil</v>
          </cell>
          <cell r="G16836">
            <v>494986</v>
          </cell>
        </row>
        <row r="16837">
          <cell r="A16837" t="str">
            <v>931327</v>
          </cell>
          <cell r="C16837" t="str">
            <v>TĚSNĚNÍ DILATAČ SPAR ASF ZÁLIVKOU MODIFIK PRŮŘ DO 1000MM2</v>
          </cell>
          <cell r="D16837" t="str">
            <v>M</v>
          </cell>
          <cell r="E16837">
            <v>169</v>
          </cell>
          <cell r="F16837" t="str">
            <v>položka zahrnuje dodávku a osazení předepsaného materiálu, očištění ploch spáry před úpravou, očištění okolí spáry po úpravěnezahrnuje těsnící profil</v>
          </cell>
          <cell r="G16837">
            <v>495007</v>
          </cell>
        </row>
        <row r="16838">
          <cell r="A16838" t="str">
            <v>931328</v>
          </cell>
          <cell r="C16838" t="str">
            <v>TĚSNĚNÍ DILATAČ SPAR ASF ZÁLIVKOU MODIFIK PRŮŘ DO 1200MM2</v>
          </cell>
          <cell r="D16838" t="str">
            <v>M</v>
          </cell>
          <cell r="E16838">
            <v>201</v>
          </cell>
          <cell r="F16838" t="str">
            <v>položka zahrnuje dodávku a osazení předepsaného materiálu, očištění ploch spáry před úpravou, očištění okolí spáry po úpravěnezahrnuje těsnící profil</v>
          </cell>
          <cell r="G16838">
            <v>495028</v>
          </cell>
        </row>
        <row r="16839">
          <cell r="A16839" t="str">
            <v>93133</v>
          </cell>
          <cell r="C16839" t="str">
            <v>TĚSNĚNÍ DILATAČNÍCH SPAR POLYURETANOVÝM TMELEM</v>
          </cell>
          <cell r="D16839" t="str">
            <v>M3</v>
          </cell>
          <cell r="E16839">
            <v>405600</v>
          </cell>
          <cell r="F16839" t="str">
            <v>položka zahrnuje dodávku a osazení předepsaného materiálu, očištění ploch spáry před úpravou, očištění okolí spáry po úpravěnezahrnuje těsnící profil</v>
          </cell>
          <cell r="G16839">
            <v>495053</v>
          </cell>
        </row>
        <row r="16840">
          <cell r="A16840" t="str">
            <v>931331</v>
          </cell>
          <cell r="C16840" t="str">
            <v>TĚSNĚNÍ DILATAČNÍCH SPAR POLYURETANOVÝM TMELEM PRŮŘEZU DO 100MM2</v>
          </cell>
          <cell r="D16840" t="str">
            <v>M</v>
          </cell>
          <cell r="E16840">
            <v>39</v>
          </cell>
          <cell r="F16840" t="str">
            <v>položka zahrnuje dodávku a osazení předepsaného materiálu, očištění ploch spáry před úpravou, očištění okolí spáry po úpravěnezahrnuje těsnící profil</v>
          </cell>
          <cell r="G16840">
            <v>495074</v>
          </cell>
        </row>
        <row r="16841">
          <cell r="A16841" t="str">
            <v>931332</v>
          </cell>
          <cell r="C16841" t="str">
            <v>TĚSNĚNÍ DILATAČNÍCH SPAR POLYURETANOVÝM TMELEM PRŮŘEZU DO 200MM2</v>
          </cell>
          <cell r="D16841" t="str">
            <v>M</v>
          </cell>
          <cell r="E16841">
            <v>82</v>
          </cell>
          <cell r="F16841" t="str">
            <v>položka zahrnuje dodávku a osazení předepsaného materiálu, očištění ploch spáry před úpravou, očištění okolí spáry po úpravěnezahrnuje těsnící profil</v>
          </cell>
          <cell r="G16841">
            <v>495095</v>
          </cell>
        </row>
        <row r="16842">
          <cell r="A16842" t="str">
            <v>931333</v>
          </cell>
          <cell r="C16842" t="str">
            <v>TĚSNĚNÍ DILATAČNÍCH SPAR POLYURETANOVÝM TMELEM PRŮŘEZU DO 300MM2</v>
          </cell>
          <cell r="D16842" t="str">
            <v>M</v>
          </cell>
          <cell r="E16842">
            <v>122</v>
          </cell>
          <cell r="F16842" t="str">
            <v>položka zahrnuje dodávku a osazení předepsaného materiálu, očištění ploch spáry před úpravou, očištění okolí spáry po úpravěnezahrnuje těsnící profil</v>
          </cell>
          <cell r="G16842">
            <v>495116</v>
          </cell>
        </row>
        <row r="16843">
          <cell r="A16843" t="str">
            <v>931334</v>
          </cell>
          <cell r="C16843" t="str">
            <v>TĚSNĚNÍ DILATAČNÍCH SPAR POLYURETANOVÝM TMELEM PRŮŘEZU DO 400MM2</v>
          </cell>
          <cell r="D16843" t="str">
            <v>M</v>
          </cell>
          <cell r="E16843">
            <v>165</v>
          </cell>
          <cell r="F16843" t="str">
            <v>položka zahrnuje dodávku a osazení předepsaného materiálu, očištění ploch spáry před úpravou, očištění okolí spáry po úpravěnezahrnuje těsnící profil</v>
          </cell>
          <cell r="G16843">
            <v>495137</v>
          </cell>
        </row>
        <row r="16844">
          <cell r="A16844" t="str">
            <v>931335</v>
          </cell>
          <cell r="C16844" t="str">
            <v>TĚSNĚNÍ DILATAČNÍCH SPAR POLYURETANOVÝM TMELEM PRŮŘEZU DO 600MM2</v>
          </cell>
          <cell r="D16844" t="str">
            <v>M</v>
          </cell>
          <cell r="E16844">
            <v>244</v>
          </cell>
          <cell r="F16844" t="str">
            <v>položka zahrnuje dodávku a osazení předepsaného materiálu, očištění ploch spáry před úpravou, očištění okolí spáry po úpravěnezahrnuje těsnící profil</v>
          </cell>
          <cell r="G16844">
            <v>495158</v>
          </cell>
        </row>
        <row r="16845">
          <cell r="A16845" t="str">
            <v>931336</v>
          </cell>
          <cell r="C16845" t="str">
            <v>TĚSNĚNÍ DILATAČNÍCH SPAR POLYURETANOVÝM TMELEM PRŮŘEZU DO 800MM2</v>
          </cell>
          <cell r="D16845" t="str">
            <v>M</v>
          </cell>
          <cell r="E16845">
            <v>324</v>
          </cell>
          <cell r="F16845" t="str">
            <v>položka zahrnuje dodávku a osazení předepsaného materiálu, očištění ploch spáry před úpravou, očištění okolí spáry po úpravěnezahrnuje těsnící profil</v>
          </cell>
          <cell r="G16845">
            <v>495179</v>
          </cell>
        </row>
        <row r="16846">
          <cell r="A16846" t="str">
            <v>931337</v>
          </cell>
          <cell r="C16846" t="str">
            <v>TĚSNĚNÍ DILATAČ SPAR POLYURETAN TMELEM PRŮŘ PŘES 800MM2</v>
          </cell>
          <cell r="D16846" t="str">
            <v>M</v>
          </cell>
          <cell r="E16846">
            <v>405</v>
          </cell>
          <cell r="F16846" t="str">
            <v>položka zahrnuje dodávku a osazení předepsaného materiálu, očištění ploch spáry před úpravou, očištění okolí spáry po úpravěnezahrnuje těsnící profil</v>
          </cell>
          <cell r="G16846">
            <v>495200</v>
          </cell>
        </row>
        <row r="16847">
          <cell r="A16847" t="str">
            <v>93134</v>
          </cell>
          <cell r="C16847" t="str">
            <v>TĚSNĚNÍ DILATAČNÍCH SPAR ASFALTOVOU PÁSKOU</v>
          </cell>
          <cell r="D16847" t="str">
            <v>M</v>
          </cell>
          <cell r="E16847">
            <v>125</v>
          </cell>
          <cell r="F16847" t="str">
            <v>položka zahrnuje dodávku a osazení předepsaného materiálu, očištění ploch spáry před úpravou, očištění okolí spáry po úpravěnezahrnuje těsnící profil</v>
          </cell>
          <cell r="G16847">
            <v>495225</v>
          </cell>
        </row>
        <row r="16848">
          <cell r="A16848" t="str">
            <v>93135</v>
          </cell>
          <cell r="C16848" t="str">
            <v>TĚSNĚNÍ DILATAČ SPAR PRYŽ PÁSKOU NEBO KRUH PROFILEM</v>
          </cell>
          <cell r="D16848" t="str">
            <v>M</v>
          </cell>
          <cell r="E16848">
            <v>160</v>
          </cell>
          <cell r="F16848" t="str">
            <v>položka zahrnuje dodávku a osazení předepsaného materiálu, očištění ploch spáry před úpravou, očištění okolí spáry po úpravě</v>
          </cell>
          <cell r="G16848">
            <v>495250</v>
          </cell>
        </row>
        <row r="16849">
          <cell r="A16849" t="str">
            <v>93136</v>
          </cell>
          <cell r="C16849" t="str">
            <v>PŘEKRYTÍ DILATAČNÍCH SPAR ASFALTOVOU LEPENKOU</v>
          </cell>
          <cell r="D16849" t="str">
            <v>M2</v>
          </cell>
          <cell r="E16849">
            <v>138</v>
          </cell>
          <cell r="F16849" t="str">
            <v>položka zahrnuje dodávku a připevnění předepsané lepenky, včetně nutných přesahů</v>
          </cell>
          <cell r="G16849">
            <v>495274</v>
          </cell>
        </row>
        <row r="16850">
          <cell r="A16850" t="str">
            <v>93137</v>
          </cell>
          <cell r="C16850" t="str">
            <v>PŘEKRYTÍ DILATAČNÍCH SPAR PLAST FÓLIÍ</v>
          </cell>
          <cell r="D16850" t="str">
            <v>M2</v>
          </cell>
          <cell r="E16850">
            <v>207</v>
          </cell>
          <cell r="F16850" t="str">
            <v>položka zahrnuje dodávku a připevnění předepsané fólie, včetně nutných přesahů</v>
          </cell>
          <cell r="G16850">
            <v>495298</v>
          </cell>
        </row>
        <row r="16851">
          <cell r="A16851" t="str">
            <v>93138</v>
          </cell>
          <cell r="C16851" t="str">
            <v>TĚSNĚNÍ DILATAČNÍCH SPAR SILIKONOVÝM TMELEM</v>
          </cell>
          <cell r="D16851" t="str">
            <v>M3</v>
          </cell>
          <cell r="E16851">
            <v>399400</v>
          </cell>
          <cell r="F16851" t="str">
            <v>položka zahrnuje dodávku a osazení předepsaného materiálu, očištění ploch spáry před úpravou, očištění okolí spáry po úpravěnezahrnuje těsnící profil</v>
          </cell>
          <cell r="G16851">
            <v>495322</v>
          </cell>
        </row>
        <row r="16852">
          <cell r="A16852" t="str">
            <v>931381</v>
          </cell>
          <cell r="C16852" t="str">
            <v>TĚSNĚNÍ DILATAČNÍCH SPAR SILIKONOVÝM TMELEM PRŮŘEZU DO 100MM2</v>
          </cell>
          <cell r="D16852" t="str">
            <v>M</v>
          </cell>
          <cell r="E16852">
            <v>38</v>
          </cell>
          <cell r="F16852" t="str">
            <v>položka zahrnuje dodávku a osazení předepsaného materiálu, očištění ploch spáry před úpravou, očištění okolí spáry po úpravěnezahrnuje těsnící profil</v>
          </cell>
          <cell r="G16852">
            <v>495343</v>
          </cell>
        </row>
        <row r="16853">
          <cell r="A16853" t="str">
            <v>931382</v>
          </cell>
          <cell r="C16853" t="str">
            <v>TĚSNĚNÍ DILATAČNÍCH SPAR SILIKONOVÝM TMELEM PRŮŘEZU DO 200MM2</v>
          </cell>
          <cell r="D16853" t="str">
            <v>M</v>
          </cell>
          <cell r="E16853">
            <v>81</v>
          </cell>
          <cell r="F16853" t="str">
            <v>položka zahrnuje dodávku a osazení předepsaného materiálu, očištění ploch spáry před úpravou, očištění okolí spáry po úpravěnezahrnuje těsnící profil</v>
          </cell>
          <cell r="G16853">
            <v>495364</v>
          </cell>
        </row>
        <row r="16854">
          <cell r="A16854" t="str">
            <v>931383</v>
          </cell>
          <cell r="C16854" t="str">
            <v>TĚSNĚNÍ DILATAČNÍCH SPAR SILIKONOVÝM TMELEM PRŮŘEZU DO 300MM2</v>
          </cell>
          <cell r="D16854" t="str">
            <v>M</v>
          </cell>
          <cell r="E16854">
            <v>119</v>
          </cell>
          <cell r="F16854" t="str">
            <v>položka zahrnuje dodávku a osazení předepsaného materiálu, očištění ploch spáry před úpravou, očištění okolí spáry po úpravěnezahrnuje těsnící profil</v>
          </cell>
          <cell r="G16854">
            <v>495385</v>
          </cell>
        </row>
        <row r="16855">
          <cell r="A16855" t="str">
            <v>931384</v>
          </cell>
          <cell r="C16855" t="str">
            <v>TĚSNĚNÍ DILATAČNÍCH SPAR SILIKONOVÝM TMELEM PRŮŘEZU DO 400MM2</v>
          </cell>
          <cell r="D16855" t="str">
            <v>M</v>
          </cell>
          <cell r="E16855">
            <v>161</v>
          </cell>
          <cell r="F16855" t="str">
            <v>položka zahrnuje dodávku a osazení předepsaného materiálu, očištění ploch spáry před úpravou, očištění okolí spáry po úpravěnezahrnuje těsnící profil</v>
          </cell>
          <cell r="G16855">
            <v>495406</v>
          </cell>
        </row>
        <row r="16856">
          <cell r="A16856" t="str">
            <v>931385</v>
          </cell>
          <cell r="C16856" t="str">
            <v>TĚSNĚNÍ DILATAČNÍCH SPAR SILIKONOVÝM TMELEM PRŮŘEZU DO 600MM2</v>
          </cell>
          <cell r="D16856" t="str">
            <v>M</v>
          </cell>
          <cell r="E16856">
            <v>241</v>
          </cell>
          <cell r="F16856" t="str">
            <v>položka zahrnuje dodávku a osazení předepsaného materiálu, očištění ploch spáry před úpravou, očištění okolí spáry po úpravěnezahrnuje těsnící profil</v>
          </cell>
          <cell r="G16856">
            <v>495427</v>
          </cell>
        </row>
        <row r="16857">
          <cell r="A16857" t="str">
            <v>931386</v>
          </cell>
          <cell r="C16857" t="str">
            <v>TĚSNĚNÍ DILATAČNÍCH SPAR SILIKONOVÝM TMELEM PRŮŘEZU DO 800MM2</v>
          </cell>
          <cell r="D16857" t="str">
            <v>M</v>
          </cell>
          <cell r="E16857">
            <v>317</v>
          </cell>
          <cell r="F16857" t="str">
            <v>položka zahrnuje dodávku a osazení předepsaného materiálu, očištění ploch spáry před úpravou, očištění okolí spáry po úpravěnezahrnuje těsnící profil</v>
          </cell>
          <cell r="G16857">
            <v>495448</v>
          </cell>
        </row>
        <row r="16858">
          <cell r="A16858" t="str">
            <v>931387</v>
          </cell>
          <cell r="C16858" t="str">
            <v>TĚSNĚNÍ DILATAČ SPAR SILIKON TMELEM PRŮŘ PŘES 800MM2</v>
          </cell>
          <cell r="D16858" t="str">
            <v>M</v>
          </cell>
          <cell r="E16858">
            <v>399</v>
          </cell>
          <cell r="F16858" t="str">
            <v>položka zahrnuje dodávku a osazení předepsaného materiálu, očištění ploch spáry před úpravou, očištění okolí spáry po úpravěnezahrnuje těsnící profil</v>
          </cell>
          <cell r="G16858">
            <v>495469</v>
          </cell>
        </row>
        <row r="16859">
          <cell r="A16859" t="str">
            <v>93139</v>
          </cell>
          <cell r="C16859" t="str">
            <v>TĚSNĚNÍ DILATAČ SPAR MATERIÁLEM PRO EMZ</v>
          </cell>
          <cell r="D16859" t="str">
            <v>M3</v>
          </cell>
          <cell r="E16859">
            <v>179600</v>
          </cell>
          <cell r="F16859" t="str">
            <v>položka zahrnuje úpravu spáry a přípravu povrchu (nahřátí, penetraci stěn), dodání a pokládku předepsané směsinezahrnuje těsnící profil</v>
          </cell>
          <cell r="G16859">
            <v>495494</v>
          </cell>
        </row>
        <row r="16860">
          <cell r="A16860" t="str">
            <v>93140</v>
          </cell>
          <cell r="C16860" t="str">
            <v>MOSTNÍ ZÁVĚRY PODPOVRCHOVÉ</v>
          </cell>
          <cell r="D16860" t="str">
            <v>M</v>
          </cell>
          <cell r="E16860">
            <v>11600</v>
          </cell>
          <cell r="F16860"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0">
            <v>495523</v>
          </cell>
        </row>
        <row r="16861">
          <cell r="A16861" t="str">
            <v>93151</v>
          </cell>
          <cell r="C16861" t="str">
            <v>MOSTNÍ ZÁVĚRY POVRCHOVÉ POSUN DO 60MM</v>
          </cell>
          <cell r="D16861" t="str">
            <v>M</v>
          </cell>
          <cell r="E16861">
            <v>21000</v>
          </cell>
          <cell r="F16861"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1">
            <v>495566</v>
          </cell>
        </row>
        <row r="16862">
          <cell r="A16862" t="str">
            <v>93152</v>
          </cell>
          <cell r="C16862" t="str">
            <v>MOSTNÍ ZÁVĚRY POVRCHOVÉ POSUN DO 100MM</v>
          </cell>
          <cell r="D16862" t="str">
            <v>M</v>
          </cell>
          <cell r="E16862">
            <v>26700</v>
          </cell>
          <cell r="F16862"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2">
            <v>495605</v>
          </cell>
        </row>
        <row r="16863">
          <cell r="A16863" t="str">
            <v>93153</v>
          </cell>
          <cell r="C16863" t="str">
            <v>MOSTNÍ ZÁVĚRY POVRCHOVÉ POSUN DO 160MM</v>
          </cell>
          <cell r="D16863" t="str">
            <v>M</v>
          </cell>
          <cell r="E16863">
            <v>70900</v>
          </cell>
          <cell r="F16863"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3">
            <v>495644</v>
          </cell>
        </row>
        <row r="16864">
          <cell r="A16864" t="str">
            <v>93154</v>
          </cell>
          <cell r="C16864" t="str">
            <v>MOSTNÍ ZÁVĚRY POVRCHOVÉ POSUN DO 240MM</v>
          </cell>
          <cell r="D16864" t="str">
            <v>M</v>
          </cell>
          <cell r="E16864">
            <v>102200</v>
          </cell>
          <cell r="F16864"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4">
            <v>495683</v>
          </cell>
        </row>
        <row r="16865">
          <cell r="A16865" t="str">
            <v>93155</v>
          </cell>
          <cell r="C16865" t="str">
            <v>MOSTNÍ ZÁVĚRY POVRCHOVÉ POSUN DO 400MM</v>
          </cell>
          <cell r="D16865" t="str">
            <v>M</v>
          </cell>
          <cell r="E16865">
            <v>154700</v>
          </cell>
          <cell r="F16865"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5">
            <v>495722</v>
          </cell>
        </row>
        <row r="16866">
          <cell r="A16866" t="str">
            <v>93156</v>
          </cell>
          <cell r="C16866" t="str">
            <v>MOSTNÍ ZÁVĚRY POVRCHOVÉ POSUN DO 560MM</v>
          </cell>
          <cell r="D16866" t="str">
            <v>M</v>
          </cell>
          <cell r="E16866">
            <v>261200</v>
          </cell>
          <cell r="F16866"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6">
            <v>495761</v>
          </cell>
        </row>
        <row r="16867">
          <cell r="A16867" t="str">
            <v>93157</v>
          </cell>
          <cell r="C16867" t="str">
            <v>MOSTNÍ ZÁVĚRY POVRCHOVÉ POSUN DO 720MM</v>
          </cell>
          <cell r="D16867" t="str">
            <v>M</v>
          </cell>
          <cell r="E16867">
            <v>335000</v>
          </cell>
          <cell r="F16867"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7">
            <v>495800</v>
          </cell>
        </row>
        <row r="16868">
          <cell r="A16868" t="str">
            <v>93158</v>
          </cell>
          <cell r="C16868" t="str">
            <v>MOSTNÍ ZÁVĚRY POVRCHOVÉ POSUN PŘES 720MM</v>
          </cell>
          <cell r="D16868" t="str">
            <v>M</v>
          </cell>
          <cell r="E16868">
            <v>448400</v>
          </cell>
          <cell r="F16868" t="str">
            <v>- výrobní dokumentace (vč. technologického předpisu)- dodání kompletního dil. zařízení vč. všech přepravních a montážních úprav a zařízení- řezání a sváření na staveništi a eventuelní nutnou opravu nátěrů po těchto úkonech- bednění a dodatečné zabetonování dilatačního zařízení- pro kovové součásti je nutné užít ustanovení pro TMCH.94- dodání spojovacího, kotevního a těsnícího materiálu- úprava a příprava prostoru, včetně kotevních prvků, jejich ošetření a očištění- zřízení kompletního mostního závěru podle příslušného technolog. předpisu, včetně předepsaného nastavení- zřízení mostního závěru po etapách, včetně pracovních spar a spojů- úpravamost. závěruve stykus ostatními konstrukcemia zařízeními (u obrubníků a podél vozovek, na chodnících, na římsách, napojení izolací a pod.)- ochrana mostního závěru proti bludným proudům a vývody pro jejich měření- ochrana mostního závěru do doby provedení definitivního stavu, veškeré provizorní úpravy a opatření- konečnéúpravy most. závěru jakopovrchovépovlaky, zálivky, kterénejsou součástí jiných konstrukcí, vyčištění, osaz. krytek šroubů, tmelení, těsnění, výplň spar a pod.- úprava, očištění a ošetření prostoru kolem mostního závěru- opatření mostního závěru znakem výrobce a typovým číslem- provedení odborné prohlídky, je-li požadována</v>
          </cell>
          <cell r="G16868">
            <v>495839</v>
          </cell>
        </row>
        <row r="16869">
          <cell r="A16869" t="str">
            <v>93160</v>
          </cell>
          <cell r="C16869" t="str">
            <v>MOSTNÍ ZÁVĚRY ELASTICKÉ</v>
          </cell>
          <cell r="D16869" t="str">
            <v>M3</v>
          </cell>
          <cell r="E16869">
            <v>332600</v>
          </cell>
          <cell r="F16869"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69">
            <v>495882</v>
          </cell>
        </row>
        <row r="16870">
          <cell r="A16870" t="str">
            <v>93161</v>
          </cell>
          <cell r="C16870" t="str">
            <v>MOSTNÍ ZÁVĚRY ELASTICKÉ PRŮŘEZU DO 0,015M2</v>
          </cell>
          <cell r="D16870" t="str">
            <v>M</v>
          </cell>
          <cell r="E16870">
            <v>4980</v>
          </cell>
          <cell r="F16870"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70">
            <v>495906</v>
          </cell>
        </row>
        <row r="16871">
          <cell r="A16871" t="str">
            <v>93162</v>
          </cell>
          <cell r="C16871" t="str">
            <v>MOSTNÍ ZÁVĚRY ELASTICKÉ PRŮŘEZU DO 0,020M2</v>
          </cell>
          <cell r="D16871" t="str">
            <v>M</v>
          </cell>
          <cell r="E16871">
            <v>6620</v>
          </cell>
          <cell r="F16871"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71">
            <v>495930</v>
          </cell>
        </row>
        <row r="16872">
          <cell r="A16872" t="str">
            <v>93163</v>
          </cell>
          <cell r="C16872" t="str">
            <v>MOSTNÍ ZÁVĚRY ELASTICKÉ PRŮŘEZU DO 0,026M2</v>
          </cell>
          <cell r="D16872" t="str">
            <v>M</v>
          </cell>
          <cell r="E16872">
            <v>8660</v>
          </cell>
          <cell r="F16872"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72">
            <v>495954</v>
          </cell>
        </row>
        <row r="16873">
          <cell r="A16873" t="str">
            <v>93164</v>
          </cell>
          <cell r="C16873" t="str">
            <v>MOSTNÍ ZÁVĚRY ELASTICKÉ PRŮŘEZU DO 0,034M2</v>
          </cell>
          <cell r="D16873" t="str">
            <v>M</v>
          </cell>
          <cell r="E16873">
            <v>11200</v>
          </cell>
          <cell r="F16873"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73">
            <v>495978</v>
          </cell>
        </row>
        <row r="16874">
          <cell r="A16874" t="str">
            <v>93165</v>
          </cell>
          <cell r="C16874" t="str">
            <v>MOSTNÍ ZÁVĚRY ELASTICKÉ PRŮŘEZU DO 0,044M2</v>
          </cell>
          <cell r="D16874" t="str">
            <v>M</v>
          </cell>
          <cell r="E16874">
            <v>14800</v>
          </cell>
          <cell r="F16874"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74">
            <v>496002</v>
          </cell>
        </row>
        <row r="16875">
          <cell r="A16875" t="str">
            <v>93166</v>
          </cell>
          <cell r="C16875" t="str">
            <v>MOSTNÍ ZÁVĚRY ELASTICKÉ PRŮŘEZU DO 0,058M2</v>
          </cell>
          <cell r="D16875" t="str">
            <v>M</v>
          </cell>
          <cell r="E16875">
            <v>19300</v>
          </cell>
          <cell r="F16875"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75">
            <v>496026</v>
          </cell>
        </row>
        <row r="16876">
          <cell r="A16876" t="str">
            <v>93167</v>
          </cell>
          <cell r="C16876" t="str">
            <v>MOSTNÍ ZÁVĚRY ELASTICKÉ PRŮŘEZU DO 0,076M2</v>
          </cell>
          <cell r="D16876" t="str">
            <v>M</v>
          </cell>
          <cell r="E16876">
            <v>25600</v>
          </cell>
          <cell r="F16876"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76">
            <v>496050</v>
          </cell>
        </row>
        <row r="16877">
          <cell r="A16877" t="str">
            <v>93168</v>
          </cell>
          <cell r="C16877" t="str">
            <v>MOSTNÍ ZÁVĚRY ELASTICKÉ PRŮŘEZU DO 0,080M2</v>
          </cell>
          <cell r="D16877" t="str">
            <v>M</v>
          </cell>
          <cell r="E16877">
            <v>26600</v>
          </cell>
          <cell r="F16877" t="str">
            <v>- zahrnuje veškeré práce spojené s kompletním provedením mostních závěrů od úrovně izolace, t.j. položení pracovní separační vrstvy na hotovou izolaci před pokládkou vozovky, vyříznutí a vybourání položené vozovky v prostoru dilatace, dodávka a montáž metalizovaných krycích plechů, položení definitivní separační vrstvy a provedení vlastního mostního závěru zálivkovou hmotou</v>
          </cell>
          <cell r="G16877">
            <v>496074</v>
          </cell>
        </row>
        <row r="16878">
          <cell r="A16878" t="str">
            <v>932111</v>
          </cell>
          <cell r="C16878" t="str">
            <v>PROTIDOTYKOVÉ ZÁBRANY ŠTÍTOVÉ - ZŘÍZENÍ S DODÁNÍM</v>
          </cell>
          <cell r="D16878" t="str">
            <v>M2</v>
          </cell>
          <cell r="E16878">
            <v>0</v>
          </cell>
          <cell r="F16878" t="str">
            <v>1. Položka obsahuje: – veškerý materiál, výrobky a polotovary, včetně mimostaveništní a vnitrostaveništní dopravy (rovněž přesuny), včetně naložení a složení, zřízení zábrany, včetně případné protikorozní ochrany2. Položka neobsahuje: X3. Způsob měření:Měří se plocha v metrech čtverečných.</v>
          </cell>
          <cell r="G16878">
            <v>496106</v>
          </cell>
        </row>
        <row r="16879">
          <cell r="A16879" t="str">
            <v>932112</v>
          </cell>
          <cell r="C16879" t="str">
            <v>PROTIDOTYKOVÉ ZÁBRANY ŠTÍTOVÉ - DEMONTÁŽ</v>
          </cell>
          <cell r="D16879" t="str">
            <v>M2</v>
          </cell>
          <cell r="E16879">
            <v>0</v>
          </cell>
          <cell r="F16879" t="str">
            <v>1. Položka obsahuje: – veškeré práce a materiál nutný k demontáži zábrany,včetně mimostaveništních a vnitrostaveništních přesunů (tj. manipulace se zábranou, její naložení a odvoz ze stavby)2. Položka neobsahuje: X3. Způsob měření:Měří se plocha v metrech čtverečných.</v>
          </cell>
          <cell r="G16879">
            <v>496131</v>
          </cell>
        </row>
        <row r="16880">
          <cell r="A16880" t="str">
            <v>932121</v>
          </cell>
          <cell r="C16880" t="str">
            <v>PROTIDOTYKOVÉ ZÁBRANY SÍŤOVÉ - ZŘÍZENÍ S DODÁNÍM</v>
          </cell>
          <cell r="D16880" t="str">
            <v>M2</v>
          </cell>
          <cell r="E16880">
            <v>0</v>
          </cell>
          <cell r="F16880" t="str">
            <v>1. Položka obsahuje: – veškerý materiál, výrobky a polotovary, včetně mimostaveništní a vnitrostaveništní dopravy (rovněž přesuny), včetně naložení a složení, zřízení zábrany2. Položka neobsahuje: X3. Způsob měření:Měří se plocha v metrech čtverečných.</v>
          </cell>
          <cell r="G16880">
            <v>496160</v>
          </cell>
        </row>
        <row r="16881">
          <cell r="A16881" t="str">
            <v>932122</v>
          </cell>
          <cell r="C16881" t="str">
            <v>PROTIDOTYKOVÉ ZÁBRANY SÍŤOVÉ - DEMONTÁŽ</v>
          </cell>
          <cell r="D16881" t="str">
            <v>M2</v>
          </cell>
          <cell r="E16881">
            <v>0</v>
          </cell>
          <cell r="F16881" t="str">
            <v>1. Položka obsahuje: – veškeré práce a materiál nutný k demontáži zábrany,včetně mimostaveništních a vnitrostaveništních přesunů (tj. manipulace se zábranou, její naložení a odvoz ze stavby)2. Položka neobsahuje: X3. Způsob měření:Měří se plocha v metrech čtverečných.</v>
          </cell>
          <cell r="G16881">
            <v>496185</v>
          </cell>
        </row>
        <row r="16882">
          <cell r="A16882" t="str">
            <v>932211</v>
          </cell>
          <cell r="C16882" t="str">
            <v>OCHRANA PROTI ÚČINKŮM VÝFUKOVÝCH PLYNŮ ŠTÍTOVÉ - ZŘÍZENÍ S DODÁNÍM</v>
          </cell>
          <cell r="D16882" t="str">
            <v>M2</v>
          </cell>
          <cell r="E16882">
            <v>0</v>
          </cell>
          <cell r="F16882" t="str">
            <v>1. Položka obsahuje: – veškerý materiál, výrobky a polotovary, včetně mimostaveništní a vnitrostaveništní dopravy (rovněž přesuny), včetně naložení a složení, zřízení ochrany, včetně případné protikorozní ochrany2. Položka neobsahuje: X3. Způsob měření:Měří se plocha v metrech čtverečných.</v>
          </cell>
          <cell r="G16882">
            <v>496218</v>
          </cell>
        </row>
        <row r="16883">
          <cell r="A16883" t="str">
            <v>932212</v>
          </cell>
          <cell r="C16883" t="str">
            <v>MOST OCHRANA PROTI ÚČINKŮM VÝFUK PLYNŮ ŠTÍTEM - DEMONTÁŽ</v>
          </cell>
          <cell r="D16883" t="str">
            <v>M2</v>
          </cell>
          <cell r="E16883">
            <v>0</v>
          </cell>
          <cell r="F16883" t="str">
            <v>1. Položka obsahuje: – veškeré práce a materiál nutný k demontáži ochrany,včetně mimostaveništních a vnitrostaveništních přesunů (tj. manipulace se zábranou, její naložení a odvoz ze stavby)2. Položka neobsahuje: X3. Způsob měření:Měří se plocha v metrech čtverečných.</v>
          </cell>
          <cell r="G16883">
            <v>496243</v>
          </cell>
        </row>
        <row r="16884">
          <cell r="A16884" t="str">
            <v>932311</v>
          </cell>
          <cell r="C16884" t="str">
            <v>IZOLAČNÍ ZÁBRANY ŠTÍTOVÉ - ZŘÍZENÍ S DODÁNÍM</v>
          </cell>
          <cell r="D16884" t="str">
            <v>M2</v>
          </cell>
          <cell r="E16884">
            <v>4220</v>
          </cell>
          <cell r="F16884" t="str">
            <v>1. Položka obsahuje: – veškerý materiál, výrobky a polotovary, včetně mimostaveništní a vnitrostaveništní dopravy (rovněž přesuny), včetně naložení a složení, zřízení zábrany, včetně případné protikorozní ochrany2. Položka neobsahuje: X3. Způsob měření:Měří se plocha v metrech čtverečných.</v>
          </cell>
          <cell r="G16884">
            <v>496276</v>
          </cell>
        </row>
        <row r="16885">
          <cell r="A16885" t="str">
            <v>932312</v>
          </cell>
          <cell r="C16885" t="str">
            <v>IZOLAČNÍ ZÁBRANY ŠTÍTOVÉ - DEMONTÁŽ</v>
          </cell>
          <cell r="D16885" t="str">
            <v>M2</v>
          </cell>
          <cell r="E16885">
            <v>1090</v>
          </cell>
          <cell r="F16885" t="str">
            <v>1. Položka obsahuje: – veškeré práce a materiál nutný k demontáži zábrany,včetně mimostaveništních a vnitrostaveništních přesunů (tj. manipulace se zábranou, její naložení a odvoz ze stavby)2. Položka neobsahuje: X3. Způsob měření:Měří se plocha v metrech čtverečných.</v>
          </cell>
          <cell r="G16885">
            <v>496301</v>
          </cell>
        </row>
        <row r="16886">
          <cell r="A16886" t="str">
            <v>932411</v>
          </cell>
          <cell r="C16886" t="str">
            <v>KRYCÍ ZÁBRANY ŠTÍTOVÉ - ZŘÍZENÍ S DODÁNÍM</v>
          </cell>
          <cell r="D16886" t="str">
            <v>M2</v>
          </cell>
          <cell r="E16886">
            <v>4220</v>
          </cell>
          <cell r="F16886" t="str">
            <v>1. Položka obsahuje: – veškerý materiál, výrobky a polotovary, včetně mimostaveništní a vnitrostaveništní dopravy (rovněž přesuny), včetně naložení a složení, zřízení zábrany, včetně případné protikorozní ochrany2. Položka neobsahuje: X3. Způsob měření:Měří se plocha v metrech čtverečných.</v>
          </cell>
          <cell r="G16886">
            <v>496334</v>
          </cell>
        </row>
        <row r="16887">
          <cell r="A16887" t="str">
            <v>932412</v>
          </cell>
          <cell r="C16887" t="str">
            <v>KRYCÍ ZÁBRANY ŠTÍTOVÉ - DEMONTÁŽ</v>
          </cell>
          <cell r="D16887" t="str">
            <v>M2</v>
          </cell>
          <cell r="E16887">
            <v>1090</v>
          </cell>
          <cell r="F16887" t="str">
            <v>1. Položka obsahuje: – veškeré práce a materiál nutný k demontáži zábrany,včetně mimostaveništních a vnitrostaveništních přesunů (tj. manipulace se zábranou, její naložení a odvoz ze stavby)2. Položka neobsahuje: X3. Způsob měření:Měří se plocha v metrech čtverečných.</v>
          </cell>
          <cell r="G16887">
            <v>496359</v>
          </cell>
        </row>
        <row r="16888">
          <cell r="A16888" t="str">
            <v>932511</v>
          </cell>
          <cell r="C16888" t="str">
            <v>MOSTNÍ PROTINÁRAZOVÉ ZÁBRANY PEVNÉ - ZŘÍZENÍ S DODÁNÍM</v>
          </cell>
          <cell r="D16888" t="str">
            <v>KUS</v>
          </cell>
          <cell r="E16888">
            <v>569500</v>
          </cell>
          <cell r="F16888" t="str">
            <v>Položka zahrnuje veškerý materiál, výrobky a polotovary, včetně mimostaveništní a vnitrostaveništní dopravy (rovněž přesuny), včetně naložení a složení,případně s uložením.</v>
          </cell>
          <cell r="G16888">
            <v>496392</v>
          </cell>
        </row>
        <row r="16889">
          <cell r="A16889" t="str">
            <v>932512</v>
          </cell>
          <cell r="C16889" t="str">
            <v>OCHRANA PROTI ÚČINKŮM VÝFUKOVÝCH PLYNŮ ŠTÍTOVÉ - DEMONTÁŽ</v>
          </cell>
          <cell r="D16889" t="str">
            <v>KUS</v>
          </cell>
          <cell r="E16889">
            <v>7160</v>
          </cell>
          <cell r="F16889" t="str">
            <v>Položka zahrnuje veškerý materiál, výrobky a polotovary, včetně mimostaveništní a vnitrostaveništní dopravy (rovněž přesuny), včetně naložení a složení,případně s uložením.</v>
          </cell>
          <cell r="G16889">
            <v>496412</v>
          </cell>
        </row>
        <row r="16890">
          <cell r="A16890" t="str">
            <v>932521</v>
          </cell>
          <cell r="C16890" t="str">
            <v>MOSTNÍ PROTINÁRAZ ZÁBRANY SIGNALIZAČNÍ - ZŘÍZENÍ S DODÁNÍM</v>
          </cell>
          <cell r="D16890" t="str">
            <v>KUS</v>
          </cell>
          <cell r="E16890">
            <v>569500</v>
          </cell>
          <cell r="F16890" t="str">
            <v>Položka zahrnuje veškerý materiál, výrobky a polotovary, včetně mimostaveništní a vnitrostaveništní dopravy (rovněž přesuny), včetně naložení a složení,případně s uložením.</v>
          </cell>
          <cell r="G16890">
            <v>496436</v>
          </cell>
        </row>
        <row r="16891">
          <cell r="A16891" t="str">
            <v>932522</v>
          </cell>
          <cell r="C16891" t="str">
            <v>MOSTNÍ PROTINÁRAZ ZÁBRANY SIGNALIZAČNÍ - DEMONTÁŽ</v>
          </cell>
          <cell r="D16891" t="str">
            <v>KUS</v>
          </cell>
          <cell r="E16891">
            <v>7160</v>
          </cell>
          <cell r="F16891" t="str">
            <v>Položka zahrnuje veškerý materiál, výrobky a polotovary, včetně mimostaveništní a vnitrostaveništní dopravy (rovněž přesuny), včetně naložení a složení,případně s uložením.</v>
          </cell>
          <cell r="G16891">
            <v>496456</v>
          </cell>
        </row>
        <row r="16892">
          <cell r="A16892" t="str">
            <v>932531</v>
          </cell>
          <cell r="C16892" t="str">
            <v>MOST PROTINÁRAZ ZÁBRANY MECHANICKO-ZVUK KONTROL - ZŘÍZ S DOD</v>
          </cell>
          <cell r="D16892" t="str">
            <v>KUS</v>
          </cell>
          <cell r="E16892">
            <v>557800</v>
          </cell>
          <cell r="F16892" t="str">
            <v>Položka zahrnuje veškerý materiál, výrobky a polotovary, včetně mimostaveništní a vnitrostaveništní dopravy (rovněž přesuny), včetně naložení a složení,případně s uložením.</v>
          </cell>
          <cell r="G16892">
            <v>496480</v>
          </cell>
        </row>
        <row r="16893">
          <cell r="A16893" t="str">
            <v>932532</v>
          </cell>
          <cell r="C16893" t="str">
            <v>MOST PROTINÁRAZ ZÁBRANY MECHANICKO-ZVUK KONTROL - DEMONTÁŽ</v>
          </cell>
          <cell r="D16893" t="str">
            <v>KUS</v>
          </cell>
          <cell r="E16893">
            <v>7160</v>
          </cell>
          <cell r="F16893" t="str">
            <v>Položka zahrnuje veškerý materiál, výrobky a polotovary, včetně mimostaveništní a vnitrostaveništní dopravy (rovněž přesuny), včetně naložení a složení,případně s uložením.</v>
          </cell>
          <cell r="G16893">
            <v>496500</v>
          </cell>
        </row>
        <row r="16894">
          <cell r="A16894" t="str">
            <v>93261</v>
          </cell>
          <cell r="C16894" t="str">
            <v>POCHOZÍ ROŠT Z KOMPOZITU - PŘEKRYTÍ ZRCADLA MOSTU</v>
          </cell>
          <cell r="D16894" t="str">
            <v>M2</v>
          </cell>
          <cell r="E16894">
            <v>3330</v>
          </cell>
          <cell r="F16894" t="str">
            <v>položka zahrnuje:- dodání a uložení předepsané konstrukce z předepsaného materiálu včetně vnitrostaveništní a mimostaveništní dopravy- veškeré potřebné pomocné práce- veškerý pomocný a upevňovací materiál</v>
          </cell>
          <cell r="G16894">
            <v>496528</v>
          </cell>
        </row>
        <row r="16895">
          <cell r="A16895" t="str">
            <v>93262</v>
          </cell>
          <cell r="C16895" t="str">
            <v>POCHOZÍ ROŠT Z KOVU - PŘEKRYTÍ ZRCADLA MOSTU</v>
          </cell>
          <cell r="D16895" t="str">
            <v>M2</v>
          </cell>
          <cell r="E16895">
            <v>1360</v>
          </cell>
          <cell r="F16895" t="str">
            <v>položka zahrnuje:- dodání a uložení předepsané konstrukce z předepsaného materiálu včetně vnitrostaveništní a mimostaveništní dopravy- předepsanou povrchovou úpravu- veškeré potřebné pomocné práce- veškerý pomocný a upevňovací materiál</v>
          </cell>
          <cell r="G16895">
            <v>496555</v>
          </cell>
        </row>
        <row r="16896">
          <cell r="A16896" t="str">
            <v>93263</v>
          </cell>
          <cell r="C16896" t="str">
            <v>PŘEKRYTÍ ZRCADLA ELASTOMEROVÝM PÁSEM</v>
          </cell>
          <cell r="D16896" t="str">
            <v>M2</v>
          </cell>
          <cell r="E16896">
            <v>2090</v>
          </cell>
          <cell r="F16896" t="str">
            <v>položka zahrnuje:- dodání a uložení předepsané konstrukce z předepsaného materiálu včetně vnitrostaveništní a mimostaveništní dopravy- veškeré potřebné pomocné práce- veškerý pomocný a upevňovací materiál</v>
          </cell>
          <cell r="G16896">
            <v>496583</v>
          </cell>
        </row>
        <row r="16897">
          <cell r="A16897" t="str">
            <v>93311</v>
          </cell>
          <cell r="C16897" t="str">
            <v>ZATĚŽOVACÍ ZKOUŠKA MOSTU STATICKÁ 1. POLE DO 300M2</v>
          </cell>
          <cell r="D16897" t="str">
            <v>KUS</v>
          </cell>
          <cell r="E16897">
            <v>123700</v>
          </cell>
          <cell r="F16897"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897">
            <v>496618</v>
          </cell>
        </row>
        <row r="16898">
          <cell r="A16898" t="str">
            <v>93312</v>
          </cell>
          <cell r="C16898" t="str">
            <v>ZATĚŽOVACÍ ZKOUŠKA MOSTU STATICKÁ 1. POLE DO 500M2</v>
          </cell>
          <cell r="D16898" t="str">
            <v>KUS</v>
          </cell>
          <cell r="E16898">
            <v>161200</v>
          </cell>
          <cell r="F16898"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898">
            <v>496649</v>
          </cell>
        </row>
        <row r="16899">
          <cell r="A16899" t="str">
            <v>93313</v>
          </cell>
          <cell r="C16899" t="str">
            <v>ZATĚŽOVACÍ ZKOUŠKA MOSTU STATICKÁ 1. POLE DO 800M2</v>
          </cell>
          <cell r="D16899" t="str">
            <v>KUS</v>
          </cell>
          <cell r="E16899">
            <v>248200</v>
          </cell>
          <cell r="F16899"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899">
            <v>496680</v>
          </cell>
        </row>
        <row r="16900">
          <cell r="A16900" t="str">
            <v>93314</v>
          </cell>
          <cell r="C16900" t="str">
            <v>ZATĚŽOVACÍ ZKOUŠKA MOSTU STATICKÁ 1. POLE PŘES 800M2</v>
          </cell>
          <cell r="D16900" t="str">
            <v>KUS</v>
          </cell>
          <cell r="E16900">
            <v>334800</v>
          </cell>
          <cell r="F16900"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0">
            <v>496711</v>
          </cell>
        </row>
        <row r="16901">
          <cell r="A16901" t="str">
            <v>93315</v>
          </cell>
          <cell r="C16901" t="str">
            <v>ZATĚŽOVACÍ ZKOUŠKA MOSTU STATICKÁ 2. A DALŠÍ POLE DO 300M2</v>
          </cell>
          <cell r="D16901" t="str">
            <v>KUS</v>
          </cell>
          <cell r="E16901">
            <v>84800</v>
          </cell>
          <cell r="F16901"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1">
            <v>496742</v>
          </cell>
        </row>
        <row r="16902">
          <cell r="A16902" t="str">
            <v>93316</v>
          </cell>
          <cell r="C16902" t="str">
            <v>ZATĚŽOVACÍ ZKOUŠKA MOSTU STATICKÁ 2. A DALŠÍ POLE DO 500M2</v>
          </cell>
          <cell r="D16902" t="str">
            <v>KUS</v>
          </cell>
          <cell r="E16902">
            <v>102100</v>
          </cell>
          <cell r="F16902"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2">
            <v>496773</v>
          </cell>
        </row>
        <row r="16903">
          <cell r="A16903" t="str">
            <v>93317</v>
          </cell>
          <cell r="C16903" t="str">
            <v>ZATĚŽOVACÍ ZKOUŠKA MOSTU STATICKÁ 2. A DALŠÍ POLE DO 800M2</v>
          </cell>
          <cell r="D16903" t="str">
            <v>KUS</v>
          </cell>
          <cell r="E16903">
            <v>148800</v>
          </cell>
          <cell r="F16903"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3">
            <v>496804</v>
          </cell>
        </row>
        <row r="16904">
          <cell r="A16904" t="str">
            <v>93318</v>
          </cell>
          <cell r="C16904" t="str">
            <v>ZATĚŽOVACÍ ZKOUŠKA MOSTU STATICKÁ 2. A DALŠÍ POLE PŘES 800M2</v>
          </cell>
          <cell r="D16904" t="str">
            <v>KUS</v>
          </cell>
          <cell r="E16904">
            <v>161200</v>
          </cell>
          <cell r="F16904"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4">
            <v>496835</v>
          </cell>
        </row>
        <row r="16905">
          <cell r="A16905" t="str">
            <v>93321</v>
          </cell>
          <cell r="C16905" t="str">
            <v>ZATĚŽ ZKOUŠKA MOSTU DYNAMIC 1.POLE DO 300M2</v>
          </cell>
          <cell r="D16905" t="str">
            <v>KUS</v>
          </cell>
          <cell r="E16905">
            <v>107600</v>
          </cell>
          <cell r="F16905"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5">
            <v>496870</v>
          </cell>
        </row>
        <row r="16906">
          <cell r="A16906" t="str">
            <v>93322</v>
          </cell>
          <cell r="C16906" t="str">
            <v>ZATĚŽ ZKOUŠKA MOSTU DYNAMIC 1.POLE DO 500M2</v>
          </cell>
          <cell r="D16906" t="str">
            <v>KUS</v>
          </cell>
          <cell r="E16906">
            <v>161200</v>
          </cell>
          <cell r="F16906"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6">
            <v>496901</v>
          </cell>
        </row>
        <row r="16907">
          <cell r="A16907" t="str">
            <v>93323</v>
          </cell>
          <cell r="C16907" t="str">
            <v>ZATĚŽ ZKOUŠKA MOSTU DYNAMIC 1.POLE DO 800M2</v>
          </cell>
          <cell r="D16907" t="str">
            <v>KUS</v>
          </cell>
          <cell r="E16907">
            <v>215600</v>
          </cell>
          <cell r="F16907"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7">
            <v>496932</v>
          </cell>
        </row>
        <row r="16908">
          <cell r="A16908" t="str">
            <v>93324</v>
          </cell>
          <cell r="C16908" t="str">
            <v>ZATĚŽ ZKOUŠKA MOSTU DYNAMIC 1.POLE PŘES 800M2</v>
          </cell>
          <cell r="D16908" t="str">
            <v>KUS</v>
          </cell>
          <cell r="E16908">
            <v>269100</v>
          </cell>
          <cell r="F16908"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8">
            <v>496963</v>
          </cell>
        </row>
        <row r="16909">
          <cell r="A16909" t="str">
            <v>93325</v>
          </cell>
          <cell r="C16909" t="str">
            <v>ZATĚŽ ZKOUŠKA MOSTU DYNAMIC 2. A DALŠÍ POLE DO 300M2</v>
          </cell>
          <cell r="D16909" t="str">
            <v>KUS</v>
          </cell>
          <cell r="E16909">
            <v>67200</v>
          </cell>
          <cell r="F16909"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09">
            <v>496994</v>
          </cell>
        </row>
        <row r="16910">
          <cell r="A16910" t="str">
            <v>93326</v>
          </cell>
          <cell r="C16910" t="str">
            <v>ZATĚŽ ZKOUŠKA MOSTU DYNAMIC 2. A DALŠÍ POLE DO 500M2</v>
          </cell>
          <cell r="D16910" t="str">
            <v>KUS</v>
          </cell>
          <cell r="E16910">
            <v>134000</v>
          </cell>
          <cell r="F16910"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10">
            <v>497025</v>
          </cell>
        </row>
        <row r="16911">
          <cell r="A16911" t="str">
            <v>93327</v>
          </cell>
          <cell r="C16911" t="str">
            <v>ZATĚŽ ZKOUŠKA MOSTU DYNAMIC 2. A DALŠÍ POLE DO 800M2</v>
          </cell>
          <cell r="D16911" t="str">
            <v>KUS</v>
          </cell>
          <cell r="E16911">
            <v>174900</v>
          </cell>
          <cell r="F16911"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11">
            <v>497056</v>
          </cell>
        </row>
        <row r="16912">
          <cell r="A16912" t="str">
            <v>93328</v>
          </cell>
          <cell r="C16912" t="str">
            <v>ZATĚŽ ZKOUŠKA MOSTU DYNAMIC 2. A DALŠÍ POLE PŘES 800M2</v>
          </cell>
          <cell r="D16912" t="str">
            <v>KUS</v>
          </cell>
          <cell r="E16912">
            <v>215600</v>
          </cell>
          <cell r="F16912" t="str">
            <v>- podklady a dokumentaci zkoušky- výrobní dokumentace potřebných zařízení- stavební práce spojené s přípravou a provedením zkoušky (zřízení a odstranění)- veškerá zkušební zařízení vč. opotřebení a nájmu-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12">
            <v>497087</v>
          </cell>
        </row>
        <row r="16913">
          <cell r="A16913" t="str">
            <v>93331</v>
          </cell>
          <cell r="C16913" t="str">
            <v>ZATĚŽ ZKOUŠKA PILOT SYSTÉMOVÝCH STATICKÁ</v>
          </cell>
          <cell r="D16913" t="str">
            <v>KUS</v>
          </cell>
          <cell r="E16913">
            <v>1076200</v>
          </cell>
          <cell r="F16913" t="str">
            <v>Položka zahrnuje kompletní dodávku se všemi pomocnými a doplňujícími pracemi a součástmi; - veškeré potřebné mechanismy (např. montážní zvedací plošiny); - není- li v zadávací dokumentacistanoveno jinak, zahrnujeeí tyto práce veškeré povrchové úpravy zařízení; - položka zahrnujee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v>
          </cell>
          <cell r="G16913">
            <v>497122</v>
          </cell>
        </row>
        <row r="16914">
          <cell r="A16914" t="str">
            <v>933311</v>
          </cell>
          <cell r="C16914" t="str">
            <v>ZATĚŽ ZKOUŠKA PILOT SYSTÉM STATICKÁ SE STUPŇOVITÝM ZATÍŽENÍM</v>
          </cell>
          <cell r="D16914" t="str">
            <v>KUS</v>
          </cell>
          <cell r="E16914">
            <v>1907100</v>
          </cell>
          <cell r="F16914" t="str">
            <v>Položka zahrnuje kompletní dodávku se všemi pomocnými a doplňujícími pracemi a součástmi; - veškeré potřebné mechanismy (např. montážní zvedací plošiny); - není- li v zadávací dokumentacistanoveno jinak,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stupňovité zatěžování piloty podle projektu;-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v>
          </cell>
          <cell r="G16914">
            <v>497154</v>
          </cell>
        </row>
        <row r="16915">
          <cell r="A16915" t="str">
            <v>933312</v>
          </cell>
          <cell r="C16915" t="str">
            <v>ZATĚŽ ZKOUŠKA PILOT SYSTÉM STATICKÁ S KONSTANT RYCHLOSTÍ ZATLAČ</v>
          </cell>
          <cell r="D16915" t="str">
            <v>KUS</v>
          </cell>
          <cell r="E16915">
            <v>2362300</v>
          </cell>
          <cell r="F16915" t="str">
            <v>Položka zahrnuje kompletní dodávku se všemi pomocnými a doplňujícími pracemi a součástmi; - veškeré potřebné mechanismy (např. montážní zvedací plošiny); - není- li v zadávací dokumentacistanoveno jinak,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konstantní rychlostí ;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v>
          </cell>
          <cell r="G16915">
            <v>497186</v>
          </cell>
        </row>
        <row r="16916">
          <cell r="A16916" t="str">
            <v>93332</v>
          </cell>
          <cell r="C16916" t="str">
            <v>ZATĚŽ ZKOUŠKA PILOT SYSTÉMOVÝCH DYNAMICKÁ</v>
          </cell>
          <cell r="D16916" t="str">
            <v>KUS</v>
          </cell>
          <cell r="E16916">
            <v>499500</v>
          </cell>
          <cell r="F16916" t="str">
            <v>Položka zahrnuje kompletní dodávku se všemi pomocnými a doplňujícími pracemi a součástmi; - veškeré potřebné mechanismy;- položka zahrnujee nutné zemní práce na osazení nosných konstrukcí těchto zařízení,včetně prácí pro osazení do konstrukcí nebo na konstrukce (zabetonování kapes nebo jam, vyvrtání kotevních otvorů, těsnění, tmelení a pod.);- dynamické zatěžování piloty; - podklady a dokumentaci zkoušky; - výrobní dokumentaci potřebných zařízení pro provedení zkoušky; - stavební práce spojené s přípravou a provedením zkoušky (zřízení a odstranění); -veškerá zkušební a měřící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v>
          </cell>
          <cell r="G16916">
            <v>497222</v>
          </cell>
        </row>
        <row r="16917">
          <cell r="A16917" t="str">
            <v>93333</v>
          </cell>
          <cell r="C16917" t="str">
            <v>ZKOUŠKA INTEGRITY PILOT SYSTÉMOVÝCH</v>
          </cell>
          <cell r="D16917" t="str">
            <v>KUS</v>
          </cell>
          <cell r="E16917">
            <v>20200</v>
          </cell>
          <cell r="F16917" t="str">
            <v>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v>
          </cell>
          <cell r="G16917">
            <v>497257</v>
          </cell>
        </row>
        <row r="16918">
          <cell r="A16918" t="str">
            <v>933331</v>
          </cell>
          <cell r="C16918" t="str">
            <v>ZKOUŠKA INTEGRITY ULTRAZVUKEM V TRUBKÁCH PILOT SYSTÉMOVÝCH</v>
          </cell>
          <cell r="D16918" t="str">
            <v>KUS</v>
          </cell>
          <cell r="E16918">
            <v>32300</v>
          </cell>
          <cell r="F16918" t="str">
            <v>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-dodávka a montáž měřících trubek.</v>
          </cell>
          <cell r="G16918">
            <v>497283</v>
          </cell>
        </row>
        <row r="16919">
          <cell r="A16919" t="str">
            <v>933332</v>
          </cell>
          <cell r="C16919" t="str">
            <v>ZKOUŠKA INTEGRITY ULTRAZVUKEM VE VRTU PILOT SYSTÉMOVÝCH</v>
          </cell>
          <cell r="D16919" t="str">
            <v>KUS</v>
          </cell>
          <cell r="E16919">
            <v>65900</v>
          </cell>
          <cell r="F16919" t="str">
            <v>Položka zahrnuje kompletní dodávku se všemi pomocnými a doplňujícími pracemi a součástmi; - veškeré potřebné mechanismy; - podklady a dokumentaci zkoušky; - případné stavební práce spojené s přípravou a provedením zkoušky;-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v>
          </cell>
          <cell r="G16919">
            <v>497310</v>
          </cell>
        </row>
        <row r="16920">
          <cell r="A16920" t="str">
            <v>933333</v>
          </cell>
          <cell r="C16920" t="str">
            <v>ZKOUŠKA INTEGRITY ULTRAZVUKEM ODRAZ METOD PIT PILOT SYSTÉMOVÝCH</v>
          </cell>
          <cell r="D16920" t="str">
            <v>KUS</v>
          </cell>
          <cell r="E16920">
            <v>2690</v>
          </cell>
          <cell r="F16920" t="str">
            <v>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v>
          </cell>
          <cell r="G16920">
            <v>497337</v>
          </cell>
        </row>
        <row r="16921">
          <cell r="A16921" t="str">
            <v>93341</v>
          </cell>
          <cell r="C16921" t="str">
            <v>ZATĚŽ ZKOUŠKA PILOT NESYSTÉMOVÝCH STATICKÁ</v>
          </cell>
          <cell r="D16921" t="str">
            <v>KUS</v>
          </cell>
          <cell r="E16921">
            <v>2140300</v>
          </cell>
          <cell r="F16921" t="str">
            <v>Položka zahrnuje kompletní dodávku se všemi pomocnými a doplňujícími pracemi a součástmi;- veškeré potřebné mechanismy (např. montážní zvedací plošiny);- není- li v zadávací dokumentacistanoveno jinak,-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provedení vlastní zkoušky a její vyhodnocení, včetně všech měření a dalších potřebných činností.</v>
          </cell>
          <cell r="G16921">
            <v>497369</v>
          </cell>
        </row>
        <row r="16922">
          <cell r="A16922" t="str">
            <v>933411</v>
          </cell>
          <cell r="C16922" t="str">
            <v>ZATĚŽ ZKOUŠKA PILOT NESYSTÉM STATICKÁ SE STUPŇOVITÝM ZATÍŽENÍM</v>
          </cell>
          <cell r="D16922" t="str">
            <v>KUS</v>
          </cell>
          <cell r="E16922">
            <v>1907100</v>
          </cell>
          <cell r="F16922" t="str">
            <v>Položka zahrnuje kompletní dodávku se všemi pomocnými a doplňujícími pracemi a součástmi;- veškeré potřebné mechanismy (např. montážní zvedací plošiny);- není- li v zadávací dokumentacistanoveno jinak, zahrnujeí tyto práce veškeré povrchové úpravy zařízení;- položka zahrnuje i nutné zemní práce na osazení nosných konstrukcí těchto zařízení,včetně prácí pro osazení do konstrukcí nebo na konstrukce (zabetonování kapes nebo jam, vyvrtání kotevních otvorů, těsnění, tmelení a pod.); - stupňovité zatěžování piloty podle projektu;- podklady a dokumentaci zkoušky; - výrobní dokumentaci potřebných zařízení;- stavební práce spojené s přípravou a provedením zkoušky (zřízení a odstranění);- veškerá zkušební zařízení vč. opotřebení a nájmu; - výpomoce při vlastní zkoušce;- dodání zatěžovacích prostředků a hmot, manipulaci s nimi a jejich opotřebení a nájem;- přeprava zatěžovacích prostředků a hmot na stavbu a zpět, včetně zajížďky k váze a vážních poplatků;- provedení vlastní zkoušky a její vyhodnocení, včetně všech měření a dalších potřebných činností.</v>
          </cell>
          <cell r="G16922">
            <v>497400</v>
          </cell>
        </row>
        <row r="16923">
          <cell r="A16923" t="str">
            <v>933412</v>
          </cell>
          <cell r="C16923" t="str">
            <v>ZATĚŽ ZKOUŠKA PILOT NESYSTÉM STATICKÁ S KONSTANT RYCHLOSTÍ ZATLAČ</v>
          </cell>
          <cell r="D16923" t="str">
            <v>KUS</v>
          </cell>
          <cell r="E16923">
            <v>2362300</v>
          </cell>
          <cell r="F16923" t="str">
            <v>Položka zahrnuje kompletní dodávku se všemi pomocnými a doplňujícími pracemi a součástmi; - veškeré potřebné mechanismy (např. montážní zvedací plošiny); - není- li v zadávací dokumentacistanoveno jinak,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konstantní rychlostí ; - podklady a dokumentaci zkoušky; - výrobní dokumentaci potřebných zařízení;- stavební práce spojené s přípravou a provedením zkoušky (zřízení a odstranění);-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provedení vlastní zkoušky a její vyhodnocení, včetně všech měření a dalších potřebných činností.</v>
          </cell>
          <cell r="G16923">
            <v>497431</v>
          </cell>
        </row>
        <row r="16924">
          <cell r="A16924" t="str">
            <v>93342</v>
          </cell>
          <cell r="C16924" t="str">
            <v>ZATĚŽ ZKOUŠKA PILOT NESYSTÉMOVÝCH DYNAMICKÁ</v>
          </cell>
          <cell r="D16924" t="str">
            <v>KUS</v>
          </cell>
          <cell r="E16924">
            <v>499500</v>
          </cell>
          <cell r="F16924" t="str">
            <v>Položka zahrnuje kompletní dodávku se všemi pomocnými a doplňujícími pracemi a součástmi;- veškeré potřebné mechanismy; - položka zahrnuje nutné zemní práce na osazení nosných konstrukcí těchto zařízení,včetně prácí pro osazení do konstrukcí nebo na konstrukce (zabetonování kapes nebo jam, vyvrtání kotevních otvorů, těsnění, tmelení a pod.);- dynamické zatěžování piloty; - podklady a dokumentaci zkoušky; - výrobní dokumentaci potřebných zařízení pro provedení zkoušky; - stavební práce spojené s přípravou a provedením zkoušky (zřízení a odstranění);-veškerá zkušební a měřící zařízení vč. opotřebení a nájmu; - výpomoce při vlastní zkoušce; - dodání zatěžovacích prostředků a hmot, manipulaci s nimi a jejich opotřebení a nájem;- přeprava zatěžovacích prostředků a hmot na stavbu a zpět, včetně zajížďky k váze a vážních poplatků; - provedení vlastní zkoušky a její vyhodnocení, včetně všech měření a dalších potřebných činností.</v>
          </cell>
          <cell r="G16924">
            <v>497465</v>
          </cell>
        </row>
        <row r="16925">
          <cell r="A16925" t="str">
            <v>93343</v>
          </cell>
          <cell r="C16925" t="str">
            <v>ZKOUŠKA INTEGRITY PILOT NESYSTÉMOVÝCH</v>
          </cell>
          <cell r="D16925" t="str">
            <v>KUS</v>
          </cell>
          <cell r="E16925">
            <v>20200</v>
          </cell>
          <cell r="F16925" t="str">
            <v>Položka zahrnuje kompletní dodávku se všemi pomocnými a doplňujícími pracemi a součástmi;- veškeré potřebné mechanismy;- podklady a dokumentaci zkoušky; - případné stavební práce spojené s přípravou a provedením zkoušky; - veškerá zkušební a měřící zařízení vč. opotřebení a nájmu;- výpomoce při vlastní zkoušce;- provedení vlastní zkoušky a její vyhodnocení, včetně všech měření a dalších potřebných činností.</v>
          </cell>
          <cell r="G16925">
            <v>497500</v>
          </cell>
        </row>
        <row r="16926">
          <cell r="A16926" t="str">
            <v>933431</v>
          </cell>
          <cell r="C16926" t="str">
            <v>ZKOUŠKA INTEGRITY ULTRAZVUKEM V TRUBKÁCH PILOT NESYSTÉMOVÝCH</v>
          </cell>
          <cell r="D16926" t="str">
            <v>KUS</v>
          </cell>
          <cell r="E16926">
            <v>32300</v>
          </cell>
          <cell r="F16926" t="str">
            <v>Položka zahrnuje kompletní dodávku se všemi pomocnými a doplňujícími pracemi a součástmi;- veškeré potřebné mechanismy; - podklady a dokumentaci zkoušky; - případné stavební práce spojené s přípravou a provedením zkoušky;- veškerá zkušební a měřící zařízení vč. opotřebení a nájmu; - výpomoce při vlastní zkoušce; - provedení vlastní zkoušky a její vyhodnocení, včetně všech měření a dalších potřebných činností; - dodávka a montáž měřících trubek.</v>
          </cell>
          <cell r="G16926">
            <v>497526</v>
          </cell>
        </row>
        <row r="16927">
          <cell r="A16927" t="str">
            <v>933432</v>
          </cell>
          <cell r="C16927" t="str">
            <v>ZKOUŠKA INTEGRITY ULTRAZVUKEM VE VRTU PILOT NESYSTÉMOVÝCH</v>
          </cell>
          <cell r="D16927" t="str">
            <v>KUS</v>
          </cell>
          <cell r="E16927">
            <v>65900</v>
          </cell>
          <cell r="F16927" t="str">
            <v>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provedení vrtů pro měřící sondy včetně potřebných mechanizmů pro vrtání.</v>
          </cell>
          <cell r="G16927">
            <v>497553</v>
          </cell>
        </row>
        <row r="16928">
          <cell r="A16928" t="str">
            <v>933433</v>
          </cell>
          <cell r="C16928" t="str">
            <v>ZKOUŠKA INTEGRITY ULTRAZVUKEM ODRAZ METOD PIT PILOT NESYSTÉMOVÝCH</v>
          </cell>
          <cell r="D16928" t="str">
            <v>KUS</v>
          </cell>
          <cell r="E16928">
            <v>2690</v>
          </cell>
          <cell r="F16928" t="str">
            <v>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v>
          </cell>
          <cell r="G16928">
            <v>497580</v>
          </cell>
        </row>
        <row r="16929">
          <cell r="A16929" t="str">
            <v>93351</v>
          </cell>
          <cell r="C16929" t="str">
            <v>ZKOUŠKY VODOTĚSNOSTI NÁDRŽÍ DO 30M3</v>
          </cell>
          <cell r="D16929" t="str">
            <v>KUS</v>
          </cell>
          <cell r="E16929">
            <v>1860</v>
          </cell>
          <cell r="F16929" t="str">
            <v>- podklady a dokumentaci zkoušky- výrobní dokumentace potřebných zařízení- stavební práce spojené s přípravou a provedením zkoušky (zřízení a odstranění)- veškerá zkušební zařízení vč. opotřebení a nájmu- výpomoce při vlastní zkoušce- provedení vlastní zkoušky a její vyhodnocení, včetně všech měření a dalších potřebných činností- náklady na dodání vody, na napuštění a vypuštění z nádrže po skončení zkoušky</v>
          </cell>
          <cell r="G16929">
            <v>497612</v>
          </cell>
        </row>
        <row r="16930">
          <cell r="A16930" t="str">
            <v>93352</v>
          </cell>
          <cell r="C16930" t="str">
            <v>ZKOUŠKY VODOTĚSNOSTI NÁDRŽÍ DO 50M3</v>
          </cell>
          <cell r="D16930" t="str">
            <v>KUS</v>
          </cell>
          <cell r="E16930">
            <v>3080</v>
          </cell>
          <cell r="F16930" t="str">
            <v>- podklady a dokumentaci zkoušky- výrobní dokumentace potřebných zařízení- stavební práce spojené s přípravou a provedením zkoušky (zřízení a odstranění)- veškerá zkušební zařízení vč. opotřebení a nájmu- výpomoce při vlastní zkoušce- provedení vlastní zkoušky a její vyhodnocení, včetně všech měření a dalších potřebných činností- náklady na dodání vody, na napuštění a vypuštění z nádrže po skončení zkoušky</v>
          </cell>
          <cell r="G16930">
            <v>497642</v>
          </cell>
        </row>
        <row r="16931">
          <cell r="A16931" t="str">
            <v>93353</v>
          </cell>
          <cell r="C16931" t="str">
            <v>ZKOUŠKY VODOTĚSNOSTI NÁDRŽÍ DO 100M3</v>
          </cell>
          <cell r="D16931" t="str">
            <v>KUS</v>
          </cell>
          <cell r="E16931">
            <v>6230</v>
          </cell>
          <cell r="F16931" t="str">
            <v>- podklady a dokumentaci zkoušky- výrobní dokumentace potřebných zařízení- stavební práce spojené s přípravou a provedením zkoušky (zřízení a odstranění)- veškerá zkušební zařízení vč. opotřebení a nájmu- výpomoce při vlastní zkoušce- provedení vlastní zkoušky a její vyhodnocení, včetně všech měření a dalších potřebných činností- náklady na dodání vody, na napuštění a vypuštění z nádrže po skončení zkoušky</v>
          </cell>
          <cell r="G16931">
            <v>497672</v>
          </cell>
        </row>
        <row r="16932">
          <cell r="A16932" t="str">
            <v>93354</v>
          </cell>
          <cell r="C16932" t="str">
            <v>ZKOUŠKY VODOTĚSNOSTI NÁDRŽÍ DO 200M3</v>
          </cell>
          <cell r="D16932" t="str">
            <v>KUS</v>
          </cell>
          <cell r="E16932">
            <v>12400</v>
          </cell>
          <cell r="F16932" t="str">
            <v>- podklady a dokumentaci zkoušky- výrobní dokumentace potřebných zařízení- stavební práce spojené s přípravou a provedením zkoušky (zřízení a odstranění)- veškerá zkušební zařízení vč. opotřebení a nájmu- výpomoce při vlastní zkoušce- provedení vlastní zkoušky a její vyhodnocení, včetně všech měření a dalších potřebných činností- náklady na dodání vody, na napuštění a vypuštění z nádrže po skončení zkoušky</v>
          </cell>
          <cell r="G16932">
            <v>497702</v>
          </cell>
        </row>
        <row r="16933">
          <cell r="A16933" t="str">
            <v>93355</v>
          </cell>
          <cell r="C16933" t="str">
            <v>ZKOUŠKY VODOTĚSNOSTI NÁDRŽÍ DO 300M3</v>
          </cell>
          <cell r="D16933" t="str">
            <v>KUS</v>
          </cell>
          <cell r="E16933">
            <v>18600</v>
          </cell>
          <cell r="F16933" t="str">
            <v>- podklady a dokumentaci zkoušky- výrobní dokumentace potřebných zařízení- stavební práce spojené s přípravou a provedením zkoušky (zřízení a odstranění)- veškerá zkušební zařízení vč. opotřebení a nájmu- výpomoce při vlastní zkoušce- provedení vlastní zkoušky a její vyhodnocení, včetně všech měření a dalších potřebných činností- náklady na dodání vody, na napuštění a vypuštění z nádrže po skončení zkoušky</v>
          </cell>
          <cell r="G16933">
            <v>497732</v>
          </cell>
        </row>
        <row r="16934">
          <cell r="A16934" t="str">
            <v>93356</v>
          </cell>
          <cell r="C16934" t="str">
            <v>ZKOUŠKY VODOTĚSNOSTI NÁDRŽÍ DO 500M3</v>
          </cell>
          <cell r="D16934" t="str">
            <v>KUS</v>
          </cell>
          <cell r="E16934">
            <v>30900</v>
          </cell>
          <cell r="F16934" t="str">
            <v>- podklady a dokumentaci zkoušky- výrobní dokumentace potřebných zařízení- stavební práce spojené s přípravou a provedením zkoušky (zřízení a odstranění)- veškerá zkušební zařízení vč. opotřebení a nájmu- výpomoce při vlastní zkoušce- provedení vlastní zkoušky a její vyhodnocení, včetně všech měření a dalších potřebných činností- náklady na dodání vody, na napuštění a vypuštění z nádrže po skončení zkoušky</v>
          </cell>
          <cell r="G16934">
            <v>497762</v>
          </cell>
        </row>
        <row r="16935">
          <cell r="A16935" t="str">
            <v>93357</v>
          </cell>
          <cell r="C16935" t="str">
            <v>ZKOUŠKY VODOTĚSNOSTI NÁDRŽÍ DO 800M3</v>
          </cell>
          <cell r="D16935" t="str">
            <v>KUS</v>
          </cell>
          <cell r="E16935">
            <v>49600</v>
          </cell>
          <cell r="F16935" t="str">
            <v>- podklady a dokumentaci zkoušky- výrobní dokumentace potřebných zařízení- stavební práce spojené s přípravou a provedením zkoušky (zřízení a odstranění)- veškerá zkušební zařízení vč. opotřebení a nájmu- výpomoce při vlastní zkoušce- provedení vlastní zkoušky a její vyhodnocení, včetně všech měření a dalších potřebných činností- náklady na dodání vody, na napuštění a vypuštění z nádrže po skončení zkoušky</v>
          </cell>
          <cell r="G16935">
            <v>497792</v>
          </cell>
        </row>
        <row r="16936">
          <cell r="A16936" t="str">
            <v>93358</v>
          </cell>
          <cell r="C16936" t="str">
            <v>ZKOUŠKY VODOTĚSNOSTI NÁDRŽÍ PŘES 800M3</v>
          </cell>
          <cell r="D16936" t="str">
            <v>KUS</v>
          </cell>
          <cell r="E16936">
            <v>70700</v>
          </cell>
          <cell r="F16936" t="str">
            <v>- podklady a dokumentaci zkoušky- výrobní dokumentace potřebných zařízení- stavební práce spojené s přípravou a provedením zkoušky (zřízení a odstranění)- veškerá zkušební zařízení vč. opotřebení a nájmu- výpomoce při vlastní zkoušce- provedení vlastní zkoušky a její vyhodnocení, včetně všech měření a dalších potřebných činností- náklady na dodání vody, na napuštění a vypuštění z nádrže po skončení zkoušky</v>
          </cell>
          <cell r="G16936">
            <v>497822</v>
          </cell>
        </row>
        <row r="16937">
          <cell r="A16937" t="str">
            <v>93411</v>
          </cell>
          <cell r="C16937" t="str">
            <v>OBSLUŽ LÁVKY RYBNÍKŮ A NÁDRŽÍ ZE DŘEVA</v>
          </cell>
          <cell r="D16937" t="str">
            <v>M3</v>
          </cell>
          <cell r="E16937">
            <v>20200</v>
          </cell>
          <cell r="F16937" t="str">
            <v>položka zahrnuje:-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výplňkotevníchotvorů (případně podlití patních desek) maltou, betonem nebo jinou speciální hmotou, vyplnění jam zeminou,- ošetření kotevní oblasti proti vzniku trhlin, vlivu povětrnosti a pod.,- osazení značek, včetně jejich zaměření.Dokumentace pro zadání stavby může dále předepsat, že cena položky ještě obsahuje např.:- veškeré úpravy dřeva pro zlepšení jeho užitných vlastností (impregnace, zpevňování a pod.),- veškeré druhy povrchových úprav,- zvláštní spojové prostředky, rozebíratelnost konstrukce,</v>
          </cell>
          <cell r="G16937">
            <v>497860</v>
          </cell>
        </row>
        <row r="16938">
          <cell r="A16938" t="str">
            <v>93415</v>
          </cell>
          <cell r="C16938" t="str">
            <v>OBSLUŽ LÁVKY RYBNÍKŮ A NÁDRŽÍ KOVOVÉ</v>
          </cell>
          <cell r="D16938" t="str">
            <v>T</v>
          </cell>
          <cell r="E16938">
            <v>92800</v>
          </cell>
          <cell r="F16938"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 osazení měřících zařízení a úpravy pro ně</v>
          </cell>
          <cell r="G16938">
            <v>497907</v>
          </cell>
        </row>
        <row r="16939">
          <cell r="A16939" t="str">
            <v>93421</v>
          </cell>
          <cell r="C16939" t="str">
            <v>HRADÍTKA A STAVIDLOVÉ TABULE RYBNÍKŮ A NÁDRŽÍ ZE DŘEVA</v>
          </cell>
          <cell r="D16939" t="str">
            <v>M3</v>
          </cell>
          <cell r="E16939">
            <v>20900</v>
          </cell>
          <cell r="F16939" t="str">
            <v>-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výplňkotevníchotvorů (případně podlití patních desek) maltou, betonem nebo jinou speciální hmotou, vyplnění jam zeminou,- ošetření kotevní oblasti proti vzniku trhlin, vlivu povětrnosti a pod.,- osazení značek, včetně jejich zaměření.Dokumentace pro zadání stavby může dále předepsat, že cena položky ještě obsahuje např.:- veškeré úpravy dřeva pro zlepšení jeho užitných vlastností (impregnace, zpevňování a pod.),- veškeré druhy povrchových úprav,- zvláštní spojové prostředky, rozebíratelnost konstrukce,- osazení měřících zařízení a úprav pro ně.</v>
          </cell>
          <cell r="G16939">
            <v>497959</v>
          </cell>
        </row>
        <row r="16940">
          <cell r="A16940" t="str">
            <v>93425</v>
          </cell>
          <cell r="C16940" t="str">
            <v>HRADÍTKA A STAV TABULE RYBNÍKŮ A NÁDRŽÍ KOVOVÉ</v>
          </cell>
          <cell r="D16940" t="str">
            <v>T</v>
          </cell>
          <cell r="E16940">
            <v>104400</v>
          </cell>
          <cell r="F16940" t="str">
            <v>položka zahrnuje:-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ošetření,položka zahrnuje:-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veškeré druhy protikorozní ochrany a nátěry konstrukcí</v>
          </cell>
          <cell r="G16940">
            <v>498005</v>
          </cell>
        </row>
        <row r="16941">
          <cell r="A16941" t="str">
            <v>935111</v>
          </cell>
          <cell r="C16941" t="str">
            <v>ŠTĚRBINOVÉ ŽLABY Z BETONOVÝCH DÍLCŮ ŠÍŘ DO 400MM VÝŠ DO 500MM BEZ OBRUBY</v>
          </cell>
          <cell r="D16941" t="str">
            <v>M</v>
          </cell>
          <cell r="E16941">
            <v>3260</v>
          </cell>
          <cell r="F16941"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1">
            <v>498056</v>
          </cell>
        </row>
        <row r="16942">
          <cell r="A16942" t="str">
            <v>935112</v>
          </cell>
          <cell r="C16942" t="str">
            <v>ŠTĚRBINOVÉ ŽLABY Z BETONOVÝCH DÍLCŮ ŠÍŘ DO 400MM VÝŠ DO 500MM S OBRUBOU 70MM</v>
          </cell>
          <cell r="D16942" t="str">
            <v>M</v>
          </cell>
          <cell r="E16942">
            <v>3430</v>
          </cell>
          <cell r="F16942"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2">
            <v>498078</v>
          </cell>
        </row>
        <row r="16943">
          <cell r="A16943" t="str">
            <v>935113</v>
          </cell>
          <cell r="C16943" t="str">
            <v>ŠTĚRBINOVÉ ŽLABY Z BETONOVÝCH DÍLCŮ ŠÍŘ DO 400MM VÝŠ DO 500MM S OBRUBOU 120MM</v>
          </cell>
          <cell r="D16943" t="str">
            <v>M</v>
          </cell>
          <cell r="E16943">
            <v>3550</v>
          </cell>
          <cell r="F16943"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3">
            <v>498100</v>
          </cell>
        </row>
        <row r="16944">
          <cell r="A16944" t="str">
            <v>93512</v>
          </cell>
          <cell r="C16944" t="str">
            <v>ŠTĚRBINOVÉ ŽLABY Z BET DÍLCŮ ŠÍŘ 500MM VÝŠ 400MM</v>
          </cell>
          <cell r="D16944" t="str">
            <v>M</v>
          </cell>
          <cell r="E16944">
            <v>3270</v>
          </cell>
          <cell r="F16944"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4">
            <v>498126</v>
          </cell>
        </row>
        <row r="16945">
          <cell r="A16945" t="str">
            <v>93513</v>
          </cell>
          <cell r="C16945" t="str">
            <v>ŠTĚRBINOVÉ ŽLABY Z BET DÍLCŮ ŠÍŘ 500MM VÝŠ 500MM</v>
          </cell>
          <cell r="D16945" t="str">
            <v>M</v>
          </cell>
          <cell r="E16945">
            <v>3540</v>
          </cell>
          <cell r="F16945"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5">
            <v>498152</v>
          </cell>
        </row>
        <row r="16946">
          <cell r="A16946" t="str">
            <v>935141</v>
          </cell>
          <cell r="C16946" t="str">
            <v>ŠTĚRBIN ŽLABY Z BET DÍLCŮ ŠÍŘ 500MM VÝŠ 600MM PRŮTOK 514CM2</v>
          </cell>
          <cell r="D16946" t="str">
            <v>M</v>
          </cell>
          <cell r="E16946">
            <v>5560</v>
          </cell>
          <cell r="F16946"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6">
            <v>498178</v>
          </cell>
        </row>
        <row r="16947">
          <cell r="A16947" t="str">
            <v>935142</v>
          </cell>
          <cell r="C16947" t="str">
            <v>ŠTĚRBIN ŽLABY Z BET DÍLCŮ ŠÍŘ 500MM VÝŠ 600MM PRŮTOK 1006CM2</v>
          </cell>
          <cell r="D16947" t="str">
            <v>M</v>
          </cell>
          <cell r="E16947">
            <v>4940</v>
          </cell>
          <cell r="F16947"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7">
            <v>498200</v>
          </cell>
        </row>
        <row r="16948">
          <cell r="A16948" t="str">
            <v>935151</v>
          </cell>
          <cell r="C16948" t="str">
            <v>ŠTĚRBIN ŽLABY Z BET DÍLCŮ ŠÍŘ 500MM VÝŠ 700MM PRŮTOK 514CM2</v>
          </cell>
          <cell r="D16948" t="str">
            <v>M</v>
          </cell>
          <cell r="E16948">
            <v>5760</v>
          </cell>
          <cell r="F16948"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8">
            <v>498226</v>
          </cell>
        </row>
        <row r="16949">
          <cell r="A16949" t="str">
            <v>935152</v>
          </cell>
          <cell r="C16949" t="str">
            <v>ŠTĚRBIN ŽLABY Z BET DÍLCŮ ŠÍŘ 500MM VÝŠ 700MM PRŮTOK 1006CM2</v>
          </cell>
          <cell r="D16949" t="str">
            <v>M</v>
          </cell>
          <cell r="E16949">
            <v>5180</v>
          </cell>
          <cell r="F16949"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49">
            <v>498248</v>
          </cell>
        </row>
        <row r="16950">
          <cell r="A16950" t="str">
            <v>935161</v>
          </cell>
          <cell r="C16950" t="str">
            <v>MIKROŠTĚRBINOVÉ ŽLABY S PŘERUŠOVANOU ŠTĚRBINOU BEZ VNITŘNÍHO SPÁDU</v>
          </cell>
          <cell r="D16950" t="str">
            <v>M</v>
          </cell>
          <cell r="E16950">
            <v>2220</v>
          </cell>
          <cell r="F16950"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50">
            <v>498274</v>
          </cell>
        </row>
        <row r="16951">
          <cell r="A16951" t="str">
            <v>935162</v>
          </cell>
          <cell r="C16951" t="str">
            <v>MIKROŠTĚRBINOVÉ ŽLABY S PŘERUŠOVANOU ŠTĚRBINOU S VNITŘNÍM SPÁDEM</v>
          </cell>
          <cell r="D16951" t="str">
            <v>M</v>
          </cell>
          <cell r="E16951">
            <v>2350</v>
          </cell>
          <cell r="F16951" t="str">
            <v>položka zahrnuje:- veškerý materiál, výrobky a polotovary, včetně mimostaveništní a vnitrostaveništní dopravy (rovněž přesuny), včetně naložení a složení,případně s uložením.- veškeré práce nutné pro zřízení těchto konstrukcí, včetně zemních prací, lože, ukončení, patek, spárování, úpravy vtoku a výtoku. Měří se v [m] délky osy žlabu bez čistících kusů a odtokových vpustí.</v>
          </cell>
          <cell r="G16951">
            <v>498296</v>
          </cell>
        </row>
        <row r="16952">
          <cell r="A16952" t="str">
            <v>935211</v>
          </cell>
          <cell r="C16952" t="str">
            <v>PŘÍKOPOVÉ ŽLABY Z BETON TVÁRNIC ŠÍŘ DO 600MM DO ŠTĚRKOPÍSKU TL 100MM</v>
          </cell>
          <cell r="D16952" t="str">
            <v>M</v>
          </cell>
          <cell r="E16952">
            <v>498</v>
          </cell>
          <cell r="F16952"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6952">
            <v>498326</v>
          </cell>
        </row>
        <row r="16953">
          <cell r="A16953" t="str">
            <v>935212</v>
          </cell>
          <cell r="C16953" t="str">
            <v>PŘÍKOPOVÉ ŽLABY Z BETON TVÁRNIC ŠÍŘ DO 600MM DO BETONU TL 100MM</v>
          </cell>
          <cell r="D16953" t="str">
            <v>M</v>
          </cell>
          <cell r="E16953">
            <v>654</v>
          </cell>
          <cell r="F16953"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6953">
            <v>498351</v>
          </cell>
        </row>
        <row r="16954">
          <cell r="A16954" t="str">
            <v>935213</v>
          </cell>
          <cell r="C16954" t="str">
            <v>PŘEDLÁŽDĚNÍ ŽLABŮ Z TVÁRNIC ŠÍŘ DO 600MM</v>
          </cell>
          <cell r="D16954" t="str">
            <v>M</v>
          </cell>
          <cell r="E16954">
            <v>176</v>
          </cell>
          <cell r="F16954"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v>
          </cell>
          <cell r="G16954">
            <v>498376</v>
          </cell>
        </row>
        <row r="16955">
          <cell r="A16955" t="str">
            <v>935221</v>
          </cell>
          <cell r="C16955" t="str">
            <v>PŘÍKOPOVÉ ŽLABY Z BETON TVÁRNIC ŠÍŘ DO 900MM DO ŠTĚRKOPÍSKU TL 100MM</v>
          </cell>
          <cell r="D16955" t="str">
            <v>M</v>
          </cell>
          <cell r="E16955">
            <v>792</v>
          </cell>
          <cell r="F16955"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6955">
            <v>498402</v>
          </cell>
        </row>
        <row r="16956">
          <cell r="A16956" t="str">
            <v>935222</v>
          </cell>
          <cell r="C16956" t="str">
            <v>PŘÍKOPOVÉ ŽLABY Z BETON TVÁRNIC ŠÍŘ DO 900MM DO BETONU TL 100MM</v>
          </cell>
          <cell r="D16956" t="str">
            <v>M</v>
          </cell>
          <cell r="E16956">
            <v>999</v>
          </cell>
          <cell r="F16956"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6956">
            <v>498427</v>
          </cell>
        </row>
        <row r="16957">
          <cell r="A16957" t="str">
            <v>935223</v>
          </cell>
          <cell r="C16957" t="str">
            <v>PŘEDLÁŽDĚNÍ ŽLABŮ Z TVÁRNIC ŠÍŘ DO 900MM</v>
          </cell>
          <cell r="D16957" t="str">
            <v>M</v>
          </cell>
          <cell r="E16957">
            <v>228</v>
          </cell>
          <cell r="F16957"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v>
          </cell>
          <cell r="G16957">
            <v>498452</v>
          </cell>
        </row>
        <row r="16958">
          <cell r="A16958" t="str">
            <v>935231</v>
          </cell>
          <cell r="C16958" t="str">
            <v>PŘÍKOPOVÉ ŽLABY Z BETON TVÁRNIC ŠÍŘ DO 1200MM DO ŠTĚRKOPÍSKU TL 100MM</v>
          </cell>
          <cell r="D16958" t="str">
            <v>M</v>
          </cell>
          <cell r="E16958">
            <v>921</v>
          </cell>
          <cell r="F16958"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6958">
            <v>498478</v>
          </cell>
        </row>
        <row r="16959">
          <cell r="A16959" t="str">
            <v>935232</v>
          </cell>
          <cell r="C16959" t="str">
            <v>PŘÍKOPOVÉ ŽLABY Z BETON TVÁRNIC ŠÍŘ DO 1200MM DO BETONU TL 100MM</v>
          </cell>
          <cell r="D16959" t="str">
            <v>M</v>
          </cell>
          <cell r="E16959">
            <v>1230</v>
          </cell>
          <cell r="F16959"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6959">
            <v>498503</v>
          </cell>
        </row>
        <row r="16960">
          <cell r="A16960" t="str">
            <v>935233</v>
          </cell>
          <cell r="C16960" t="str">
            <v>PŘEDLÁŽDĚNÍ ŽLABŮ Z TVÁRNIC ŠÍŘ DO 1200MM</v>
          </cell>
          <cell r="D16960" t="str">
            <v>M</v>
          </cell>
          <cell r="E16960">
            <v>294</v>
          </cell>
          <cell r="F16960"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v>
          </cell>
          <cell r="G16960">
            <v>498528</v>
          </cell>
        </row>
        <row r="16961">
          <cell r="A16961" t="str">
            <v>9352A1</v>
          </cell>
          <cell r="C16961" t="str">
            <v>PŘÍKOPOVÉ ŽLABY Z BETON TVÁRNIC ŠÍŘ DO 300MM DO ŠTĚRKOPÍSKU TL 100MM</v>
          </cell>
          <cell r="D16961" t="str">
            <v>M</v>
          </cell>
          <cell r="E16961">
            <v>258</v>
          </cell>
          <cell r="F16961"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6961">
            <v>498554</v>
          </cell>
        </row>
        <row r="16962">
          <cell r="A16962" t="str">
            <v>9352A2</v>
          </cell>
          <cell r="C16962" t="str">
            <v>PŘÍKOPOVÉ ŽLABY Z BETON TVÁRNIC ŠÍŘ DO 300MM DO BETONU TL 100MM</v>
          </cell>
          <cell r="D16962" t="str">
            <v>M</v>
          </cell>
          <cell r="E16962">
            <v>365</v>
          </cell>
          <cell r="F16962"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6962">
            <v>498579</v>
          </cell>
        </row>
        <row r="16963">
          <cell r="A16963" t="str">
            <v>9352A3</v>
          </cell>
          <cell r="C16963" t="str">
            <v>PŘEDLÁŽDĚNÍ ŽLABŮ Z TVÁRNIC ŠÍŘ DO 300MM</v>
          </cell>
          <cell r="D16963" t="str">
            <v>M</v>
          </cell>
          <cell r="E16963">
            <v>86</v>
          </cell>
          <cell r="F16963"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v>
          </cell>
          <cell r="G16963">
            <v>498604</v>
          </cell>
        </row>
        <row r="16964">
          <cell r="A16964" t="str">
            <v>93530</v>
          </cell>
          <cell r="C16964" t="str">
            <v>ŽLABY A RIGOLY MONOLITICKÉ BETONOVÉ</v>
          </cell>
          <cell r="D16964" t="str">
            <v>M3</v>
          </cell>
          <cell r="E16964">
            <v>5040</v>
          </cell>
          <cell r="F16964" t="str">
            <v>položka zahrnuje:- dodání a uložení betonové směsi předepsané kvality do předepsaného tvaru- provedení spar (smršťovacích, vkládaných, řezaných)- postřiky povrchu (proti odpařování, ochranné)</v>
          </cell>
          <cell r="G16964">
            <v>498634</v>
          </cell>
        </row>
        <row r="16965">
          <cell r="A16965" t="str">
            <v>93531</v>
          </cell>
          <cell r="C16965" t="str">
            <v>ŽLABY A RIGOLY MONOLITICKÉ BETONOVÉ PRŮŘEZ 0,09 M2</v>
          </cell>
          <cell r="D16965" t="str">
            <v>M</v>
          </cell>
          <cell r="E16965">
            <v>454</v>
          </cell>
          <cell r="F16965" t="str">
            <v>položka zahrnuje:- dodání a uložení betonové směsi předepsané kvality do předepsaného tvaru- provedení spar (smršťovacích, vkládaných, řezaných)- postřiky povrchu (proti odpařování, ochranné)</v>
          </cell>
          <cell r="G16965">
            <v>498661</v>
          </cell>
        </row>
        <row r="16966">
          <cell r="A16966" t="str">
            <v>93532</v>
          </cell>
          <cell r="C16966" t="str">
            <v>ŽLABY A RIGOLY MONOLITICKÉ BETONOVÉ PRŮŘEZ 0,12 M2</v>
          </cell>
          <cell r="D16966" t="str">
            <v>M</v>
          </cell>
          <cell r="E16966">
            <v>608</v>
          </cell>
          <cell r="F16966" t="str">
            <v>položka zahrnuje:- dodání a uložení betonové směsi předepsané kvality do předepsaného tvaru- provedení spar (smršťovacích, vkládaných, řezaných)- postřiky povrchu (proti odpařování, ochranné)</v>
          </cell>
          <cell r="G16966">
            <v>498688</v>
          </cell>
        </row>
        <row r="16967">
          <cell r="A16967" t="str">
            <v>93541</v>
          </cell>
          <cell r="C16967" t="str">
            <v>ŽLABY Z DÍLCŮ Z POLYMERBETONU SVĚTLÉ ŠÍŘKY DO 100MM VČETNĚ MŘÍŽÍ</v>
          </cell>
          <cell r="D16967" t="str">
            <v>M</v>
          </cell>
          <cell r="E16967">
            <v>3290</v>
          </cell>
          <cell r="F16967"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67">
            <v>498719</v>
          </cell>
        </row>
        <row r="16968">
          <cell r="A16968" t="str">
            <v>93542</v>
          </cell>
          <cell r="C16968" t="str">
            <v>ŽLABY Z DÍLCŮ Z POLYMERBETONU SVĚTLÉ ŠÍŘKY DO 150MM VČETNĚ MŘÍŽÍ</v>
          </cell>
          <cell r="D16968" t="str">
            <v>M</v>
          </cell>
          <cell r="E16968">
            <v>5210</v>
          </cell>
          <cell r="F16968"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68">
            <v>498747</v>
          </cell>
        </row>
        <row r="16969">
          <cell r="A16969" t="str">
            <v>93543</v>
          </cell>
          <cell r="C16969" t="str">
            <v>ŽLABY Z DÍLCŮ Z POLYMERBETONU SVĚTLÉ ŠÍŘKY DO 200MM VČETNĚ MŘÍŽÍ</v>
          </cell>
          <cell r="D16969" t="str">
            <v>M</v>
          </cell>
          <cell r="E16969">
            <v>7790</v>
          </cell>
          <cell r="F16969"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69">
            <v>498775</v>
          </cell>
        </row>
        <row r="16970">
          <cell r="A16970" t="str">
            <v>93544</v>
          </cell>
          <cell r="C16970" t="str">
            <v>ŽLABY Z DÍLCŮ Z POLYMERBET SVĚTLÉ ŠÍŘKY DO 250MM VČET MŘÍŽÍ</v>
          </cell>
          <cell r="D16970" t="str">
            <v>M</v>
          </cell>
          <cell r="E16970">
            <v>9190</v>
          </cell>
          <cell r="F16970"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0">
            <v>498803</v>
          </cell>
        </row>
        <row r="16971">
          <cell r="A16971" t="str">
            <v>93545</v>
          </cell>
          <cell r="C16971" t="str">
            <v>ŽLABY Z DÍLCŮ Z POLYMERBETONU SVĚTLÉ ŠÍŘKY DO 300MM VČETNĚ MŘÍŽÍ</v>
          </cell>
          <cell r="D16971" t="str">
            <v>M</v>
          </cell>
          <cell r="E16971">
            <v>15900</v>
          </cell>
          <cell r="F16971"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1">
            <v>498831</v>
          </cell>
        </row>
        <row r="16972">
          <cell r="A16972" t="str">
            <v>93551</v>
          </cell>
          <cell r="C16972" t="str">
            <v>ŽLABY Z DÍLCŮ Z BETONU SVĚTLÉ ŠÍŘKY DO 100MM VČETNĚ MŘÍŽÍ</v>
          </cell>
          <cell r="D16972" t="str">
            <v>M</v>
          </cell>
          <cell r="E16972">
            <v>2940</v>
          </cell>
          <cell r="F16972"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2">
            <v>498863</v>
          </cell>
        </row>
        <row r="16973">
          <cell r="A16973" t="str">
            <v>93552</v>
          </cell>
          <cell r="C16973" t="str">
            <v>ŽLABY Z DÍLCŮ Z BETONU SVĚTLÉ ŠÍŘKY DO 150MM VČETNĚ MŘÍŽÍ</v>
          </cell>
          <cell r="D16973" t="str">
            <v>M</v>
          </cell>
          <cell r="E16973">
            <v>4120</v>
          </cell>
          <cell r="F16973"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3">
            <v>498891</v>
          </cell>
        </row>
        <row r="16974">
          <cell r="A16974" t="str">
            <v>93553</v>
          </cell>
          <cell r="C16974" t="str">
            <v>ŽLABY Z DÍLCŮ Z BETONU SVĚTLÉ ŠÍŘKY DO 200MM VČETNĚ MŘÍŽÍ</v>
          </cell>
          <cell r="D16974" t="str">
            <v>M</v>
          </cell>
          <cell r="E16974">
            <v>4990</v>
          </cell>
          <cell r="F16974"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4">
            <v>498919</v>
          </cell>
        </row>
        <row r="16975">
          <cell r="A16975" t="str">
            <v>93554</v>
          </cell>
          <cell r="C16975" t="str">
            <v>ŽLABY Z DÍLCŮ Z BETONU SVĚTLÉ ŠÍŘKY DO 250MM VČET MŘÍŽÍ</v>
          </cell>
          <cell r="D16975" t="str">
            <v>M</v>
          </cell>
          <cell r="E16975">
            <v>6880</v>
          </cell>
          <cell r="F16975"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5">
            <v>498947</v>
          </cell>
        </row>
        <row r="16976">
          <cell r="A16976" t="str">
            <v>93555</v>
          </cell>
          <cell r="C16976" t="str">
            <v>ŽLABY Z DÍLCŮ Z BETONU SVĚTLÉ ŠÍŘKY DO 300MM VČET MŘÍŽÍ</v>
          </cell>
          <cell r="D16976" t="str">
            <v>M</v>
          </cell>
          <cell r="E16976">
            <v>7660</v>
          </cell>
          <cell r="F16976"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6">
            <v>498975</v>
          </cell>
        </row>
        <row r="16977">
          <cell r="A16977" t="str">
            <v>93556</v>
          </cell>
          <cell r="C16977" t="str">
            <v>ŽLABY Z DÍLCŮ Z BETONU SVĚTLÉ ŠÍŘKY DO 400MM VČET MŘÍŽÍ</v>
          </cell>
          <cell r="D16977" t="str">
            <v>M</v>
          </cell>
          <cell r="E16977">
            <v>9990</v>
          </cell>
          <cell r="F16977"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7">
            <v>499003</v>
          </cell>
        </row>
        <row r="16978">
          <cell r="A16978" t="str">
            <v>93557</v>
          </cell>
          <cell r="C16978" t="str">
            <v>ŽLABY Z DÍLCŮ Z BETONU SVĚTLÉ ŠÍŘKY DO 500MM VČET MŘÍŽÍ</v>
          </cell>
          <cell r="D16978" t="str">
            <v>M</v>
          </cell>
          <cell r="E16978">
            <v>10600</v>
          </cell>
          <cell r="F16978"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8">
            <v>499031</v>
          </cell>
        </row>
        <row r="16979">
          <cell r="A16979" t="str">
            <v>93561</v>
          </cell>
          <cell r="C16979" t="str">
            <v>ŽLABY OCELOLITINOVÉ SVĚTLÉ ŠÍŘKY DO 100MM VČET MŘÍŽÍ</v>
          </cell>
          <cell r="D16979" t="str">
            <v>M</v>
          </cell>
          <cell r="E16979">
            <v>3720</v>
          </cell>
          <cell r="F16979"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79">
            <v>499063</v>
          </cell>
        </row>
        <row r="16980">
          <cell r="A16980" t="str">
            <v>93562</v>
          </cell>
          <cell r="C16980" t="str">
            <v>ŽLABY OCELOLITINOVÉ SVĚTLÉ ŠÍŘKY DO 150MM VČET MŘÍŽÍ</v>
          </cell>
          <cell r="D16980" t="str">
            <v>M</v>
          </cell>
          <cell r="E16980">
            <v>4780</v>
          </cell>
          <cell r="F16980"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80">
            <v>499091</v>
          </cell>
        </row>
        <row r="16981">
          <cell r="A16981" t="str">
            <v>93563</v>
          </cell>
          <cell r="C16981" t="str">
            <v>ŽLABY OCELOLITINOVÉ SVĚTLÉ ŠÍŘKY DO 200MM VČET MŘÍŽÍ</v>
          </cell>
          <cell r="D16981" t="str">
            <v>M</v>
          </cell>
          <cell r="E16981">
            <v>6910</v>
          </cell>
          <cell r="F16981"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81">
            <v>499119</v>
          </cell>
        </row>
        <row r="16982">
          <cell r="A16982" t="str">
            <v>93564</v>
          </cell>
          <cell r="C16982" t="str">
            <v>ŽLABY OCELOLITINOVÉ SVĚTLÉ ŠÍŘKY DO 250MM VČET MŘÍŽÍ</v>
          </cell>
          <cell r="D16982" t="str">
            <v>M</v>
          </cell>
          <cell r="E16982">
            <v>7970</v>
          </cell>
          <cell r="F16982"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82">
            <v>499147</v>
          </cell>
        </row>
        <row r="16983">
          <cell r="A16983" t="str">
            <v>93565</v>
          </cell>
          <cell r="C16983" t="str">
            <v>ŽLABY OCELOLITINOVÉ SVĚTLÉ ŠÍŘKY DO 300MM VČET MŘÍŽÍ</v>
          </cell>
          <cell r="D16983" t="str">
            <v>M</v>
          </cell>
          <cell r="E16983">
            <v>9020</v>
          </cell>
          <cell r="F16983"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83">
            <v>499175</v>
          </cell>
        </row>
        <row r="16984">
          <cell r="A16984" t="str">
            <v>93566</v>
          </cell>
          <cell r="C16984" t="str">
            <v>ŽLABY OCELOLITINOVÉ SVĚTLÉ ŠÍŘKY DO 400MM VČET MŘÍŽÍ</v>
          </cell>
          <cell r="D16984" t="str">
            <v>M</v>
          </cell>
          <cell r="E16984">
            <v>14900</v>
          </cell>
          <cell r="F16984"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84">
            <v>499203</v>
          </cell>
        </row>
        <row r="16985">
          <cell r="A16985" t="str">
            <v>93567</v>
          </cell>
          <cell r="C16985" t="str">
            <v>ŽLABY OCELOLITINOVÉ SVĚTLÉ ŠÍŘKY DO 500MM VČET MŘÍŽÍ</v>
          </cell>
          <cell r="D16985" t="str">
            <v>M</v>
          </cell>
          <cell r="E16985">
            <v>21300</v>
          </cell>
          <cell r="F16985" t="str">
            <v>položka zahrnuje:-dodávku a uložení dílců žlabu z předepsaného materiálu předepsaných rozměrů včetně mříže- spárování, úpravy vtoku a výtoku- nezahrnuje nutné zemní práce, předepsané lože, obetonování- měří se v metrech běžných délky osy žlabu, odečítají se čistící kusy a vpustě</v>
          </cell>
          <cell r="G16985">
            <v>499231</v>
          </cell>
        </row>
        <row r="16986">
          <cell r="A16986" t="str">
            <v>935711</v>
          </cell>
          <cell r="C16986" t="str">
            <v>SVODNICE PRO PŘEVEDENÍ VODY OCELOVÁ DO ŠTĚRKOPÍSKU</v>
          </cell>
          <cell r="D16986" t="str">
            <v>M</v>
          </cell>
          <cell r="E16986">
            <v>1140</v>
          </cell>
          <cell r="F16986" t="str">
            <v>položka zahrnuje:- dodání a uložení předepsaného svodnice v požadované kvalitě, tvaru a šířce- dodání a rozprostření lože z předepsaného materiálu v předepsané tloušťce a šířce- úpravu napojení a ukončení- vnitrostaveništní i mimostaveništní dopravu</v>
          </cell>
          <cell r="G16986">
            <v>499263</v>
          </cell>
        </row>
        <row r="16987">
          <cell r="A16987" t="str">
            <v>935712</v>
          </cell>
          <cell r="C16987" t="str">
            <v>SVODNICE PRO PŘEVEDENÍ VODY OCELOVÁ DO BETONU</v>
          </cell>
          <cell r="D16987" t="str">
            <v>M</v>
          </cell>
          <cell r="E16987">
            <v>1190</v>
          </cell>
          <cell r="F16987" t="str">
            <v>položka zahrnuje:- dodání a uložení předepsaného svodnice v požadované kvalitě, tvaru a šířce- dodání a rozprostření lože z předepsaného materiálu v předepsané tloušťce a šířce- úpravu napojení a ukončení- vnitrostaveništní i mimostaveništní dopravu</v>
          </cell>
          <cell r="G16987">
            <v>499287</v>
          </cell>
        </row>
        <row r="16988">
          <cell r="A16988" t="str">
            <v>935721</v>
          </cell>
          <cell r="C16988" t="str">
            <v>SVODNICE PRO PŘEVEDENÍ VODY POZINKOVANÁ DO ŠTĚRKOPÍSKU</v>
          </cell>
          <cell r="D16988" t="str">
            <v>M</v>
          </cell>
          <cell r="E16988">
            <v>1600</v>
          </cell>
          <cell r="F16988" t="str">
            <v>položka zahrnuje:- dodání a uložení předepsaného svodnice v požadované kvalitě, tvaru a šířce- dodání a rozprostření lože z předepsaného materiálu v předepsané tloušťce a šířce- úpravu napojení a ukončení- vnitrostaveništní i mimostaveništní dopravu</v>
          </cell>
          <cell r="G16988">
            <v>499315</v>
          </cell>
        </row>
        <row r="16989">
          <cell r="A16989" t="str">
            <v>935722</v>
          </cell>
          <cell r="C16989" t="str">
            <v>SVODNICE PRO PŘEVEDENÍ VODY POZINKOVANÁ DO BETONU</v>
          </cell>
          <cell r="D16989" t="str">
            <v>M</v>
          </cell>
          <cell r="E16989">
            <v>1650</v>
          </cell>
          <cell r="F16989" t="str">
            <v>položka zahrnuje:- dodání a uložení předepsaného svodnice v požadované kvalitě, tvaru a šířce- dodání a rozprostření lože z předepsaného materiálu v předepsané tloušťce a šířce- úpravu napojení a ukončení- vnitrostaveništní i mimostaveništní dopravu</v>
          </cell>
          <cell r="G16989">
            <v>499339</v>
          </cell>
        </row>
        <row r="16990">
          <cell r="A16990" t="str">
            <v>93572A</v>
          </cell>
          <cell r="C16990" t="str">
            <v>POZINKOVANÝ ROŠT SVODNICE</v>
          </cell>
          <cell r="D16990" t="str">
            <v>M</v>
          </cell>
          <cell r="E16990">
            <v>515</v>
          </cell>
          <cell r="F16990" t="str">
            <v>položka zahrnuje:- dodání a uložení předepsaného roštu v požadované kvalitě, tvaru a šířce- úpravu napojení a ukončení- vnitrostaveništní i mimostaveništní dopravu</v>
          </cell>
          <cell r="G16990">
            <v>499363</v>
          </cell>
        </row>
        <row r="16991">
          <cell r="A16991" t="str">
            <v>935811</v>
          </cell>
          <cell r="C16991" t="str">
            <v>ŽLABY A RIGOLY DLÁŽDĚNÉ Z KOSTEK DROBNÝCH DO ŠTĚRKOPÍSKU TL 100MM</v>
          </cell>
          <cell r="D16991" t="str">
            <v>M2</v>
          </cell>
          <cell r="E16991">
            <v>1500</v>
          </cell>
          <cell r="F16991" t="str">
            <v>položka zahrnuje:- dodání a uložení předepsaného dlažebního materiálu v požadované kvalitě do předepsaného tvaru a v předepsané šířce- dodání a rozprostření lože z předepsaného materiálu v předepsané tloušťce a šířce- úpravu napojení a ukončení- vnitrostaveništní i mimostaveništní dopravu- měří se vydlážděná plocha.</v>
          </cell>
          <cell r="G16991">
            <v>499394</v>
          </cell>
        </row>
        <row r="16992">
          <cell r="A16992" t="str">
            <v>935812</v>
          </cell>
          <cell r="C16992" t="str">
            <v>ŽLABY A RIGOLY DLÁŽDĚNÉ Z KOSTEK DROBNÝCH DO BETONU TL 100MM</v>
          </cell>
          <cell r="D16992" t="str">
            <v>M2</v>
          </cell>
          <cell r="E16992">
            <v>1660</v>
          </cell>
          <cell r="F16992" t="str">
            <v>položka zahrnuje:- dodání a uložení předepsaného dlažebního materiálu v požadované kvalitě do předepsaného tvaru a v předepsané šířce- dodání a rozprostření lože z předepsaného materiálu v předepsané tloušťce a šířce- úpravu napojení a ukončení- vnitrostaveništní i mimostaveništní dopravu- měří se vydlážděná plocha.</v>
          </cell>
          <cell r="G16992">
            <v>499419</v>
          </cell>
        </row>
        <row r="16993">
          <cell r="A16993" t="str">
            <v>935813</v>
          </cell>
          <cell r="C16993" t="str">
            <v>PŘEDLÁŽDĚNÍ ŽLABŮ A RIGOLŮ DLÁŽDĚNÝCH Z KOSTEK DROBNÝCH</v>
          </cell>
          <cell r="D16993" t="str">
            <v>M2</v>
          </cell>
          <cell r="E16993">
            <v>1110</v>
          </cell>
          <cell r="F16993"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v>
          </cell>
          <cell r="G16993">
            <v>499444</v>
          </cell>
        </row>
        <row r="16994">
          <cell r="A16994" t="str">
            <v>935821</v>
          </cell>
          <cell r="C16994" t="str">
            <v>ŽLABY A RIGOLY DLÁŽDĚNÉ Z KOSTEK VELKÝCH DO ŠTĚRKOPÍSKU TL 100MM</v>
          </cell>
          <cell r="D16994" t="str">
            <v>M2</v>
          </cell>
          <cell r="E16994">
            <v>1920</v>
          </cell>
          <cell r="F16994" t="str">
            <v>položka zahrnuje:- dodání a uložení předepsaného dlažebního materiálu v požadované kvalitě do předepsaného tvaru a v předepsané šířce- dodání a rozprostření lože z předepsaného materiálu v předepsané tloušťce a šířce- úravu napojení a ukončení- vnitrostaveništní i mimostaveništní dopravu- měří se vydlážděná plocha.</v>
          </cell>
          <cell r="G16994">
            <v>499470</v>
          </cell>
        </row>
        <row r="16995">
          <cell r="A16995" t="str">
            <v>935822</v>
          </cell>
          <cell r="C16995" t="str">
            <v>ŽLABY A RIGOLY DLÁŽDĚNÉ Z KOSTEK VELKÝCH DO BETONU TL 100MM</v>
          </cell>
          <cell r="D16995" t="str">
            <v>M2</v>
          </cell>
          <cell r="E16995">
            <v>2060</v>
          </cell>
          <cell r="F16995" t="str">
            <v>položka zahrnuje:- dodání a uložení předepsaného dlažebního materiálu v požadované kvalitě do předepsaného tvaru a v předepsané šířce- dodání a rozprostření lože z předepsaného materiálu v předepsané tloušťce a šířce- úravu napojení a ukončení- vnitrostaveništní i mimostaveništní dopravu- měří se vydlážděná plocha.</v>
          </cell>
          <cell r="G16995">
            <v>499495</v>
          </cell>
        </row>
        <row r="16996">
          <cell r="A16996" t="str">
            <v>935823</v>
          </cell>
          <cell r="C16996" t="str">
            <v>PŘEDLÁŽDĚNÍ ŽLABŮ A RIGOLŮ DLÁŽDĚNÝCH Z KOSTEK VELKÝCH</v>
          </cell>
          <cell r="D16996" t="str">
            <v>M2</v>
          </cell>
          <cell r="E16996">
            <v>1670</v>
          </cell>
          <cell r="F16996"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v>
          </cell>
          <cell r="G16996">
            <v>499520</v>
          </cell>
        </row>
        <row r="16997">
          <cell r="A16997" t="str">
            <v>935831</v>
          </cell>
          <cell r="C16997" t="str">
            <v>ŽLABY A RIGOLY DLÁŽDĚNÉ Z LOMOVÉHO KAMENE TL DO 250MMM DO ŠTĚRKOPÍSKU TL 100MM</v>
          </cell>
          <cell r="D16997" t="str">
            <v>M2</v>
          </cell>
          <cell r="E16997">
            <v>1270</v>
          </cell>
          <cell r="F16997" t="str">
            <v>položka zahrnuje:- dodání a uložení předepsaného dlažebního materiálu v požadované kvalitě do předepsaného tvaru a v předepsané šířce- dodání a rozprostření lože z předepsaného materiálu v předepsané tloušťce a šířce- úravu napojení a ukončení- vnitrostaveništní i mimostaveništní dopravu- měří se vydlážděná plocha.</v>
          </cell>
          <cell r="G16997">
            <v>499546</v>
          </cell>
        </row>
        <row r="16998">
          <cell r="A16998" t="str">
            <v>935832</v>
          </cell>
          <cell r="C16998" t="str">
            <v>ŽLABY A RIGOLY DLÁŽDĚNÉ Z LOMOVÉHO KAMENE TL DO 250MMM DO BETONU TL 100MM</v>
          </cell>
          <cell r="D16998" t="str">
            <v>M2</v>
          </cell>
          <cell r="E16998">
            <v>1410</v>
          </cell>
          <cell r="F16998" t="str">
            <v>položka zahrnuje:- dodání a uložení předepsaného dlažebního materiálu v požadované kvalitě do předepsaného tvaru a v předepsané šířce- dodání a rozprostření lože z předepsaného materiálu v předepsané tloušťce a šířce- úravu napojení a ukončení- vnitrostaveništní i mimostaveništní dopravu- měří se vydlážděná plocha.</v>
          </cell>
          <cell r="G16998">
            <v>499571</v>
          </cell>
        </row>
        <row r="16999">
          <cell r="A16999" t="str">
            <v>935833</v>
          </cell>
          <cell r="C16999" t="str">
            <v>PŘEDLÁŽDĚNÍ ŽLABŮ A RIGOLŮ DLÁŽDĚNÝCH Z LOMOVÉHO KAMENE</v>
          </cell>
          <cell r="D16999" t="str">
            <v>M2</v>
          </cell>
          <cell r="E16999">
            <v>1110</v>
          </cell>
          <cell r="F16999"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v>
          </cell>
          <cell r="G16999">
            <v>499596</v>
          </cell>
        </row>
        <row r="17000">
          <cell r="A17000" t="str">
            <v>935841</v>
          </cell>
          <cell r="C17000" t="str">
            <v>ŽLABY A RIGOLY DLÁŽDĚNÉ Z BETONOVÝCH DLAŽDIC DO ŠTĚRKOPÍSKU TL 100MM</v>
          </cell>
          <cell r="D17000" t="str">
            <v>M2</v>
          </cell>
          <cell r="E17000">
            <v>704</v>
          </cell>
          <cell r="F17000" t="str">
            <v>položka zahrnuje:- dodání a uložení předepsaného dlažebního materiálu v požadované kvalitě do předepsaného tvaru a v předepsané šířce- dodání a rozprostření lože z předepsaného materiálu v předepsané tloušťce a šířce- úravu napojení a ukončení- vnitrostaveništní i mimostaveništní dopravu- měří se vydlážděná plocha.</v>
          </cell>
          <cell r="G17000">
            <v>499622</v>
          </cell>
        </row>
        <row r="17001">
          <cell r="A17001" t="str">
            <v>935842</v>
          </cell>
          <cell r="C17001" t="str">
            <v>ŽLABY A RIGOLY DLÁŽDĚNÉ Z BETONOVÝCH DLAŽDIC DO BETONU TL 100MM</v>
          </cell>
          <cell r="D17001" t="str">
            <v>M2</v>
          </cell>
          <cell r="E17001">
            <v>870</v>
          </cell>
          <cell r="F17001" t="str">
            <v>položka zahrnuje:- dodání a uložení předepsaného dlažebního materiálu v požadované kvalitě do předepsaného tvaru a v předepsané šířce- dodání a rozprostření lože z předepsaného materiálu v předepsané tloušťce a šířce- úravu napojení a ukončení- vnitrostaveništní i mimostaveništní dopravu- měří se vydlážděná plocha.</v>
          </cell>
          <cell r="G17001">
            <v>499647</v>
          </cell>
        </row>
        <row r="17002">
          <cell r="A17002" t="str">
            <v>935843</v>
          </cell>
          <cell r="C17002" t="str">
            <v>PŘEDLÁŽDĚNÍ ŽLABŮ A RIGOLŮ DLÁŽDĚNÝCH Z BETON DLAŽDIC</v>
          </cell>
          <cell r="D17002" t="str">
            <v>M2</v>
          </cell>
          <cell r="E17002">
            <v>418</v>
          </cell>
          <cell r="F17002" t="str">
            <v>-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v>
          </cell>
          <cell r="G17002">
            <v>499672</v>
          </cell>
        </row>
        <row r="17003">
          <cell r="A17003" t="str">
            <v>935901</v>
          </cell>
          <cell r="C17003" t="str">
            <v>ŽLABY A RIGOLY Z PŘÍKOPOVÝCH ŽLABŮ (VČETNĚ POKLOPŮ A MŘÍŽÍ) "J" MALÉ</v>
          </cell>
          <cell r="D17003" t="str">
            <v>M</v>
          </cell>
          <cell r="E17003">
            <v>4250</v>
          </cell>
          <cell r="F17003" t="str">
            <v>1. Položka obsahuje: – veškeré práce a materiál obsažený v názvu položky2. Položka neobsahuje: X3. Způsob měření:Měří se metr délkový.</v>
          </cell>
          <cell r="G17003">
            <v>499702</v>
          </cell>
        </row>
        <row r="17004">
          <cell r="A17004" t="str">
            <v>935902</v>
          </cell>
          <cell r="C17004" t="str">
            <v>ŽLABY A RIGOLY Z PŘÍKOPOVÝCH ŽLABŮ (VČETNĚ POKLOPŮ A MŘÍŽÍ) "J" VELKÉ</v>
          </cell>
          <cell r="D17004" t="str">
            <v>M</v>
          </cell>
          <cell r="E17004">
            <v>7850</v>
          </cell>
          <cell r="F17004" t="str">
            <v>1. Položka obsahuje: – veškeré práce a materiál obsažený v názvu položky2. Položka neobsahuje: X3. Způsob měření:Měří se metr délkový.</v>
          </cell>
          <cell r="G17004">
            <v>499727</v>
          </cell>
        </row>
        <row r="17005">
          <cell r="A17005" t="str">
            <v>935903</v>
          </cell>
          <cell r="C17005" t="str">
            <v>ŽLABY A RIGOLY Z PŘÍKOPOVÝCH ŽLABŮ (VČETNĚ POKLOPŮ A MŘÍŽÍ) UCB 0</v>
          </cell>
          <cell r="D17005" t="str">
            <v>M</v>
          </cell>
          <cell r="E17005">
            <v>0</v>
          </cell>
          <cell r="F17005" t="str">
            <v>1. Položka obsahuje: – veškeré práce a materiál obsažený v názvu položky2. Položka neobsahuje: X3. Způsob měření:Měří se metr délkový.</v>
          </cell>
          <cell r="G17005">
            <v>499752</v>
          </cell>
        </row>
        <row r="17006">
          <cell r="A17006" t="str">
            <v>935904</v>
          </cell>
          <cell r="C17006" t="str">
            <v>ŽLABY A RIGOLY Z PŘÍKOPOVÝCH ŽLABŮ (VČETNĚ POKLOPŮ A MŘÍŽÍ) UCH 0</v>
          </cell>
          <cell r="D17006" t="str">
            <v>M</v>
          </cell>
          <cell r="E17006">
            <v>0</v>
          </cell>
          <cell r="F17006" t="str">
            <v>1. Položka obsahuje: – veškeré práce a materiál obsažený v názvu položky2. Položka neobsahuje: X3. Způsob měření:Měří se metr délkový.</v>
          </cell>
          <cell r="G17006">
            <v>499777</v>
          </cell>
        </row>
        <row r="17007">
          <cell r="A17007" t="str">
            <v>935905</v>
          </cell>
          <cell r="C17007" t="str">
            <v>ŽLABY A RIGOLY Z PŘÍKOPOVÝCH ŽLABŮ (VČETNĚ POKLOPŮ A MŘÍŽÍ) UCB 1</v>
          </cell>
          <cell r="D17007" t="str">
            <v>M</v>
          </cell>
          <cell r="E17007">
            <v>0</v>
          </cell>
          <cell r="F17007" t="str">
            <v>1. Položka obsahuje: – veškeré práce a materiál obsažený v názvu položky2. Položka neobsahuje: X3. Způsob měření:Měří se metr délkový.</v>
          </cell>
          <cell r="G17007">
            <v>499802</v>
          </cell>
        </row>
        <row r="17008">
          <cell r="A17008" t="str">
            <v>935906</v>
          </cell>
          <cell r="C17008" t="str">
            <v>ŽLABY A RIGOLY Z PŘÍKOPOVÝCH ŽLABŮ (VČETNĚ POKLOPŮ A MŘÍŽÍ) UCH 1</v>
          </cell>
          <cell r="D17008" t="str">
            <v>M</v>
          </cell>
          <cell r="E17008">
            <v>15100</v>
          </cell>
          <cell r="F17008" t="str">
            <v>1. Položka obsahuje: – veškeré práce a materiál obsažený v názvu položky2. Položka neobsahuje: X3. Způsob měření:Měří se metr délkový.</v>
          </cell>
          <cell r="G17008">
            <v>499827</v>
          </cell>
        </row>
        <row r="17009">
          <cell r="A17009" t="str">
            <v>935907</v>
          </cell>
          <cell r="C17009" t="str">
            <v>ŽLABY A RIGOLY Z PŘÍKOPOVÝCH ŽLABŮ (VČETNĚ POKLOPŮ A MŘÍŽÍ) UCB 2</v>
          </cell>
          <cell r="D17009" t="str">
            <v>M</v>
          </cell>
          <cell r="E17009">
            <v>13800</v>
          </cell>
          <cell r="F17009" t="str">
            <v>1. Položka obsahuje: – veškeré práce a materiál obsažený v názvu položky2. Položka neobsahuje: X3. Způsob měření:Měří se metr délkový.</v>
          </cell>
          <cell r="G17009">
            <v>499852</v>
          </cell>
        </row>
        <row r="17010">
          <cell r="A17010" t="str">
            <v>935908</v>
          </cell>
          <cell r="C17010" t="str">
            <v>ŽLABY A RIGOLY Z PŘÍKOPOVÝCH ŽLABŮ (VČETNĚ POKLOPŮ A MŘÍŽÍ) UCH 2</v>
          </cell>
          <cell r="D17010" t="str">
            <v>M</v>
          </cell>
          <cell r="E17010">
            <v>16500</v>
          </cell>
          <cell r="F17010" t="str">
            <v>1. Položka obsahuje: – veškeré práce a materiál obsažený v názvu položky2. Položka neobsahuje: X3. Způsob měření:Měří se metr délkový.</v>
          </cell>
          <cell r="G17010">
            <v>499877</v>
          </cell>
        </row>
        <row r="17011">
          <cell r="A17011" t="str">
            <v>935909</v>
          </cell>
          <cell r="C17011" t="str">
            <v>ŽLABY A RIGOLY Z PŘÍKOPOVÝCH ŽLABŮ (VČETNĚ POKLOPŮ A MŘÍŽÍ) U</v>
          </cell>
          <cell r="D17011" t="str">
            <v>M</v>
          </cell>
          <cell r="E17011">
            <v>13700</v>
          </cell>
          <cell r="F17011" t="str">
            <v>1. Položka obsahuje: – veškeré práce a materiál obsažený v názvu položky2. Položka neobsahuje: X3. Způsob měření:Měří se metr délkový.</v>
          </cell>
          <cell r="G17011">
            <v>499902</v>
          </cell>
        </row>
        <row r="17012">
          <cell r="A17012" t="str">
            <v>935A22</v>
          </cell>
          <cell r="C17012" t="str">
            <v>PŘÍKOPOVÉ ŽLABY Z PLASTOVÝCH TVAROVEK ŠÍŘ DO 900MM DO BETONU TL.100MM</v>
          </cell>
          <cell r="D17012" t="str">
            <v>M</v>
          </cell>
          <cell r="E17012">
            <v>683</v>
          </cell>
          <cell r="F17012"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7012">
            <v>499935</v>
          </cell>
        </row>
        <row r="17013">
          <cell r="A17013" t="str">
            <v>935A32</v>
          </cell>
          <cell r="C17013" t="str">
            <v>PŘÍKOPOVÉ ŽLABY Z PLASTOVÝCH TVAROVEK ŠÍŘ DO 1200MM DO BETONU TL.100MM</v>
          </cell>
          <cell r="D17013" t="str">
            <v>M</v>
          </cell>
          <cell r="E17013">
            <v>683</v>
          </cell>
          <cell r="F17013" t="str">
            <v>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v>
          </cell>
          <cell r="G17013">
            <v>499964</v>
          </cell>
        </row>
        <row r="17014">
          <cell r="A17014" t="str">
            <v>93610</v>
          </cell>
          <cell r="C17014" t="str">
            <v>DROBNÉ DOPLŇK KONSTR DŘEVĚNÉ</v>
          </cell>
          <cell r="D17014" t="str">
            <v>M3</v>
          </cell>
          <cell r="E17014">
            <v>13200</v>
          </cell>
          <cell r="F17014" t="str">
            <v>- dílenská dokumentace, včetně technologického předpisu spojování,- dodání dřeva v požadované kvalitě a výroba konstrukce (vč. pomůcek,přípravků a prostředků pro výrobu) bez ohledu na náročnost a její objem, dílenská montáž, montážní dokumentace,- dodání spojovacího materiálu,- zřízenímontážníchadilatačníchspojů,spar, včetně potřebných úprav, vložek, opracování, očištění a ošetření,- podpěr. konstr. a lešení všech druhů pro montáž konstrukcí i doplňkových, včetněpožadovanýchotvorů, ochranných a bezpečnostních opatření a základů pro tyto konstrukce a lešení,- jakákoliv doprava a manipulace dílců a montážních sestav, včetně dopravy konstrukce z výrobny na stavbu,- montáž konstrukce na stavbě, včetně montážních prostředků a pomůcek a zednických výpomocí,-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výplňkotevníchotvorů (případně podlití patních desek) maltou, betonem nebo jinou speciální hmotou, vyplnění jam zeminou,- ošetření kotevní oblasti proti vzniku trhlin, vlivu povětrnosti a pod.,- osazení značek, včetně jejich zaměření.Dokumentace pro zadání stavby může dále předepsat, že cena položky ještě obsahuje např.:- veškeré úpravy dřeva pro zlepšení jeho užitných vlastností (impregnace, zpevňování a pod.),- veškeré druhy povrchových úprav,- zvláštní spojové prostředky, rozebíratelnost konstrukce,- osazení měřících zařízení a úprav pro ně.</v>
          </cell>
          <cell r="G17014">
            <v>500001</v>
          </cell>
        </row>
        <row r="17015">
          <cell r="A17015" t="str">
            <v>93620</v>
          </cell>
          <cell r="C17015" t="str">
            <v>DROBNÉ DOPLŇK KONSTR PREFABRIK BETON A ŽELEZOBETON</v>
          </cell>
          <cell r="D17015" t="str">
            <v>M3</v>
          </cell>
          <cell r="E17015">
            <v>9360</v>
          </cell>
          <cell r="F17015" t="str">
            <v>- dodánídílcepožadovanéhotvaruavlastností,jehoskladování,dopravaaosazenídodefinitivní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v>
          </cell>
          <cell r="G17015">
            <v>500051</v>
          </cell>
        </row>
        <row r="17016">
          <cell r="A17016" t="str">
            <v>93631</v>
          </cell>
          <cell r="C17016" t="str">
            <v>DROBNÉ DOPLŇK KONSTR BETON MONOLIT</v>
          </cell>
          <cell r="D17016" t="str">
            <v>M3</v>
          </cell>
          <cell r="E17016">
            <v>3830</v>
          </cell>
          <cell r="F17016"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16">
            <v>500090</v>
          </cell>
        </row>
        <row r="17017">
          <cell r="A17017" t="str">
            <v>936311</v>
          </cell>
          <cell r="C17017" t="str">
            <v>DROBNÉ DOPLŇK KONSTR BETON MONOLIT DO C8/10</v>
          </cell>
          <cell r="D17017" t="str">
            <v>M3</v>
          </cell>
          <cell r="E17017">
            <v>3150</v>
          </cell>
          <cell r="F17017"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17">
            <v>500126</v>
          </cell>
        </row>
        <row r="17018">
          <cell r="A17018" t="str">
            <v>936312</v>
          </cell>
          <cell r="C17018" t="str">
            <v>DROBNÉ DOPLŇK KONSTR BETON MONOLIT DO C12/15</v>
          </cell>
          <cell r="D17018" t="str">
            <v>M3</v>
          </cell>
          <cell r="E17018">
            <v>3490</v>
          </cell>
          <cell r="F17018"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18">
            <v>500162</v>
          </cell>
        </row>
        <row r="17019">
          <cell r="A17019" t="str">
            <v>936313</v>
          </cell>
          <cell r="C17019" t="str">
            <v>DROBNÉ DOPLŇK KONSTR BETON MONOLIT DO C16/20</v>
          </cell>
          <cell r="D17019" t="str">
            <v>M3</v>
          </cell>
          <cell r="E17019">
            <v>3830</v>
          </cell>
          <cell r="F17019"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19">
            <v>500198</v>
          </cell>
        </row>
        <row r="17020">
          <cell r="A17020" t="str">
            <v>936314</v>
          </cell>
          <cell r="C17020" t="str">
            <v>DROBNÉ DOPLŇK KONSTR BETON MONOLIT DO C25/30</v>
          </cell>
          <cell r="D17020" t="str">
            <v>M3</v>
          </cell>
          <cell r="E17020">
            <v>4060</v>
          </cell>
          <cell r="F17020"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0">
            <v>500234</v>
          </cell>
        </row>
        <row r="17021">
          <cell r="A17021" t="str">
            <v>936315</v>
          </cell>
          <cell r="C17021" t="str">
            <v>DROBNÉ DOPLŇK KONSTR BETON MONOLIT DO C30/37</v>
          </cell>
          <cell r="D17021" t="str">
            <v>M3</v>
          </cell>
          <cell r="E17021">
            <v>4550</v>
          </cell>
          <cell r="F17021"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1">
            <v>500270</v>
          </cell>
        </row>
        <row r="17022">
          <cell r="A17022" t="str">
            <v>93631A</v>
          </cell>
          <cell r="C17022" t="str">
            <v>DROBNÉ DOPLŇK KONSTR BETON MONOLIT DO C20/25</v>
          </cell>
          <cell r="D17022" t="str">
            <v>M3</v>
          </cell>
          <cell r="E17022">
            <v>3940</v>
          </cell>
          <cell r="F17022" t="str">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2">
            <v>500306</v>
          </cell>
        </row>
        <row r="17023">
          <cell r="A17023" t="str">
            <v>93638</v>
          </cell>
          <cell r="C17023" t="str">
            <v>DROBNÉ DOPLŇK KONSTR BETON MONOLIT S VÝZTUŽÍ</v>
          </cell>
          <cell r="D17023" t="str">
            <v>M3</v>
          </cell>
          <cell r="E17023">
            <v>5790</v>
          </cell>
          <cell r="F17023"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3">
            <v>500346</v>
          </cell>
        </row>
        <row r="17024">
          <cell r="A17024" t="str">
            <v>936381</v>
          </cell>
          <cell r="C17024" t="str">
            <v>DROBNÉ DOPLŇK KONSTR BETON MONOLIT DO C8/10 S VÝZTUŽÍ</v>
          </cell>
          <cell r="D17024" t="str">
            <v>M3</v>
          </cell>
          <cell r="E17024">
            <v>4320</v>
          </cell>
          <cell r="F17024"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4">
            <v>500385</v>
          </cell>
        </row>
        <row r="17025">
          <cell r="A17025" t="str">
            <v>936382</v>
          </cell>
          <cell r="C17025" t="str">
            <v>DROBNÉ DOPLŇK KONSTR BETON MONOLIT DO C12/15 S VÝZTUŽÍ</v>
          </cell>
          <cell r="D17025" t="str">
            <v>M3</v>
          </cell>
          <cell r="E17025">
            <v>6920</v>
          </cell>
          <cell r="F17025"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5">
            <v>500424</v>
          </cell>
        </row>
        <row r="17026">
          <cell r="A17026" t="str">
            <v>936383</v>
          </cell>
          <cell r="C17026" t="str">
            <v>DROBNÉ DOPLŇK KONSTR BETON MONOLIT DO C16/20 S VÝZTUŽÍ</v>
          </cell>
          <cell r="D17026" t="str">
            <v>M3</v>
          </cell>
          <cell r="E17026">
            <v>7560</v>
          </cell>
          <cell r="F17026"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6">
            <v>500463</v>
          </cell>
        </row>
        <row r="17027">
          <cell r="A17027" t="str">
            <v>936384</v>
          </cell>
          <cell r="C17027" t="str">
            <v>DROBNÉ DOPLŇK KONSTR BETON MONOLIT DO C25/30 S VÝZTUŽÍ</v>
          </cell>
          <cell r="D17027" t="str">
            <v>M3</v>
          </cell>
          <cell r="E17027">
            <v>8200</v>
          </cell>
          <cell r="F17027"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7">
            <v>500502</v>
          </cell>
        </row>
        <row r="17028">
          <cell r="A17028" t="str">
            <v>93638A</v>
          </cell>
          <cell r="C17028" t="str">
            <v>DROBNÉ DOPLŇK KONSTR BETON MONOLIT DO C20/25 S VÝZTUŽÍ</v>
          </cell>
          <cell r="D17028" t="str">
            <v>M3</v>
          </cell>
          <cell r="E17028">
            <v>7880</v>
          </cell>
          <cell r="F17028" t="str">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dodání betonářské výztuže v požadované kvalitě, stříhání, řezání, ohýbání a spojování do všech požadovaných tvarů (vč. armakošů) a uložení s požadovaným zajištěním polohy a krytí výztuže betonem,- veškeré svary nebo jiné spoje výztuže,-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ell>
          <cell r="G17028">
            <v>500541</v>
          </cell>
        </row>
        <row r="17029">
          <cell r="A17029" t="str">
            <v>93639</v>
          </cell>
          <cell r="C17029" t="str">
            <v>ZAÚSTĚNÍ SKLUZŮ (VČET DLAŽBY Z LOM KAMENE)</v>
          </cell>
          <cell r="D17029" t="str">
            <v>KUS</v>
          </cell>
          <cell r="E17029">
            <v>11500</v>
          </cell>
          <cell r="F17029" t="str">
            <v>Položka zahrnuje veškerý materiál, výrobky a polotovary, včetně mimostaveništní a vnitrostaveništní dopravy (rovněž přesuny), včetně naložení a složení,případně s uložením.</v>
          </cell>
          <cell r="G17029">
            <v>500584</v>
          </cell>
        </row>
        <row r="17030">
          <cell r="A17030" t="str">
            <v>93640</v>
          </cell>
          <cell r="C17030" t="str">
            <v>DROBNÉ DOPLŇK KONSTR KAMENNÉ</v>
          </cell>
          <cell r="D17030" t="str">
            <v>M3</v>
          </cell>
          <cell r="E17030">
            <v>3410</v>
          </cell>
          <cell r="F17030" t="str">
            <v>Položka zahrnuje veškerý materiál, výrobky a polotovary, včetně mimostaveništní a vnitrostaveništní dopravy (rovněž přesuny), včetně naložení a složení,případně s uložením.</v>
          </cell>
          <cell r="G17030">
            <v>500612</v>
          </cell>
        </row>
        <row r="17031">
          <cell r="A17031" t="str">
            <v>93641</v>
          </cell>
          <cell r="C17031" t="str">
            <v>LAPAČ SPLAVENIN</v>
          </cell>
          <cell r="D17031" t="str">
            <v>KUS</v>
          </cell>
          <cell r="E17031">
            <v>23300</v>
          </cell>
          <cell r="F17031" t="str">
            <v>Položka zahrnuje veškerý materiál, výrobky a polotovary, včetně mimostaveništní a vnitrostaveništní dopravy (rovněž přesuny), včetně naložení a složení,případně s uložením.</v>
          </cell>
          <cell r="G17031">
            <v>500636</v>
          </cell>
        </row>
        <row r="17032">
          <cell r="A17032" t="str">
            <v>93650</v>
          </cell>
          <cell r="C17032" t="str">
            <v>DROBNÉ DOPLŇK KONSTR KOVOVÉ</v>
          </cell>
          <cell r="D17032" t="str">
            <v>KG</v>
          </cell>
          <cell r="E17032">
            <v>94</v>
          </cell>
          <cell r="F17032"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v>
          </cell>
          <cell r="G17032">
            <v>500664</v>
          </cell>
        </row>
        <row r="17033">
          <cell r="A17033" t="str">
            <v>936501</v>
          </cell>
          <cell r="C17033" t="str">
            <v>DROBNÉ DOPLŇK KONSTR KOVOVÉ NEREZ</v>
          </cell>
          <cell r="D17033" t="str">
            <v>KG</v>
          </cell>
          <cell r="E17033">
            <v>366</v>
          </cell>
          <cell r="F17033" t="str">
            <v>položka zahrnuje:-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výplň, těsnění a tmelení spar a spojů- čištění konstrukce a odstranění všech vrubů (vrypy, otlačeniny a pod.)-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předepsanou protikorozní ochranu a nátěry konstrukcí- osazení měřících zařízení a úpravy pro ně- ochranná opatření před účinky bludných proudů</v>
          </cell>
          <cell r="G17033">
            <v>500709</v>
          </cell>
        </row>
        <row r="17034">
          <cell r="A17034" t="str">
            <v>936502</v>
          </cell>
          <cell r="C17034" t="str">
            <v>DROBNÉ DOPLŇK KONSTR KOVOVÉ POZINK</v>
          </cell>
          <cell r="D17034" t="str">
            <v>KG</v>
          </cell>
          <cell r="E17034">
            <v>208</v>
          </cell>
          <cell r="F17034" t="str">
            <v>položka zahrnuje:-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výplň, těsnění a tmelení spar a spojů- čištění konstrukce a odstranění všech vrubů (vrypy, otlačeniny a pod.)-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předepsanou protikorozní ochranu a nátěry konstrukcí- osazení měřících zařízení a úpravy pro ně- ochranná opatření před účinky bludných proudů</v>
          </cell>
          <cell r="G17034">
            <v>500746</v>
          </cell>
        </row>
        <row r="17035">
          <cell r="A17035" t="str">
            <v>936503</v>
          </cell>
          <cell r="C17035" t="str">
            <v>DROBNÉ DOPLŇK KONSTR KOVOVÉ KADMIOVANÉ</v>
          </cell>
          <cell r="D17035" t="str">
            <v>KG</v>
          </cell>
          <cell r="E17035">
            <v>229</v>
          </cell>
          <cell r="F17035" t="str">
            <v>položka zahrnuje:-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výplň, těsnění a tmelení spar a spojů- čištění konstrukce a odstranění všech vrubů (vrypy, otlačeniny a pod.)-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předepsanou protikorozní ochranu a nátěry konstrukcí- osazení měřících zařízení a úpravy pro ně- ochranná opatření před účinky bludných proudů</v>
          </cell>
          <cell r="G17035">
            <v>500783</v>
          </cell>
        </row>
        <row r="17036">
          <cell r="A17036" t="str">
            <v>93651</v>
          </cell>
          <cell r="C17036" t="str">
            <v>LIMNIGRAFICKÁ LAŤ KOVOVÁ</v>
          </cell>
          <cell r="D17036" t="str">
            <v>KUS</v>
          </cell>
          <cell r="E17036">
            <v>8900</v>
          </cell>
          <cell r="F17036"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 osazení měřících zařízení a úpravy pro ně</v>
          </cell>
          <cell r="G17036">
            <v>500824</v>
          </cell>
        </row>
        <row r="17037">
          <cell r="A17037" t="str">
            <v>93652</v>
          </cell>
          <cell r="C17037" t="str">
            <v>NORNÁ STĚNA SEPTIKU KOVOVÁ</v>
          </cell>
          <cell r="D17037" t="str">
            <v>M2</v>
          </cell>
          <cell r="E17037">
            <v>7400</v>
          </cell>
          <cell r="F17037" t="str">
            <v>- dílenská dokumentace, včetně technologického předpisu spojování,- dodánímateriáluv požadované kvalitě a výroba konstrukce i dílenská (včetněpomůcek,přípravků a prostředků pro výrobu) bez ohledu na náročnost a její hmotnost, dílenská montáž,- dodání spojovacího materiálu,- zřízenímontážníchadilatačníchspojů,spar,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dílcůamontážníchsestav,včetnědopravy konstrukce z výrobny na stavbu,- montáž konstrukce na staveništi, včetně montážních prostředků a pomůcek a zednických výpomocí, - montážní dokumentace včetně technologického předpisu montáže,- výplň, těsnění a tmelení spar a spojů,- čištění konstrukce a odstranění všech vrubů (vrypy, otlačeniny a pod.),- veškeré druhy opracování povrchů, včetně úprav pod nátěry a pod izolaci,- veškeré druhy dílenských základů a základních nátěrů a povlaků,-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otvorů(příp.podlitípatníchdesek)maltou,betonemnebojinou speciální hmotou, vyplnění jam zeminou,- ošetření kotevní oblasti proti vzniku trhlin, vlivu povětrnosti a pod.,- osazení nivelačních značek, včetně jejich zaměření, označení znakem výrobce a vyznačení letopočtu.Dokumentace pro zadání stavby může dále předepsat že cena položky ještě obsahuje například:- veškeré druhy protikorozní ochrany a nátěry konstrukcí,- žárové zinkování ponorem nebo žárové stříkání (metalizace) kovem,- zvláštní spojovací prostředky, rozebíratelnost konstrukce,- osazení měřících zařízení a úpravy pro ně</v>
          </cell>
          <cell r="G17037">
            <v>500872</v>
          </cell>
        </row>
        <row r="17038">
          <cell r="A17038" t="str">
            <v>93653</v>
          </cell>
          <cell r="C17038" t="str">
            <v>MOSTNÍ ODVODŇOVACÍ SOUPRAVA</v>
          </cell>
          <cell r="D17038" t="str">
            <v>KUS</v>
          </cell>
          <cell r="E17038">
            <v>15900</v>
          </cell>
          <cell r="F17038" t="str">
            <v>položka zahrnuje:- výrobní dokumentaci (včetně technologického předpisu)- dodání kompletní odvodňovací soupravy, včetně všech montážních a přepravních úprav a zařízení- dodání spojovacího, kotevního a těsnícího materiálu- úprava a příprava úložného prostoru, včetně kotevních prvků, jejich očištění a ošetření- zřízení kompletní odvodňovací soupravy, dle příslušného technologického předpisu, včetně všech výškových a směrových úprav- zřízení odvodňovací soupravy po etapách, včetně pracovních spar a spojů- prodlouženíodpadní trouby pod spodní líc nosné konstr. nebo zaústěním odvodňovače do dalšího odvodňovacího zařízení- úprava odvod. soupravy na styku s ostatními konstrukcemi a zařízeními (u obrubníku, podél vozovek, napojení izolací a pod.)- ochrana odvodňovací soupravy do doby provedení definitivního stavu, veškeré provizorní úpravy a opatření- konečnéúpravy odvodňovací soupravy jako povrchové povlaky, zálivky, kterénejsou součástí jiných konstr., vyčištění, tmelení, těsnění, výplň spar a pod.- úprava, očištění a ošetření prostoru kolem odvodňovací soupravy- opatření odvodňovače znakem výrobce a typovým číslem- provedení odborné prohlídky, je-li požadována</v>
          </cell>
          <cell r="G17038">
            <v>500920</v>
          </cell>
        </row>
        <row r="17039">
          <cell r="A17039" t="str">
            <v>936531</v>
          </cell>
          <cell r="C17039" t="str">
            <v>MOSTNÍ ODVODŇOVACÍ SOUPRAVA 300/300</v>
          </cell>
          <cell r="D17039" t="str">
            <v>KUS</v>
          </cell>
          <cell r="E17039">
            <v>14700</v>
          </cell>
          <cell r="F17039" t="str">
            <v>položka zahrnuje:- výrobní dokumentaci (včetně technologického předpisu)- dodání kompletní odvodňovací soupravy, včetně všech montážních a přepravních úprav a zařízení- dodání spojovacího, kotevního a těsnícího materiálu- úprava a příprava úložného prostoru, včetně kotevních prvků, jejich očištění a ošetření- zřízení kompletní odvodňovací soupravy, dle příslušného technologického předpisu, včetně všech výškových a směrových úprav- zřízení odvodňovací soupravy po etapách, včetně pracovních spar a spojů- prodlouženíodpadní trouby pod spodní líc nosné konstr. nebo zaústěním odvodňovače do dalšího odvodňovacího zařízení- úprava odvod. soupravy na styku s ostatními konstrukcemi a zařízeními (u obrubníku, podél vozovek, napojení izolací a pod.)- ochrana odvodňovací soupravy do doby provedení definitivního stavu, veškeré provizorní úpravy a opatření- konečnéúpravy odvodňovací soupravy jako povrchové povlaky, zálivky, kterénejsou součástí jiných konstr., vyčištění, tmelení, těsnění, výplň spar a pod.- úprava, očištění a ošetření prostoru kolem odvodňovací soupravy- opatření odvodňovače znakem výrobce a typovým číslem- provedení odborné prohlídky, je-li požadována</v>
          </cell>
          <cell r="G17039">
            <v>500953</v>
          </cell>
        </row>
        <row r="17040">
          <cell r="A17040" t="str">
            <v>936532</v>
          </cell>
          <cell r="C17040" t="str">
            <v>MOSTNÍ ODVODŇOVACÍ SOUPRAVA 300/500</v>
          </cell>
          <cell r="D17040" t="str">
            <v>KUS</v>
          </cell>
          <cell r="E17040">
            <v>19600</v>
          </cell>
          <cell r="F17040" t="str">
            <v>položka zahrnuje:- výrobní dokumentaci (včetně technologického předpisu)- dodání kompletní odvodňovací soupravy, včetně všech montážních a přepravních úprav a zařízení- dodání spojovacího, kotevního a těsnícího materiálu- úprava a příprava úložného prostoru, včetně kotevních prvků, jejich očištění a ošetření- zřízení kompletní odvodňovací soupravy, dle příslušného technologického předpisu, včetně všech výškových a směrových úprav- zřízení odvodňovací soupravy po etapách, včetně pracovních spar a spojů- prodlouženíodpadní trouby pod spodní líc nosné konstr. nebo zaústěním odvodňovače do dalšího odvodňovacího zařízení- úprava odvod. soupravy na styku s ostatními konstrukcemi a zařízeními (u obrubníku, podél vozovek, napojení izolací a pod.)- ochrana odvodňovací soupravy do doby provedení definitivního stavu, veškeré provizorní úpravy a opatření- konečnéúpravy odvodňovací soupravy jako povrchové povlaky, zálivky, kterénejsou součástí jiných konstr., vyčištění, tmelení, těsnění, výplň spar a pod.- úprava, očištění a ošetření prostoru kolem odvodňovací soupravy- opatření odvodňovače znakem výrobce a typovým číslem- provedení odborné prohlídky, je-li požadována</v>
          </cell>
          <cell r="G17040">
            <v>500986</v>
          </cell>
        </row>
        <row r="17041">
          <cell r="A17041" t="str">
            <v>936533</v>
          </cell>
          <cell r="C17041" t="str">
            <v>MOSTNÍ ODVODŇOVACÍ SOUPRAVA 500/500</v>
          </cell>
          <cell r="D17041" t="str">
            <v>KUS</v>
          </cell>
          <cell r="E17041">
            <v>22400</v>
          </cell>
          <cell r="F17041" t="str">
            <v>položka zahrnuje:- výrobní dokumentaci (včetně technologického předpisu)- dodání kompletní odvodňovací soupravy, včetně všech montážních a přepravních úprav a zařízení- dodání spojovacího, kotevního a těsnícího materiálu- úprava a příprava úložného prostoru, včetně kotevních prvků, jejich očištění a ošetření- zřízení kompletní odvodňovací soupravy, dle příslušného technologického předpisu, včetně všech výškových a směrových úprav- zřízení odvodňovací soupravy po etapách, včetně pracovních spar a spojů- prodlouženíodpadní trouby pod spodní líc nosné konstr. nebo zaústěním odvodňovače do dalšího odvodňovacího zařízení- úprava odvod. soupravy na styku s ostatními konstrukcemi a zařízeními (u obrubníku, podél vozovek, napojení izolací a pod.)- ochrana odvodňovací soupravy do doby provedení definitivního stavu, veškeré provizorní úpravy a opatření- konečnéúpravy odvodňovací soupravy jako povrchové povlaky, zálivky, kterénejsou součástí jiných konstr., vyčištění, tmelení, těsnění, výplň spar a pod.- úprava, očištění a ošetření prostoru kolem odvodňovací soupravy- opatření odvodňovače znakem výrobce a typovým číslem- provedení odborné prohlídky, je-li požadována</v>
          </cell>
          <cell r="G17041">
            <v>501019</v>
          </cell>
        </row>
        <row r="17042">
          <cell r="A17042" t="str">
            <v>93654</v>
          </cell>
          <cell r="C17042" t="str">
            <v>MOSTNÍ ODVODŇOVACÍ TRUBKA (POVRCHŮ IZOLACE) Z OCELI</v>
          </cell>
          <cell r="D17042" t="str">
            <v>KUS</v>
          </cell>
          <cell r="E17042">
            <v>1240</v>
          </cell>
          <cell r="F17042" t="str">
            <v>položka zahrnuje:- výrobní dokumentaci (včetně technologického předpisu)- dodání kompletní odvodňovací soupravy z předepsaného materiálu, včetně všech montážních a přepravních úprav a zařízení- dodání spojovacího, kotevního a těsnícího materiálu- úprava a příprava úložného prostoru, včetně kotevních prvků, jejich očištění a ošetření- zřízení kompletní odvodňovací soupravy, dle příslušného technologického předpisu, včetně všech výškových a směrových úprav- zřízení odvodňovací soupravy po etapách, včetně pracovních spar a spojů- prodlouženíodpadní trouby pod spodní líc nosné konstr. nebo zaústěním odvodňovače do dalšího odvodňovacího zařízení- úprava odvod. soupravy na styku s ostatními konstrukcemi a zařízeními (u obrubníku, podél vozovek, napojení izolací a pod.)- ochrana odvodňovací soupravy do doby provedení definitivního stavu, veškeré provizorní úpravy a opatření- konečnéúpravy odvodňovací soupravy jako povrchové povlaky, zálivky, kterénejsou součástí jiných konstr., vyčištění, tmelení, těsnění, výplň spar a pod.- úprava, očištění a ošetření prostoru kolem odvodňovací soupravy- opatření odvodňovače znakem výrobce a typovým číslem- provedení odborné prohlídky, je-li požadována</v>
          </cell>
          <cell r="G17042">
            <v>501056</v>
          </cell>
        </row>
        <row r="17043">
          <cell r="A17043" t="str">
            <v>936541</v>
          </cell>
          <cell r="C17043" t="str">
            <v>MOSTNÍ ODVODŇOVACÍ TRUBKA (POVRCHŮ IZOLACE) Z NEREZ OCELI</v>
          </cell>
          <cell r="D17043" t="str">
            <v>KUS</v>
          </cell>
          <cell r="E17043">
            <v>1690</v>
          </cell>
          <cell r="F17043" t="str">
            <v>položka zahrnuje:- výrobní dokumentaci (včetně technologického předpisu)- dodání kompletní odvodňovací soupravy z předepsaného materiálu, včetně všech montážních a přepravních úprav a zařízení- dodání spojovacího, kotevního a těsnícího materiálu- úprava a příprava úložného prostoru, včetně kotevních prvků, jejich očištění a ošetření- zřízení kompletní odvodňovací soupravy, dle příslušného technologického předpisu, včetně všech výškových a směrových úprav- zřízení odvodňovací soupravy po etapách, včetně pracovních spar a spojů- prodlouženíodpadní trouby pod spodní líc nosné konstr. nebo zaústěním odvodňovače do dalšího odvodňovacího zařízení- úprava odvod. soupravy na styku s ostatními konstrukcemi a zařízeními (u obrubníku, podél vozovek, napojení izolací a pod.)- ochrana odvodňovací soupravy do doby provedení definitivního stavu, veškeré provizorní úpravy a opatření- konečnéúpravy odvodňovací soupravy jako povrchové povlaky, zálivky, kterénejsou součástí jiných konstr., vyčištění, tmelení, těsnění, výplň spar a pod.- úprava, očištění a ošetření prostoru kolem odvodňovací soupravy- opatření odvodňovače znakem výrobce a typovým číslem- provedení odborné prohlídky, je-li požadována</v>
          </cell>
          <cell r="G17043">
            <v>501089</v>
          </cell>
        </row>
        <row r="17044">
          <cell r="A17044" t="str">
            <v>936542</v>
          </cell>
          <cell r="C17044" t="str">
            <v>MOSTNÍ ODVODŇOVACÍ TRUBKA (POVRCHŮ IZOLACE) MĚDĚNÁ</v>
          </cell>
          <cell r="D17044" t="str">
            <v>KUS</v>
          </cell>
          <cell r="E17044">
            <v>1770</v>
          </cell>
          <cell r="F17044" t="str">
            <v>položka zahrnuje:- výrobní dokumentaci (včetně technologického předpisu)- dodání kompletní odvodňovací soupravy z předepsaného materiálu, včetně všech montážních a přepravních úprav a zařízení- dodání spojovacího, kotevního a těsnícího materiálu- úprava a příprava úložného prostoru, včetně kotevních prvků, jejich očištění a ošetření- zřízení kompletní odvodňovací soupravy, dle příslušného technologického předpisu, včetně všech výškových a směrových úprav- zřízení odvodňovací soupravy po etapách, včetně pracovních spar a spojů- prodlouženíodpadní trouby pod spodní líc nosné konstr. nebo zaústěním odvodňovače do dalšího odvodňovacího zařízení- úprava odvod. soupravy na styku s ostatními konstrukcemi a zařízeními (u obrubníku, podél vozovek, napojení izolací a pod.)- ochrana odvodňovací soupravy do doby provedení definitivního stavu, veškeré provizorní úpravy a opatření- konečnéúpravy odvodňovací soupravy jako povrchové povlaky, zálivky, kterénejsou součástí jiných konstr., vyčištění, tmelení, těsnění, výplň spar a pod.- úprava, očištění a ošetření prostoru kolem odvodňovací soupravy- opatření odvodňovače znakem výrobce a typovým číslem- provedení odborné prohlídky, je-li požadována</v>
          </cell>
          <cell r="G17044">
            <v>501122</v>
          </cell>
        </row>
        <row r="17045">
          <cell r="A17045" t="str">
            <v>93655</v>
          </cell>
          <cell r="C17045" t="str">
            <v>MOSTNÍ VPUSŤ KOVOVÁ PRO TLAKOVÉ ČIŠTĚNÍ</v>
          </cell>
          <cell r="D17045" t="str">
            <v>KUS</v>
          </cell>
          <cell r="E17045">
            <v>28300</v>
          </cell>
          <cell r="F17045" t="str">
            <v>položka zahrnuje:- výrobní dokumentaci (včetně technologického předpisu)- dodání kompletní odvodňovací soupravy, včetně všech montážních a přepravních úprav a zařízení- dodání spojovacího, kotevního a těsnícího materiálu- úprava a příprava úložného prostoru, včetně kotevních prvků, jejich očištění a ošetření- zřízení kompletní odvodňovací soupravy, dle příslušného technologického předpisu, včetně všech výškových a směrových úprav- zřízení odvodňovací soupravy po etapách, včetně pracovních spar a spojů- prodlouženíodpadní trouby pod spodní líc nosné konstr. nebo zaústěním odvodňovače do dalšího odvodňovacího zařízení- úprava odvod. soupravy na styku s ostatními konstrukcemi a zařízeními (u obrubníku, podél vozovek, napojení izolací a pod.)- ochrana vpusti do doby provedení definitivního stavu, veškeré provizorní úpravy a opatření- konečnéúpravy vpusti jako povrchové povlaky, zálivky, kterénejsou součástí jiných konstr., vyčištění, tmelení, těsnění, výplň spar a pod.- úprava, očištění a ošetření prostoru kolem vpusti- provedení odborné prohlídky, je-li požadována</v>
          </cell>
          <cell r="G17045">
            <v>501159</v>
          </cell>
        </row>
        <row r="17046">
          <cell r="A17046" t="str">
            <v>93657</v>
          </cell>
          <cell r="C17046" t="str">
            <v>ŽEBŘÍKY KOVOVÉ</v>
          </cell>
          <cell r="D17046" t="str">
            <v>M</v>
          </cell>
          <cell r="E17046">
            <v>557</v>
          </cell>
          <cell r="F17046" t="str">
            <v>položka zahrnuje:- dodání a uložení předepsané konstrukce z předepsaného materiálu včetně vnitrostaveništní a mimostaveništní dopravy- předepsanou povrchovou úpravu- veškeré potřebné pomocné práce- veškerý pomocný a upevňovací materiál</v>
          </cell>
          <cell r="G17046">
            <v>501199</v>
          </cell>
        </row>
        <row r="17047">
          <cell r="A17047" t="str">
            <v>93658</v>
          </cell>
          <cell r="C17047" t="str">
            <v>OCHRANNÉ TYČOVÉ ZNAKY - ORIENTAČNÍ SLOUPKY</v>
          </cell>
          <cell r="D17047" t="str">
            <v>KUS</v>
          </cell>
          <cell r="E17047">
            <v>1590</v>
          </cell>
          <cell r="F17047" t="str">
            <v>- Položka zahrnuje veškerý materiál, výrobky a polotovary, včetně mimostaveništní a vnitrostaveništní dopravy (rovněž přesuny), včetně naložení a složení,případně s uložením.</v>
          </cell>
          <cell r="G17047">
            <v>501227</v>
          </cell>
        </row>
        <row r="17048">
          <cell r="A17048" t="str">
            <v>93661</v>
          </cell>
          <cell r="C17048" t="str">
            <v>LIMNIGRAFICKÁ LAŤ PLASTOVÁ</v>
          </cell>
          <cell r="D17048" t="str">
            <v>KUS</v>
          </cell>
          <cell r="E17048">
            <v>5200</v>
          </cell>
          <cell r="F17048" t="str">
            <v>Položka zahrnuje veškerý materiál, výrobky a polotovary, včetně mimostaveništní a vnitrostaveništní dopravy (rovněž přesuny), včetně naložení a složení,případně s uložením.</v>
          </cell>
          <cell r="G17048">
            <v>501255</v>
          </cell>
        </row>
        <row r="17049">
          <cell r="A17049" t="str">
            <v>93662</v>
          </cell>
          <cell r="C17049" t="str">
            <v>NORNÁ STĚNA SEPTIKU PLASTOVÁ</v>
          </cell>
          <cell r="D17049" t="str">
            <v>M2</v>
          </cell>
          <cell r="E17049">
            <v>2090</v>
          </cell>
          <cell r="F17049" t="str">
            <v>Položka zahrnuje veškerý materiál, výrobky a polotovary, včetně mimostaveništní a vnitrostaveništní dopravy (rovněž přesuny), včetně naložení a složení,případně s uložením.</v>
          </cell>
          <cell r="G17049">
            <v>501279</v>
          </cell>
        </row>
        <row r="17050">
          <cell r="A17050" t="str">
            <v>93664</v>
          </cell>
          <cell r="C17050" t="str">
            <v>MOSTNÍ ODVODŇOVACÍ TRUBKA (POVRCHŮ IZOLACE) Z PLASTU</v>
          </cell>
          <cell r="D17050" t="str">
            <v>KUS</v>
          </cell>
          <cell r="E17050">
            <v>1990</v>
          </cell>
          <cell r="F17050" t="str">
            <v>Položka zahrnuje veškerý materiál, výrobky a polotovary, včetně mimostaveništní a vnitrostaveništní dopravy (rovněž přesuny), včetně naložení a složení,případně s uložením.</v>
          </cell>
          <cell r="G17050">
            <v>501303</v>
          </cell>
        </row>
        <row r="17051">
          <cell r="A17051" t="str">
            <v>93690</v>
          </cell>
          <cell r="C17051" t="str">
            <v>STÁLÉ ZAŘÍZENÍ</v>
          </cell>
          <cell r="D17051" t="str">
            <v>KUS</v>
          </cell>
          <cell r="E17051">
            <v>21500</v>
          </cell>
          <cell r="F17051" t="str">
            <v>Položka stálé zařízení na destrukci mostu zahrnuje jedno kompletní zařízení v pilíři nebo opěře (sklípek, trubka a pod.).</v>
          </cell>
          <cell r="G17051">
            <v>501331</v>
          </cell>
        </row>
        <row r="17052">
          <cell r="A17052" t="str">
            <v>93798</v>
          </cell>
          <cell r="C17052" t="str">
            <v>MOBILIÁŘ - VYBAVENÍ DĚTSKÝCH HŘIŠŤ</v>
          </cell>
          <cell r="D17052" t="str">
            <v>KUS</v>
          </cell>
          <cell r="E17052">
            <v>0</v>
          </cell>
          <cell r="F17052"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52">
            <v>501363</v>
          </cell>
        </row>
        <row r="17053">
          <cell r="A17053" t="str">
            <v>93711</v>
          </cell>
          <cell r="C17053" t="str">
            <v>MOBILIÁŘ - DŘEVĚNÉ LAVIČKY</v>
          </cell>
          <cell r="D17053" t="str">
            <v>KUS</v>
          </cell>
          <cell r="E17053">
            <v>0</v>
          </cell>
          <cell r="F17053"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53">
            <v>501396</v>
          </cell>
        </row>
        <row r="17054">
          <cell r="A17054" t="str">
            <v>93712</v>
          </cell>
          <cell r="C17054" t="str">
            <v>MOBILIÁŘ - DŘEVĚNÉ STOLY</v>
          </cell>
          <cell r="D17054" t="str">
            <v>KUS</v>
          </cell>
          <cell r="E17054">
            <v>0</v>
          </cell>
          <cell r="F17054"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54">
            <v>501425</v>
          </cell>
        </row>
        <row r="17055">
          <cell r="A17055" t="str">
            <v>93723</v>
          </cell>
          <cell r="C17055" t="str">
            <v>MOBILIÁŘ - KOŠE NA ODPADKY Z BETONOVÝCH DÍLCŮ</v>
          </cell>
          <cell r="D17055" t="str">
            <v>KUS</v>
          </cell>
          <cell r="E17055">
            <v>0</v>
          </cell>
          <cell r="F17055"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55">
            <v>501458</v>
          </cell>
        </row>
        <row r="17056">
          <cell r="A17056" t="str">
            <v>93751</v>
          </cell>
          <cell r="C17056" t="str">
            <v>MOBILIÁŘ - KOVOVÉ LAVIČKY</v>
          </cell>
          <cell r="D17056" t="str">
            <v>KUS</v>
          </cell>
          <cell r="E17056">
            <v>0</v>
          </cell>
          <cell r="F17056"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56">
            <v>501491</v>
          </cell>
        </row>
        <row r="17057">
          <cell r="A17057" t="str">
            <v>93753</v>
          </cell>
          <cell r="C17057" t="str">
            <v>MOBILIÁŘ - KOVOVÉ KOŠE NA ODPADKY</v>
          </cell>
          <cell r="D17057" t="str">
            <v>KUS</v>
          </cell>
          <cell r="E17057">
            <v>0</v>
          </cell>
          <cell r="F17057"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57">
            <v>501520</v>
          </cell>
        </row>
        <row r="17058">
          <cell r="A17058" t="str">
            <v>93754</v>
          </cell>
          <cell r="C17058" t="str">
            <v>MOBILIÁŘ - KOVOVÉ STOJANY NA KOLA</v>
          </cell>
          <cell r="D17058" t="str">
            <v>KUS</v>
          </cell>
          <cell r="E17058">
            <v>0</v>
          </cell>
          <cell r="F17058"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58">
            <v>501549</v>
          </cell>
        </row>
        <row r="17059">
          <cell r="A17059" t="str">
            <v>93756</v>
          </cell>
          <cell r="C17059" t="str">
            <v>MOBILIÁŘ - KOVOVÉ MŘÍŽE PRO STROMY</v>
          </cell>
          <cell r="D17059" t="str">
            <v>KUS</v>
          </cell>
          <cell r="E17059">
            <v>0</v>
          </cell>
          <cell r="F17059"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59">
            <v>501578</v>
          </cell>
        </row>
        <row r="17060">
          <cell r="A17060" t="str">
            <v>93761</v>
          </cell>
          <cell r="C17060" t="str">
            <v>MOBILIÁŘ - LAVIČKY Z PLASTICKÝCH HMOT</v>
          </cell>
          <cell r="D17060" t="str">
            <v>KUS</v>
          </cell>
          <cell r="E17060">
            <v>0</v>
          </cell>
          <cell r="F17060"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60">
            <v>501611</v>
          </cell>
        </row>
        <row r="17061">
          <cell r="A17061" t="str">
            <v>93762</v>
          </cell>
          <cell r="C17061" t="str">
            <v>MOBILIÁŘ - STOLY Z PLASTICKÝCH HMOT</v>
          </cell>
          <cell r="D17061" t="str">
            <v>KUS</v>
          </cell>
          <cell r="E17061">
            <v>0</v>
          </cell>
          <cell r="F17061"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61">
            <v>501640</v>
          </cell>
        </row>
        <row r="17062">
          <cell r="A17062" t="str">
            <v>93765</v>
          </cell>
          <cell r="C17062" t="str">
            <v>MOBILIÁŘ - PŘÍSTŘEŠKY PRO POPELNICE Z PLASTICKÝCH HMOT</v>
          </cell>
          <cell r="D17062" t="str">
            <v>KUS</v>
          </cell>
          <cell r="E17062">
            <v>0</v>
          </cell>
          <cell r="F17062"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62">
            <v>501669</v>
          </cell>
        </row>
        <row r="17063">
          <cell r="A17063" t="str">
            <v>93767</v>
          </cell>
          <cell r="C17063" t="str">
            <v>MOBILIÁŘ - PŘÍSTŘEŠKY PRO ZASTÁVKY VEŘEJNÉ DOPRAVY</v>
          </cell>
          <cell r="D17063" t="str">
            <v>KUS</v>
          </cell>
          <cell r="E17063">
            <v>0</v>
          </cell>
          <cell r="F17063" t="str">
            <v>Položka zahrnuje:- montáž, osazení a dodávku kompletního zařízení, předepsaného zadávací dokumentací- mimostavništní a vnitrostaveništní dopravu- nezbytné zemní práce a základové konstrukce- předepsanou povrchovou úpravu (nátěry a pod.)Pozn.: materiál uvedený v textu představuje rozhodující podíl ve výrobku</v>
          </cell>
          <cell r="G17063">
            <v>501698</v>
          </cell>
        </row>
        <row r="17064">
          <cell r="A17064" t="str">
            <v>93808</v>
          </cell>
          <cell r="C17064" t="str">
            <v>OČIŠTĚNÍ VOZOVEK ZAMETENÍM</v>
          </cell>
          <cell r="D17064" t="str">
            <v>M2</v>
          </cell>
          <cell r="E17064">
            <v>2.1</v>
          </cell>
          <cell r="F17064" t="str">
            <v>položka zahrnuje očištění předepsaným způsobem včetně odklizení vzniklého odpadu</v>
          </cell>
          <cell r="G17064">
            <v>501735</v>
          </cell>
        </row>
        <row r="17065">
          <cell r="A17065" t="str">
            <v>93811</v>
          </cell>
          <cell r="C17065" t="str">
            <v>OČIŠTĚNÍ ASFALTOVÝCH VOZOVEK UMYTÍM VODOU</v>
          </cell>
          <cell r="D17065" t="str">
            <v>M2</v>
          </cell>
          <cell r="E17065">
            <v>3.2</v>
          </cell>
          <cell r="F17065" t="str">
            <v>položka zahrnuje očištění předepsaným způsobem včetně odklizení vzniklého odpadu</v>
          </cell>
          <cell r="G17065">
            <v>501763</v>
          </cell>
        </row>
        <row r="17066">
          <cell r="A17066" t="str">
            <v>93812</v>
          </cell>
          <cell r="C17066" t="str">
            <v>OČIŠTĚNÍ ASFALTOVÝCH VOZOVEK OD VEGETACE</v>
          </cell>
          <cell r="D17066" t="str">
            <v>M2</v>
          </cell>
          <cell r="E17066">
            <v>14.1</v>
          </cell>
          <cell r="F17066" t="str">
            <v>položka zahrnuje očištění předepsaným způsobem včetně odklizení vzniklého odpadu</v>
          </cell>
          <cell r="G17066">
            <v>501787</v>
          </cell>
        </row>
        <row r="17067">
          <cell r="A17067" t="str">
            <v>93813</v>
          </cell>
          <cell r="C17067" t="str">
            <v>OČIŠTĚNÍ ASFALT VOZOVEK CHEMICKY</v>
          </cell>
          <cell r="D17067" t="str">
            <v>M2</v>
          </cell>
          <cell r="E17067">
            <v>7.6</v>
          </cell>
          <cell r="F17067" t="str">
            <v>položka zahrnuje očištění předepsaným způsobem včetně odklizení vzniklého odpadu</v>
          </cell>
          <cell r="G17067">
            <v>501811</v>
          </cell>
        </row>
        <row r="17068">
          <cell r="A17068" t="str">
            <v>93817</v>
          </cell>
          <cell r="C17068" t="str">
            <v>BROUŠENÍ KRYTU ASFALTOVÝCH VOZOVEK</v>
          </cell>
          <cell r="D17068" t="str">
            <v>M2</v>
          </cell>
          <cell r="E17068">
            <v>247</v>
          </cell>
          <cell r="F17068" t="str">
            <v>položka zahrnuje očištění předepsaným způsobem včetně odklizení vzniklého odpadu</v>
          </cell>
          <cell r="G17068">
            <v>501835</v>
          </cell>
        </row>
        <row r="17069">
          <cell r="A17069" t="str">
            <v>93818</v>
          </cell>
          <cell r="C17069" t="str">
            <v>OČIŠTĚNÍ ASFALT VOZOVEK ZAMETENÍM</v>
          </cell>
          <cell r="D17069" t="str">
            <v>M2</v>
          </cell>
          <cell r="E17069">
            <v>2.1</v>
          </cell>
          <cell r="F17069" t="str">
            <v>položka zahrnuje očištění předepsaným způsobem včetně odklizení vzniklého odpadu</v>
          </cell>
          <cell r="G17069">
            <v>501859</v>
          </cell>
        </row>
        <row r="17070">
          <cell r="A17070" t="str">
            <v>93821</v>
          </cell>
          <cell r="C17070" t="str">
            <v>OČIŠTĚNÍ BETONOVÝCH VOZOVEK UMYTÍM VODOU</v>
          </cell>
          <cell r="D17070" t="str">
            <v>M2</v>
          </cell>
          <cell r="E17070">
            <v>3.2</v>
          </cell>
          <cell r="F17070" t="str">
            <v>položka zahrnuje očištění předepsaným způsobem včetně odklizení vzniklého odpadu</v>
          </cell>
          <cell r="G17070">
            <v>501887</v>
          </cell>
        </row>
        <row r="17071">
          <cell r="A17071" t="str">
            <v>93823</v>
          </cell>
          <cell r="C17071" t="str">
            <v>OČIŠTĚNÍ BETON VOZOVEK CHEMICKY</v>
          </cell>
          <cell r="D17071" t="str">
            <v>M2</v>
          </cell>
          <cell r="E17071">
            <v>11.9</v>
          </cell>
          <cell r="F17071" t="str">
            <v>položka zahrnuje očištění předepsaným způsobem včetně odklizení vzniklého odpadu</v>
          </cell>
          <cell r="G17071">
            <v>501911</v>
          </cell>
        </row>
        <row r="17072">
          <cell r="A17072" t="str">
            <v>938255</v>
          </cell>
          <cell r="C17072" t="str">
            <v>ÚPRAVA BET POVRCHU OTRYSKÁNÍM OCELOVÝMI KULIČKAMI</v>
          </cell>
          <cell r="D17072" t="str">
            <v>M2</v>
          </cell>
          <cell r="E17072">
            <v>0</v>
          </cell>
          <cell r="F17072" t="str">
            <v>položka zahrnuje úpravu povrchupředepsaným způsobem včetně odklizení vzniklého odpadu</v>
          </cell>
          <cell r="G17072">
            <v>501935</v>
          </cell>
        </row>
        <row r="17073">
          <cell r="A17073" t="str">
            <v>93827</v>
          </cell>
          <cell r="C17073" t="str">
            <v>BROUŠENÍ KRYTU BETONOVÝCH VOZOVEK</v>
          </cell>
          <cell r="D17073" t="str">
            <v>M2</v>
          </cell>
          <cell r="E17073">
            <v>261</v>
          </cell>
          <cell r="F17073" t="str">
            <v>položka zahrnuje očištění předepsaným způsobem včetně odklizení vzniklého odpadu</v>
          </cell>
          <cell r="G17073">
            <v>501959</v>
          </cell>
        </row>
        <row r="17074">
          <cell r="A17074" t="str">
            <v>93828</v>
          </cell>
          <cell r="C17074" t="str">
            <v>OČIŠTĚNÍ BETON VOZOVEK ZAMETENÍM</v>
          </cell>
          <cell r="D17074" t="str">
            <v>M2</v>
          </cell>
          <cell r="E17074">
            <v>2.1</v>
          </cell>
          <cell r="F17074" t="str">
            <v>položka zahrnuje očištění předepsaným způsobem včetně odklizení vzniklého odpadu</v>
          </cell>
          <cell r="G17074">
            <v>501983</v>
          </cell>
        </row>
        <row r="17075">
          <cell r="A17075" t="str">
            <v>93831</v>
          </cell>
          <cell r="C17075" t="str">
            <v>OČIŠTĚNÍ DLAŽEB UMYTÍM VODOU</v>
          </cell>
          <cell r="D17075" t="str">
            <v>M2</v>
          </cell>
          <cell r="E17075">
            <v>40</v>
          </cell>
          <cell r="F17075" t="str">
            <v>položka zahrnuje očištění předepsaným způsobem včetně odklizení vzniklého odpadu</v>
          </cell>
          <cell r="G17075">
            <v>502011</v>
          </cell>
        </row>
        <row r="17076">
          <cell r="A17076" t="str">
            <v>93832</v>
          </cell>
          <cell r="C17076" t="str">
            <v>OČIŠTĚNÍ DLAŽEB OD VEGETACE</v>
          </cell>
          <cell r="D17076" t="str">
            <v>M2</v>
          </cell>
          <cell r="E17076">
            <v>53</v>
          </cell>
          <cell r="F17076" t="str">
            <v>položka zahrnuje očištění předepsaným způsobem včetně odklizení vzniklého odpadu</v>
          </cell>
          <cell r="G17076">
            <v>502035</v>
          </cell>
        </row>
        <row r="17077">
          <cell r="A17077" t="str">
            <v>93833</v>
          </cell>
          <cell r="C17077" t="str">
            <v>OČIŠTĚNÍ DLAŽEB CHEMICKY</v>
          </cell>
          <cell r="D17077" t="str">
            <v>M2</v>
          </cell>
          <cell r="E17077">
            <v>71</v>
          </cell>
          <cell r="F17077" t="str">
            <v>položka zahrnuje očištění předepsaným způsobem včetně odklizení vzniklého odpadu</v>
          </cell>
          <cell r="G17077">
            <v>502059</v>
          </cell>
        </row>
        <row r="17078">
          <cell r="A17078" t="str">
            <v>93841</v>
          </cell>
          <cell r="C17078" t="str">
            <v>OČIŠTĚNÍ ZDIVA UMYTÍM VODOU</v>
          </cell>
          <cell r="D17078" t="str">
            <v>M2</v>
          </cell>
          <cell r="E17078">
            <v>101</v>
          </cell>
          <cell r="F17078" t="str">
            <v>položka zahrnuje očištění předepsaným způsobem včetně odklizení vzniklého odpadu</v>
          </cell>
          <cell r="G17078">
            <v>502087</v>
          </cell>
        </row>
        <row r="17079">
          <cell r="A17079" t="str">
            <v>93842</v>
          </cell>
          <cell r="C17079" t="str">
            <v>OČIŠTĚNÍ ZDIVA OD VEGETACE</v>
          </cell>
          <cell r="D17079" t="str">
            <v>M2</v>
          </cell>
          <cell r="E17079">
            <v>140</v>
          </cell>
          <cell r="F17079" t="str">
            <v>položka zahrnuje očištění předepsaným způsobem včetně odklizení vzniklého odpadu</v>
          </cell>
          <cell r="G17079">
            <v>502111</v>
          </cell>
        </row>
        <row r="17080">
          <cell r="A17080" t="str">
            <v>93843</v>
          </cell>
          <cell r="C17080" t="str">
            <v>OČIŠTĚNÍ ZDIVA CHEMICKY</v>
          </cell>
          <cell r="D17080" t="str">
            <v>M2</v>
          </cell>
          <cell r="E17080">
            <v>71</v>
          </cell>
          <cell r="F17080" t="str">
            <v>položka zahrnuje očištění předepsaným způsobem včetně odklizení vzniklého odpadu</v>
          </cell>
          <cell r="G17080">
            <v>502135</v>
          </cell>
        </row>
        <row r="17081">
          <cell r="A17081" t="str">
            <v>938441</v>
          </cell>
          <cell r="C17081" t="str">
            <v>OČIŠTĚNÍ ZDIVA OTRYSKÁNÍM TLAKOVOU VODOU DO 200 BARŮ</v>
          </cell>
          <cell r="D17081" t="str">
            <v>M2</v>
          </cell>
          <cell r="E17081">
            <v>266</v>
          </cell>
          <cell r="F17081" t="str">
            <v>položka zahrnuje očištění předepsaným způsobem včetně odklizení vzniklého odpadu</v>
          </cell>
          <cell r="G17081">
            <v>502159</v>
          </cell>
        </row>
        <row r="17082">
          <cell r="A17082" t="str">
            <v>938442</v>
          </cell>
          <cell r="C17082" t="str">
            <v>OČIŠTĚNÍ ZDIVA OTRYSKÁNÍM TLAKOVOU VODOU DO 500 BARŮ</v>
          </cell>
          <cell r="D17082" t="str">
            <v>M2</v>
          </cell>
          <cell r="E17082">
            <v>344</v>
          </cell>
          <cell r="F17082" t="str">
            <v>položka zahrnuje očištění předepsaným způsobem včetně odklizení vzniklého odpadu</v>
          </cell>
          <cell r="G17082">
            <v>502179</v>
          </cell>
        </row>
        <row r="17083">
          <cell r="A17083" t="str">
            <v>938443</v>
          </cell>
          <cell r="C17083" t="str">
            <v>OČIŠTĚNÍ ZDIVA OTRYSKÁNÍM TLAKOVOU VODOU DO 1000 BARŮ</v>
          </cell>
          <cell r="D17083" t="str">
            <v>M2</v>
          </cell>
          <cell r="E17083">
            <v>404</v>
          </cell>
          <cell r="F17083" t="str">
            <v>položka zahrnuje očištění předepsaným způsobem včetně odklizení vzniklého odpadu</v>
          </cell>
          <cell r="G17083">
            <v>502199</v>
          </cell>
        </row>
        <row r="17084">
          <cell r="A17084" t="str">
            <v>938444</v>
          </cell>
          <cell r="C17084" t="str">
            <v>OČIŠTĚNÍ ZDIVA OTRYSKÁNÍM TLAKOVOU VODOU PŘES 1000 BARŮ</v>
          </cell>
          <cell r="D17084" t="str">
            <v>M2</v>
          </cell>
          <cell r="E17084">
            <v>671</v>
          </cell>
          <cell r="F17084" t="str">
            <v>položka zahrnuje očištění předepsaným způsobem včetně odklizení vzniklého odpadu</v>
          </cell>
          <cell r="G17084">
            <v>502219</v>
          </cell>
        </row>
        <row r="17085">
          <cell r="A17085" t="str">
            <v>938445</v>
          </cell>
          <cell r="C17085" t="str">
            <v>OČIŠTĚNÍ ZDIVA OTRYSKÁNÍM ABRAZIVNÍM VODNÍM PAPRSKEM</v>
          </cell>
          <cell r="D17085" t="str">
            <v>M2</v>
          </cell>
          <cell r="E17085">
            <v>266</v>
          </cell>
          <cell r="F17085" t="str">
            <v>položka zahrnuje očištění předepsaným způsobem včetně odklizení vzniklého odpadu</v>
          </cell>
          <cell r="G17085">
            <v>502239</v>
          </cell>
        </row>
        <row r="17086">
          <cell r="A17086" t="str">
            <v>938451</v>
          </cell>
          <cell r="C17086" t="str">
            <v>OČIŠTĚNÍ ZDIVA OTRYSKÁNÍM NA SUCHO VZDUCHEM</v>
          </cell>
          <cell r="D17086" t="str">
            <v>M2</v>
          </cell>
          <cell r="E17086">
            <v>204</v>
          </cell>
          <cell r="F17086" t="str">
            <v>položka zahrnuje očištění předepsaným způsobem včetně odklizení vzniklého odpadu</v>
          </cell>
          <cell r="G17086">
            <v>502263</v>
          </cell>
        </row>
        <row r="17087">
          <cell r="A17087" t="str">
            <v>938452</v>
          </cell>
          <cell r="C17087" t="str">
            <v>OČIŠTĚNÍ ZDIVA OTRYSKÁNÍM NA SUCHO KŘEMIČ PÍSKEM</v>
          </cell>
          <cell r="D17087" t="str">
            <v>M2</v>
          </cell>
          <cell r="E17087">
            <v>404</v>
          </cell>
          <cell r="F17087" t="str">
            <v>položka zahrnuje očištění předepsaným způsobem včetně odklizení vzniklého odpadu</v>
          </cell>
          <cell r="G17087">
            <v>502283</v>
          </cell>
        </row>
        <row r="17088">
          <cell r="A17088" t="str">
            <v>938453</v>
          </cell>
          <cell r="C17088" t="str">
            <v>OČIŠTĚNÍ ZDIVA OTRYSKÁNÍM NA SUCHO STRUSKOU</v>
          </cell>
          <cell r="D17088" t="str">
            <v>M2</v>
          </cell>
          <cell r="E17088">
            <v>243</v>
          </cell>
          <cell r="F17088" t="str">
            <v>položka zahrnuje očištění předepsaným způsobem včetně odklizení vzniklého odpadu</v>
          </cell>
          <cell r="G17088">
            <v>502303</v>
          </cell>
        </row>
        <row r="17089">
          <cell r="A17089" t="str">
            <v>938454</v>
          </cell>
          <cell r="C17089" t="str">
            <v>OČIŠTĚNÍ ZDIVA OTRYSKÁNÍM NA SUCHO KOVOVOU DRTÍ</v>
          </cell>
          <cell r="D17089" t="str">
            <v>M2</v>
          </cell>
          <cell r="E17089">
            <v>404</v>
          </cell>
          <cell r="F17089" t="str">
            <v>položka zahrnuje očištění předepsaným způsobem včetně odklizení vzniklého odpadu</v>
          </cell>
          <cell r="G17089">
            <v>502323</v>
          </cell>
        </row>
        <row r="17090">
          <cell r="A17090" t="str">
            <v>93851</v>
          </cell>
          <cell r="C17090" t="str">
            <v>OČIŠTĚNÍ BETON KONSTR UMYTÍM VODOU</v>
          </cell>
          <cell r="D17090" t="str">
            <v>M2</v>
          </cell>
          <cell r="E17090">
            <v>53</v>
          </cell>
          <cell r="F17090" t="str">
            <v>položka zahrnuje očištění předepsaným způsobem včetně odklizení vzniklého odpadu</v>
          </cell>
          <cell r="G17090">
            <v>502351</v>
          </cell>
        </row>
        <row r="17091">
          <cell r="A17091" t="str">
            <v>93852</v>
          </cell>
          <cell r="C17091" t="str">
            <v>OČIŠTĚNÍ BETON KONSTR OD VEGETACE</v>
          </cell>
          <cell r="D17091" t="str">
            <v>M2</v>
          </cell>
          <cell r="E17091">
            <v>140</v>
          </cell>
          <cell r="F17091" t="str">
            <v>položka zahrnuje očištění předepsaným způsobem včetně odklizení vzniklého odpadu</v>
          </cell>
          <cell r="G17091">
            <v>502375</v>
          </cell>
        </row>
        <row r="17092">
          <cell r="A17092" t="str">
            <v>93853</v>
          </cell>
          <cell r="C17092" t="str">
            <v>OČIŠTĚNÍ BETON KONSTR CHEMICKY</v>
          </cell>
          <cell r="D17092" t="str">
            <v>M2</v>
          </cell>
          <cell r="E17092">
            <v>71</v>
          </cell>
          <cell r="F17092" t="str">
            <v>položka zahrnuje očištění předepsaným způsobem včetně odklizení vzniklého odpadu</v>
          </cell>
          <cell r="G17092">
            <v>502399</v>
          </cell>
        </row>
        <row r="17093">
          <cell r="A17093" t="str">
            <v>938541</v>
          </cell>
          <cell r="C17093" t="str">
            <v>OČIŠTĚNÍ BETON KONSTR OTRYSKÁNÍM TLAK VODOU DO 200 BARŮ</v>
          </cell>
          <cell r="D17093" t="str">
            <v>M2</v>
          </cell>
          <cell r="E17093">
            <v>184</v>
          </cell>
          <cell r="F17093" t="str">
            <v>položka zahrnuje očištění předepsaným způsobem včetně odklizení vzniklého odpadu</v>
          </cell>
          <cell r="G17093">
            <v>502423</v>
          </cell>
        </row>
        <row r="17094">
          <cell r="A17094" t="str">
            <v>938542</v>
          </cell>
          <cell r="C17094" t="str">
            <v>OČIŠTĚNÍ BETON KONSTR OTRYSKÁNÍM TLAK VODOU DO 500 BARŮ</v>
          </cell>
          <cell r="D17094" t="str">
            <v>M2</v>
          </cell>
          <cell r="E17094">
            <v>344</v>
          </cell>
          <cell r="F17094" t="str">
            <v>položka zahrnuje očištění předepsaným způsobem včetně odklizení vzniklého odpadu</v>
          </cell>
          <cell r="G17094">
            <v>502443</v>
          </cell>
        </row>
        <row r="17095">
          <cell r="A17095" t="str">
            <v>938543</v>
          </cell>
          <cell r="C17095" t="str">
            <v>OČIŠTĚNÍ BETON KONSTR OTRYSKÁNÍM TLAK VODOU DO 1000 BARŮ</v>
          </cell>
          <cell r="D17095" t="str">
            <v>M2</v>
          </cell>
          <cell r="E17095">
            <v>404</v>
          </cell>
          <cell r="F17095" t="str">
            <v>položka zahrnuje očištění předepsaným způsobem včetně odklizení vzniklého odpadu</v>
          </cell>
          <cell r="G17095">
            <v>502463</v>
          </cell>
        </row>
        <row r="17096">
          <cell r="A17096" t="str">
            <v>938544</v>
          </cell>
          <cell r="C17096" t="str">
            <v>OČIŠTĚNÍ BETON KONSTR OTRYSKÁNÍM TLAK VODOU PŘES 1000 BARŮ</v>
          </cell>
          <cell r="D17096" t="str">
            <v>M2</v>
          </cell>
          <cell r="E17096">
            <v>671</v>
          </cell>
          <cell r="F17096" t="str">
            <v>položka zahrnuje očištění předepsaným způsobem včetně odklizení vzniklého odpadu</v>
          </cell>
          <cell r="G17096">
            <v>502483</v>
          </cell>
        </row>
        <row r="17097">
          <cell r="A17097" t="str">
            <v>938545</v>
          </cell>
          <cell r="C17097" t="str">
            <v>OČIŠTĚNÍ BETON KONSTR OTRYSKÁNÍM ABRAZIVNÍM VODNÍM PAPRSKEM</v>
          </cell>
          <cell r="D17097" t="str">
            <v>M2</v>
          </cell>
          <cell r="E17097">
            <v>266</v>
          </cell>
          <cell r="F17097" t="str">
            <v>položka zahrnuje očištění předepsaným způsobem včetně odklizení vzniklého odpadu</v>
          </cell>
          <cell r="G17097">
            <v>502503</v>
          </cell>
        </row>
        <row r="17098">
          <cell r="A17098" t="str">
            <v>938551</v>
          </cell>
          <cell r="C17098" t="str">
            <v>OČIŠTĚNÍ ZDIVA OTRYSKÁNÍM NA SUCHO VZDUCHEM</v>
          </cell>
          <cell r="D17098" t="str">
            <v>M2</v>
          </cell>
          <cell r="E17098">
            <v>123</v>
          </cell>
          <cell r="F17098" t="str">
            <v>položka zahrnuje očištění předepsaným způsobem včetně odklizení vzniklého odpadu</v>
          </cell>
          <cell r="G17098">
            <v>502527</v>
          </cell>
        </row>
        <row r="17099">
          <cell r="A17099" t="str">
            <v>938552</v>
          </cell>
          <cell r="C17099" t="str">
            <v>OČIŠTĚNÍ BETON KONSTR OTRYSKÁNÍM NA SUCHO KŘEMIČ PÍSKEM</v>
          </cell>
          <cell r="D17099" t="str">
            <v>M2</v>
          </cell>
          <cell r="E17099">
            <v>404</v>
          </cell>
          <cell r="F17099" t="str">
            <v>položka zahrnuje očištění předepsaným způsobem včetně odklizení vzniklého odpadu</v>
          </cell>
          <cell r="G17099">
            <v>502547</v>
          </cell>
        </row>
        <row r="17100">
          <cell r="A17100" t="str">
            <v>938553</v>
          </cell>
          <cell r="C17100" t="str">
            <v>OČIŠTĚNÍ BETON KONSTR OTRYSKÁNÍM NA SUCHO STRUSKOU</v>
          </cell>
          <cell r="D17100" t="str">
            <v>M2</v>
          </cell>
          <cell r="E17100">
            <v>243</v>
          </cell>
          <cell r="F17100" t="str">
            <v>položka zahrnuje očištění předepsaným způsobem včetně odklizení vzniklého odpadu</v>
          </cell>
          <cell r="G17100">
            <v>502567</v>
          </cell>
        </row>
        <row r="17101">
          <cell r="A17101" t="str">
            <v>938554</v>
          </cell>
          <cell r="C17101" t="str">
            <v>OČIŠTĚNÍ BETON KONSTR OTRYSKÁNÍM NA SUCHO KOVOVOU DRTÍ</v>
          </cell>
          <cell r="D17101" t="str">
            <v>M2</v>
          </cell>
          <cell r="E17101">
            <v>404</v>
          </cell>
          <cell r="F17101" t="str">
            <v>položka zahrnuje očištění předepsaným způsobem včetně odklizení vzniklého odpadu</v>
          </cell>
          <cell r="G17101">
            <v>502587</v>
          </cell>
        </row>
        <row r="17102">
          <cell r="A17102" t="str">
            <v>93857</v>
          </cell>
          <cell r="C17102" t="str">
            <v>BROUŠENÍ BETON KONSTR</v>
          </cell>
          <cell r="D17102" t="str">
            <v>M2</v>
          </cell>
          <cell r="E17102">
            <v>671</v>
          </cell>
          <cell r="F17102" t="str">
            <v>položka zahrnuje očištění předepsaným způsobem včetně odklizení vzniklého odpadu</v>
          </cell>
          <cell r="G17102">
            <v>502611</v>
          </cell>
        </row>
        <row r="17103">
          <cell r="A17103" t="str">
            <v>93861</v>
          </cell>
          <cell r="C17103" t="str">
            <v>OČIŠTĚNÍ OCEL KONSTR OMYTÍM VODOU</v>
          </cell>
          <cell r="D17103" t="str">
            <v>M2</v>
          </cell>
          <cell r="E17103">
            <v>53</v>
          </cell>
          <cell r="F17103" t="str">
            <v>položka zahrnuje očištění předepsaným způsobem včetně odklizení vzniklého odpadu</v>
          </cell>
          <cell r="G17103">
            <v>502639</v>
          </cell>
        </row>
        <row r="17104">
          <cell r="A17104" t="str">
            <v>93863</v>
          </cell>
          <cell r="C17104" t="str">
            <v>OČIŠTĚNÍ OCEL KONSTR CHEMICKY</v>
          </cell>
          <cell r="D17104" t="str">
            <v>M2</v>
          </cell>
          <cell r="E17104">
            <v>140</v>
          </cell>
          <cell r="F17104" t="str">
            <v>položka zahrnuje očištění předepsaným způsobem včetně odklizení vzniklého odpadu</v>
          </cell>
          <cell r="G17104">
            <v>502663</v>
          </cell>
        </row>
        <row r="17105">
          <cell r="A17105" t="str">
            <v>938651</v>
          </cell>
          <cell r="C17105" t="str">
            <v>OČIŠTĚNÍ OCEL KONSTR OTRYSKÁNÍM NA SUCHO VZDUCHEM</v>
          </cell>
          <cell r="D17105" t="str">
            <v>M2</v>
          </cell>
          <cell r="E17105">
            <v>204</v>
          </cell>
          <cell r="F17105" t="str">
            <v>položka zahrnuje očištění předepsaným způsobem včetně odklizení vzniklého odpadu</v>
          </cell>
          <cell r="G17105">
            <v>502687</v>
          </cell>
        </row>
        <row r="17106">
          <cell r="A17106" t="str">
            <v>938652</v>
          </cell>
          <cell r="C17106" t="str">
            <v>OČIŠTĚNÍ OCEL KONSTR OTRYSKÁNÍM NA SUCHO KŘEMIČ PÍSKEM</v>
          </cell>
          <cell r="D17106" t="str">
            <v>M2</v>
          </cell>
          <cell r="E17106">
            <v>404</v>
          </cell>
          <cell r="F17106" t="str">
            <v>položka zahrnuje očištění předepsaným způsobem včetně odklizení vzniklého odpadu</v>
          </cell>
          <cell r="G17106">
            <v>502707</v>
          </cell>
        </row>
        <row r="17107">
          <cell r="A17107" t="str">
            <v>938654</v>
          </cell>
          <cell r="C17107" t="str">
            <v>OČIŠTĚNÍ OCEL KONSTR OTRYSKÁNÍM NA SUCHO KOVOVOU DRTÍ</v>
          </cell>
          <cell r="D17107" t="str">
            <v>M2</v>
          </cell>
          <cell r="E17107">
            <v>404</v>
          </cell>
          <cell r="F17107" t="str">
            <v>položka zahrnuje očištění předepsaným způsobem včetně odklizení vzniklého odpadu</v>
          </cell>
          <cell r="G17107">
            <v>502727</v>
          </cell>
        </row>
        <row r="17108">
          <cell r="A17108" t="str">
            <v>93867</v>
          </cell>
          <cell r="C17108" t="str">
            <v>OČIŠTĚNÍ OCEL KONSTR BROUŠENÍM</v>
          </cell>
          <cell r="D17108" t="str">
            <v>M2</v>
          </cell>
          <cell r="E17108">
            <v>814</v>
          </cell>
          <cell r="F17108" t="str">
            <v>položka zahrnuje očištění předepsaným způsobem včetně odklizení vzniklého odpadu</v>
          </cell>
          <cell r="G17108">
            <v>502751</v>
          </cell>
        </row>
        <row r="17109">
          <cell r="A17109" t="str">
            <v>93873</v>
          </cell>
          <cell r="C17109" t="str">
            <v>OŠETŘENÍ DŘEV KONSTR CHEMICKÝM POSTŘIKEM (NÁTĚREM)</v>
          </cell>
          <cell r="D17109" t="str">
            <v>M2</v>
          </cell>
          <cell r="E17109">
            <v>140</v>
          </cell>
          <cell r="F17109" t="str">
            <v>položka zahrnuje očištění předepsaným způsobem včetně odklizení vzniklého odpadu</v>
          </cell>
          <cell r="G17109">
            <v>502779</v>
          </cell>
        </row>
        <row r="17110">
          <cell r="A17110" t="str">
            <v>93877</v>
          </cell>
          <cell r="C17110" t="str">
            <v>OČIŠTĚNÍ DŘEV KONSTR BROUŠENÍM</v>
          </cell>
          <cell r="D17110" t="str">
            <v>M2</v>
          </cell>
          <cell r="E17110">
            <v>71</v>
          </cell>
          <cell r="F17110" t="str">
            <v>položka zahrnuje očištění předepsaným způsobem včetně odklizení vzniklého odpadu</v>
          </cell>
          <cell r="G17110">
            <v>502803</v>
          </cell>
        </row>
        <row r="17111">
          <cell r="A17111" t="str">
            <v>93881</v>
          </cell>
          <cell r="C17111" t="str">
            <v>OŠETŘENÍ KONSTRUKCÍ VODOU</v>
          </cell>
          <cell r="D17111" t="str">
            <v>M2</v>
          </cell>
          <cell r="E17111">
            <v>26</v>
          </cell>
          <cell r="F17111" t="str">
            <v>položka zahrnuje očištění předepsaným způsobem včetně odklizení vzniklého odpadu</v>
          </cell>
          <cell r="G17111">
            <v>502831</v>
          </cell>
        </row>
        <row r="17112">
          <cell r="A17112" t="str">
            <v>93882</v>
          </cell>
          <cell r="C17112" t="str">
            <v>OŠETŘENÍ KONSTRUKCÍ OCHRANNÝM POSTŘIKEM</v>
          </cell>
          <cell r="D17112" t="str">
            <v>M2</v>
          </cell>
          <cell r="E17112">
            <v>204</v>
          </cell>
          <cell r="F17112" t="str">
            <v>položka zahrnuje očištění předepsaným způsobem včetně odklizení vzniklého odpadu</v>
          </cell>
          <cell r="G17112">
            <v>502855</v>
          </cell>
        </row>
        <row r="17113">
          <cell r="A17113" t="str">
            <v>938821</v>
          </cell>
          <cell r="C17113" t="str">
            <v>OŠETŘENÍ VOZOVEK VYTVRZUJÍCÍM POSTŘIKEM</v>
          </cell>
          <cell r="D17113" t="str">
            <v>M2</v>
          </cell>
          <cell r="E17113">
            <v>64</v>
          </cell>
          <cell r="F17113" t="str">
            <v>položka zahrnuje ošetření předepsaným způsobem včetně přípravy povrchu</v>
          </cell>
          <cell r="G17113">
            <v>502875</v>
          </cell>
        </row>
        <row r="17114">
          <cell r="A17114" t="str">
            <v>93883</v>
          </cell>
          <cell r="C17114" t="str">
            <v>OŠETŘENÍ KONSTRUKCÍ ZAKRYTÍM ROHOŽEMI</v>
          </cell>
          <cell r="D17114" t="str">
            <v>M2</v>
          </cell>
          <cell r="E17114">
            <v>140</v>
          </cell>
          <cell r="F17114" t="str">
            <v>Položka zahrnuje veškerý materiál, výrobky a polotovary, včetně mimostaveništní a vnitrostaveništní dopravy (rovněž přesuny), včetně naložení a složení,případně s uložením.</v>
          </cell>
          <cell r="G17114">
            <v>502899</v>
          </cell>
        </row>
        <row r="17115">
          <cell r="A17115" t="str">
            <v>93884</v>
          </cell>
          <cell r="C17115" t="str">
            <v>OŠETŘENÍ KONSTRUKCÍ ZAKRYTÍM FÓLIÍ</v>
          </cell>
          <cell r="D17115" t="str">
            <v>M2</v>
          </cell>
          <cell r="E17115">
            <v>71</v>
          </cell>
          <cell r="F17115" t="str">
            <v>Položka zahrnuje veškerý materiál, výrobky a polotovary, včetně mimostaveništní a vnitrostaveništní dopravy (rovněž přesuny), včetně naložení a složení,případně s uložením.</v>
          </cell>
          <cell r="G17115">
            <v>502923</v>
          </cell>
        </row>
        <row r="17116">
          <cell r="A17116" t="str">
            <v>93891</v>
          </cell>
          <cell r="C17116" t="str">
            <v>OČIŠTĚNÍ PLAST KONSTR OMYTÍM VODOU</v>
          </cell>
          <cell r="D17116" t="str">
            <v>M2</v>
          </cell>
          <cell r="E17116">
            <v>53</v>
          </cell>
          <cell r="F17116" t="str">
            <v>položka zahrnuje očištění předepsaným způsobem včetně odklizení vzniklého odpadu</v>
          </cell>
          <cell r="G17116">
            <v>502951</v>
          </cell>
        </row>
        <row r="17117">
          <cell r="A17117" t="str">
            <v>94190</v>
          </cell>
          <cell r="C17117" t="str">
            <v>LEHKÉ PRACOVNÍ LEŠENÍ DO 1,5 KPA</v>
          </cell>
          <cell r="D17117" t="str">
            <v>M3OP</v>
          </cell>
          <cell r="E17117">
            <v>72</v>
          </cell>
          <cell r="F17117" t="str">
            <v>Položka zahrnuje dovoz, montáž, údržbu, opotřebení (nájemné), demontáž, konzervaci, odvoz.</v>
          </cell>
          <cell r="G17117">
            <v>502984</v>
          </cell>
        </row>
        <row r="17118">
          <cell r="A17118" t="str">
            <v>94290</v>
          </cell>
          <cell r="C17118" t="str">
            <v>TĚŽKÉ PRACOVNÍ LEŠENÍ DO 3 KPA</v>
          </cell>
          <cell r="D17118" t="str">
            <v>M3OP</v>
          </cell>
          <cell r="E17118">
            <v>84</v>
          </cell>
          <cell r="F17118" t="str">
            <v>Položka zahrnuje dovoz, montáž, údržbu, opotřebení (nájemné), demontáž, konzervaci, odvoz.</v>
          </cell>
          <cell r="G17118">
            <v>503012</v>
          </cell>
        </row>
        <row r="17119">
          <cell r="A17119" t="str">
            <v>94390</v>
          </cell>
          <cell r="C17119" t="str">
            <v>PROSTOROVÉ PRACOVNÍ LEŠENÍ PŘES 3 KPA</v>
          </cell>
          <cell r="D17119" t="str">
            <v>M3OP</v>
          </cell>
          <cell r="E17119">
            <v>156</v>
          </cell>
          <cell r="F17119" t="str">
            <v>Položka zahrnuje dovoz, montáž, údržbu, opotřebení (nájemné), demontáž, konzervaci, odvoz.</v>
          </cell>
          <cell r="G17119">
            <v>503040</v>
          </cell>
        </row>
        <row r="17120">
          <cell r="A17120" t="str">
            <v>94490</v>
          </cell>
          <cell r="C17120" t="str">
            <v>OCHRANNÁ KONSTRUKCE</v>
          </cell>
          <cell r="D17120" t="str">
            <v>M2</v>
          </cell>
          <cell r="E17120">
            <v>209</v>
          </cell>
          <cell r="F17120" t="str">
            <v>Položka zahrnuje dovoz, montáž, údržbu, opotřebení (nájemné), demontáž, konzervaci, odvoz.</v>
          </cell>
          <cell r="G17120">
            <v>503068</v>
          </cell>
        </row>
        <row r="17121">
          <cell r="A17121" t="str">
            <v>94590</v>
          </cell>
          <cell r="C17121" t="str">
            <v>ZAVĚŠENÉ PRACOVNÍ LEŠENÍ</v>
          </cell>
          <cell r="D17121" t="str">
            <v>M2</v>
          </cell>
          <cell r="E17121">
            <v>273</v>
          </cell>
          <cell r="F17121" t="str">
            <v>Položka zahrnuje dovoz, montáž, údržbu, opotřebení (nájemné), demontáž, konzervaci, odvoz.</v>
          </cell>
          <cell r="G17121">
            <v>503096</v>
          </cell>
        </row>
        <row r="17122">
          <cell r="A17122" t="str">
            <v>94817</v>
          </cell>
          <cell r="C17122" t="str">
            <v>DOČASNÉ KONSTRUKCE Z OCEL NOSNÍKŮ VČET ODSTRAN</v>
          </cell>
          <cell r="D17122" t="str">
            <v>T</v>
          </cell>
          <cell r="E17122">
            <v>30400</v>
          </cell>
          <cell r="F17122" t="str">
            <v>Položka zahrnuje dovoz, montáž, údržbu, opotřebení (nájemné), demontáž, konzervaci, odvoz.</v>
          </cell>
          <cell r="G17122">
            <v>503124</v>
          </cell>
        </row>
        <row r="17123">
          <cell r="A17123" t="str">
            <v>94818</v>
          </cell>
          <cell r="C17123" t="str">
            <v>DOČASNÉ KONSTRUKCE DŘEVĚNÉ VČET ODSTRAN</v>
          </cell>
          <cell r="D17123" t="str">
            <v>M3</v>
          </cell>
          <cell r="E17123">
            <v>8250</v>
          </cell>
          <cell r="F17123" t="str">
            <v>Položka zahrnuje dovoz, montáž, údržbu, opotřebení (nájemné), demontáž, konzervaci, odvoz.</v>
          </cell>
          <cell r="G17123">
            <v>503148</v>
          </cell>
        </row>
        <row r="17124">
          <cell r="A17124" t="str">
            <v>94890</v>
          </cell>
          <cell r="C17124" t="str">
            <v>PODPĚRNÉ SKRUŽE - ZŘÍZENÍ A ODSTRANĚNÍ</v>
          </cell>
          <cell r="D17124" t="str">
            <v>M3OP</v>
          </cell>
          <cell r="E17124">
            <v>546</v>
          </cell>
          <cell r="F17124" t="str">
            <v>Položka zahrnuje dovoz, montáž, údržbu, opotřebení (nájemné), demontáž, konzervaci, odvoz.</v>
          </cell>
          <cell r="G17124">
            <v>503172</v>
          </cell>
        </row>
        <row r="17125">
          <cell r="A17125" t="str">
            <v>94894</v>
          </cell>
          <cell r="C17125" t="str">
            <v>PODPĚRNÉ SKRUŽE KOVOVÉ</v>
          </cell>
          <cell r="D17125" t="str">
            <v>T</v>
          </cell>
          <cell r="E17125">
            <v>22800</v>
          </cell>
          <cell r="F17125" t="str">
            <v>Položka zahrnuje dovoz, montáž, údržbu, opotřebení (nájemné), demontáž, konzervaci, odvoz.</v>
          </cell>
          <cell r="G17125">
            <v>503196</v>
          </cell>
        </row>
        <row r="17126">
          <cell r="A17126" t="str">
            <v>94895</v>
          </cell>
          <cell r="C17126" t="str">
            <v>PODPĚRNÉ SKRUŽE ZE DŘEVA</v>
          </cell>
          <cell r="D17126" t="str">
            <v>M3OP</v>
          </cell>
          <cell r="E17126">
            <v>517</v>
          </cell>
          <cell r="F17126" t="str">
            <v>Položka zahrnuje dovoz, montáž, údržbu, opotřebení (nájemné), demontáž, konzervaci, odvoz.</v>
          </cell>
          <cell r="G17126">
            <v>503220</v>
          </cell>
        </row>
        <row r="17127">
          <cell r="A17127" t="str">
            <v>951121</v>
          </cell>
          <cell r="C17127" t="str">
            <v>PDZ A ZPI HRANOL S RETROREFLEX FÓLIÍ TŘ 1 OCEL NEREZ DOD A MONT</v>
          </cell>
          <cell r="D17127" t="str">
            <v>KUS</v>
          </cell>
          <cell r="E17127">
            <v>207800</v>
          </cell>
          <cell r="F17127"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27">
            <v>503255</v>
          </cell>
        </row>
        <row r="17128">
          <cell r="A17128" t="str">
            <v>951122</v>
          </cell>
          <cell r="C17128" t="str">
            <v>PDZ A ZPI HRANOL S RETROREF FÓLIÍ TŘ 1 OCEL NEREZ MONT S PŘES</v>
          </cell>
          <cell r="D17128" t="str">
            <v>KUS</v>
          </cell>
          <cell r="E17128">
            <v>10100</v>
          </cell>
          <cell r="F17128"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28">
            <v>503277</v>
          </cell>
        </row>
        <row r="17129">
          <cell r="A17129" t="str">
            <v>951123</v>
          </cell>
          <cell r="C17129" t="str">
            <v>PDZ A ZPI HRANOL S RETROREFLEX FÓLIÍ TŘ 1 OCEL NEREZ DEMONTÁŽ</v>
          </cell>
          <cell r="D17129" t="str">
            <v>KUS</v>
          </cell>
          <cell r="E17129">
            <v>7260</v>
          </cell>
          <cell r="F17129" t="str">
            <v>Položka zahrnuje odstranění, demontáž a odklizení materiálu na skládku.</v>
          </cell>
          <cell r="G17129">
            <v>503299</v>
          </cell>
        </row>
        <row r="17130">
          <cell r="A17130" t="str">
            <v>951124</v>
          </cell>
          <cell r="C17130" t="str">
            <v>PDZ A ZPI HRANOL S RETROREF FÓLIÍ TŘ 1 OCEL NEREZ DOD, MONT, DEM</v>
          </cell>
          <cell r="D17130" t="str">
            <v>KUS</v>
          </cell>
          <cell r="E17130">
            <v>212700</v>
          </cell>
          <cell r="F17130"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30">
            <v>503319</v>
          </cell>
        </row>
        <row r="17131">
          <cell r="A17131" t="str">
            <v>951126</v>
          </cell>
          <cell r="C17131" t="str">
            <v>PDZ A ZPI HRANOL S RETROREF FÓLIÍ TŘ 1 OCEL NER DOD MON NA PORT</v>
          </cell>
          <cell r="D17131" t="str">
            <v>KUS</v>
          </cell>
          <cell r="E17131">
            <v>209800</v>
          </cell>
          <cell r="F17131"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31">
            <v>503342</v>
          </cell>
        </row>
        <row r="17132">
          <cell r="A17132" t="str">
            <v>951127</v>
          </cell>
          <cell r="C17132" t="str">
            <v>PDZ A ZPI HRANOL S RETROREF FÓLIÍ TŘ 1 OCEL NER DEMONT Z PORT</v>
          </cell>
          <cell r="D17132" t="str">
            <v>KUS</v>
          </cell>
          <cell r="E17132">
            <v>10100</v>
          </cell>
          <cell r="F17132" t="str">
            <v>Položka zahrnuje odstranění, demontáž a odklizení materiálu na skládku, pomocné konstrukce (lešení, zdvíhací plošina).</v>
          </cell>
          <cell r="G17132">
            <v>503364</v>
          </cell>
        </row>
        <row r="17133">
          <cell r="A17133" t="str">
            <v>951131</v>
          </cell>
          <cell r="C17133" t="str">
            <v>PDZ A ZPI HRANOL S RETROREFLEX FÓLIÍ TŘ 1 HLINÍK DOD A MONT</v>
          </cell>
          <cell r="D17133" t="str">
            <v>KUS</v>
          </cell>
          <cell r="E17133">
            <v>154900</v>
          </cell>
          <cell r="F17133"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33">
            <v>503388</v>
          </cell>
        </row>
        <row r="17134">
          <cell r="A17134" t="str">
            <v>951132</v>
          </cell>
          <cell r="C17134" t="str">
            <v>PDZ A ZPI HRANOL S RETROREFLEX FÓLIÍ TŘ 1 HLINÍK MONT S PŘES</v>
          </cell>
          <cell r="D17134" t="str">
            <v>KUS</v>
          </cell>
          <cell r="E17134">
            <v>10100</v>
          </cell>
          <cell r="F17134"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34">
            <v>503410</v>
          </cell>
        </row>
        <row r="17135">
          <cell r="A17135" t="str">
            <v>951133</v>
          </cell>
          <cell r="C17135" t="str">
            <v>PDZ A ZPI HRANOL S RETROREFLEX FÓLIÍ TŘ 1 HLINÍK DEMONTÁŽ</v>
          </cell>
          <cell r="D17135" t="str">
            <v>KUS</v>
          </cell>
          <cell r="E17135">
            <v>7260</v>
          </cell>
          <cell r="F17135" t="str">
            <v>Položka zahrnuje odstranění, demontáž a odklizení materiálu na skládku.</v>
          </cell>
          <cell r="G17135">
            <v>503432</v>
          </cell>
        </row>
        <row r="17136">
          <cell r="A17136" t="str">
            <v>951134</v>
          </cell>
          <cell r="C17136" t="str">
            <v>PDZ A ZPI HRANOL S RETROREFLEX FÓLIÍ TŘ 1 HLINÍK DOD, MONT, DEM</v>
          </cell>
          <cell r="D17136" t="str">
            <v>KUS</v>
          </cell>
          <cell r="E17136">
            <v>159600</v>
          </cell>
          <cell r="F17136"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36">
            <v>503452</v>
          </cell>
        </row>
        <row r="17137">
          <cell r="A17137" t="str">
            <v>951136</v>
          </cell>
          <cell r="C17137" t="str">
            <v>PDZ A ZPI HRANOL S RETROREFLEX FÓLIÍ TŘ 1 HLINÍK DOD MON NA PORT</v>
          </cell>
          <cell r="D17137" t="str">
            <v>KUS</v>
          </cell>
          <cell r="E17137">
            <v>156700</v>
          </cell>
          <cell r="F17137"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37">
            <v>503475</v>
          </cell>
        </row>
        <row r="17138">
          <cell r="A17138" t="str">
            <v>951137</v>
          </cell>
          <cell r="C17138" t="str">
            <v>PDZ A ZPI HRANOL S RETROREFLEX FÓLIÍ TŘ 1 HLINÍK DEMONT Z PORT</v>
          </cell>
          <cell r="D17138" t="str">
            <v>KUS</v>
          </cell>
          <cell r="E17138">
            <v>10100</v>
          </cell>
          <cell r="F17138" t="str">
            <v>Položka zahrnuje odstranění, demontáž a odklizení materiálu na skládku, pomocné konstrukce (lešení, zdvíhací plošina).</v>
          </cell>
          <cell r="G17138">
            <v>503497</v>
          </cell>
        </row>
        <row r="17139">
          <cell r="A17139" t="str">
            <v>951141</v>
          </cell>
          <cell r="C17139" t="str">
            <v>PDZ A ZPI HRANOL S RETROREFLEX FÓLIÍ TŘ 1 PLAST DOD A MONT</v>
          </cell>
          <cell r="D17139" t="str">
            <v>KUS</v>
          </cell>
          <cell r="E17139">
            <v>0</v>
          </cell>
          <cell r="F17139"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39">
            <v>503521</v>
          </cell>
        </row>
        <row r="17140">
          <cell r="A17140" t="str">
            <v>951142</v>
          </cell>
          <cell r="C17140" t="str">
            <v>PDZ A ZPI HRANOL S RETROREFLEX FÓLIÍ TŘ 1 PLAST MONTÁŽ S PŘES</v>
          </cell>
          <cell r="D17140" t="str">
            <v>KUS</v>
          </cell>
          <cell r="E17140">
            <v>10100</v>
          </cell>
          <cell r="F17140"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40">
            <v>503543</v>
          </cell>
        </row>
        <row r="17141">
          <cell r="A17141" t="str">
            <v>951143</v>
          </cell>
          <cell r="C17141" t="str">
            <v>PDZ A ZPI HRANOL S RETROREFLEX FÓLIÍ TŘ 1 PLAST DEMONTÁŽ</v>
          </cell>
          <cell r="D17141" t="str">
            <v>KUS</v>
          </cell>
          <cell r="E17141">
            <v>7260</v>
          </cell>
          <cell r="F17141" t="str">
            <v>Položka zahrnuje odstranění, demontáž a odklizení materiálu na skládku.</v>
          </cell>
          <cell r="G17141">
            <v>503565</v>
          </cell>
        </row>
        <row r="17142">
          <cell r="A17142" t="str">
            <v>951144</v>
          </cell>
          <cell r="C17142" t="str">
            <v>PDZ A ZPI HRANOL S RETROREFLEX FÓLIÍ TŘ 1 PLAST DOD, MONT, DEM</v>
          </cell>
          <cell r="D17142" t="str">
            <v>KUS</v>
          </cell>
          <cell r="E17142">
            <v>0</v>
          </cell>
          <cell r="F17142"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42">
            <v>503585</v>
          </cell>
        </row>
        <row r="17143">
          <cell r="A17143" t="str">
            <v>951146</v>
          </cell>
          <cell r="C17143" t="str">
            <v>PDZ A ZPI HRANOL S RETROREFLEX FÓLIÍ TŘ 1 PLAST DOD MON NA PORT</v>
          </cell>
          <cell r="D17143" t="str">
            <v>KUS</v>
          </cell>
          <cell r="E17143">
            <v>0</v>
          </cell>
          <cell r="F17143"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43">
            <v>503608</v>
          </cell>
        </row>
        <row r="17144">
          <cell r="A17144" t="str">
            <v>951147</v>
          </cell>
          <cell r="C17144" t="str">
            <v>PDZ A ZPI HRANOL S RETROREFLEX FÓLIÍ TŘ 1 PLAST DEMONT Z PORT</v>
          </cell>
          <cell r="D17144" t="str">
            <v>KUS</v>
          </cell>
          <cell r="E17144">
            <v>10100</v>
          </cell>
          <cell r="F17144" t="str">
            <v>Položka zahrnuje odstranění, demontáž a odklizení materiálu na skládku, pomocné konstrukce (lešení, zdvíhací plošina).</v>
          </cell>
          <cell r="G17144">
            <v>503630</v>
          </cell>
        </row>
        <row r="17145">
          <cell r="A17145" t="str">
            <v>951221</v>
          </cell>
          <cell r="C17145" t="str">
            <v>PDZ A ZPI HRANOL S RETROREFLEX FÓLIÍ TŘ 2 OCEL NEREZ DOD A MONT</v>
          </cell>
          <cell r="D17145" t="str">
            <v>KUS</v>
          </cell>
          <cell r="E17145">
            <v>212700</v>
          </cell>
          <cell r="F17145"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45">
            <v>503658</v>
          </cell>
        </row>
        <row r="17146">
          <cell r="A17146" t="str">
            <v>951222</v>
          </cell>
          <cell r="C17146" t="str">
            <v>PDZ A ZPI HRANOL S RETROREFLEX FÓLIÍ TŘ 2 OCEL NEREZ MONTÁŽ S PŘES</v>
          </cell>
          <cell r="D17146" t="str">
            <v>KUS</v>
          </cell>
          <cell r="E17146">
            <v>10100</v>
          </cell>
          <cell r="F17146"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46">
            <v>503680</v>
          </cell>
        </row>
        <row r="17147">
          <cell r="A17147" t="str">
            <v>951223</v>
          </cell>
          <cell r="C17147" t="str">
            <v>PDZ A ZPI HRANOL S RETROREFLEX FÓLIÍ TŘ 2 OCEL NEREZ DEMONTÁŽ</v>
          </cell>
          <cell r="D17147" t="str">
            <v>KUS</v>
          </cell>
          <cell r="E17147">
            <v>7260</v>
          </cell>
          <cell r="F17147" t="str">
            <v>Položka zahrnuje odstranění, demontáž a odklizení materiálu na skládku.</v>
          </cell>
          <cell r="G17147">
            <v>503702</v>
          </cell>
        </row>
        <row r="17148">
          <cell r="A17148" t="str">
            <v>951224</v>
          </cell>
          <cell r="C17148" t="str">
            <v>PDZ A ZPI HRANOL S RETROREF FÓLIÍ TŘ 2 OCEL NEREZ DOD, MONT, DEM</v>
          </cell>
          <cell r="D17148" t="str">
            <v>KUS</v>
          </cell>
          <cell r="E17148">
            <v>218800</v>
          </cell>
          <cell r="F17148"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48">
            <v>503722</v>
          </cell>
        </row>
        <row r="17149">
          <cell r="A17149" t="str">
            <v>951226</v>
          </cell>
          <cell r="C17149" t="str">
            <v>PDZ A ZPI HRANOL S RETROREF FÓLIÍ TŘ 2 OCEL NER DOD MON NA PORT</v>
          </cell>
          <cell r="D17149" t="str">
            <v>KUS</v>
          </cell>
          <cell r="E17149">
            <v>214800</v>
          </cell>
          <cell r="F17149"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49">
            <v>503745</v>
          </cell>
        </row>
        <row r="17150">
          <cell r="A17150" t="str">
            <v>951227</v>
          </cell>
          <cell r="C17150" t="str">
            <v>PDZ A ZPI HRANOL S RETROREF FÓLIÍ TŘ 2 OCEL NER DEMONT Z PORT</v>
          </cell>
          <cell r="D17150" t="str">
            <v>KUS</v>
          </cell>
          <cell r="E17150">
            <v>10100</v>
          </cell>
          <cell r="F17150" t="str">
            <v>Položka zahrnuje odstranění, demontáž a odklizení materiálu na skládku, pomocné konstrukce (lešení, zdvíhací plošina).</v>
          </cell>
          <cell r="G17150">
            <v>503767</v>
          </cell>
        </row>
        <row r="17151">
          <cell r="A17151" t="str">
            <v>951231</v>
          </cell>
          <cell r="C17151" t="str">
            <v>PDZ A ZPI HRANOL S RETROREFLEX FÓLIÍ TŘ 2 HLINÍK DOD A MONT</v>
          </cell>
          <cell r="D17151" t="str">
            <v>KUS</v>
          </cell>
          <cell r="E17151">
            <v>159600</v>
          </cell>
          <cell r="F17151"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51">
            <v>503791</v>
          </cell>
        </row>
        <row r="17152">
          <cell r="A17152" t="str">
            <v>951232</v>
          </cell>
          <cell r="C17152" t="str">
            <v>PDZ A ZPI HRANOL S RETROREFLEX FÓLIÍ TŘ 2 HLINÍK MONTÁŽ S PŘES</v>
          </cell>
          <cell r="D17152" t="str">
            <v>KUS</v>
          </cell>
          <cell r="E17152">
            <v>10100</v>
          </cell>
          <cell r="F17152"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52">
            <v>503813</v>
          </cell>
        </row>
        <row r="17153">
          <cell r="A17153" t="str">
            <v>951233</v>
          </cell>
          <cell r="C17153" t="str">
            <v>PDZ A ZPI HRANOL S RETROREFLEX FÓLIÍ TŘ 2 HLINÍK DEMONTÁŽ</v>
          </cell>
          <cell r="D17153" t="str">
            <v>KUS</v>
          </cell>
          <cell r="E17153">
            <v>7260</v>
          </cell>
          <cell r="F17153" t="str">
            <v>Položka zahrnuje odstranění, demontáž a odklizení materiálu na skládku.</v>
          </cell>
          <cell r="G17153">
            <v>503835</v>
          </cell>
        </row>
        <row r="17154">
          <cell r="A17154" t="str">
            <v>951234</v>
          </cell>
          <cell r="C17154" t="str">
            <v>PDZ A ZPI HRANOL S RETROREFLEX FÓLIÍ TŘ 2 HLINÍK DOD, MONT, DEM</v>
          </cell>
          <cell r="D17154" t="str">
            <v>KUS</v>
          </cell>
          <cell r="E17154">
            <v>164800</v>
          </cell>
          <cell r="F17154"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54">
            <v>503855</v>
          </cell>
        </row>
        <row r="17155">
          <cell r="A17155" t="str">
            <v>951236</v>
          </cell>
          <cell r="C17155" t="str">
            <v>PDZ A ZPI HRANOL S RETROREFLEX FÓLIÍ TŘ 2 HLINÍK DOD MON NA PORT</v>
          </cell>
          <cell r="D17155" t="str">
            <v>KUS</v>
          </cell>
          <cell r="E17155">
            <v>161700</v>
          </cell>
          <cell r="F17155"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55">
            <v>503878</v>
          </cell>
        </row>
        <row r="17156">
          <cell r="A17156" t="str">
            <v>951237</v>
          </cell>
          <cell r="C17156" t="str">
            <v>PDZ A ZPI HRANOL S RETROREFLEX FÓLIÍ TŘ 2 HLINÍK DEMONT Z PORT</v>
          </cell>
          <cell r="D17156" t="str">
            <v>KUS</v>
          </cell>
          <cell r="E17156">
            <v>10100</v>
          </cell>
          <cell r="F17156" t="str">
            <v>Položka zahrnuje odstranění, demontáž a odklizení materiálu na skládku, pomocné konstrukce (lešení, zdvíhací plošina).</v>
          </cell>
          <cell r="G17156">
            <v>503900</v>
          </cell>
        </row>
        <row r="17157">
          <cell r="A17157" t="str">
            <v>951241</v>
          </cell>
          <cell r="C17157" t="str">
            <v>PDZ A ZPI HRANOL S RETROREFLEX FÓLIÍ TŘ 2 PLAST DOD A MONT</v>
          </cell>
          <cell r="D17157" t="str">
            <v>KUS</v>
          </cell>
          <cell r="E17157">
            <v>0</v>
          </cell>
          <cell r="F17157"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57">
            <v>503924</v>
          </cell>
        </row>
        <row r="17158">
          <cell r="A17158" t="str">
            <v>951242</v>
          </cell>
          <cell r="C17158" t="str">
            <v>PDZ A ZPI HRANOL S RETROREFLEX FÓLIÍ TŘ 2 PLAST MONTÁŽ S PŘES</v>
          </cell>
          <cell r="D17158" t="str">
            <v>KUS</v>
          </cell>
          <cell r="E17158">
            <v>10100</v>
          </cell>
          <cell r="F17158"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58">
            <v>503946</v>
          </cell>
        </row>
        <row r="17159">
          <cell r="A17159" t="str">
            <v>951243</v>
          </cell>
          <cell r="C17159" t="str">
            <v>PDZ A ZPI HRANOL S RETROREFLEX FÓLIÍ TŘ 2 PLAST DEMONTÁŽ</v>
          </cell>
          <cell r="D17159" t="str">
            <v>KUS</v>
          </cell>
          <cell r="E17159">
            <v>7260</v>
          </cell>
          <cell r="F17159" t="str">
            <v>Položka zahrnuje odstranění, demontáž a odklizení materiálu na skládku.</v>
          </cell>
          <cell r="G17159">
            <v>503968</v>
          </cell>
        </row>
        <row r="17160">
          <cell r="A17160" t="str">
            <v>951244</v>
          </cell>
          <cell r="C17160" t="str">
            <v>PDZ A ZPI HRANOL S RETROREFLEX FÓLIÍ TŘ 2 PLAST DOD, MONT, DEM</v>
          </cell>
          <cell r="D17160" t="str">
            <v>KUS</v>
          </cell>
          <cell r="E17160">
            <v>0</v>
          </cell>
          <cell r="F17160"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60">
            <v>503988</v>
          </cell>
        </row>
        <row r="17161">
          <cell r="A17161" t="str">
            <v>951246</v>
          </cell>
          <cell r="C17161" t="str">
            <v>PDZ A ZPI HRANOL S RETROREFLEX FÓLIÍ TŘ 2 PLAST DOD MON NA PORT</v>
          </cell>
          <cell r="D17161" t="str">
            <v>KUS</v>
          </cell>
          <cell r="E17161">
            <v>0</v>
          </cell>
          <cell r="F17161"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61">
            <v>504011</v>
          </cell>
        </row>
        <row r="17162">
          <cell r="A17162" t="str">
            <v>951247</v>
          </cell>
          <cell r="C17162" t="str">
            <v>PDZ A ZPI HRANOL S RETROREFLEX FÓLIÍ TŘ 2 PLAST DEMONT Z PORT</v>
          </cell>
          <cell r="D17162" t="str">
            <v>KUS</v>
          </cell>
          <cell r="E17162">
            <v>10100</v>
          </cell>
          <cell r="F17162" t="str">
            <v>Položka zahrnuje odstranění, demontáž a odklizení materiálu na skládku, pomocné konstrukce (lešení, zdvíhací plošina).</v>
          </cell>
          <cell r="G17162">
            <v>504033</v>
          </cell>
        </row>
        <row r="17163">
          <cell r="A17163" t="str">
            <v>951321</v>
          </cell>
          <cell r="C17163" t="str">
            <v>PDZ A ZPI HRANOL S RETROREFLEX FÓLIÍ TŘ 3 OCEL NEREZ DOD A MONT</v>
          </cell>
          <cell r="D17163" t="str">
            <v>KUS</v>
          </cell>
          <cell r="E17163">
            <v>218800</v>
          </cell>
          <cell r="F17163"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63">
            <v>504061</v>
          </cell>
        </row>
        <row r="17164">
          <cell r="A17164" t="str">
            <v>951322</v>
          </cell>
          <cell r="C17164" t="str">
            <v>PDZ A ZPI HRANOL S RETROREFLEX FÓLIÍ TŘ 3 OCEL NEREZ MONTÁŽ S PŘES</v>
          </cell>
          <cell r="D17164" t="str">
            <v>KUS</v>
          </cell>
          <cell r="E17164">
            <v>10100</v>
          </cell>
          <cell r="F17164"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64">
            <v>504083</v>
          </cell>
        </row>
        <row r="17165">
          <cell r="A17165" t="str">
            <v>951323</v>
          </cell>
          <cell r="C17165" t="str">
            <v>PDZ A ZPI HRANOL S RETROREFLEX FÓLIÍ TŘ 3 OCEL NEREZ DEMONTÁŽ</v>
          </cell>
          <cell r="D17165" t="str">
            <v>KUS</v>
          </cell>
          <cell r="E17165">
            <v>7260</v>
          </cell>
          <cell r="F17165" t="str">
            <v>Položka zahrnuje odstranění, demontáž a odklizení materiálu na skládku.</v>
          </cell>
          <cell r="G17165">
            <v>504105</v>
          </cell>
        </row>
        <row r="17166">
          <cell r="A17166" t="str">
            <v>951324</v>
          </cell>
          <cell r="C17166" t="str">
            <v>PDZ A ZPI HRANOL S RETROREF FÓLIÍ TŘ 3 OCEL NEREZ DOD, MONT, DEM</v>
          </cell>
          <cell r="D17166" t="str">
            <v>KUS</v>
          </cell>
          <cell r="E17166">
            <v>223700</v>
          </cell>
          <cell r="F17166"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66">
            <v>504125</v>
          </cell>
        </row>
        <row r="17167">
          <cell r="A17167" t="str">
            <v>951326</v>
          </cell>
          <cell r="C17167" t="str">
            <v>PDZ A ZPI HRANOL S RETROREF FÓLIÍ TŘ 3 OCEL NER DOD MON NA PORT</v>
          </cell>
          <cell r="D17167" t="str">
            <v>KUS</v>
          </cell>
          <cell r="E17167">
            <v>220700</v>
          </cell>
          <cell r="F17167"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67">
            <v>504148</v>
          </cell>
        </row>
        <row r="17168">
          <cell r="A17168" t="str">
            <v>951327</v>
          </cell>
          <cell r="C17168" t="str">
            <v>PDZ A ZPI HRANOL S RETROREF FÓLIÍ TŘ 3 OCEL NER DEMONT Z PORT</v>
          </cell>
          <cell r="D17168" t="str">
            <v>KUS</v>
          </cell>
          <cell r="E17168">
            <v>10100</v>
          </cell>
          <cell r="F17168" t="str">
            <v>Položka zahrnuje odstranění, demontáž a odklizení materiálu na skládku, pomocné konstrukce (lešení, zdvíhací plošina).</v>
          </cell>
          <cell r="G17168">
            <v>504170</v>
          </cell>
        </row>
        <row r="17169">
          <cell r="A17169" t="str">
            <v>951331</v>
          </cell>
          <cell r="C17169" t="str">
            <v>PDZ A ZPI HRANOL S RETROREFLEX FÓLIÍ TŘ 3 HLINÍK DOD A MONT</v>
          </cell>
          <cell r="D17169" t="str">
            <v>KUS</v>
          </cell>
          <cell r="E17169">
            <v>164800</v>
          </cell>
          <cell r="F17169"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69">
            <v>504194</v>
          </cell>
        </row>
        <row r="17170">
          <cell r="A17170" t="str">
            <v>951332</v>
          </cell>
          <cell r="C17170" t="str">
            <v>PDZ A ZPI HRANOL S RETROREFLEX FÓLIÍ TŘ 3 HLINÍK MONTÁŽ S PŘES</v>
          </cell>
          <cell r="D17170" t="str">
            <v>KUS</v>
          </cell>
          <cell r="E17170">
            <v>10100</v>
          </cell>
          <cell r="F17170"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70">
            <v>504216</v>
          </cell>
        </row>
        <row r="17171">
          <cell r="A17171" t="str">
            <v>951333</v>
          </cell>
          <cell r="C17171" t="str">
            <v>PDZ A ZPI HRANOL S RETROREFLEX FÓLIÍ TŘ 3 HLINÍK DEMONTÁŽ</v>
          </cell>
          <cell r="D17171" t="str">
            <v>KUS</v>
          </cell>
          <cell r="E17171">
            <v>7260</v>
          </cell>
          <cell r="F17171" t="str">
            <v>Položka zahrnuje odstranění, demontáž a odklizení materiálu na skládku.</v>
          </cell>
          <cell r="G17171">
            <v>504238</v>
          </cell>
        </row>
        <row r="17172">
          <cell r="A17172" t="str">
            <v>951334</v>
          </cell>
          <cell r="C17172" t="str">
            <v>PDZ A ZPI HRANOL S RETROREFLEX FÓLIÍ TŘ 3 HLINÍK DOD, MONT, DEM</v>
          </cell>
          <cell r="D17172" t="str">
            <v>KUS</v>
          </cell>
          <cell r="E17172">
            <v>170700</v>
          </cell>
          <cell r="F17172"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72">
            <v>504258</v>
          </cell>
        </row>
        <row r="17173">
          <cell r="A17173" t="str">
            <v>951336</v>
          </cell>
          <cell r="C17173" t="str">
            <v>PDZ A ZPI HRANOL S RETROREFLEX FÓLIÍ TŘ 3 HLINÍK DOD MON NA PORT</v>
          </cell>
          <cell r="D17173" t="str">
            <v>KUS</v>
          </cell>
          <cell r="E17173">
            <v>167700</v>
          </cell>
          <cell r="F17173"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73">
            <v>504281</v>
          </cell>
        </row>
        <row r="17174">
          <cell r="A17174" t="str">
            <v>951337</v>
          </cell>
          <cell r="C17174" t="str">
            <v>PDZ A ZPI HRANOL S RETROREFLEX FÓLIÍ TŘ 3 HLINÍK DEMONT Z PORT</v>
          </cell>
          <cell r="D17174" t="str">
            <v>KUS</v>
          </cell>
          <cell r="E17174">
            <v>10100</v>
          </cell>
          <cell r="F17174" t="str">
            <v>Položka zahrnuje odstranění, demontáž a odklizení materiálu na skládku, pomocné konstrukce (lešení, zdvíhací plošina).</v>
          </cell>
          <cell r="G17174">
            <v>504303</v>
          </cell>
        </row>
        <row r="17175">
          <cell r="A17175" t="str">
            <v>951341</v>
          </cell>
          <cell r="C17175" t="str">
            <v>PDZ A ZPI HRANOL S RETROREFLEX FÓLIÍ TŘ 3 PLAST DOD A MONT</v>
          </cell>
          <cell r="D17175" t="str">
            <v>KUS</v>
          </cell>
          <cell r="E17175">
            <v>0</v>
          </cell>
          <cell r="F17175"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75">
            <v>504327</v>
          </cell>
        </row>
        <row r="17176">
          <cell r="A17176" t="str">
            <v>951342</v>
          </cell>
          <cell r="C17176" t="str">
            <v>PDZ A ZPI HRANOL S RETROREFLEX FÓLIÍ TŘ 3 PLAST MONTÁŽ S PŘES</v>
          </cell>
          <cell r="D17176" t="str">
            <v>KUS</v>
          </cell>
          <cell r="E17176">
            <v>10100</v>
          </cell>
          <cell r="F17176"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76">
            <v>504349</v>
          </cell>
        </row>
        <row r="17177">
          <cell r="A17177" t="str">
            <v>951343</v>
          </cell>
          <cell r="C17177" t="str">
            <v>PDZ A ZPI HRANOL S RETROREFLEX FÓLIÍ TŘ 3 PLAST DEMONTÁŽ</v>
          </cell>
          <cell r="D17177" t="str">
            <v>KUS</v>
          </cell>
          <cell r="E17177">
            <v>7260</v>
          </cell>
          <cell r="F17177" t="str">
            <v>Položka zahrnuje odstranění, demontáž a odklizení materiálu na skládku.</v>
          </cell>
          <cell r="G17177">
            <v>504371</v>
          </cell>
        </row>
        <row r="17178">
          <cell r="A17178" t="str">
            <v>951344</v>
          </cell>
          <cell r="C17178" t="str">
            <v>PDZ A ZPI HRANOL S RETROREFLEX FÓLIÍ TŘ 3 PLAST DOD, MONT, DEM</v>
          </cell>
          <cell r="D17178" t="str">
            <v>KUS</v>
          </cell>
          <cell r="E17178">
            <v>0</v>
          </cell>
          <cell r="F17178"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78">
            <v>504391</v>
          </cell>
        </row>
        <row r="17179">
          <cell r="A17179" t="str">
            <v>951346</v>
          </cell>
          <cell r="C17179" t="str">
            <v>PDZ A ZPI HRANOL S RETROREFLEX FÓLIÍ TŘ 3 PLAST DOD MON NA PORT</v>
          </cell>
          <cell r="D17179" t="str">
            <v>KUS</v>
          </cell>
          <cell r="E17179">
            <v>0</v>
          </cell>
          <cell r="F17179"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79">
            <v>504414</v>
          </cell>
        </row>
        <row r="17180">
          <cell r="A17180" t="str">
            <v>951347</v>
          </cell>
          <cell r="C17180" t="str">
            <v>PDZ A ZPI HRANOL S RETROREFLEX FÓLIÍ TŘ 3 PLAST DEMONT Z PORT</v>
          </cell>
          <cell r="D17180" t="str">
            <v>KUS</v>
          </cell>
          <cell r="E17180">
            <v>10100</v>
          </cell>
          <cell r="F17180" t="str">
            <v>Položka zahrnuje odstranění, demontáž a odklizení materiálu na skládku, pomocné konstrukce (lešení, zdvíhací plošina).</v>
          </cell>
          <cell r="G17180">
            <v>504436</v>
          </cell>
        </row>
        <row r="17181">
          <cell r="A17181" t="str">
            <v>951401</v>
          </cell>
          <cell r="C17181" t="str">
            <v>PDZ A ZPI SVĚTELNÉ S LED DODÁVKA A MONTÁŽ</v>
          </cell>
          <cell r="D17181" t="str">
            <v>KUS</v>
          </cell>
          <cell r="E17181">
            <v>265700</v>
          </cell>
          <cell r="F17181"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81">
            <v>504464</v>
          </cell>
        </row>
        <row r="17182">
          <cell r="A17182" t="str">
            <v>951402</v>
          </cell>
          <cell r="C17182" t="str">
            <v>PDZ A ZPI SVĚTELNÉ S LED MONTÁŽ S PŘESUNEM</v>
          </cell>
          <cell r="D17182" t="str">
            <v>KUS</v>
          </cell>
          <cell r="E17182">
            <v>10100</v>
          </cell>
          <cell r="F17182"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82">
            <v>504486</v>
          </cell>
        </row>
        <row r="17183">
          <cell r="A17183" t="str">
            <v>951403</v>
          </cell>
          <cell r="C17183" t="str">
            <v>PDZ A ZPI SVĚTELNÉ S LED DEMONTÁŽ</v>
          </cell>
          <cell r="D17183" t="str">
            <v>KUS</v>
          </cell>
          <cell r="E17183">
            <v>7260</v>
          </cell>
          <cell r="F17183" t="str">
            <v>Položka zahrnuje odstranění, demontáž a odklizení materiálu na skládku.</v>
          </cell>
          <cell r="G17183">
            <v>504508</v>
          </cell>
        </row>
        <row r="17184">
          <cell r="A17184" t="str">
            <v>951404</v>
          </cell>
          <cell r="C17184" t="str">
            <v>PDZ A ZPI SVĚTELNÉ S LED DODÁVKA, MONTÁŽ, DEMONTÁŽ</v>
          </cell>
          <cell r="D17184" t="str">
            <v>KUS</v>
          </cell>
          <cell r="E17184">
            <v>271600</v>
          </cell>
          <cell r="F17184"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84">
            <v>504528</v>
          </cell>
        </row>
        <row r="17185">
          <cell r="A17185" t="str">
            <v>951406</v>
          </cell>
          <cell r="C17185" t="str">
            <v>PDZ A ZPI SVĚTELNÉ S LED DODÁVKA A MONTÁŽ NA PORTÁL</v>
          </cell>
          <cell r="D17185" t="str">
            <v>KUS</v>
          </cell>
          <cell r="E17185">
            <v>267800</v>
          </cell>
          <cell r="F17185"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85">
            <v>504551</v>
          </cell>
        </row>
        <row r="17186">
          <cell r="A17186" t="str">
            <v>951407</v>
          </cell>
          <cell r="C17186" t="str">
            <v>PDZ A ZPI SVĚTELNÉ S LED DEMONTÁŽ Z PORTÁLU</v>
          </cell>
          <cell r="D17186" t="str">
            <v>KUS</v>
          </cell>
          <cell r="E17186">
            <v>10100</v>
          </cell>
          <cell r="F17186" t="str">
            <v>Položka zahrnuje odstranění, demontáž a odklizení materiálu na skládku, pomocné konstrukce (lešení, zdvíhací plošina).</v>
          </cell>
          <cell r="G17186">
            <v>504573</v>
          </cell>
        </row>
        <row r="17187">
          <cell r="A17187" t="str">
            <v>951601</v>
          </cell>
          <cell r="C17187" t="str">
            <v>PDZ A ZPI SVĚTELNÉ S LCD DODÁVKA A MONTÁŽ</v>
          </cell>
          <cell r="D17187" t="str">
            <v>KUS</v>
          </cell>
          <cell r="E17187">
            <v>191200</v>
          </cell>
          <cell r="F17187"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87">
            <v>504609</v>
          </cell>
        </row>
        <row r="17188">
          <cell r="A17188" t="str">
            <v>951602</v>
          </cell>
          <cell r="C17188" t="str">
            <v>PDZ A ZPI SVĚTELNÉ S LCD MONTÁŽ S PŘESUNEM</v>
          </cell>
          <cell r="D17188" t="str">
            <v>KUS</v>
          </cell>
          <cell r="E17188">
            <v>10100</v>
          </cell>
          <cell r="F17188"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88">
            <v>504631</v>
          </cell>
        </row>
        <row r="17189">
          <cell r="A17189" t="str">
            <v>951603</v>
          </cell>
          <cell r="C17189" t="str">
            <v>PDZ A ZPI SVĚTELNÉ S LCD DEMONTÁŽ</v>
          </cell>
          <cell r="D17189" t="str">
            <v>KUS</v>
          </cell>
          <cell r="E17189">
            <v>7260</v>
          </cell>
          <cell r="F17189" t="str">
            <v>Položka zahrnuje odstranění, demontáž a odklizení materiálu na skládku.</v>
          </cell>
          <cell r="G17189">
            <v>504653</v>
          </cell>
        </row>
        <row r="17190">
          <cell r="A17190" t="str">
            <v>951604</v>
          </cell>
          <cell r="C17190" t="str">
            <v>PDZ A ZPI SVĚTELNÉ S LCD DODÁVKA, MONTÁŽ, DEMONTÁŽ</v>
          </cell>
          <cell r="D17190" t="str">
            <v>KUS</v>
          </cell>
          <cell r="E17190">
            <v>196000</v>
          </cell>
          <cell r="F17190"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90">
            <v>504673</v>
          </cell>
        </row>
        <row r="17191">
          <cell r="A17191" t="str">
            <v>951606</v>
          </cell>
          <cell r="C17191" t="str">
            <v>PDZ A ZPI SVĚTELNÉ S LCD DODÁVKA A MONTÁŽ NA PORTÁL</v>
          </cell>
          <cell r="D17191" t="str">
            <v>KUS</v>
          </cell>
          <cell r="E17191">
            <v>193400</v>
          </cell>
          <cell r="F17191"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91">
            <v>504696</v>
          </cell>
        </row>
        <row r="17192">
          <cell r="A17192" t="str">
            <v>951607</v>
          </cell>
          <cell r="C17192" t="str">
            <v>PDZ A ZPI SVĚTELNÉ S LCD DEMONTÁŽ Z PORTÁLU</v>
          </cell>
          <cell r="D17192" t="str">
            <v>KUS</v>
          </cell>
          <cell r="E17192">
            <v>10100</v>
          </cell>
          <cell r="F17192" t="str">
            <v>Položka zahrnuje odstranění, demontáž a odklizení materiálu na skládku, pomocné konstrukce (lešení, zdvíhací plošina).</v>
          </cell>
          <cell r="G17192">
            <v>504718</v>
          </cell>
        </row>
        <row r="17193">
          <cell r="A17193" t="str">
            <v>951701</v>
          </cell>
          <cell r="C17193" t="str">
            <v>PDZ A ZPI BISTABILNÍ ELEMENTY DODÁVKA A MONTÁŽ</v>
          </cell>
          <cell r="D17193" t="str">
            <v>KUS</v>
          </cell>
          <cell r="E17193">
            <v>212700</v>
          </cell>
          <cell r="F17193"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93">
            <v>504746</v>
          </cell>
        </row>
        <row r="17194">
          <cell r="A17194" t="str">
            <v>951702</v>
          </cell>
          <cell r="C17194" t="str">
            <v>PDZ A ZPI BISTABILNÍ ELEMENTY MONTÁŽ S PŘESUNEM</v>
          </cell>
          <cell r="D17194" t="str">
            <v>KUS</v>
          </cell>
          <cell r="E17194">
            <v>10100</v>
          </cell>
          <cell r="F17194" t="str">
            <v>- demontáž stávajícího zařízení s příslušenstvím, jeho přemístění z původního místa a jeho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194">
            <v>504768</v>
          </cell>
        </row>
        <row r="17195">
          <cell r="A17195" t="str">
            <v>951703</v>
          </cell>
          <cell r="C17195" t="str">
            <v>PDZ A ZPI BISTABILNÍ ELEMENTY DEMONTÁŽ</v>
          </cell>
          <cell r="D17195" t="str">
            <v>KUS</v>
          </cell>
          <cell r="E17195">
            <v>7260</v>
          </cell>
          <cell r="F17195" t="str">
            <v>Položka zahrnuje odstranění, demontáž a odklizení materiálu na skládku.</v>
          </cell>
          <cell r="G17195">
            <v>504790</v>
          </cell>
        </row>
        <row r="17196">
          <cell r="A17196" t="str">
            <v>951704</v>
          </cell>
          <cell r="C17196" t="str">
            <v>PDZ A ZPI BISTABILNÍ ELEMENTY DODÁVKA, MONTÁŽ, DEMONTÁŽ</v>
          </cell>
          <cell r="D17196" t="str">
            <v>KUS</v>
          </cell>
          <cell r="E17196">
            <v>218800</v>
          </cell>
          <cell r="F17196"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196">
            <v>504810</v>
          </cell>
        </row>
        <row r="17197">
          <cell r="A17197" t="str">
            <v>951706</v>
          </cell>
          <cell r="C17197" t="str">
            <v>PDZ A ZPI BISTABILNÍ ELEMENTY DODÁVKA A MONTÁŽ NA PORTÁL</v>
          </cell>
          <cell r="D17197" t="str">
            <v>KUS</v>
          </cell>
          <cell r="E17197">
            <v>214800</v>
          </cell>
          <cell r="F17197"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197">
            <v>504833</v>
          </cell>
        </row>
        <row r="17198">
          <cell r="A17198" t="str">
            <v>951707</v>
          </cell>
          <cell r="C17198" t="str">
            <v>PDZ A ZPI BISTABILNÍ ELEMENTY DEMONTÁŽ Z PORTÁLU</v>
          </cell>
          <cell r="D17198" t="str">
            <v>KUS</v>
          </cell>
          <cell r="E17198">
            <v>10100</v>
          </cell>
          <cell r="F17198" t="str">
            <v>Položka zahrnuje odstranění, demontáž a odklizení materiálu na skládku, pomocné konstrukce (lešení, zdvíhací plošina).</v>
          </cell>
          <cell r="G17198">
            <v>504855</v>
          </cell>
        </row>
        <row r="17199">
          <cell r="A17199" t="str">
            <v>952111</v>
          </cell>
          <cell r="C17199" t="str">
            <v>PROSVĚTLENÉ DZ ZÁKL VEL FÓLIE TRANSLUC DOD A MONTÁŽ</v>
          </cell>
          <cell r="D17199" t="str">
            <v>KUS</v>
          </cell>
          <cell r="E17199">
            <v>31900</v>
          </cell>
          <cell r="F17199"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199">
            <v>504887</v>
          </cell>
        </row>
        <row r="17200">
          <cell r="A17200" t="str">
            <v>952112</v>
          </cell>
          <cell r="C17200" t="str">
            <v>PROSVĚTLENÉ DZ ZÁKL VEL FÓLIE TRANSLUC MONTÁŽ S PŘESUNEM</v>
          </cell>
          <cell r="D17200" t="str">
            <v>KUS</v>
          </cell>
          <cell r="E17200">
            <v>4340</v>
          </cell>
          <cell r="F17200"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00">
            <v>504909</v>
          </cell>
        </row>
        <row r="17201">
          <cell r="A17201" t="str">
            <v>952113</v>
          </cell>
          <cell r="C17201" t="str">
            <v>PROSVĚTLENÉ DZ ZÁKL VEL FÓLIE TRANSLUC DEMONTÁŽ</v>
          </cell>
          <cell r="D17201" t="str">
            <v>KUS</v>
          </cell>
          <cell r="E17201">
            <v>2900</v>
          </cell>
          <cell r="F17201" t="str">
            <v>Položka zahrnuje odstranění, demontáž a odklizení materiálu na skládku.</v>
          </cell>
          <cell r="G17201">
            <v>504931</v>
          </cell>
        </row>
        <row r="17202">
          <cell r="A17202" t="str">
            <v>952114</v>
          </cell>
          <cell r="C17202" t="str">
            <v>PROSVĚTLENÉ DZ ZÁKL VEL FÓLIE TRANSLUC DOD, MONTÁŽ, DEMONTÁŽ</v>
          </cell>
          <cell r="D17202" t="str">
            <v>KUS</v>
          </cell>
          <cell r="E17202">
            <v>34100</v>
          </cell>
          <cell r="F17202"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02">
            <v>504951</v>
          </cell>
        </row>
        <row r="17203">
          <cell r="A17203" t="str">
            <v>952116</v>
          </cell>
          <cell r="C17203" t="str">
            <v>PROSVĚTLENÉ DZ ZÁKL VEL FÓLIE TRANSLUC DOD A MONTÁŽ NA PORTÁL</v>
          </cell>
          <cell r="D17203" t="str">
            <v>KUS</v>
          </cell>
          <cell r="E17203">
            <v>34100</v>
          </cell>
          <cell r="F17203"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03">
            <v>504974</v>
          </cell>
        </row>
        <row r="17204">
          <cell r="A17204" t="str">
            <v>952117</v>
          </cell>
          <cell r="C17204" t="str">
            <v>PROSVĚTLENÉ DZ ZÁKL VEL FÓLIE TRANSLUC DEMONTÁŽ Z PORTÁLU</v>
          </cell>
          <cell r="D17204" t="str">
            <v>KUS</v>
          </cell>
          <cell r="E17204">
            <v>5820</v>
          </cell>
          <cell r="F17204" t="str">
            <v>Položka zahrnuje odstranění, demontáž a odklizení materiálu na skládku, pomocné konstrukce (lešení, zdvíhací plošina).</v>
          </cell>
          <cell r="G17204">
            <v>504996</v>
          </cell>
        </row>
        <row r="17205">
          <cell r="A17205" t="str">
            <v>952121</v>
          </cell>
          <cell r="C17205" t="str">
            <v>PROSVĚTLENÉ DZ ZÁKL VEL FÓLIE TRANSLUC A RETROREFLEX DOD A MONT</v>
          </cell>
          <cell r="D17205" t="str">
            <v>KUS</v>
          </cell>
          <cell r="E17205">
            <v>37200</v>
          </cell>
          <cell r="F17205"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05">
            <v>505020</v>
          </cell>
        </row>
        <row r="17206">
          <cell r="A17206" t="str">
            <v>952122</v>
          </cell>
          <cell r="C17206" t="str">
            <v>PROSVĚTLENÉ DZ ZÁKL VEL FÓLIE TRANSLUC A RETROREF MONT S PŘESUN</v>
          </cell>
          <cell r="D17206" t="str">
            <v>KUS</v>
          </cell>
          <cell r="E17206">
            <v>4340</v>
          </cell>
          <cell r="F17206"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06">
            <v>505042</v>
          </cell>
        </row>
        <row r="17207">
          <cell r="A17207" t="str">
            <v>952123</v>
          </cell>
          <cell r="C17207" t="str">
            <v>PROSVĚTLENÉ DZ ZÁKL VEL FÓLIE TRANSLUC A RETROREFLEX DEMONTÁŽ</v>
          </cell>
          <cell r="D17207" t="str">
            <v>KUS</v>
          </cell>
          <cell r="E17207">
            <v>2900</v>
          </cell>
          <cell r="F17207" t="str">
            <v>Položka zahrnuje odstranění, demontáž a odklizení materiálu na skládku.</v>
          </cell>
          <cell r="G17207">
            <v>505064</v>
          </cell>
        </row>
        <row r="17208">
          <cell r="A17208" t="str">
            <v>952126</v>
          </cell>
          <cell r="C17208" t="str">
            <v>PROSVĚTL DZ ZÁKL VEL FÓLIE TRANSLUC A RETROREF DOD A MON NA PORT</v>
          </cell>
          <cell r="D17208" t="str">
            <v>KUS</v>
          </cell>
          <cell r="E17208">
            <v>39300</v>
          </cell>
          <cell r="F17208"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08">
            <v>505084</v>
          </cell>
        </row>
        <row r="17209">
          <cell r="A17209" t="str">
            <v>952127</v>
          </cell>
          <cell r="C17209" t="str">
            <v>PROSVĚTL DZ ZÁKL VEL FÓLIE TRANSLUC A RETROREFLEX DEMONT Z PORT</v>
          </cell>
          <cell r="D17209" t="str">
            <v>KUS</v>
          </cell>
          <cell r="E17209">
            <v>5820</v>
          </cell>
          <cell r="F17209" t="str">
            <v>Položka zahrnuje odstranění, demontáž a odklizení materiálu na skládku, pomocné konstrukce (lešení, zdvíhací plošina).</v>
          </cell>
          <cell r="G17209">
            <v>505106</v>
          </cell>
        </row>
        <row r="17210">
          <cell r="A17210" t="str">
            <v>952211</v>
          </cell>
          <cell r="C17210" t="str">
            <v>PROSVĚTLENÉ DZ ZVĚTŠ VEL FÓLIE TRANSLUC DOD A MONTÁŽ</v>
          </cell>
          <cell r="D17210" t="str">
            <v>KUS</v>
          </cell>
          <cell r="E17210">
            <v>37200</v>
          </cell>
          <cell r="F17210"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10">
            <v>505134</v>
          </cell>
        </row>
        <row r="17211">
          <cell r="A17211" t="str">
            <v>952212</v>
          </cell>
          <cell r="C17211" t="str">
            <v>PROSVĚTLENÉ DZ ZVĚTŠ VEL FÓLIE TRANSLUC MONTÁŽ S PŘESUNEM</v>
          </cell>
          <cell r="D17211" t="str">
            <v>KUS</v>
          </cell>
          <cell r="E17211">
            <v>2900</v>
          </cell>
          <cell r="F17211"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11">
            <v>505156</v>
          </cell>
        </row>
        <row r="17212">
          <cell r="A17212" t="str">
            <v>952213</v>
          </cell>
          <cell r="C17212" t="str">
            <v>PROSVĚTLENÉ DZ ZVĚTŠ VEL FÓLIE TRANSLUC DEMONTÁŽ</v>
          </cell>
          <cell r="D17212" t="str">
            <v>KUS</v>
          </cell>
          <cell r="E17212">
            <v>4340</v>
          </cell>
          <cell r="F17212" t="str">
            <v>Položka zahrnuje odstranění, demontáž a odklizení materiálu na skládku.</v>
          </cell>
          <cell r="G17212">
            <v>505178</v>
          </cell>
        </row>
        <row r="17213">
          <cell r="A17213" t="str">
            <v>952214</v>
          </cell>
          <cell r="C17213" t="str">
            <v>PROSVĚTLENÉ DZ ZVĚTŠ VEL FÓLIE TRANSLUC DOD, MONTÁŽ, DEMONTÁŽ</v>
          </cell>
          <cell r="D17213" t="str">
            <v>KUS</v>
          </cell>
          <cell r="E17213">
            <v>39300</v>
          </cell>
          <cell r="F17213"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13">
            <v>505198</v>
          </cell>
        </row>
        <row r="17214">
          <cell r="A17214" t="str">
            <v>952216</v>
          </cell>
          <cell r="C17214" t="str">
            <v>PROSVĚTLENÉ DZ ZVĚTŠ VEL FÓLIE TRANSLUC DOD A MONTÁŽ NA PORTÁL</v>
          </cell>
          <cell r="D17214" t="str">
            <v>KUS</v>
          </cell>
          <cell r="E17214">
            <v>39300</v>
          </cell>
          <cell r="F17214"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14">
            <v>505221</v>
          </cell>
        </row>
        <row r="17215">
          <cell r="A17215" t="str">
            <v>952217</v>
          </cell>
          <cell r="C17215" t="str">
            <v>PROSVĚTLENÉ DZ ZVĚTŠ VEL FÓLIE TRANSLUC DEMONTÁŽ Z PORTÁLU</v>
          </cell>
          <cell r="D17215" t="str">
            <v>KUS</v>
          </cell>
          <cell r="E17215">
            <v>5820</v>
          </cell>
          <cell r="F17215" t="str">
            <v>Položka zahrnuje odstranění, demontáž a odklizení materiálu na skládku, pomocné konstrukce (lešení, zdvíhací plošina).</v>
          </cell>
          <cell r="G17215">
            <v>505243</v>
          </cell>
        </row>
        <row r="17216">
          <cell r="A17216" t="str">
            <v>952221</v>
          </cell>
          <cell r="C17216" t="str">
            <v>PROSVĚTLENÉ DZ ZVĚTŠ VEL FÓLIE TRANSLUC A RETROREFLEX DOD A MONT</v>
          </cell>
          <cell r="D17216" t="str">
            <v>KUS</v>
          </cell>
          <cell r="E17216">
            <v>42600</v>
          </cell>
          <cell r="F17216"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16">
            <v>505267</v>
          </cell>
        </row>
        <row r="17217">
          <cell r="A17217" t="str">
            <v>952222</v>
          </cell>
          <cell r="C17217" t="str">
            <v>PROSVĚTLENÉ DZ ZVĚTŠ VEL FÓLIE TRANSLUC A RETROREF MONT S PŘES</v>
          </cell>
          <cell r="D17217" t="str">
            <v>KUS</v>
          </cell>
          <cell r="E17217">
            <v>4340</v>
          </cell>
          <cell r="F17217"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17">
            <v>505289</v>
          </cell>
        </row>
        <row r="17218">
          <cell r="A17218" t="str">
            <v>952223</v>
          </cell>
          <cell r="C17218" t="str">
            <v>PROSVĚTLENÉ DZ ZVĚTŠ VEL FÓLIE TRANSLUC A RETROREFLEX DEMONTÁŽ</v>
          </cell>
          <cell r="D17218" t="str">
            <v>KUS</v>
          </cell>
          <cell r="E17218">
            <v>2900</v>
          </cell>
          <cell r="F17218" t="str">
            <v>Položka zahrnuje odstranění, demontáž a odklizení materiálu na skládku.</v>
          </cell>
          <cell r="G17218">
            <v>505311</v>
          </cell>
        </row>
        <row r="17219">
          <cell r="A17219" t="str">
            <v>952224</v>
          </cell>
          <cell r="C17219" t="str">
            <v>PROSVĚTL DZ ZVĚTŠ VEL FÓLIE TRANSLUC A RETROREF DOD, MONT, DEMON</v>
          </cell>
          <cell r="D17219" t="str">
            <v>KUS</v>
          </cell>
          <cell r="E17219">
            <v>44600</v>
          </cell>
          <cell r="F17219"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19">
            <v>505331</v>
          </cell>
        </row>
        <row r="17220">
          <cell r="A17220" t="str">
            <v>952226</v>
          </cell>
          <cell r="C17220" t="str">
            <v>PROSVĚTL DZ ZVĚT VEL FÓLIE TRANSLUC A RETROREF DOD A MON NA PORT</v>
          </cell>
          <cell r="D17220" t="str">
            <v>KUS</v>
          </cell>
          <cell r="E17220">
            <v>44600</v>
          </cell>
          <cell r="F17220"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20">
            <v>505354</v>
          </cell>
        </row>
        <row r="17221">
          <cell r="A17221" t="str">
            <v>952227</v>
          </cell>
          <cell r="C17221" t="str">
            <v>PROSVĚTL DZ ZVĚTŠ VEL FÓLIE TRANSLUC A RETROREFLEX DEMONT Z PORT</v>
          </cell>
          <cell r="D17221" t="str">
            <v>KUS</v>
          </cell>
          <cell r="E17221">
            <v>5820</v>
          </cell>
          <cell r="F17221" t="str">
            <v>Položka zahrnuje odstranění, demontáž a odklizení materiálu na skládku, pomocné konstrukce (lešení, zdvíhací plošina).</v>
          </cell>
          <cell r="G17221">
            <v>505376</v>
          </cell>
        </row>
        <row r="17222">
          <cell r="A17222" t="str">
            <v>952311</v>
          </cell>
          <cell r="C17222" t="str">
            <v>PROSVĚTLENÉ DZ ZMENŠ VEL FÓLIE TRANSLUC DOD A MONTÁŽ</v>
          </cell>
          <cell r="D17222" t="str">
            <v>KUS</v>
          </cell>
          <cell r="E17222">
            <v>26700</v>
          </cell>
          <cell r="F17222"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22">
            <v>505404</v>
          </cell>
        </row>
        <row r="17223">
          <cell r="A17223" t="str">
            <v>952312</v>
          </cell>
          <cell r="C17223" t="str">
            <v>PROSVĚTLENÉ DZ ZMENŠ VEL FÓLIE TRANSLUC MONTÁŽ S PŘESUNEM</v>
          </cell>
          <cell r="D17223" t="str">
            <v>KUS</v>
          </cell>
          <cell r="E17223">
            <v>4340</v>
          </cell>
          <cell r="F17223"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23">
            <v>505426</v>
          </cell>
        </row>
        <row r="17224">
          <cell r="A17224" t="str">
            <v>952313</v>
          </cell>
          <cell r="C17224" t="str">
            <v>PROSVĚTLENÉ DZ ZMENŠ VEL FÓLIE TRANSLUC DEMONTÁŽ</v>
          </cell>
          <cell r="D17224" t="str">
            <v>KUS</v>
          </cell>
          <cell r="E17224">
            <v>2900</v>
          </cell>
          <cell r="F17224" t="str">
            <v>Položka zahrnuje odstranění, demontáž a odklizení materiálu na skládku.</v>
          </cell>
          <cell r="G17224">
            <v>505448</v>
          </cell>
        </row>
        <row r="17225">
          <cell r="A17225" t="str">
            <v>952314</v>
          </cell>
          <cell r="C17225" t="str">
            <v>PROSVĚTLENÉ DZ ZMENŠ VEL FÓLIE TRANSLUC DOD, MONTÁŽ, DEMONTÁŽ</v>
          </cell>
          <cell r="D17225" t="str">
            <v>KUS</v>
          </cell>
          <cell r="E17225">
            <v>28700</v>
          </cell>
          <cell r="F17225"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25">
            <v>505468</v>
          </cell>
        </row>
        <row r="17226">
          <cell r="A17226" t="str">
            <v>952321</v>
          </cell>
          <cell r="C17226" t="str">
            <v>PROSVĚTLENÉ DZ ZMENŠ VEL FÓLIE TRANSLUC A RETROREFLEX DOD A MONT</v>
          </cell>
          <cell r="D17226" t="str">
            <v>KUS</v>
          </cell>
          <cell r="E17226">
            <v>31900</v>
          </cell>
          <cell r="F17226"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26">
            <v>505495</v>
          </cell>
        </row>
        <row r="17227">
          <cell r="A17227" t="str">
            <v>952322</v>
          </cell>
          <cell r="C17227" t="str">
            <v>PROSVĚTLENÉ DZ ZMENŠ VEL FÓLIE TRANSLUC A RETROREF MONT S PŘES</v>
          </cell>
          <cell r="D17227" t="str">
            <v>KUS</v>
          </cell>
          <cell r="E17227">
            <v>4340</v>
          </cell>
          <cell r="F17227"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27">
            <v>505517</v>
          </cell>
        </row>
        <row r="17228">
          <cell r="A17228" t="str">
            <v>952323</v>
          </cell>
          <cell r="C17228" t="str">
            <v>PROSVĚTLENÉ DZ ZMENŠ VEL FÓLIE TRANSLUC A RETROREFLEX DEMONTÁŽ</v>
          </cell>
          <cell r="D17228" t="str">
            <v>KUS</v>
          </cell>
          <cell r="E17228">
            <v>2900</v>
          </cell>
          <cell r="F17228" t="str">
            <v>Položka zahrnuje odstranění, demontáž a odklizení materiálu na skládku.</v>
          </cell>
          <cell r="G17228">
            <v>505539</v>
          </cell>
        </row>
        <row r="17229">
          <cell r="A17229" t="str">
            <v>952324</v>
          </cell>
          <cell r="C17229" t="str">
            <v>PROSVĚTL DZ ZMENŠ VEL FÓLIE TRANSLUC A RETROREF DOD, MONT, DEMON</v>
          </cell>
          <cell r="D17229" t="str">
            <v>KUS</v>
          </cell>
          <cell r="E17229">
            <v>34100</v>
          </cell>
          <cell r="F17229"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29">
            <v>505559</v>
          </cell>
        </row>
        <row r="17230">
          <cell r="A17230" t="str">
            <v>952411</v>
          </cell>
          <cell r="C17230" t="str">
            <v>PROSVĚTLENÉ DZ 100X150 FÓLIE TRANSLUC DOD A MONTÁŽ</v>
          </cell>
          <cell r="D17230" t="str">
            <v>KUS</v>
          </cell>
          <cell r="E17230">
            <v>74500</v>
          </cell>
          <cell r="F17230"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30">
            <v>505590</v>
          </cell>
        </row>
        <row r="17231">
          <cell r="A17231" t="str">
            <v>952412</v>
          </cell>
          <cell r="C17231" t="str">
            <v>PROSVĚTLENÉ DZ 100X150 FÓLIE TRANSLUC MONTÁŽ S PŘESUNEM</v>
          </cell>
          <cell r="D17231" t="str">
            <v>KUS</v>
          </cell>
          <cell r="E17231">
            <v>10100</v>
          </cell>
          <cell r="F17231"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31">
            <v>505612</v>
          </cell>
        </row>
        <row r="17232">
          <cell r="A17232" t="str">
            <v>952413</v>
          </cell>
          <cell r="C17232" t="str">
            <v>PROSVĚTLENÉ DZ 100X150 FÓLIE TRANSLUC DEMONTÁŽ</v>
          </cell>
          <cell r="D17232" t="str">
            <v>KUS</v>
          </cell>
          <cell r="E17232">
            <v>7260</v>
          </cell>
          <cell r="F17232" t="str">
            <v>Položka zahrnuje odstranění, demontáž a odklizení materiálu na skládku.</v>
          </cell>
          <cell r="G17232">
            <v>505634</v>
          </cell>
        </row>
        <row r="17233">
          <cell r="A17233" t="str">
            <v>952414</v>
          </cell>
          <cell r="C17233" t="str">
            <v>PROSVĚTLENÉ DZ 100X150 FÓLIE TRANSLUC DOD, MONTÁŽ, DEMONTÁŽ</v>
          </cell>
          <cell r="D17233" t="str">
            <v>KUS</v>
          </cell>
          <cell r="E17233">
            <v>79900</v>
          </cell>
          <cell r="F17233"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33">
            <v>505654</v>
          </cell>
        </row>
        <row r="17234">
          <cell r="A17234" t="str">
            <v>952416</v>
          </cell>
          <cell r="C17234" t="str">
            <v>PROSVĚTLENÉ DZ 100X150 FÓLIE TRANSLUC DOD A MONTÁŽ NA PORTÁL</v>
          </cell>
          <cell r="D17234" t="str">
            <v>KUS</v>
          </cell>
          <cell r="E17234">
            <v>76700</v>
          </cell>
          <cell r="F17234"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34">
            <v>505677</v>
          </cell>
        </row>
        <row r="17235">
          <cell r="A17235" t="str">
            <v>952417</v>
          </cell>
          <cell r="C17235" t="str">
            <v>PROSVĚTLENÉ DZ 100X150 FÓLIE TRANSLUC DEMONTÁŽ Z PORTÁLU</v>
          </cell>
          <cell r="D17235" t="str">
            <v>KUS</v>
          </cell>
          <cell r="E17235">
            <v>10100</v>
          </cell>
          <cell r="F17235" t="str">
            <v>Položka zahrnuje odstranění, demontáž a odklizení materiálu na skládku, pomocné konstrukce (lešení, zdvíhací plošina).</v>
          </cell>
          <cell r="G17235">
            <v>505699</v>
          </cell>
        </row>
        <row r="17236">
          <cell r="A17236" t="str">
            <v>952421</v>
          </cell>
          <cell r="C17236" t="str">
            <v>PROSVĚTLENÉ DZ 100X150 FÓLIE TRANSLUC A RETROREFLEX DOD A MONT</v>
          </cell>
          <cell r="D17236" t="str">
            <v>KUS</v>
          </cell>
          <cell r="E17236">
            <v>85100</v>
          </cell>
          <cell r="F17236"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36">
            <v>505723</v>
          </cell>
        </row>
        <row r="17237">
          <cell r="A17237" t="str">
            <v>952422</v>
          </cell>
          <cell r="C17237" t="str">
            <v>PROSVĚTLENÉ DZ 100X150 FÓLIE TRANSLUC A RETROREF MONT S PŘES</v>
          </cell>
          <cell r="D17237" t="str">
            <v>KUS</v>
          </cell>
          <cell r="E17237">
            <v>10100</v>
          </cell>
          <cell r="F17237"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37">
            <v>505745</v>
          </cell>
        </row>
        <row r="17238">
          <cell r="A17238" t="str">
            <v>952423</v>
          </cell>
          <cell r="C17238" t="str">
            <v>PROSVĚTLENÉ DZ 100X150 FÓLIE TRANSLUC A RETROREFLEX DEMONTÁŽ</v>
          </cell>
          <cell r="D17238" t="str">
            <v>KUS</v>
          </cell>
          <cell r="E17238">
            <v>7260</v>
          </cell>
          <cell r="F17238" t="str">
            <v>Položka zahrnuje odstranění, demontáž a odklizení materiálu na skládku.</v>
          </cell>
          <cell r="G17238">
            <v>505767</v>
          </cell>
        </row>
        <row r="17239">
          <cell r="A17239" t="str">
            <v>952426</v>
          </cell>
          <cell r="C17239" t="str">
            <v>PROSVĚTL DZ 100X150 FÓLIE TRANSLUC A RETROREF DOD A MONT NA PORT</v>
          </cell>
          <cell r="D17239" t="str">
            <v>KUS</v>
          </cell>
          <cell r="E17239">
            <v>87300</v>
          </cell>
          <cell r="F17239"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39">
            <v>505787</v>
          </cell>
        </row>
        <row r="17240">
          <cell r="A17240" t="str">
            <v>952427</v>
          </cell>
          <cell r="C17240" t="str">
            <v>PROSVĚTL DZ 100X150 FÓLIE TRANSLUC A RETROREFLEX DEMONT Z PORT</v>
          </cell>
          <cell r="D17240" t="str">
            <v>KUS</v>
          </cell>
          <cell r="E17240">
            <v>10100</v>
          </cell>
          <cell r="F17240" t="str">
            <v>Položka zahrnuje odstranění, demontáž a odklizení materiálu na skládku, pomocné konstrukce (lešení, zdvíhací plošina).</v>
          </cell>
          <cell r="G17240">
            <v>505809</v>
          </cell>
        </row>
        <row r="17241">
          <cell r="A17241" t="str">
            <v>952511</v>
          </cell>
          <cell r="C17241" t="str">
            <v>PROSVĚTLENÉ DZ 150X150 FÓLIE TRANSLUC DOD A MONTÁŽ</v>
          </cell>
          <cell r="D17241" t="str">
            <v>KUS</v>
          </cell>
          <cell r="E17241">
            <v>106000</v>
          </cell>
          <cell r="F17241"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41">
            <v>505837</v>
          </cell>
        </row>
        <row r="17242">
          <cell r="A17242" t="str">
            <v>952512</v>
          </cell>
          <cell r="C17242" t="str">
            <v>PROSVĚTLENÉ DZ 150X150 FÓLIE TRANSLUC MONTÁŽ S PŘESUNEM</v>
          </cell>
          <cell r="D17242" t="str">
            <v>KUS</v>
          </cell>
          <cell r="E17242">
            <v>11700</v>
          </cell>
          <cell r="F17242"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42">
            <v>505859</v>
          </cell>
        </row>
        <row r="17243">
          <cell r="A17243" t="str">
            <v>952513</v>
          </cell>
          <cell r="C17243" t="str">
            <v>PROSVĚTLENÉ DZ 150X150 FÓLIE TRANSLUC DEMONTÁŽ</v>
          </cell>
          <cell r="D17243" t="str">
            <v>KUS</v>
          </cell>
          <cell r="E17243">
            <v>7260</v>
          </cell>
          <cell r="F17243" t="str">
            <v>Položka zahrnuje odstranění, demontáž a odklizení materiálu na skládku.</v>
          </cell>
          <cell r="G17243">
            <v>505881</v>
          </cell>
        </row>
        <row r="17244">
          <cell r="A17244" t="str">
            <v>952514</v>
          </cell>
          <cell r="C17244" t="str">
            <v>PROSVĚTLENÉ DZ 150X150 FÓLIE TRANSLUC DOD, MONTÁŽ, DEMONTÁŽ</v>
          </cell>
          <cell r="D17244" t="str">
            <v>KUS</v>
          </cell>
          <cell r="E17244">
            <v>111800</v>
          </cell>
          <cell r="F17244"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44">
            <v>505901</v>
          </cell>
        </row>
        <row r="17245">
          <cell r="A17245" t="str">
            <v>952516</v>
          </cell>
          <cell r="C17245" t="str">
            <v>PROSVĚTLENÉ DZ 150X150 FÓLIE TRANSLUC DOD A MONTÁŽ NA PORTÁL</v>
          </cell>
          <cell r="D17245" t="str">
            <v>KUS</v>
          </cell>
          <cell r="E17245">
            <v>108700</v>
          </cell>
          <cell r="F17245"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45">
            <v>505924</v>
          </cell>
        </row>
        <row r="17246">
          <cell r="A17246" t="str">
            <v>952517</v>
          </cell>
          <cell r="C17246" t="str">
            <v>PROSVĚTLENÉ DZ 150X150 FÓLIE TRANSLUC DEMONTÁŽ Z PORTÁLU</v>
          </cell>
          <cell r="D17246" t="str">
            <v>KUS</v>
          </cell>
          <cell r="E17246">
            <v>11700</v>
          </cell>
          <cell r="F17246" t="str">
            <v>Položka zahrnuje odstranění, demontáž a odklizení materiálu na skládku, pomocné konstrukce (lešení, zdvíhací plošina).</v>
          </cell>
          <cell r="G17246">
            <v>505946</v>
          </cell>
        </row>
        <row r="17247">
          <cell r="A17247" t="str">
            <v>952521</v>
          </cell>
          <cell r="C17247" t="str">
            <v>PROSVĚTLENÉ DZ 150X150 FÓLIE TRANSLUC A RETROREFLEX DOD A MONT</v>
          </cell>
          <cell r="D17247" t="str">
            <v>KUS</v>
          </cell>
          <cell r="E17247">
            <v>119700</v>
          </cell>
          <cell r="F17247"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47">
            <v>505970</v>
          </cell>
        </row>
        <row r="17248">
          <cell r="A17248" t="str">
            <v>952522</v>
          </cell>
          <cell r="C17248" t="str">
            <v>PROSVĚTLENÉ DZ 150X150 FÓLIE TRANSLUC A RETROREF MONT S PŘES</v>
          </cell>
          <cell r="D17248" t="str">
            <v>KUS</v>
          </cell>
          <cell r="E17248">
            <v>11700</v>
          </cell>
          <cell r="F17248"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48">
            <v>505992</v>
          </cell>
        </row>
        <row r="17249">
          <cell r="A17249" t="str">
            <v>952523</v>
          </cell>
          <cell r="C17249" t="str">
            <v>PROSVĚTLENÉ DZ 150X150 FÓLIE TRANSLUC A RETROREFLEX DEMONTÁŽ</v>
          </cell>
          <cell r="D17249" t="str">
            <v>KUS</v>
          </cell>
          <cell r="E17249">
            <v>7260</v>
          </cell>
          <cell r="F17249" t="str">
            <v>Položka zahrnuje odstranění, demontáž a odklizení materiálu na skládku.</v>
          </cell>
          <cell r="G17249">
            <v>506014</v>
          </cell>
        </row>
        <row r="17250">
          <cell r="A17250" t="str">
            <v>952526</v>
          </cell>
          <cell r="C17250" t="str">
            <v>PROSVĚTL DZ 150X150 FÓLIE TRANSLUC A RETROREF DOD A MONT NA PORT</v>
          </cell>
          <cell r="D17250" t="str">
            <v>KUS</v>
          </cell>
          <cell r="E17250">
            <v>120600</v>
          </cell>
          <cell r="F17250"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50">
            <v>506034</v>
          </cell>
        </row>
        <row r="17251">
          <cell r="A17251" t="str">
            <v>952527</v>
          </cell>
          <cell r="C17251" t="str">
            <v>PROSVĚTL DZ 150X150 FÓLIE TRANSLUC A RETROREFLEX DEMONT Z PORT</v>
          </cell>
          <cell r="D17251" t="str">
            <v>KUS</v>
          </cell>
          <cell r="E17251">
            <v>11700</v>
          </cell>
          <cell r="F17251" t="str">
            <v>Položka zahrnuje odstranění, demontáž a odklizení materiálu na skládku, pomocné konstrukce (lešení, zdvíhací plošina).</v>
          </cell>
          <cell r="G17251">
            <v>506056</v>
          </cell>
        </row>
        <row r="17252">
          <cell r="A17252" t="str">
            <v>952611</v>
          </cell>
          <cell r="C17252" t="str">
            <v>PROSVĚTLENÉ DZ VELKOPLOŠ FÓLIE TRANSLUC DOD A MONTÁŽ</v>
          </cell>
          <cell r="D17252" t="str">
            <v>M2</v>
          </cell>
          <cell r="E17252">
            <v>53200</v>
          </cell>
          <cell r="F17252"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52">
            <v>506084</v>
          </cell>
        </row>
        <row r="17253">
          <cell r="A17253" t="str">
            <v>952612</v>
          </cell>
          <cell r="C17253" t="str">
            <v>PROSVĚTLENÉ DZ VELKOPLOŠ FÓLIE TRANSLUC MONTÁŽ S PŘESUNEM</v>
          </cell>
          <cell r="D17253" t="str">
            <v>M2</v>
          </cell>
          <cell r="E17253">
            <v>7260</v>
          </cell>
          <cell r="F17253"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53">
            <v>506106</v>
          </cell>
        </row>
        <row r="17254">
          <cell r="A17254" t="str">
            <v>952613</v>
          </cell>
          <cell r="C17254" t="str">
            <v>PROSVĚTLENÉ DZ VELKOPLOŠ FÓLIE TRANSLUC DEMONTÁŽ</v>
          </cell>
          <cell r="D17254" t="str">
            <v>M2</v>
          </cell>
          <cell r="E17254">
            <v>4340</v>
          </cell>
          <cell r="F17254" t="str">
            <v>Položka zahrnuje odstranění, demontáž a odklizení materiálu na skládku.</v>
          </cell>
          <cell r="G17254">
            <v>506128</v>
          </cell>
        </row>
        <row r="17255">
          <cell r="A17255" t="str">
            <v>952614</v>
          </cell>
          <cell r="C17255" t="str">
            <v>PROSVĚTLENÉ DZ VELKOPLOŠ FÓLIE TRANSLUC DOD, MONTÁŽ, DEMONTÁŽ</v>
          </cell>
          <cell r="D17255" t="str">
            <v>M2</v>
          </cell>
          <cell r="E17255">
            <v>56200</v>
          </cell>
          <cell r="F17255"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55">
            <v>506148</v>
          </cell>
        </row>
        <row r="17256">
          <cell r="A17256" t="str">
            <v>952616</v>
          </cell>
          <cell r="C17256" t="str">
            <v>PROSVĚTLENÉ DZ VELKOPLOŠ FÓLIE TRANSLUC DOD A MONTÁŽ NA PORTÁL</v>
          </cell>
          <cell r="D17256" t="str">
            <v>M2</v>
          </cell>
          <cell r="E17256">
            <v>55400</v>
          </cell>
          <cell r="F17256"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56">
            <v>506171</v>
          </cell>
        </row>
        <row r="17257">
          <cell r="A17257" t="str">
            <v>952617</v>
          </cell>
          <cell r="C17257" t="str">
            <v>PROSVĚTLENÉ DZ VELKOPLOŠ FÓLIE TRANSLUC DEMONTÁŽ Z PORTÁLU</v>
          </cell>
          <cell r="D17257" t="str">
            <v>M2</v>
          </cell>
          <cell r="E17257">
            <v>7260</v>
          </cell>
          <cell r="F17257" t="str">
            <v>Položka zahrnuje odstranění, demontáž a odklizení materiálu na skládku, pomocné konstrukce (lešení, zdvíhací plošina).</v>
          </cell>
          <cell r="G17257">
            <v>506193</v>
          </cell>
        </row>
        <row r="17258">
          <cell r="A17258" t="str">
            <v>952621</v>
          </cell>
          <cell r="C17258" t="str">
            <v>PROSVĚTLENÉ DZ VELKOPLOŠ FÓLIE TRANSLUC A RETROREFLEX DOD A MONT</v>
          </cell>
          <cell r="D17258" t="str">
            <v>M2</v>
          </cell>
          <cell r="E17258">
            <v>58900</v>
          </cell>
          <cell r="F17258"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v>
          </cell>
          <cell r="G17258">
            <v>506217</v>
          </cell>
        </row>
        <row r="17259">
          <cell r="A17259" t="str">
            <v>952622</v>
          </cell>
          <cell r="C17259" t="str">
            <v>PROSVĚTLENÉ DZ VELKOPLOŠ FÓLIE TRANSLUC A RETROREF MONT S PŘES</v>
          </cell>
          <cell r="D17259" t="str">
            <v>M2</v>
          </cell>
          <cell r="E17259">
            <v>7260</v>
          </cell>
          <cell r="F17259"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59">
            <v>506239</v>
          </cell>
        </row>
        <row r="17260">
          <cell r="A17260" t="str">
            <v>952623</v>
          </cell>
          <cell r="C17260" t="str">
            <v>PROSVĚTLENÉ DZ VELKOPLOŠ FÓLIE TRANSLUC A RETROREFLEX DEMONTÁŽ</v>
          </cell>
          <cell r="D17260" t="str">
            <v>M2</v>
          </cell>
          <cell r="E17260">
            <v>4340</v>
          </cell>
          <cell r="F17260" t="str">
            <v>Položka zahrnuje odstranění, demontáž a odklizení materiálu na skládku.</v>
          </cell>
          <cell r="G17260">
            <v>506261</v>
          </cell>
        </row>
        <row r="17261">
          <cell r="A17261" t="str">
            <v>952624</v>
          </cell>
          <cell r="C17261" t="str">
            <v>PROSVĚTL DZ VELKOPLOŠ FÓLIE TRANSLUC A RETROREF DOD, MONT, DEMON</v>
          </cell>
          <cell r="D17261" t="str">
            <v>M2</v>
          </cell>
          <cell r="E17261">
            <v>61600</v>
          </cell>
          <cell r="F17261" t="str">
            <v>- kromě vlastních značek a zařízení v příslušném provedení uvedeném v textu ještě sloupky a upevňovací zařízení včetně jejich osazení (betonová patka, zemní práce), pokud nejsou uvedeny samostatnou položkou- u dočasných (provizorních) značek a zařízení údržbu po celou dobu trvání funkce, náhradu zničených nebo ztracených kusů, nutnou opravu poškozených částí- u výstražných světel napájení z baterie včetně záložní baterie- odstranění, demontáž a odklizení materiálu na skládku.</v>
          </cell>
          <cell r="G17261">
            <v>506281</v>
          </cell>
        </row>
        <row r="17262">
          <cell r="A17262" t="str">
            <v>952626</v>
          </cell>
          <cell r="C17262" t="str">
            <v>PROSVĚTL DZ VELKOPL FÓLIE TRANSLUC A RETROREF DOD A MONT NA PORT</v>
          </cell>
          <cell r="D17262" t="str">
            <v>M2</v>
          </cell>
          <cell r="E17262">
            <v>60800</v>
          </cell>
          <cell r="F17262" t="str">
            <v>- kromě vlastních značek a zařízení v příslušném provedení uvedeném v textu ještě sloupky a upevňovací zařízení včetně jejich osazení (betonová patka, zemní práce), pokud nejsou uvedeny samostatnou položkou, pomocné konstrukce (lešení, zdvíhací plošina).- u dočasných (provizorních) značek a zařízení údržbu po celou dobu trvání funkce, náhradu zničených nebo ztracených kusů, nutnou opravu poškozených částí- u výstražných světel napájení z baterie včetně záložní baterie</v>
          </cell>
          <cell r="G17262">
            <v>506304</v>
          </cell>
        </row>
        <row r="17263">
          <cell r="A17263" t="str">
            <v>952627</v>
          </cell>
          <cell r="C17263" t="str">
            <v>PROSVĚTL DZ VELKOPLOŠ FÓLIE TRANSLUC A RETROREFLEX DEMONT Z PORT</v>
          </cell>
          <cell r="D17263" t="str">
            <v>M2</v>
          </cell>
          <cell r="E17263">
            <v>7260</v>
          </cell>
          <cell r="F17263" t="str">
            <v>Položka zahrnuje odstranění, demontáž a odklizení materiálu na skládku, pomocné konstrukce (lešení, zdvíhací plošina).</v>
          </cell>
          <cell r="G17263">
            <v>506326</v>
          </cell>
        </row>
        <row r="17264">
          <cell r="A17264" t="str">
            <v>953111</v>
          </cell>
          <cell r="C17264" t="str">
            <v>BEZPEČNOST ZNAČKY FOTOLUMINIS NA HLINÍK PLECHU DOD A MONTÁŽ</v>
          </cell>
          <cell r="D17264" t="str">
            <v>KUS</v>
          </cell>
          <cell r="E17264">
            <v>2130</v>
          </cell>
          <cell r="F17264" t="str">
            <v>Součástí značky jsou i nosné prvky, připevňovací prvky a potřebný spojovací materiál.</v>
          </cell>
          <cell r="G17264">
            <v>506370</v>
          </cell>
        </row>
        <row r="17265">
          <cell r="A17265" t="str">
            <v>953112</v>
          </cell>
          <cell r="C17265" t="str">
            <v>BEZPEČNOST ZNAČKY FOTOLUMINIS NA HLINÍK PLECHU MONTÁŽ S PŘESUNEM</v>
          </cell>
          <cell r="D17265" t="str">
            <v>KUS</v>
          </cell>
          <cell r="E17265">
            <v>1420</v>
          </cell>
          <cell r="F17265"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65">
            <v>506390</v>
          </cell>
        </row>
        <row r="17266">
          <cell r="A17266" t="str">
            <v>953113</v>
          </cell>
          <cell r="C17266" t="str">
            <v>BEZPEČNOST ZNAČKY FOTOLUMINIS NA HLINÍK PLECHU DEMONTÁŽ</v>
          </cell>
          <cell r="D17266" t="str">
            <v>KUS</v>
          </cell>
          <cell r="E17266">
            <v>723</v>
          </cell>
          <cell r="F17266" t="str">
            <v>Položka zahrnuje odstranění, demontáž a odklizení materiálu na skládku.</v>
          </cell>
          <cell r="G17266">
            <v>506412</v>
          </cell>
        </row>
        <row r="17267">
          <cell r="A17267" t="str">
            <v>953121</v>
          </cell>
          <cell r="C17267" t="str">
            <v>BEZPEČNOST ZNAČKY FOTOLUMINIS NA PLASTU DOD A MONTÁŽ</v>
          </cell>
          <cell r="D17267" t="str">
            <v>KUS</v>
          </cell>
          <cell r="E17267">
            <v>2080</v>
          </cell>
          <cell r="F17267" t="str">
            <v>Součástí značky jsou i nosné prvky, připevňovací prvky a potřebný spojovací materiál.</v>
          </cell>
          <cell r="G17267">
            <v>506436</v>
          </cell>
        </row>
        <row r="17268">
          <cell r="A17268" t="str">
            <v>953122</v>
          </cell>
          <cell r="C17268" t="str">
            <v>BEZPEČNOST ZNAČKY FOTOLUMINIS NA PLASTU MONTÁŽ S PŘESUNEM</v>
          </cell>
          <cell r="D17268" t="str">
            <v>KUS</v>
          </cell>
          <cell r="E17268">
            <v>1430</v>
          </cell>
          <cell r="F17268"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68">
            <v>506456</v>
          </cell>
        </row>
        <row r="17269">
          <cell r="A17269" t="str">
            <v>953123</v>
          </cell>
          <cell r="C17269" t="str">
            <v>BEZPEČNOST ZNAČKY FOTOLUMINIS NA PLASTU DEMONTÁŽ</v>
          </cell>
          <cell r="D17269" t="str">
            <v>KUS</v>
          </cell>
          <cell r="E17269">
            <v>729</v>
          </cell>
          <cell r="F17269" t="str">
            <v>Položka zahrnuje odstranění, demontáž a odklizení materiálu na skládku.</v>
          </cell>
          <cell r="G17269">
            <v>506478</v>
          </cell>
        </row>
        <row r="17270">
          <cell r="A17270" t="str">
            <v>95313</v>
          </cell>
          <cell r="C17270" t="str">
            <v>BEZPEČNOST ZNAČKY FOTOLUMINIS SAMOLEPICÍ FÓLIE</v>
          </cell>
          <cell r="D17270" t="str">
            <v>KUS</v>
          </cell>
          <cell r="E17270">
            <v>7270</v>
          </cell>
          <cell r="F17270" t="str">
            <v>Součástí značky jsou i nosné prvky, připevňovací prvky a potřebný spojovací materiál.</v>
          </cell>
          <cell r="G17270">
            <v>506502</v>
          </cell>
        </row>
        <row r="17271">
          <cell r="A17271" t="str">
            <v>95314</v>
          </cell>
          <cell r="C17271" t="str">
            <v>BEZPEČNOST ZNAČKY FOTOLUMINIS SAMOLEPICÍ VÝSTRAŽNÁ PÁSKA</v>
          </cell>
          <cell r="D17271" t="str">
            <v>M</v>
          </cell>
          <cell r="E17271">
            <v>739</v>
          </cell>
          <cell r="F17271" t="str">
            <v>Součástí značky jsou i nosné prvky, připevňovací prvky a potřebný spojovací materiál- odstranění, demontáž a odklizení materiálu na skládku.</v>
          </cell>
          <cell r="G17271">
            <v>506526</v>
          </cell>
        </row>
        <row r="17272">
          <cell r="A17272" t="str">
            <v>95315</v>
          </cell>
          <cell r="C17272" t="str">
            <v>BEZPEČNOST ZNAČKY FOTOLUMINIS PROTISKLUZ VÝSTRAŽNÁ PÁSKA</v>
          </cell>
          <cell r="D17272" t="str">
            <v>M</v>
          </cell>
          <cell r="E17272">
            <v>799</v>
          </cell>
          <cell r="F17272" t="str">
            <v>Součástí značky jsou i nosné prvky, připevňovací prvky a potřebný spojovací materiál.</v>
          </cell>
          <cell r="G17272">
            <v>506551</v>
          </cell>
        </row>
        <row r="17273">
          <cell r="A17273" t="str">
            <v>95316</v>
          </cell>
          <cell r="C17273" t="str">
            <v>BEZPEČNOST ZNAČKY FOTOLUMINIS OCHRANNÝ A VÝSTRAŽNÝ PROFIL</v>
          </cell>
          <cell r="D17273" t="str">
            <v>M</v>
          </cell>
          <cell r="E17273">
            <v>739</v>
          </cell>
          <cell r="F17273" t="str">
            <v>Součástí značky jsou i nosné prvky, připevňovací prvky a potřebný spojovací materiál.</v>
          </cell>
          <cell r="G17273">
            <v>506575</v>
          </cell>
        </row>
        <row r="17274">
          <cell r="A17274" t="str">
            <v>95317</v>
          </cell>
          <cell r="C17274" t="str">
            <v>BEZPEČNOST ZNAČKY FOTOLUMINIS NÁTĚR</v>
          </cell>
          <cell r="D17274" t="str">
            <v>M2</v>
          </cell>
          <cell r="E17274">
            <v>696</v>
          </cell>
          <cell r="F17274" t="str">
            <v>Součástí značky jsou i nosné prvky, připevňovací prvky a potřebný spojovací materiál.</v>
          </cell>
          <cell r="G17274">
            <v>506599</v>
          </cell>
        </row>
        <row r="17275">
          <cell r="A17275" t="str">
            <v>953211</v>
          </cell>
          <cell r="C17275" t="str">
            <v>BEZPEČNOST ZNAČKY RETROREFLEX NA HLINÍK PLECHU DOD A MONTÁŽ</v>
          </cell>
          <cell r="D17275" t="str">
            <v>KUS</v>
          </cell>
          <cell r="E17275">
            <v>2130</v>
          </cell>
          <cell r="F17275" t="str">
            <v>Součástí značky jsou i nosné prvky, připevňovací prvky a potřebný spojovací materiál.</v>
          </cell>
          <cell r="G17275">
            <v>506627</v>
          </cell>
        </row>
        <row r="17276">
          <cell r="A17276" t="str">
            <v>953212</v>
          </cell>
          <cell r="C17276" t="str">
            <v>BEZPEČNOST ZNAČKY RETROREFLEX NA HLINÍK PLECHU MONTÁŽ S PŘESUN</v>
          </cell>
          <cell r="D17276" t="str">
            <v>KUS</v>
          </cell>
          <cell r="E17276">
            <v>1420</v>
          </cell>
          <cell r="F17276"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76">
            <v>506647</v>
          </cell>
        </row>
        <row r="17277">
          <cell r="A17277" t="str">
            <v>953213</v>
          </cell>
          <cell r="C17277" t="str">
            <v>BEZPEČNOST ZNAČKY RETROREFLEX NA HLINÍK PLECHU DEMONTÁŽ</v>
          </cell>
          <cell r="D17277" t="str">
            <v>KUS</v>
          </cell>
          <cell r="E17277">
            <v>723</v>
          </cell>
          <cell r="F17277" t="str">
            <v>Položka zahrnuje odstranění, demontáž a odklizení materiálu na skládku.</v>
          </cell>
          <cell r="G17277">
            <v>506669</v>
          </cell>
        </row>
        <row r="17278">
          <cell r="A17278" t="str">
            <v>953221</v>
          </cell>
          <cell r="C17278" t="str">
            <v>BEZPEČNOST ZNAČKY RETROREFLEX NA PLASTU DOD A MONTÁŽ</v>
          </cell>
          <cell r="D17278" t="str">
            <v>KUS</v>
          </cell>
          <cell r="E17278">
            <v>2070</v>
          </cell>
          <cell r="F17278" t="str">
            <v>Součástí značky jsou i nosné prvky, připevňovací prvky a potřebný spojovací materiál.</v>
          </cell>
          <cell r="G17278">
            <v>506693</v>
          </cell>
        </row>
        <row r="17279">
          <cell r="A17279" t="str">
            <v>953222</v>
          </cell>
          <cell r="C17279" t="str">
            <v>BEZPEČNOST ZNAČKY RETROREFLEX NA PLASTU MONTÁŽ S PŘESUNEM</v>
          </cell>
          <cell r="D17279" t="str">
            <v>KUS</v>
          </cell>
          <cell r="E17279">
            <v>1430</v>
          </cell>
          <cell r="F17279"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79">
            <v>506713</v>
          </cell>
        </row>
        <row r="17280">
          <cell r="A17280" t="str">
            <v>953223</v>
          </cell>
          <cell r="C17280" t="str">
            <v>BEZPEČNOST ZNAČKY RETROREFLEX NA PLASTU DEMONTÁŽ</v>
          </cell>
          <cell r="D17280" t="str">
            <v>KUS</v>
          </cell>
          <cell r="E17280">
            <v>729</v>
          </cell>
          <cell r="F17280" t="str">
            <v>Položka zahrnuje odstranění, demontáž a odklizení materiálu na skládku.</v>
          </cell>
          <cell r="G17280">
            <v>506735</v>
          </cell>
        </row>
        <row r="17281">
          <cell r="A17281" t="str">
            <v>95323</v>
          </cell>
          <cell r="C17281" t="str">
            <v>BEZPEČNOST ZNAČKY RETROREFLEX SAMOLEPICÍ FÓLIE</v>
          </cell>
          <cell r="D17281" t="str">
            <v>KUS</v>
          </cell>
          <cell r="E17281">
            <v>7220</v>
          </cell>
          <cell r="F17281" t="str">
            <v>Součástí značky jsou i nosné prvky, připevňovací prvky a potřebný spojovací materiál.</v>
          </cell>
          <cell r="G17281">
            <v>506759</v>
          </cell>
        </row>
        <row r="17282">
          <cell r="A17282" t="str">
            <v>95324</v>
          </cell>
          <cell r="C17282" t="str">
            <v>BEZPEČNOST ZNAČKY RETROREFLEX SAMOLEPICÍ VÝSTRAŽNÁ PÁSKA</v>
          </cell>
          <cell r="D17282" t="str">
            <v>M</v>
          </cell>
          <cell r="E17282">
            <v>739</v>
          </cell>
          <cell r="F17282" t="str">
            <v>Součástí značky jsou i nosné prvky, připevňovací prvky a potřebný spojovací materiál.</v>
          </cell>
          <cell r="G17282">
            <v>506783</v>
          </cell>
        </row>
        <row r="17283">
          <cell r="A17283" t="str">
            <v>95325</v>
          </cell>
          <cell r="C17283" t="str">
            <v>BEZPEČNOST ZNAČKY RETROREFLEX PROTISKLUZ VÝSTRAŽNÁ PÁSKA</v>
          </cell>
          <cell r="D17283" t="str">
            <v>M</v>
          </cell>
          <cell r="E17283">
            <v>799</v>
          </cell>
          <cell r="F17283" t="str">
            <v>Součástí značky jsou i nosné prvky, připevňovací prvky a potřebný spojovací materiál.</v>
          </cell>
          <cell r="G17283">
            <v>506807</v>
          </cell>
        </row>
        <row r="17284">
          <cell r="A17284" t="str">
            <v>95326</v>
          </cell>
          <cell r="C17284" t="str">
            <v>BEZPEČNOST ZNAČKY RETROREFLEX OCHRANNÝ A VÝSTRAŽNÝ PROFIL</v>
          </cell>
          <cell r="D17284" t="str">
            <v>M</v>
          </cell>
          <cell r="E17284">
            <v>739</v>
          </cell>
          <cell r="F17284" t="str">
            <v>Součástí značky jsou i nosné prvky, připevňovací prvky a potřebný spojovací materiál.</v>
          </cell>
          <cell r="G17284">
            <v>506831</v>
          </cell>
        </row>
        <row r="17285">
          <cell r="A17285" t="str">
            <v>95327</v>
          </cell>
          <cell r="C17285" t="str">
            <v>BEZPEČNOST ZNAČKY RETROREFLEX NÁTĚR</v>
          </cell>
          <cell r="D17285" t="str">
            <v>M2</v>
          </cell>
          <cell r="E17285">
            <v>577</v>
          </cell>
          <cell r="F17285" t="str">
            <v>Součástí značky jsou i nosné prvky, připevňovací prvky a potřebný spojovací materiál.</v>
          </cell>
          <cell r="G17285">
            <v>506855</v>
          </cell>
        </row>
        <row r="17286">
          <cell r="A17286" t="str">
            <v>953311</v>
          </cell>
          <cell r="C17286" t="str">
            <v>BEZPEČNOST ZNAČKY NERETROREFLEX NA HLINÍK PLECHU DOD A MONTÁŽ</v>
          </cell>
          <cell r="D17286" t="str">
            <v>KUS</v>
          </cell>
          <cell r="E17286">
            <v>1900</v>
          </cell>
          <cell r="F17286" t="str">
            <v>Součástí značky jsou i nosné prvky, připevňovací prvky a potřebný spojovací materiál.</v>
          </cell>
          <cell r="G17286">
            <v>506883</v>
          </cell>
        </row>
        <row r="17287">
          <cell r="A17287" t="str">
            <v>953312</v>
          </cell>
          <cell r="C17287" t="str">
            <v>BEZPEČNOST ZNAČKY NERETROREFLEX NA HLINÍK PLECHU MONT S PŘESUN</v>
          </cell>
          <cell r="D17287" t="str">
            <v>KUS</v>
          </cell>
          <cell r="E17287">
            <v>1420</v>
          </cell>
          <cell r="F17287"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87">
            <v>506903</v>
          </cell>
        </row>
        <row r="17288">
          <cell r="A17288" t="str">
            <v>953313</v>
          </cell>
          <cell r="C17288" t="str">
            <v>BEZPEČNOST ZNAČKY NERETROREFLEX NA HLINÍK PLECHU DEMONTÁŽ</v>
          </cell>
          <cell r="D17288" t="str">
            <v>KUS</v>
          </cell>
          <cell r="E17288">
            <v>723</v>
          </cell>
          <cell r="F17288" t="str">
            <v>Položka zahrnuje odstranění, demontáž a odklizení materiálu na skládku.</v>
          </cell>
          <cell r="G17288">
            <v>506925</v>
          </cell>
        </row>
        <row r="17289">
          <cell r="A17289" t="str">
            <v>953314</v>
          </cell>
          <cell r="C17289" t="str">
            <v>BEZPEČNOST ZNAČKY NERETROREFLEX NA HLINÍK PLECHU DOD, MONT, DEM</v>
          </cell>
          <cell r="D17289" t="str">
            <v>KUS</v>
          </cell>
          <cell r="E17289">
            <v>2460</v>
          </cell>
          <cell r="F17289" t="str">
            <v>Součástí značky jsou i nosné prvky, připevňovací prvky a potřebný spojovací materiál- odstranění, demontáž a odklizení materiálu na skládku.</v>
          </cell>
          <cell r="G17289">
            <v>506945</v>
          </cell>
        </row>
        <row r="17290">
          <cell r="A17290" t="str">
            <v>953321</v>
          </cell>
          <cell r="C17290" t="str">
            <v>BEZPEČNOST ZNAČKY NERETROREFLEX NA PLASTU DOD A MONTÁŽ</v>
          </cell>
          <cell r="D17290" t="str">
            <v>KUS</v>
          </cell>
          <cell r="E17290">
            <v>1850</v>
          </cell>
          <cell r="F17290" t="str">
            <v>Součástí značky jsou i nosné prvky, připevňovací prvky a potřebný spojovací materiál.</v>
          </cell>
          <cell r="G17290">
            <v>506970</v>
          </cell>
        </row>
        <row r="17291">
          <cell r="A17291" t="str">
            <v>953322</v>
          </cell>
          <cell r="C17291" t="str">
            <v>BEZPEČNOST ZNAČKY NERETROREFLEX NA PLASTU MONTÁŽ S PŘESUNEM</v>
          </cell>
          <cell r="D17291" t="str">
            <v>KUS</v>
          </cell>
          <cell r="E17291">
            <v>143</v>
          </cell>
          <cell r="F17291" t="str">
            <v>- demontáž stávající dopravní značky s příslušenstvím, její přemístění z původního místa a její osazení a montáž na místě určeném projektem- u dočasných (provizorních) značek a zařízení údržbu po celou dobu trvání funkce, náhradu zničených nebo ztracených kusů, nutnou opravu poškozených částí- u výstražných světel napájení z baterie včetně záložní baterie</v>
          </cell>
          <cell r="G17291">
            <v>506990</v>
          </cell>
        </row>
        <row r="17292">
          <cell r="A17292" t="str">
            <v>953323</v>
          </cell>
          <cell r="C17292" t="str">
            <v>BEZPEČNOST ZNAČKY NERETROREFLEX NA PLASTU DEMONTÁŽ</v>
          </cell>
          <cell r="D17292" t="str">
            <v>KUS</v>
          </cell>
          <cell r="E17292">
            <v>729</v>
          </cell>
          <cell r="F17292" t="str">
            <v>Položka zahrnuje odstranění, demontáž a odklizení materiálu na skládku.</v>
          </cell>
          <cell r="G17292">
            <v>507012</v>
          </cell>
        </row>
        <row r="17293">
          <cell r="A17293" t="str">
            <v>95333</v>
          </cell>
          <cell r="C17293" t="str">
            <v>BEZPEČNOST ZNAČKY NERETROREFLEX SAMOLEPICÍ FÓLIE</v>
          </cell>
          <cell r="D17293" t="str">
            <v>KUS</v>
          </cell>
          <cell r="E17293">
            <v>6300</v>
          </cell>
          <cell r="F17293" t="str">
            <v>Součástí značky jsou i nosné prvky, připevňovací prvky a potřebný spojovací materiál.</v>
          </cell>
          <cell r="G17293">
            <v>507036</v>
          </cell>
        </row>
        <row r="17294">
          <cell r="A17294" t="str">
            <v>95334</v>
          </cell>
          <cell r="C17294" t="str">
            <v>BEZPEČNOST ZNAČKY NERETROREFLEX SAMOLEPICÍ VÝSTRAŽNÁ PÁSKA</v>
          </cell>
          <cell r="D17294" t="str">
            <v>M</v>
          </cell>
          <cell r="E17294">
            <v>638</v>
          </cell>
          <cell r="F17294" t="str">
            <v>Součástí značky jsou i nosné prvky, připevňovací prvky a potřebný spojovací materiál.</v>
          </cell>
          <cell r="G17294">
            <v>507060</v>
          </cell>
        </row>
        <row r="17295">
          <cell r="A17295" t="str">
            <v>95335</v>
          </cell>
          <cell r="C17295" t="str">
            <v>BEZPEČNOST ZNAČKY NERETROREFLEX PROTISKLUZ VÝSTRAŽNÁ PÁSKA</v>
          </cell>
          <cell r="D17295" t="str">
            <v>M</v>
          </cell>
          <cell r="E17295">
            <v>689</v>
          </cell>
          <cell r="F17295" t="str">
            <v>Součástí značky jsou i nosné prvky, připevňovací prvky a potřebný spojovací materiál.</v>
          </cell>
          <cell r="G17295">
            <v>507084</v>
          </cell>
        </row>
        <row r="17296">
          <cell r="A17296" t="str">
            <v>95336</v>
          </cell>
          <cell r="C17296" t="str">
            <v>BEZPEČNOST ZNAČKY NERETROREFLEX OCHRANNÝ A VÝSTRAŽNÝ PROFIL</v>
          </cell>
          <cell r="D17296" t="str">
            <v>M</v>
          </cell>
          <cell r="E17296">
            <v>638</v>
          </cell>
          <cell r="F17296" t="str">
            <v>Součástí značky jsou i nosné prvky, připevňovací prvky a potřebný spojovací materiál.</v>
          </cell>
          <cell r="G17296">
            <v>507108</v>
          </cell>
        </row>
        <row r="17297">
          <cell r="A17297" t="str">
            <v>95337</v>
          </cell>
          <cell r="C17297" t="str">
            <v>BEZPEČNOST ZNAČKY NERETROREFLEX NÁTĚR</v>
          </cell>
          <cell r="D17297" t="str">
            <v>M2</v>
          </cell>
          <cell r="E17297">
            <v>523</v>
          </cell>
          <cell r="F17297" t="str">
            <v>Součástí značky jsou i nosné prvky, připevňovací prvky a potřebný spojovací materiál.</v>
          </cell>
          <cell r="G17297">
            <v>507132</v>
          </cell>
        </row>
        <row r="17298">
          <cell r="A17298" t="str">
            <v>954111</v>
          </cell>
          <cell r="C17298" t="str">
            <v>DIS HLÁSKA SOS DÁLNIČNÍ DODÁVKA A MONTÁŽ</v>
          </cell>
          <cell r="D17298" t="str">
            <v>KPL</v>
          </cell>
          <cell r="E17298">
            <v>0</v>
          </cell>
          <cell r="F17298" t="str">
            <v>Položka zahrnuje:– dodávku SOS hlásky včetně potřebného drobného montážního materiálu– dodávku souvisejícího příslušenství a vybavení(HW a SW) SOS hlásky – případně dodávku a montáž kabelových rozvodů, chrániček, komor (pokud se nevykazuje samostatně, potom musí být uvedeno v doplňujícím textu k položce)– případně zemní práce a základové konstrukce (pokud se nevykazuje samostatně, potom musí být uvedeno v doplňujícím textu k položce)– kompletní montáž rozvaděče SOS hláskyvč. souvisejícího příslušenství a vybavení(HW a SW)– konfigurace, nastavení, zkoušení a uvedení do provozu SOS hlásky vč. revize IS– dopravu a skladováníPoložka nezahrnuje:– samostatně vykazované dodávky a montáže kabelových rozvodů, chrániček, komor– samostatně vykazované zemní práce a základové konstrukce</v>
          </cell>
          <cell r="G17298">
            <v>507164</v>
          </cell>
        </row>
        <row r="17299">
          <cell r="A17299" t="str">
            <v>954112</v>
          </cell>
          <cell r="C17299" t="str">
            <v>DIS HLÁSKA SOS DÁLNIČNÍ MONTÁŽ S PŘESUNEM</v>
          </cell>
          <cell r="D17299" t="str">
            <v>KPL</v>
          </cell>
          <cell r="E17299">
            <v>0</v>
          </cell>
          <cell r="F17299" t="str">
            <v>Položka zahrnuje:– kompletní montáž SOS hláskyvč. souvisejícího příslušenství a vybavení(HW a SW)– konfigurace, nastavení, zkoušení a uvedení do provozu SOS hlásky vč. revize IS– dopravu a skladováníPoložka nezahrnuje:– samostatně vykazované montáže kabelových rozvodů, chrániček, komor– samostatně vykazované zemní práce a základové konstrukce</v>
          </cell>
          <cell r="G17299">
            <v>507195</v>
          </cell>
        </row>
        <row r="17300">
          <cell r="A17300" t="str">
            <v>954113</v>
          </cell>
          <cell r="C17300" t="str">
            <v>DIS HLÁSKA SOS DÁLNIČNÍ DEMONTÁŽ</v>
          </cell>
          <cell r="D17300" t="str">
            <v>KPL</v>
          </cell>
          <cell r="E17300">
            <v>0</v>
          </cell>
          <cell r="F17300" t="str">
            <v>Položka zahrnuje:– kompletní demontáž rozvaděče SOS hlásky včetně příslušenství a potřebného drobného pomocného materiálu– veškeré potřebné mechanizmy vč. obsluhy– odvoz demontovaného rozvaděče SOS hlásky vč. příslušenství, skladování – ekologická likvidace– případně zemní práce a bourání konstrukcí (pokud se nevykazuje samostatně, potom musí být uvedeno v doplňujícím textu k položce)Položka nezahrnuje:– samostatně vykazované odstranění kabelových rozvodů, chrániček, komor– samostatně vykazované zemní práce a bourání konstrukcí</v>
          </cell>
          <cell r="G17300">
            <v>507222</v>
          </cell>
        </row>
        <row r="17301">
          <cell r="A17301" t="str">
            <v>954121</v>
          </cell>
          <cell r="C17301" t="str">
            <v>DIS HLÁSKA SOS TUNELOVÁ DODÁVKA A MONTÁŽ</v>
          </cell>
          <cell r="D17301" t="str">
            <v>KPL</v>
          </cell>
          <cell r="E17301">
            <v>0</v>
          </cell>
          <cell r="F17301" t="str">
            <v>Položka zahrnuje:– dodávku SOS hlásky včetně potřebného drobného montážního materiálu– dodávku souvisejícího příslušenství a vybavení(HW a SW) SOS hlásky – případně dodávku a montáž kabelových rozvodů, chrániček, komor (pokud se nevykazuje samostatně, potom musí být uvedeno v doplňujícím textu k položce)– případně zemní práce a základové konstrukce (pokud se nevykazuje samostatně, potom musí být uvedeno v doplňujícím textu k položce)– kompletní montáž rozvaděče SOS hláskyvč. souvisejícího příslušenství a vybavení(HW a SW)– konfigurace, nastavení, zkoušení a uvedení do provozu SOS hlásky vč. revize IS– dopravu a skladováníPoložka nezahrnuje:– samostatně vykazované dodávky a montáže kabelových rozvodů, chrániček, komor– samostatně vykazované zemní práce a základové konstrukce</v>
          </cell>
          <cell r="G17301">
            <v>507255</v>
          </cell>
        </row>
        <row r="17302">
          <cell r="A17302" t="str">
            <v>954122</v>
          </cell>
          <cell r="C17302" t="str">
            <v>DIS HLÁSKA SOS TUNELOVÁ MONTÁŽ S PŘESUNEM</v>
          </cell>
          <cell r="D17302" t="str">
            <v>KPL</v>
          </cell>
          <cell r="E17302">
            <v>0</v>
          </cell>
          <cell r="F17302" t="str">
            <v>Položka zahrnuje:– kompletní montáž SOS hláskyvč. souvisejícího příslušenství a vybavení(HW a SW)– konfigurace, nastavení, zkoušení a uvedení do provozu SOS hlásky vč. revize IS– dopravu a skladováníPoložka nezahrnuje:– samostatně vykazované montáže kabelových rozvodů, chrániček, komor– samostatně vykazované zemní práce a základové konstrukce</v>
          </cell>
          <cell r="G17302">
            <v>507286</v>
          </cell>
        </row>
        <row r="17303">
          <cell r="A17303" t="str">
            <v>954123</v>
          </cell>
          <cell r="C17303" t="str">
            <v>DIS HLÁSKA SOS TUNELOVÁ DEMONTÁŽ</v>
          </cell>
          <cell r="D17303" t="str">
            <v>KPL</v>
          </cell>
          <cell r="E17303">
            <v>0</v>
          </cell>
          <cell r="F17303" t="str">
            <v>Položka zahrnuje:– kompletní demontáž rozvaděče SOS hlásky včetně příslušenství a potřebného drobného pomocného materiálu– veškeré potřebné mechanizmy vč. obsluhy– odvoz demontovaného rozvaděče SOS hlásky vč. příslušenství, skladování – ekologická likvidace– případně zemní práce a bourání konstrukcí (pokud se nevykazuje samostatně, potom musí být uvedeno v doplňujícím textu k položce)Položka nezahrnuje:– samostatně vykazované odstranění kabelových rozvodů, chrániček, komor– samostatně vykazované zemní práce a bourání konstrukcí</v>
          </cell>
          <cell r="G17303">
            <v>507313</v>
          </cell>
        </row>
        <row r="17304">
          <cell r="A17304" t="str">
            <v>954211</v>
          </cell>
          <cell r="C17304" t="str">
            <v>DIS SILNIČNÍ METEOSTANICE ZÁKLADNÍ DODÁVKA A MONTÁŽ</v>
          </cell>
          <cell r="D17304" t="str">
            <v>KPL</v>
          </cell>
          <cell r="E17304">
            <v>0</v>
          </cell>
          <cell r="F17304" t="str">
            <v>Položka zahrnuje:– dodávku meteostanice se základní výbavou (rozvaděče, čidla, napájení, kamerový systém) včetně potřebného drobného montážního materiálu, souvisejícího příslušenství a vybavení– případně dodávku a montáž stožárů, konzol, upevňovacích konstrukcí (pokud se nevykazuje samostatně, potom musí být uvedeno v doplňujícím textu k položce)– případně dodávku a montáž kabelových rozvodů, chrániček, komor (pokud se nevykazuje samostatně, potom musí být uvedeno v doplňujícím textu k položce)– případně zemní práce a základové konstrukce (pokud se nevykazuje samostatně, potom musí být uvedeno v doplňujícím textu k položce)– dopravu a skladování– kompletní montáž meteostanice – konfigurace, nastavení, zkoušení a uvedení do provozuPoložka nezahrnuje:– samostatně vykazované dodávky a montáže stožárů, konzol, upevňovacích konstrukcí, kabelových rozvodů, chrániček, komor– samostatně vykazované zemní práce a základové konstrukce</v>
          </cell>
          <cell r="G17304">
            <v>507350</v>
          </cell>
        </row>
        <row r="17305">
          <cell r="A17305" t="str">
            <v>954212</v>
          </cell>
          <cell r="C17305" t="str">
            <v>DIS SILNIČNÍ METEOSTANICE ZÁKLADNÍ MONTÁŽ S PŘESUNEM</v>
          </cell>
          <cell r="D17305" t="str">
            <v>KPL</v>
          </cell>
          <cell r="E17305">
            <v>0</v>
          </cell>
          <cell r="F17305" t="str">
            <v>Položka zahrnuje:– dopravu a skladování– kompletní montáž meteostanice– konfigurace, nastavení, zkoušení a uvedení do provozuPoložka nezahrnuje:– samostatně vykazované montáže stožárů, konzol, upevňovacích konstrukcí, kabelových rozvodů, chrániček, komor– samostatně vykazované zemní práce a základové konstrukce</v>
          </cell>
          <cell r="G17305">
            <v>507381</v>
          </cell>
        </row>
        <row r="17306">
          <cell r="A17306" t="str">
            <v>954213</v>
          </cell>
          <cell r="C17306" t="str">
            <v>DIS SILNIČNÍ METEOSTANICE ZÁKLADNÍ DEMONTÁŽ</v>
          </cell>
          <cell r="D17306" t="str">
            <v>KPL</v>
          </cell>
          <cell r="E17306">
            <v>0</v>
          </cell>
          <cell r="F17306" t="str">
            <v>Položka zahrnuje:– kompletní demontáž meteostanice (rozvaděč, čidla, kamerový systém, stožár, konzole) včetně příslušenství a potřebného drobného pomocného materiálu– veškeré potřebné mechanizmy vč. obsluhy– případně demontáž stožárů, konzol, upevňovacích konstrukcí (pokud se nevykazuje samostatně, potom musí být uvedeno v doplňujícím textu k položce)– případně odstraněníkabelových rozvodů, chrániček, komor (pokud se nevykazuje samostatně, potom musí být uvedeno v doplňujícím textu k položce)– odvoz demontované meteostanice vč. příslušenství, skladování– ekologická likvidacePoložka nezahrnuje:– samostatně vykazované demontáže stožárů, konzol, upevňovacích konstrukcí,– samostatně vykazované odstranění kabelových rozvodů, chrániček, komor– samostatně vykazované zemní práce a bouraní konstrukcí</v>
          </cell>
          <cell r="G17306">
            <v>507408</v>
          </cell>
        </row>
        <row r="17307">
          <cell r="A17307" t="str">
            <v>954221</v>
          </cell>
          <cell r="C17307" t="str">
            <v>DIS SILNIČNÍ METEOSTANICE ROZŠÍŘENÁ DODÁVKA A MONTÁŽ</v>
          </cell>
          <cell r="D17307" t="str">
            <v>KPL</v>
          </cell>
          <cell r="E17307">
            <v>0</v>
          </cell>
          <cell r="F17307" t="str">
            <v>Položka zahrnuje:– dodávku meteostanice s rozšířenouvýbavou (rozvaděče, čidla, napájení, kamerový systém) včetně potřebného drobného montážního materiálu, souvisejícího příslušenství a vybavení– případně dodávku a montáž stožárů, konzol, upevňovacích konstrukcí (pokud se nevykazuje samostatně, potom musí být uvedeno v doplňujícím textu k položce)– případně dodávku a montáž kabelových rozvodů, chrániček, komor (pokud se nevykazuje samostatně, potom musí být uvedeno v doplňujícím textu k položce)– případně zemní práce a základové konstrukce (pokud se nevykazuje samostatně, potom musí být uvedeno v doplňujícím textu k položce)– dopravu a skladování– kompletní montáž meteostanice – konfigurace, nastavení, zkoušení a uvedení do provozuPoložka nezahrnuje:– samostatně vykazované dodávky a montáže stožárů, konzol, upevňovacích konstrukcí, kabelových rozvodů, chrániček, komor– samostatně vykazované zemní práce a základové konstrukce</v>
          </cell>
          <cell r="G17307">
            <v>507443</v>
          </cell>
        </row>
        <row r="17308">
          <cell r="A17308" t="str">
            <v>954222</v>
          </cell>
          <cell r="C17308" t="str">
            <v>DIS SILNIČNÍ METEOSTANICE ROZŠÍŘENÁ MONTÁŽ S PŘESUNEM</v>
          </cell>
          <cell r="D17308" t="str">
            <v>KPL</v>
          </cell>
          <cell r="E17308">
            <v>0</v>
          </cell>
          <cell r="F17308" t="str">
            <v>Položka zahrnuje:– dopravu a skladování– kompletní montáž meteostanice– konfigurace, nastavení, zkoušení a uvedení do provozuPoložka nezahrnuje:– samostatně vykazované montáže stožárů, konzol, upevňovacích konstrukcí, kabelových rozvodů, chrániček, komor– samostatně vykazované zemní práce a základové konstrukce</v>
          </cell>
          <cell r="G17308">
            <v>507474</v>
          </cell>
        </row>
        <row r="17309">
          <cell r="A17309" t="str">
            <v>954223</v>
          </cell>
          <cell r="C17309" t="str">
            <v>DIS SILNIČNÍ METEOSTANICE ROZŠÍŘENÁ DEMONTÁŽ</v>
          </cell>
          <cell r="D17309" t="str">
            <v>KPL</v>
          </cell>
          <cell r="E17309">
            <v>0</v>
          </cell>
          <cell r="F17309" t="str">
            <v>Položka zahrnuje:– kompletní demontáž meteostanice (rozvaděč, čidla, kamerový systém, stožár, konzole) včetně příslušenství a potřebného drobného pomocného materiálu– veškeré potřebné mechanizmy vč. obsluhy– případně demontáž stožárů, konzol, upevňovacích konstrukcí (pokud se nevykazuje samostatně, potom musí být uvedeno v doplňujícím textu k položce)– případně odstraněníkabelových rozvodů, chrániček, komor (pokud se nevykazuje samostatně, potom musí být uvedeno v doplňujícím textu k položce)– odvoz demontované meteostanice vč. příslušenství, skladování– ekologická likvidacePoložka nezahrnuje:– samostatně vykazované demontáže stožárů, konzol, upevňovacích konstrukcí,– samostatně vykazované odstranění kabelových rozvodů, chrániček, komor– samostatně vykazované zemní práce a bouraní konstrukcí</v>
          </cell>
          <cell r="G17309">
            <v>507501</v>
          </cell>
        </row>
        <row r="17310">
          <cell r="A17310" t="str">
            <v>954231</v>
          </cell>
          <cell r="C17310" t="str">
            <v>DIS SILNIČNÍ METEOSTANICE DOPLŇKOVÁ DODÁVKA A MONTÁŽ</v>
          </cell>
          <cell r="D17310" t="str">
            <v>KPL</v>
          </cell>
          <cell r="E17310">
            <v>0</v>
          </cell>
          <cell r="F17310" t="str">
            <v>Položka zahrnuje:– dodávku meteostanice s doplňkovouvýbavou (rozvaděče, čidla, napájení, kamerový systém) včetně potřebného drobného montážního materiálu, souvisejícího příslušenství a vybavení– případně dodávku a montáž stožárů, konzol, upevňovacích konstrukcí (pokud se nevykazuje samostatně, potom musí být uvedeno v doplňujícím textu k položce)– případně dodávku a montáž kabelových rozvodů, chrániček, komor (pokud se nevykazuje samostatně, potom musí být uvedeno v doplňujícím textu k položce)– případně zemní práce a základové konstrukce (pokud se nevykazuje samostatně, potom musí být uvedeno v doplňujícím textu k položce)– dopravu a skladování– kompletní montáž meteostanice – konfigurace, nastavení, zkoušení a uvedení do provozuPoložka nezahrnuje:– samostatně vykazované dodávky a montáže stožárů, konzol, upevňovacích konstrukcí, kabelových rozvodů, chrániček, komor– samostatně vykazované zemní práce a základové konstrukce</v>
          </cell>
          <cell r="G17310">
            <v>507536</v>
          </cell>
        </row>
        <row r="17311">
          <cell r="A17311" t="str">
            <v>954232</v>
          </cell>
          <cell r="C17311" t="str">
            <v>DIS SILNIČNÍ METEOSTANICE DOPLŇKOVÁ MONTÁŽ S PŘESUNEM</v>
          </cell>
          <cell r="D17311" t="str">
            <v>KPL</v>
          </cell>
          <cell r="E17311">
            <v>0</v>
          </cell>
          <cell r="F17311" t="str">
            <v>Položka zahrnuje:– dopravu a skladování– kompletní montáž meteostanice– konfigurace, nastavení, zkoušení a uvedení do provozuPoložka nezahrnuje:– samostatně vykazované montáže stožárů, konzol, upevňovacích konstrukcí, kabelových rozvodů, chrániček, komor– samostatně vykazované zemní práce a základové konstrukce</v>
          </cell>
          <cell r="G17311">
            <v>507567</v>
          </cell>
        </row>
        <row r="17312">
          <cell r="A17312" t="str">
            <v>954233</v>
          </cell>
          <cell r="C17312" t="str">
            <v>DIS SILNIČNÍ METEOSTANICE DOPLŇKOVÁ DEMONTÁŽ</v>
          </cell>
          <cell r="D17312" t="str">
            <v>KPL</v>
          </cell>
          <cell r="E17312">
            <v>0</v>
          </cell>
          <cell r="F17312" t="str">
            <v>Položka zahrnuje:– kompletní demontáž meteostanice (rozvaděč, čidla, kamerový systém, stožár, konzole) včetně příslušenství a potřebného drobného pomocného materiálu– veškeré potřebné mechanizmy vč. obsluhy– případně demontáž stožárů, konzol, upevňovacích konstrukcí (pokud se nevykazuje samostatně, potom musí být uvedeno v doplňujícím textu k položce)– případně odstraněníkabelových rozvodů, chrániček, komor (pokud se nevykazuje samostatně, potom musí být uvedeno v doplňujícím textu k položce)– odvoz demontované meteostanice vč. příslušenství, skladování– ekologická likvidacePoložka nezahrnuje:– samostatně vykazované demontáže stožárů, konzol, upevňovacích konstrukcí,– samostatně vykazované odstranění kabelových rozvodů, chrániček, komor– samostatně vykazované zemní práce a bouraní konstrukcí</v>
          </cell>
          <cell r="G17312">
            <v>507594</v>
          </cell>
        </row>
        <row r="17313">
          <cell r="A17313" t="str">
            <v>954241</v>
          </cell>
          <cell r="C17313" t="str">
            <v>ČIDLO ATMOSFERICKÉ DODÁVKA A MONTÁŽ</v>
          </cell>
          <cell r="D17313" t="str">
            <v>KUS</v>
          </cell>
          <cell r="E17313">
            <v>0</v>
          </cell>
          <cell r="F17313" t="str">
            <v>Položka zahrnuje:– dodávku čidla včetně potřebného drobného montážního materiálu– dodávku souvisejícího příslušenství a vybavení – dopravu a skladování– kompletní montáž čidla vč. souvisejícího příslušenství a vybavení(HW a SW)– konfigurace, nastavení, zkoušení a uvedení do provozuPoložka nezahrnuje:X</v>
          </cell>
          <cell r="G17313">
            <v>507629</v>
          </cell>
        </row>
        <row r="17314">
          <cell r="A17314" t="str">
            <v>954242</v>
          </cell>
          <cell r="C17314" t="str">
            <v>ČIDLO ATMOSFERICKÉ MONTÁŽ S PŘESUNEM</v>
          </cell>
          <cell r="D17314" t="str">
            <v>KUS</v>
          </cell>
          <cell r="E17314">
            <v>0</v>
          </cell>
          <cell r="F17314" t="str">
            <v>Položka zahrnuje:– dopravu a skladování– kompletní montáž čidla vč. souvisejícího příslušenství a vybavení(HW a SW)– konfigurace, nastavení, zkoušení a uvedení do provozuPoložka nezahrnuje:X</v>
          </cell>
          <cell r="G17314">
            <v>507657</v>
          </cell>
        </row>
        <row r="17315">
          <cell r="A17315" t="str">
            <v>954243</v>
          </cell>
          <cell r="C17315" t="str">
            <v>ČIDLO ATMOSFERICKÉ DEMONTÁŽ</v>
          </cell>
          <cell r="D17315" t="str">
            <v>KUS</v>
          </cell>
          <cell r="E17315">
            <v>0</v>
          </cell>
          <cell r="F17315" t="str">
            <v>Položka zahrnuje:– kompletní demontáž čidla včetně příslušenství a potřebného drobného pomocného materiálu– veškeré potřebné mechanizmy vč. obsluhy– odvoz demontovaného čidla vč. příslušenství, skladování– ekologická likvidacePoložka nezahrnuje:X</v>
          </cell>
          <cell r="G17315">
            <v>507683</v>
          </cell>
        </row>
        <row r="17316">
          <cell r="A17316" t="str">
            <v>954253</v>
          </cell>
          <cell r="C17316" t="str">
            <v>ČIDLO VOZOVKOVÉ AKTIVNÍ DEMONTÁŽ</v>
          </cell>
          <cell r="D17316" t="str">
            <v>KUS</v>
          </cell>
          <cell r="E17316">
            <v>0</v>
          </cell>
          <cell r="F17316" t="str">
            <v>Položka zahrnuje:– kompletní demontáž čidla včetně příslušenství a potřebného drobného pomocného materiálu– veškeré potřebné mechanizmy vč. obsluhy– odvoz demontovaného čidla vč. příslušenství, skladování– ekologická likvidacePoložka nezahrnuje:X</v>
          </cell>
          <cell r="G17316">
            <v>507714</v>
          </cell>
        </row>
        <row r="17317">
          <cell r="A17317" t="str">
            <v>954251</v>
          </cell>
          <cell r="C17317" t="str">
            <v>ČIDLO VOZOVKOVÉ AKTIVNÍ DODÁVKA A MONTÁŽ</v>
          </cell>
          <cell r="D17317" t="str">
            <v>KUS</v>
          </cell>
          <cell r="E17317">
            <v>0</v>
          </cell>
          <cell r="F17317" t="str">
            <v>Položka zahrnuje:– dodávku čidla včetně potřebného drobného montážního materiálu– dodávku souvisejícího příslušenství a vybavení – dopravu a skladování– kompletní montáž čidla vč. souvisejícího příslušenství a vybavení(HW a SW)– konfigurace, nastavení, zkoušení a uvedení do provozuPoložka nezahrnuje:X</v>
          </cell>
          <cell r="G17317">
            <v>507741</v>
          </cell>
        </row>
        <row r="17318">
          <cell r="A17318" t="str">
            <v>954252</v>
          </cell>
          <cell r="C17318" t="str">
            <v>ČIDLO VOZOVKOVÉ AKTIVNÍ MONTÁŽ S PŘESUNEM</v>
          </cell>
          <cell r="D17318" t="str">
            <v>KUS</v>
          </cell>
          <cell r="E17318">
            <v>0</v>
          </cell>
          <cell r="F17318" t="str">
            <v>Položka zahrnuje:– dopravu a skladování– kompletní montáž čidla vč. souvisejícího příslušenství a vybavení(HW a SW)– konfigurace, nastavení, zkoušení a uvedení do provozuPoložka nezahrnuje:X</v>
          </cell>
          <cell r="G17318">
            <v>507769</v>
          </cell>
        </row>
        <row r="17319">
          <cell r="A17319" t="str">
            <v>954261</v>
          </cell>
          <cell r="C17319" t="str">
            <v>ČIDLO VOZOVKOVÉ PASIVNÍ DODÁVKA A MONTÁŽ</v>
          </cell>
          <cell r="D17319" t="str">
            <v>KUS</v>
          </cell>
          <cell r="E17319">
            <v>0</v>
          </cell>
          <cell r="F17319" t="str">
            <v>Položka zahrnuje:– dodávku čidla včetně potřebného drobného montážního materiálu– dodávku souvisejícího příslušenství a vybavení – dopravu a skladování– kompletní montáž čidla vč. souvisejícího příslušenství a vybavení(HW a SW)– konfigurace, nastavení, zkoušení a uvedení do provozuPoložka nezahrnuje:X</v>
          </cell>
          <cell r="G17319">
            <v>507799</v>
          </cell>
        </row>
        <row r="17320">
          <cell r="A17320" t="str">
            <v>954262</v>
          </cell>
          <cell r="C17320" t="str">
            <v>ČIDLO VOZOVKOVÉ PASIVNÍ MONTÁŽ S PŘESUNEM</v>
          </cell>
          <cell r="D17320" t="str">
            <v>KUS</v>
          </cell>
          <cell r="E17320">
            <v>0</v>
          </cell>
          <cell r="F17320" t="str">
            <v>Položka zahrnuje:– dopravu a skladování– kompletní montáž čidla vč. souvisejícího příslušenství a vybavení(HW a SW)– konfigurace, nastavení, zkoušení a uvedení do provozuPoložka nezahrnuje:X</v>
          </cell>
          <cell r="G17320">
            <v>507827</v>
          </cell>
        </row>
        <row r="17321">
          <cell r="A17321" t="str">
            <v>954263</v>
          </cell>
          <cell r="C17321" t="str">
            <v>ČIDLO VOZOVKOVÉ PASIVNÍ DEMONTÁŽ</v>
          </cell>
          <cell r="D17321" t="str">
            <v>KUS</v>
          </cell>
          <cell r="E17321">
            <v>0</v>
          </cell>
          <cell r="F17321" t="str">
            <v>Položka zahrnuje:– kompletní demontáž čidla včetně příslušenství a potřebného drobného pomocného materiálu– veškeré potřebné mechanizmy vč. obsluhy– odvoz demontovaného čidla vč. příslušenství, skladování– ekologická likvidacePoložka nezahrnuje:X</v>
          </cell>
          <cell r="G17321">
            <v>507853</v>
          </cell>
        </row>
        <row r="17322">
          <cell r="A17322" t="str">
            <v>954271</v>
          </cell>
          <cell r="C17322" t="str">
            <v>ČIDLO VOZOVKOVÉ BEZKONTAKTNÍ DODÁVKA A MONTÁŽ</v>
          </cell>
          <cell r="D17322" t="str">
            <v>KUS</v>
          </cell>
          <cell r="E17322">
            <v>0</v>
          </cell>
          <cell r="F17322" t="str">
            <v>Položka zahrnuje:– dodávku čidla včetně potřebného drobného montážního materiálu– dodávku souvisejícího příslušenství a vybavení – dopravu a skladování– kompletní montáž čidla vč. souvisejícího příslušenství a vybavení(HW a SW)– konfigurace, nastavení, zkoušení a uvedení do provozuPoložka nezahrnuje:X</v>
          </cell>
          <cell r="G17322">
            <v>507884</v>
          </cell>
        </row>
        <row r="17323">
          <cell r="A17323" t="str">
            <v>954272</v>
          </cell>
          <cell r="C17323" t="str">
            <v>ČIDLO VOZOVKOVÉ BEZKONTAKTNÍ MONTÁŽ S PŘESUNEM</v>
          </cell>
          <cell r="D17323" t="str">
            <v>KUS</v>
          </cell>
          <cell r="E17323">
            <v>0</v>
          </cell>
          <cell r="F17323" t="str">
            <v>Položka zahrnuje:– dopravu a skladování– kompletní montáž čidla vč. souvisejícího příslušenství a vybavení(HW a SW)– konfigurace, nastavení, zkoušení a uvedení do provozuPoložka nezahrnuje:X</v>
          </cell>
          <cell r="G17323">
            <v>507912</v>
          </cell>
        </row>
        <row r="17324">
          <cell r="A17324" t="str">
            <v>954273</v>
          </cell>
          <cell r="C17324" t="str">
            <v>ČIDLO VOZOVKOVÉ BEZKONTAKTNÍ DEMONTÁŽ</v>
          </cell>
          <cell r="D17324" t="str">
            <v>KUS</v>
          </cell>
          <cell r="E17324">
            <v>0</v>
          </cell>
          <cell r="F17324" t="str">
            <v>Položka zahrnuje:– kompletní demontáž čidla včetně příslušenství a potřebného drobného pomocného materiálu– veškeré potřebné mechanizmy vč. obsluhy– odvoz demontovaného čidla vč. příslušenství, skladování– ekologická likvidacePoložka nezahrnuje:X</v>
          </cell>
          <cell r="G17324">
            <v>507938</v>
          </cell>
        </row>
        <row r="17325">
          <cell r="A17325" t="str">
            <v>954311</v>
          </cell>
          <cell r="C17325" t="str">
            <v>DIS DATOVÝ ROZVADĚČ MX/SX TYP 1 DODÁVKA A MONTÁŽ</v>
          </cell>
          <cell r="D17325" t="str">
            <v>KPL</v>
          </cell>
          <cell r="E17325">
            <v>0</v>
          </cell>
          <cell r="F17325" t="str">
            <v>Položka zahrnuje:– dodávku rozvaděče vč. potřebného drobného montážního materiálu– dodávku souvisejícího příslušenství, vybavení– dodávku vybavení HW a SW, napájení (případně UPS)– případně dodávku a montáž kabelových rozvodů,chrániček, komor(pokud se nevykazuje samostatně, potom musí být uvedeno v doplňujícím textu k položce) – případně zemní práce a základové konstrukce (pokud se nevykazuje samostatně, potom musí být uvedeno v doplňujícím textu k položce)– dopravu a skladování– montáž rozvaděče vč. potřebného drobného montážního materiálu– montáž souvisejícího příslušenství, vybavení HW a SW, napájení (případně UPS)– případně montážkabelových rozvodů,chrániček, komor(pokud se nevykazuje samostatně, potom musí být uvedeno v doplňujícím textu k položce)Položka nezahrnuje:– samostatně vykazované dodávky a montáže kabelových rozvodů, chrániček, komor, zemních prací a základových konstrukcí</v>
          </cell>
          <cell r="G17325">
            <v>507973</v>
          </cell>
        </row>
        <row r="17326">
          <cell r="A17326" t="str">
            <v>954312</v>
          </cell>
          <cell r="C17326" t="str">
            <v>DIS DATOVÝ ROZVADĚČ MX/SX TYP 1 MONTÁŽ S PŘESUNEM</v>
          </cell>
          <cell r="D17326" t="str">
            <v>KPL</v>
          </cell>
          <cell r="E17326">
            <v>0</v>
          </cell>
          <cell r="F17326" t="str">
            <v>Položka zahrnuje:– dopravu a skladování– montáž rozvaděče vč. potřebného drobného montážního materiálu– montáž souvisejícího příslušenství, vybavení HW a SW, napájení (případně UPS)– případně montáž kabelových rozvodů, chrániček, komor (pokud se nevykazuje samostatně, potom musí být uvedeno v doplňujícím textu k položce)Položka nezahrnuje:– samostatně vykazované montáže kabelových rozvodů, chrániček, komor, zemních prací a základových konstrukcí</v>
          </cell>
          <cell r="G17326">
            <v>508005</v>
          </cell>
        </row>
        <row r="17327">
          <cell r="A17327" t="str">
            <v>954313</v>
          </cell>
          <cell r="C17327" t="str">
            <v>DIS DATOVÝ ROZVADĚČ MX/SX TYP 1 DEMONTÁŽ</v>
          </cell>
          <cell r="D17327" t="str">
            <v>KPL</v>
          </cell>
          <cell r="E17327">
            <v>0</v>
          </cell>
          <cell r="F17327" t="str">
            <v>Položka zahrnuje:– demontáž rozvaděče včetně příslušenství a potřebného drobného pomocného materiálu– veškeré potřebné mechanizmy vč. obsluhy– odvoz demontovaného rozvaděče vč. příslušenství, skladování– ekologická likvidacePoložka nezahrnuje:– samostatně vykazované odstranění kabelových rozvodů, chrániček, komor– samostatně vykazované zemní práce a bouraní konstrukcí</v>
          </cell>
          <cell r="G17327">
            <v>508032</v>
          </cell>
        </row>
        <row r="17328">
          <cell r="A17328" t="str">
            <v>954321</v>
          </cell>
          <cell r="C17328" t="str">
            <v>DIS DATOVÝ ROZVADĚČ MX/SX TYP 2 DODÁVKA A MONTÁŽ</v>
          </cell>
          <cell r="D17328" t="str">
            <v>KPL</v>
          </cell>
          <cell r="E17328">
            <v>0</v>
          </cell>
          <cell r="F17328" t="str">
            <v>Položka zahrnuje:– dodávku rozvaděče vč. potřebného drobného montážního materiálu– dodávku souvisejícího příslušenství, vybavení– dodávku vybavení HW a SW, napájení (případně UPS)– případně dodávku a montáž kabelových rozvodů,chrániček, komor(pokud se nevykazuje samostatně, potom musí být uvedeno v doplňujícím textu k položce) – případně zemní práce a základové konstrukce (pokud se nevykazuje samostatně, potom musí být uvedeno v doplňujícím textu k položce)– dopravu a skladování– montáž rozvaděče vč. potřebného drobného montážního materiálu– montáž souvisejícího příslušenství, vybavení HW a SW, napájení (případně UPS)– případně montážkabelových rozvodů,chrániček, komor(pokud se nevykazuje samostatně, potom musí být uvedeno v doplňujícím textu k položce)Položka nezahrnuje:– samostatně vykazované dodávky a montáže kabelových rozvodů, chrániček, komor, zemních prací a základových konstrukcí</v>
          </cell>
          <cell r="G17328">
            <v>508064</v>
          </cell>
        </row>
        <row r="17329">
          <cell r="A17329" t="str">
            <v>954322</v>
          </cell>
          <cell r="C17329" t="str">
            <v>DIS DATOVÝ ROZVADĚČ MX/SX TYP 2 MONTÁŽ S PŘESUNEM</v>
          </cell>
          <cell r="D17329" t="str">
            <v>KPL</v>
          </cell>
          <cell r="E17329">
            <v>0</v>
          </cell>
          <cell r="F17329" t="str">
            <v>Položka zahrnuje:– dopravu a skladování– montáž rozvaděče vč. potřebného drobného montážního materiálu– montáž souvisejícího příslušenství, vybavení HW a SW, napájení (případně UPS)– případně montáž kabelových rozvodů, chrániček, komor (pokud se nevykazuje samostatně, potom musí být uvedeno v doplňujícím textu k položce)Položka nezahrnuje:– samostatně vykazované montáže kabelových rozvodů, chrániček, komor, zemních prací a základových konstrukcí</v>
          </cell>
          <cell r="G17329">
            <v>508096</v>
          </cell>
        </row>
        <row r="17330">
          <cell r="A17330" t="str">
            <v>954323</v>
          </cell>
          <cell r="C17330" t="str">
            <v>DIS DATOVÝ ROZVADĚČ MX/SX TYP 2 DEMONTÁŽ</v>
          </cell>
          <cell r="D17330" t="str">
            <v>KPL</v>
          </cell>
          <cell r="E17330">
            <v>0</v>
          </cell>
          <cell r="F17330" t="str">
            <v>Položka zahrnuje:– demontáž rozvaděče včetně příslušenství a potřebného drobného pomocného materiálu– veškeré potřebné mechanizmy vč. obsluhy– odvoz demontovaného rozvaděče vč. příslušenství, skladování– ekologická likvidacePoložka nezahrnuje:– samostatně vykazované odstranění kabelových rozvodů, chrániček, komor– samostatně vykazované zemní práce a bouraní konstrukcí</v>
          </cell>
          <cell r="G17330">
            <v>508123</v>
          </cell>
        </row>
        <row r="17331">
          <cell r="A17331" t="str">
            <v>954331</v>
          </cell>
          <cell r="C17331" t="str">
            <v>DIS DATOVÝ ROZVADĚČ MX/SX TYP 3 DODÁVKA A MONTÁŽ</v>
          </cell>
          <cell r="D17331" t="str">
            <v>KPL</v>
          </cell>
          <cell r="E17331">
            <v>0</v>
          </cell>
          <cell r="F17331" t="str">
            <v>Položka zahrnuje:– dodávku rozvaděče vč. potřebného drobného montážního materiálu– dodávku souvisejícího příslušenství, vybavení– dodávku vybavení HW a SW, napájení (případně UPS)– případně dodávku a montáž kabelových rozvodů,chrániček, komor(pokud se nevykazuje samostatně, potom musí být uvedeno v doplňujícím textu k položce) – případně zemní práce a základové konstrukce (pokud se nevykazuje samostatně, potom musí být uvedeno v doplňujícím textu k položce)– dopravu a skladování– montáž rozvaděče vč. potřebného drobného montážního materiálu– montáž souvisejícího příslušenství, vybavení HW a SW, napájení (případně UPS)– případně montážkabelových rozvodů,chrániček, komor(pokud se nevykazuje samostatně, potom musí být uvedeno v doplňujícím textu k položce)Položka nezahrnuje:– samostatně vykazované dodávky a montáže kabelových rozvodů, chrániček, komor, zemních prací a základových konstrukcí</v>
          </cell>
          <cell r="G17331">
            <v>508155</v>
          </cell>
        </row>
        <row r="17332">
          <cell r="A17332" t="str">
            <v>954332</v>
          </cell>
          <cell r="C17332" t="str">
            <v>DIS DATOVÝ ROZVADĚČ MX/SX TYP 3 MONTÁŽ S PŘESUNEM</v>
          </cell>
          <cell r="D17332" t="str">
            <v>KPL</v>
          </cell>
          <cell r="E17332">
            <v>0</v>
          </cell>
          <cell r="F17332" t="str">
            <v>Položka zahrnuje:– dopravu a skladování– montáž rozvaděče vč. potřebného drobného montážního materiálu– montáž souvisejícího příslušenství, vybavení HW a SW, napájení (případně UPS)– případně montáž kabelových rozvodů, chrániček, komor (pokud se nevykazuje samostatně, potom musí být uvedeno v doplňujícím textu k položce)Položka nezahrnuje:– samostatně vykazované montáže kabelových rozvodů, chrániček, komor, zemních prací a základových konstrukcí</v>
          </cell>
          <cell r="G17332">
            <v>508187</v>
          </cell>
        </row>
        <row r="17333">
          <cell r="A17333" t="str">
            <v>954333</v>
          </cell>
          <cell r="C17333" t="str">
            <v>DIS DATOVÝ ROZVADĚČ MX/SX TYP 3 DEMONTÁŽ</v>
          </cell>
          <cell r="D17333" t="str">
            <v>KPL</v>
          </cell>
          <cell r="E17333">
            <v>0</v>
          </cell>
          <cell r="F17333" t="str">
            <v>Položka zahrnuje:– demontáž rozvaděče včetně příslušenství a potřebného drobného pomocného materiálu– veškeré potřebné mechanizmy vč. obsluhy– odvoz demontovaného rozvaděče vč. příslušenství, skladování– ekologická likvidacePoložka nezahrnuje:– samostatně vykazované odstranění kabelových rozvodů, chrániček, komor– samostatně vykazované zemní práce a bouraní konstrukcí</v>
          </cell>
          <cell r="G17333">
            <v>508214</v>
          </cell>
        </row>
        <row r="17334">
          <cell r="A17334" t="str">
            <v>954341</v>
          </cell>
          <cell r="C17334" t="str">
            <v>DIS DATOVÝ ROZVADĚČ MX/SX TYP DDÚ DODÁVKA A MONTÁŽ</v>
          </cell>
          <cell r="D17334" t="str">
            <v>KPL</v>
          </cell>
          <cell r="E17334">
            <v>0</v>
          </cell>
          <cell r="F17334" t="str">
            <v>Položka zahrnuje:– dodávku rozvaděče vč. potřebného drobného montážního materiálu– dodávku souvisejícího příslušenství, vybavení– dodávku vybavení HW a SW, napájení (případně UPS)– případně dodávku a montáž kabelových rozvodů,chrániček, komor(pokud se nevykazuje samostatně, potom musí být uvedeno v doplňujícím textu k položce) – případně zemní práce a základové konstrukce (pokud se nevykazuje samostatně, potom musí být uvedeno v doplňujícím textu k položce)– dopravu a skladování– montáž rozvaděče vč. potřebného drobného montážního materiálu– montáž souvisejícího příslušenství, vybavení HW a SW, napájení (případně UPS)– případně montážkabelových rozvodů,chrániček, komor(pokud se nevykazuje samostatně, potom musí být uvedeno v doplňujícím textu k položce)Položka nezahrnuje:– samostatně vykazované dodávky a montáže kabelových rozvodů, chrániček, komor, zemních prací a základových konstrukcí</v>
          </cell>
          <cell r="G17334">
            <v>508246</v>
          </cell>
        </row>
        <row r="17335">
          <cell r="A17335" t="str">
            <v>954342</v>
          </cell>
          <cell r="C17335" t="str">
            <v>DIS DATOVÝ ROZVADĚČ MX/SX TYP DDÚ MONTÁŽ S PŘESUNEM</v>
          </cell>
          <cell r="D17335" t="str">
            <v>KPL</v>
          </cell>
          <cell r="E17335">
            <v>0</v>
          </cell>
          <cell r="F17335" t="str">
            <v>Položka zahrnuje:– dopravu a skladování– montáž rozvaděče vč. potřebného drobného montážního materiálu– montáž souvisejícího příslušenství, vybavení HW a SW, napájení (případně UPS)– případně montáž kabelových rozvodů, chrániček, komor (pokud se nevykazuje samostatně, potom musí být uvedeno v doplňujícím textu k položce)Položka nezahrnuje:– samostatně vykazované montáže kabelových rozvodů, chrániček, komor, zemních prací a základových konstrukcí</v>
          </cell>
          <cell r="G17335">
            <v>508278</v>
          </cell>
        </row>
        <row r="17336">
          <cell r="A17336" t="str">
            <v>954343</v>
          </cell>
          <cell r="C17336" t="str">
            <v>DIS DATOVÝ ROZVADĚČ MX/SX TYP DDÚ DEMONTÁŽ</v>
          </cell>
          <cell r="D17336" t="str">
            <v>KPL</v>
          </cell>
          <cell r="E17336">
            <v>0</v>
          </cell>
          <cell r="F17336" t="str">
            <v>Položka zahrnuje:– demontáž rozvaděče včetně příslušenství a potřebného drobného pomocného materiálu– veškeré potřebné mechanizmy vč. obsluhy– odvoz demontovaného rozvaděče vč. příslušenství, skladování– ekologická likvidacePoložka nezahrnuje:– samostatně vykazované odstranění kabelových rozvodů, chrániček, komor– samostatně vykazované zemní práce a bouraní konstrukcí</v>
          </cell>
          <cell r="G17336">
            <v>508305</v>
          </cell>
        </row>
        <row r="17337">
          <cell r="A17337" t="str">
            <v>954351</v>
          </cell>
          <cell r="C17337" t="str">
            <v>DIS DATOVÝ ROZVADĚČ MX/SX TYP IP DODÁVKA A MONTÁŽ</v>
          </cell>
          <cell r="D17337" t="str">
            <v>KPL</v>
          </cell>
          <cell r="E17337">
            <v>0</v>
          </cell>
          <cell r="F17337" t="str">
            <v>Položka zahrnuje:– dodávku rozvaděče vč. potřebného drobného montážního materiálu– dodávku souvisejícího příslušenství, vybavení– dodávku vybavení HW a SW, napájení (případně UPS)– případně dodávku a montáž kabelových rozvodů,chrániček, komor(pokud se nevykazuje samostatně, potom musí být uvedeno v doplňujícím textu k položce) – případně zemní práce a základové konstrukce (pokud se nevykazuje samostatně, potom musí být uvedeno v doplňujícím textu k položce)– dopravu a skladování– montáž rozvaděče vč. potřebného drobného montážního materiálu– montáž souvisejícího příslušenství, vybavení HW a SW, napájení (případně UPS)– případně montážkabelových rozvodů,chrániček, komor(pokud se nevykazuje samostatně, potom musí být uvedeno v doplňujícím textu k položce)Položka nezahrnuje:– samostatně vykazované dodávky a montáže kabelových rozvodů, chrániček, komor, zemních prací a základových konstrukcí</v>
          </cell>
          <cell r="G17337">
            <v>508337</v>
          </cell>
        </row>
        <row r="17338">
          <cell r="A17338" t="str">
            <v>954352</v>
          </cell>
          <cell r="C17338" t="str">
            <v>DIS DATOVÝ ROZVADĚČ MX/SX TYP IP MONTÁŽ S PŘESUNEM</v>
          </cell>
          <cell r="D17338" t="str">
            <v>KPL</v>
          </cell>
          <cell r="E17338">
            <v>0</v>
          </cell>
          <cell r="F17338" t="str">
            <v>Položka zahrnuje:– dopravu a skladování– montáž rozvaděče vč. potřebného drobného montážního materiálu– montáž souvisejícího příslušenství, vybavení HW a SW, napájení (případně UPS)– případně montáž kabelových rozvodů, chrániček, komor (pokud se nevykazuje samostatně, potom musí být uvedeno v doplňujícím textu k položce)Položka nezahrnuje:– samostatně vykazované montáže kabelových rozvodů, chrániček, komor, zemních prací a základových konstrukcí</v>
          </cell>
          <cell r="G17338">
            <v>508369</v>
          </cell>
        </row>
        <row r="17339">
          <cell r="A17339" t="str">
            <v>954353</v>
          </cell>
          <cell r="C17339" t="str">
            <v>DIS DATOVÝ ROZVADĚČ MX/SX TYP IP DEMONTÁŽ</v>
          </cell>
          <cell r="D17339" t="str">
            <v>KPL</v>
          </cell>
          <cell r="E17339">
            <v>0</v>
          </cell>
          <cell r="F17339" t="str">
            <v>Položka zahrnuje:– demontáž rozvaděče včetně příslušenství a potřebného drobného pomocného materiálu– veškeré potřebné mechanizmy vč. obsluhy– odvoz demontovaného rozvaděče vč. příslušenství, skladování– ekologická likvidacePoložka nezahrnuje:– samostatně vykazované odstranění kabelových rozvodů, chrániček, komor– samostatně vykazované zemní práce a bouraní konstrukcí</v>
          </cell>
          <cell r="G17339">
            <v>508396</v>
          </cell>
        </row>
        <row r="17340">
          <cell r="A17340" t="str">
            <v>954411</v>
          </cell>
          <cell r="C17340" t="str">
            <v>DIS AUTOMATICKÝ SČÍTAČ DOPRAVY VOZOVKOVÝ DODÁVKA A MONTÁŽ</v>
          </cell>
          <cell r="D17340" t="str">
            <v>KPLPRUH</v>
          </cell>
          <cell r="E17340">
            <v>0</v>
          </cell>
          <cell r="F17340" t="str">
            <v>Položka zahrnuje:– kompletní dodávku systému automatické sčítače dopravy dle zvolené technologie (např.indukční smyčky, detektory magnetické, pneumatické piezoelektrické nebo optovláknové) – součástí dodávky jsou čidla, detektory, měřicí jednotky, napájení, případně UPS,IT vybavení (HW, SW, licence pro spracovaní a vyhodnocení dat– související příslušenství a vybavení– případně dodávkua montáž stožárů, konzol, upevňovacích konstrukcí (pokud se nevykazuje samostatně, potom musí být uvedeno v doplňujícím textu k položce)– případně dodávku a montáž kabelových rozvodů, chrániček, komor (pokud se nevykazuje samostatně, potom musí být uvedeno v doplňujícím textu k položce)– případně stavební práce, dopravně informační opatření, (pokud se nevykazuje samostatně, potom musí být uvedeno v doplňujícím textu k položce)– dopravu a skladování– kompletní montáž automatického sčítače dopravy vč. IT vybavení a příslušenství – konfigurace, nastavení, zkoušení, uvedení do provozu a implementace do systému DIS SOS Položka nezahrnuje:– samostatně vykazované dodávky a montáže stožárů, konzol, upevňovacích konstrukcí, kabelových rozvodů, chrániček, komor – samostatně vykazované stavební práce,dopravně informačních opatření</v>
          </cell>
          <cell r="G17340">
            <v>508432</v>
          </cell>
        </row>
        <row r="17341">
          <cell r="A17341" t="str">
            <v>954412</v>
          </cell>
          <cell r="C17341" t="str">
            <v>DIS AUTOMATICKÝ SČÍTAČ DOPRAVY VOZOVKOVÝ MONTÁŽ S PŘESUNEM</v>
          </cell>
          <cell r="D17341" t="str">
            <v>KPLPRUH</v>
          </cell>
          <cell r="E17341">
            <v>0</v>
          </cell>
          <cell r="F17341" t="str">
            <v>Položka zahrnuje:– dopravu a skladování– kompletní montáž automatického sčítače dopravy vč. IT vybavení a příslušenství – konfigurace, nastavení, zkoušení, uvedení do provozu a implementace do systému DIS SOS – případně montáž stožárů, konzol, upevňovacích konstrukcí (pokud se nevykazuje samostatně, potom musí být uvedeno v doplňujícím textu k položce)– případně montáž kabelových rozvodů, chrániček, komor (pokud se nevykazuje samostatně, potom musí být uvedeno v doplňujícím textu k položce)– případně stavební práce, dopravně informační opatření (pokud se nevykazuje samostatně, potom musí být uvedeno v doplňujícím textu k položce)Položka nezahrnuje:– samostatně vykazované montáže stožárů, konzol, upevňovacích konstrukcí, kabelových rozvodů, chrániček, komor– samostatně vykazované stavební práce,dopravně informačních opatření</v>
          </cell>
          <cell r="G17341">
            <v>508465</v>
          </cell>
        </row>
        <row r="17342">
          <cell r="A17342" t="str">
            <v>954413</v>
          </cell>
          <cell r="C17342" t="str">
            <v>DIS AUTOMATICKÝ SČÍTAČ DOPRAVY VOZOVKOVÝ DEMONTÁŽ</v>
          </cell>
          <cell r="D17342" t="str">
            <v>KPLPRUH</v>
          </cell>
          <cell r="E17342">
            <v>0</v>
          </cell>
          <cell r="F17342" t="str">
            <v>Položka zahrnuje:– kompletní demontáž zařízení(např. čidla, detektory, měřicí jednotky, kamery,IT vybavení) včetně příslušenství a potřebného drobného pomocného materiálu– veškeré potřebné mechanizmy vč. obsluhy– případně demontáž stožárů, konzol, upevňovacích konstrukcí (pokud se nevykazuje samostatně, potom musí být uvedeno v doplňujícím textu k položce)– případně odstraněníkabelových rozvodů, chrániček, komor (pokud se nevykazuje samostatně, potom musí být uvedeno v doplňujícím textu k položce)– případně stavební a bourací práce(pokud se nevykazuje samostatně, potom musí být uvedeno v doplňujícím textu k položce)– odvoz demontované automatického sčítače dopravy vč. příslušenství, skladování– ekologická likvidacePoložka nezahrnuje:– samostatně vykazované demontáže stožárů, konzol, upevňovacích konstrukcí,– samostatně vykazované odstranění kabelových rozvodů, chrániček, komor– samostatně vykazované zemní práce a bouraní konstrukcí</v>
          </cell>
          <cell r="G17342">
            <v>508495</v>
          </cell>
        </row>
        <row r="17343">
          <cell r="A17343" t="str">
            <v>954421</v>
          </cell>
          <cell r="C17343" t="str">
            <v>DIS AUTOMATICKÝ SČÍTAČ DOPRAVY OSTATNÍ DODÁVKA A MONTÁŽ</v>
          </cell>
          <cell r="D17343" t="str">
            <v>KPLPRUH</v>
          </cell>
          <cell r="E17343">
            <v>0</v>
          </cell>
          <cell r="F17343" t="str">
            <v>Položka zahrnuje:– kompletní dodávku systému automatické sčítače dopravy dle zvolené technologie(např. pasivní detektory hluku, infračervené, ulrazvukové, kombinované)– součástí dodávky jsou čidla, detektory, měřicí jednotky, napájení, případně UPS,IT vybavení (HW, SW, licence pro spracovaní a vyhodnocení dat– související příslušenství a vybavení– případně dodávkua montáž stožárů, konzol, upevňovacích konstrukcí (pokud se nevykazuje samostatně, potom musí být uvedeno v doplňujícím textu k položce)– případně dodávku a montáž kabelových rozvodů, chrániček, komor (pokud se nevykazuje samostatně, potom musí být uvedeno v doplňujícím textu k položce)– případně stavební práce, dopravně informační opatření, (pokud se nevykazuje samostatně, potom musí být uvedeno v doplňujícím textu k položce)– dopravu a skladování– kompletní montáž automatického sčítače dopravy vč. IT vybavení a příslušenství – konfigurace, nastavení, zkoušení, uvedení do provozu a implementace do systému DIS SOS Položka nezahrnuje:– samostatně vykazované dodávky a montáže stožárů, konzol, upevňovacích konstrukcí, kabelových rozvodů, chrániček, komor – samostatně vykazované stavební práce,dopravně informačních opatření</v>
          </cell>
          <cell r="G17343">
            <v>508531</v>
          </cell>
        </row>
        <row r="17344">
          <cell r="A17344" t="str">
            <v>954422</v>
          </cell>
          <cell r="C17344" t="str">
            <v>DIS AUTOMATICKÝ SČÍTAČ DOPRAVY OSTATNÍ MONTÁŽ S PŘESUNEM</v>
          </cell>
          <cell r="D17344" t="str">
            <v>KPLPRUH</v>
          </cell>
          <cell r="E17344">
            <v>0</v>
          </cell>
          <cell r="F17344" t="str">
            <v>Položka zahrnuje:– dopravu a skladování– kompletní montáž automatického sčítače dopravy vč. IT vybavení a příslušenství – konfigurace, nastavení, zkoušení, uvedení do provozu a implementace do systému DIS SOS – případně montáž stožárů, konzol, upevňovacích konstrukcí (pokud se nevykazuje samostatně, potom musí být uvedeno v doplňujícím textu k položce)– případně montáž kabelových rozvodů, chrániček, komor (pokud se nevykazuje samostatně, potom musí být uvedeno v doplňujícím textu k položce)– případně stavební práce, dopravně informační opatření (pokud se nevykazuje samostatně, potom musí být uvedeno v doplňujícím textu k položce)Položka nezahrnuje:– samostatně vykazované montáže stožárů, konzol, upevňovacích konstrukcí, kabelových rozvodů, chrániček, komor– samostatně vykazované stavební práce,dopravně informačních opatření</v>
          </cell>
          <cell r="G17344">
            <v>508564</v>
          </cell>
        </row>
        <row r="17345">
          <cell r="A17345" t="str">
            <v>954423</v>
          </cell>
          <cell r="C17345" t="str">
            <v>DIS AUTOMATICKÝ SČÍTAČ DOPRAVY OSTATNÍ DEMONTÁŽ</v>
          </cell>
          <cell r="D17345" t="str">
            <v>KPLPRUH</v>
          </cell>
          <cell r="E17345">
            <v>0</v>
          </cell>
          <cell r="F17345" t="str">
            <v>Položka zahrnuje:– kompletní demontáž zařízení(např. čidla, detektory, měřicí jednotky, kamery,IT vybavení) včetně příslušenství a potřebného drobného pomocného materiálu– veškeré potřebné mechanizmy vč. obsluhy– případně demontáž stožárů, konzol, upevňovacích konstrukcí (pokud se nevykazuje samostatně, potom musí být uvedeno v doplňujícím textu k položce)– případně odstraněníkabelových rozvodů, chrániček, komor (pokud se nevykazuje samostatně, potom musí být uvedeno v doplňujícím textu k položce)– případně stavební a bourací práce(pokud se nevykazuje samostatně, potom musí být uvedeno v doplňujícím textu k položce)– odvoz demontované automatického sčítače dopravy vč. příslušenství, skladování– ekologická likvidacePoložka nezahrnuje:– samostatně vykazované demontáže stožárů, konzol, upevňovacích konstrukcí,– samostatně vykazované odstranění kabelových rozvodů, chrániček, komor– samostatně vykazované zemní práce a bouraní konstrukcí</v>
          </cell>
          <cell r="G17345">
            <v>508594</v>
          </cell>
        </row>
        <row r="17346">
          <cell r="A17346" t="str">
            <v>954431</v>
          </cell>
          <cell r="C17346" t="str">
            <v>DIS VÁŽENÍ VOZIDEL ZA JÍZDY DODÁVKA A MONTÁŽ</v>
          </cell>
          <cell r="D17346" t="str">
            <v>KPLPRUH</v>
          </cell>
          <cell r="E17346">
            <v>0</v>
          </cell>
          <cell r="F17346" t="str">
            <v>Položka zahrnuje:– kompletní dodávku systému vážení vozidel za jízdy dle zvolené technologie (např. piezoelektrické nebo optovláknové) – součástí dodávky jsou např. čidla, detektory, kamerové body, měřicí jednotky, stožáry, napájení, případně UPS,IT vybavení (HW, SW, licence pro spracovaní a vyhodnocení dat– související příslušenství a vybavení– případně dodávkua montáž stožárů, konzol, upevňovacích konstrukcí (pokud se nevykazuje samostatně, potom musí být uvedeno v doplňujícím textu k položce)– případně dodávku montáž kabelových rozvodů, chrániček, komor (pokud se nevykazuje samostatně, potom musí být uvedeno v doplňujícím textu k položce)– případně stavební práce, dopravně informační opatření, (pokud se nevykazuje samostatně, potom musí být uvedeno v doplňujícím textu k položce)– dopravu a skladování– kompletní montáž vážení vozidel za jízdy vč. IT vybavení a příslušenství – konfigurace, nastavení, zkoušení, uvedení do provozu a implementace do systému DIS SOS Položka nezahrnuje:– samostatně vykazované dodávky a montáže stožárů, konzol, upevňovacích konstrukcí, kabelových rozvodů, chrániček, komor – samostatně vykazované stavební práce,dopravně informačních opatření</v>
          </cell>
          <cell r="G17346">
            <v>508630</v>
          </cell>
        </row>
        <row r="17347">
          <cell r="A17347" t="str">
            <v>954432</v>
          </cell>
          <cell r="C17347" t="str">
            <v>DIS VÁŽENÍ VOZIDEL ZA JÍZDY MONTÁŽ S PŘESUNEM</v>
          </cell>
          <cell r="D17347" t="str">
            <v>KPLPRUH</v>
          </cell>
          <cell r="E17347">
            <v>0</v>
          </cell>
          <cell r="F17347" t="str">
            <v>Položka zahrnuje:– dopravu a skladování– kompletní montáž systému vážení vozidel za jízdy dle zvolené technologie vč. IT vybavení a příslušenství – konfigurace, nastavení, zkoušení, uvedení do provozu a implementace do systému DIS SOS – případně montáž stožárů, konzol, upevňovacích konstrukcí(pokud se nevykazuje samostatně, potom musí být uvedeno v doplňujícím textu k položce)– případně montáž kabelových rozvodů, chrániček, komor (pokud se nevykazuje samostatně, potom musí být uvedeno v doplňujícím textu k položce)– případně stavební práce, dopravně informační opatření, (pokud se nevykazuje samostatně, potom musí být uvedeno v doplňujícím textu k položce)Položka nezahrnuje:– samostatně vykazované montáže stožárů, konzol, upevňovacích konstrukcí, kabelových rozvodů, chrániček, komor– samostatně vykazované stavební práce,dopravně informačních opatření</v>
          </cell>
          <cell r="G17347">
            <v>508663</v>
          </cell>
        </row>
        <row r="17348">
          <cell r="A17348" t="str">
            <v>954433</v>
          </cell>
          <cell r="C17348" t="str">
            <v>DIS VÁŽENÍ VOZIDEL ZA JÍZDY DEMONTÁŽ</v>
          </cell>
          <cell r="D17348" t="str">
            <v>KPLPRUH</v>
          </cell>
          <cell r="E17348">
            <v>0</v>
          </cell>
          <cell r="F17348" t="str">
            <v>Položka zahrnuje:– kompletní demontáž zařízení(např. čidla, detektory, měřicí jednotky, kamery,IT vybavení) včetně příslušenství a potřebného drobného pomocného materiálu– veškeré potřebné mechanizmy vč. obsluhy– případně demontáž stožárů, konzol, upevňovacích konstrukcí (pokud se nevykazuje samostatně, potom musí být uvedeno v doplňujícím textu k položce)– případně odstraněníkabelových rozvodů, chrániček, komor (pokud se nevykazuje samostatně, potom musí být uvedeno v doplňujícím textu k položce)– případně stavební a bourací práce(pokud se nevykazuje samostatně, potom musí být uvedeno v doplňujícím textu k položce)– odvoz demontované automatického sčítače dopravy vč. příslušenství, skladování– ekologická likvidacePoložka nezahrnuje:– samostatně vykazované demontáže stožárů, konzol, upevňovacích konstrukcí,– samostatně vykazované odstranění kabelových rozvodů, chrániček, komor– samostatně vykazované zemní práce a bouraní konstrukcí</v>
          </cell>
          <cell r="G17348">
            <v>508693</v>
          </cell>
        </row>
        <row r="17349">
          <cell r="A17349" t="str">
            <v>954511</v>
          </cell>
          <cell r="C17349" t="str">
            <v>DIS KAMEROVÝ BOD STATICKÝ DODÁVKA A MONTÁŽ</v>
          </cell>
          <cell r="D17349" t="str">
            <v>KPL</v>
          </cell>
          <cell r="E17349">
            <v>0</v>
          </cell>
          <cell r="F17349" t="str">
            <v>Položka zahrnuje:– kompletní dodávka kamerového bodu statického dle zvolené technologie – součástí dodávky jsou kamery pevné dle specifikace (digitální, analogové vč. převodníků),napájení, případně UPS a související příslušenství a vybavení– případně dodávku stožárů, výložníků,kabelových rozvodů, chrániček, komor (pokud se nevykazuje samostatně, potom musí být uvedeno v doplňujícím textu k položce)– případně dodávku a montáž kabelových rozvodů,chrániček, komor(pokud se nevykazuje samostatně, potom musí být uvedeno v doplňujícím textu k položce) – případně stavební práce, dopravně informační opatření(pokud se nevykazuje samostatně, potom musí být uvedeno v doplňujícím textu k položce)– dopravu a skladování– kompletní montáž kamerové bodu vč.příslušenství – konfigurace, nastavení, zkoušení, uvedení do provozu a implementace do systému DIS SOS – případně montáž stožárů, výložníků,kabelových rozvodů, chrániček, komor (pokud se nevykazuje samostatně, potom musí být uvedeno v doplňujícím textu k položce)Položka nezahrnuje:– samostatně vykazované dodávky a montáže stožárů, konzol, upevňovacích konstrukcí, kabelových rozvodů, chrániček, komor – samostatně vykazované stavební práce,dopravně informačních opatření</v>
          </cell>
          <cell r="G17349">
            <v>508733</v>
          </cell>
        </row>
        <row r="17350">
          <cell r="A17350" t="str">
            <v>954512</v>
          </cell>
          <cell r="C17350" t="str">
            <v>DIS KAMEROVÝ BOD STATICKÝ MONTÁŽ SPŘESUNEM</v>
          </cell>
          <cell r="D17350" t="str">
            <v>KPL</v>
          </cell>
          <cell r="E17350">
            <v>0</v>
          </cell>
          <cell r="F17350" t="str">
            <v>Položka zahrnuje:– dopravu a skladování– kompletní montáž kamerové bodu vč.příslušenství – konfigurace, nastavení, zkoušení, uvedení do provozu a implementace do systému DIS SOS – případně montáž stožárů, výložníků,kabelových rozvodů, chrániček, komor (pokud se nevykazuje samostatně, potom musí být uvedeno v doplňujícím textu k položce)Položka nezahrnuje:– samostatně vykazované montáže stožárů, konzol, upevňovacích konstrukcí, kabelových rozvodů, chrániček, komor– samostatně vykazované stavební práce,dopravně informačních opatření</v>
          </cell>
          <cell r="G17350">
            <v>508766</v>
          </cell>
        </row>
        <row r="17351">
          <cell r="A17351" t="str">
            <v>954513</v>
          </cell>
          <cell r="C17351" t="str">
            <v>DIS KAMEROVÝ BOD STATICKÝ DEMONTÁŽ</v>
          </cell>
          <cell r="D17351" t="str">
            <v>KPL</v>
          </cell>
          <cell r="E17351">
            <v>0</v>
          </cell>
          <cell r="F17351" t="str">
            <v>Položka zahrnuje:– kompletní demontáž kamerového bodu dle zvolené technologie(např. kamery,napájení, UPS) včetně příslušenství a potřebného drobného pomocného materiálu– veškeré potřebné mechanizmy vč. obsluhy– případně demontáž stožárů, výložníků, konzol, upevňovacích konstrukcí (pokud se nevykazuje samostatně, potom musí být uvedeno v doplňujícím textu k položce) – případně odstranění kabelových rozvodů, chrániček, komor (pokud se nevykazuje samostatně, potom musí být uvedeno v doplňujícím textu k položce)– případně stavební a bourací práce(pokud se nevykazuje samostatně, potom musí být uvedeno v doplňujícím textu k položce)– odvoz demontovanéhokamerového bodu vč. příslušenství, skladování– ekologická likvidacePoložka nezahrnuje:– samostatně vykazované demontáže stožárů, konzol, upevňovacích konstrukcí,– samostatně vykazované odstranění kabelových rozvodů, chrániček, komor– samostatně vykazované zemní práce a bouraní konstrukcí</v>
          </cell>
          <cell r="G17351">
            <v>508794</v>
          </cell>
        </row>
        <row r="17352">
          <cell r="A17352" t="str">
            <v>954521</v>
          </cell>
          <cell r="C17352" t="str">
            <v>DIS KAMEROVÝ BOD DYNAMICKÝ DODÁVKA A MONTÁŽ</v>
          </cell>
          <cell r="D17352" t="str">
            <v>KPL</v>
          </cell>
          <cell r="E17352">
            <v>0</v>
          </cell>
          <cell r="F17352" t="str">
            <v>Položka zahrnuje:– kompletní dodávka kamerového bodu statického dle zvolené technologie – součástí dodávky jsou kamery pevné dle specifikace (digitální, analogové vč. převodníků),napájení, případně UPS a související příslušenství a vybavení– případně dodávku stožárů, výložníků,kabelových rozvodů, chrániček, komor (pokud se nevykazuje samostatně, potom musí být uvedeno v doplňujícím textu k položce)– případně dodávku a montáž kabelových rozvodů,chrániček, komor(pokud se nevykazuje samostatně, potom musí být uvedeno v doplňujícím textu k položce) – případně stavební práce, dopravně informační opatření(pokud se nevykazuje samostatně, potom musí být uvedeno v doplňujícím textu k položce)– dopravu a skladování– kompletní montáž kamerové bodu vč.příslušenství – konfigurace, nastavení, zkoušení, uvedení do provozu a implementace do systému DIS SOS – případně montáž stožárů, výložníků,kabelových rozvodů, chrániček, komor (pokud se nevykazuje samostatně, potom musí být uvedeno v doplňujícím textu k položce)Položka nezahrnuje:– samostatně vykazované dodávky a montáže stožárů, konzol, upevňovacích konstrukcí, kabelových rozvodů, chrániček, komor – samostatně vykazované stavební práce,dopravně informačních opatření</v>
          </cell>
          <cell r="G17352">
            <v>508830</v>
          </cell>
        </row>
        <row r="17353">
          <cell r="A17353" t="str">
            <v>954522</v>
          </cell>
          <cell r="C17353" t="str">
            <v>DIS KAMEROVÝ BOD DYNAMICKÝ MONTÁŽ SPŘESUNEM</v>
          </cell>
          <cell r="D17353" t="str">
            <v>KPL</v>
          </cell>
          <cell r="E17353">
            <v>0</v>
          </cell>
          <cell r="F17353" t="str">
            <v>Položka zahrnuje:– dopravu a skladování– kompletní montáž kamerové bodu vč.příslušenství – konfigurace, nastavení, zkoušení, uvedení do provozu a implementace do systému DIS SOS – případně montáž stožárů, výložníků,kabelových rozvodů, chrániček, komor (pokud se nevykazuje samostatně, potom musí být uvedeno v doplňujícím textu k položce)Položka nezahrnuje:– samostatně vykazované montáže stožárů, konzol, upevňovacích konstrukcí, kabelových rozvodů, chrániček, komor– samostatně vykazované stavební práce,dopravně informačních opatření</v>
          </cell>
          <cell r="G17353">
            <v>508863</v>
          </cell>
        </row>
        <row r="17354">
          <cell r="A17354" t="str">
            <v>954523</v>
          </cell>
          <cell r="C17354" t="str">
            <v>DIS KAMEROVÝ BOD DYNAMICKÝ DEMONTÁŽ</v>
          </cell>
          <cell r="D17354" t="str">
            <v>KPL</v>
          </cell>
          <cell r="E17354">
            <v>0</v>
          </cell>
          <cell r="F17354" t="str">
            <v>Položka zahrnuje:– kompletní demontáž kamerového bodu dle zvolené technologie(např. kamery,napájení, UPS) včetně příslušenství a potřebného drobného pomocného materiálu– veškeré potřebné mechanizmy vč. obsluhy– případně demontáž stožárů, výložníků, konzol, upevňovacích konstrukcí (pokud se nevykazuje samostatně, potom musí být uvedeno v doplňujícím textu k položce) – případně odstranění kabelových rozvodů, chrániček, komor (pokud se nevykazuje samostatně, potom musí být uvedeno v doplňujícím textu k položce)– případně stavební a bourací práce(pokud se nevykazuje samostatně, potom musí být uvedeno v doplňujícím textu k položce)– odvoz demontovanéhokamerového bodu vč. příslušenství, skladování– ekologická likvidacePoložka nezahrnuje:– samostatně vykazované demontáže stožárů, konzol, upevňovacích konstrukcí,– samostatně vykazované odstranění kabelových rozvodů, chrániček, komor– samostatně vykazované zemní práce a bouraní konstrukcí</v>
          </cell>
          <cell r="G17354">
            <v>508891</v>
          </cell>
        </row>
        <row r="17355">
          <cell r="A17355" t="str">
            <v>954611</v>
          </cell>
          <cell r="C17355" t="str">
            <v>DIS STOŽÁR PEVNÝ DÉLKY DO 6M DODÁVKA A MONTÁŽ</v>
          </cell>
          <cell r="D17355" t="str">
            <v>KUS</v>
          </cell>
          <cell r="E17355">
            <v>0</v>
          </cell>
          <cell r="F17355" t="str">
            <v>Položka zahrnuje:– dodávku a montáž stožáru včetně svorkovnice a potřebného drobného montážního materiálu– dodávku a montáž souvisejícího příslušenství a vybavení – dopravu a skladováníPoložka nezahrnuje:– dodávku a montážupevňovacích konstrukcí (konzoly)– zemní práce, základové konstrukce</v>
          </cell>
          <cell r="G17355">
            <v>508931</v>
          </cell>
        </row>
        <row r="17356">
          <cell r="A17356" t="str">
            <v>954612</v>
          </cell>
          <cell r="C17356" t="str">
            <v>DIS STOŽÁR PEVNÝ DÉLKY DO 6M MONTÁŽ S PŘESUNEM</v>
          </cell>
          <cell r="D17356" t="str">
            <v>KPL</v>
          </cell>
          <cell r="E17356">
            <v>0</v>
          </cell>
          <cell r="F17356" t="str">
            <v>Položka zahrnuje:– montáž stožáru vč. souvisejícího příslušenství a vybaveníPoložka nezahrnuje:– montážupevňovací konstrukce (konzoly), zemní práce, základové konstrukce</v>
          </cell>
          <cell r="G17356">
            <v>508958</v>
          </cell>
        </row>
        <row r="17357">
          <cell r="A17357" t="str">
            <v>954613</v>
          </cell>
          <cell r="C17357" t="str">
            <v>DIS STOŽÁR PEVNÝ DÉLKY DO 6M DEMONTÁŽ</v>
          </cell>
          <cell r="D17357" t="str">
            <v>KUS</v>
          </cell>
          <cell r="E17357">
            <v>0</v>
          </cell>
          <cell r="F17357" t="str">
            <v>Položka zahrnuje:– demontáž stožáru včetně příslušenství a potřebného drobného pomocného materiálu– veškeré potřebné mechanizmy vč. obsluhy– odvoz demontovaného stožáru vč. příslušenství, skladování– ekologická likvidacePoložka nezahrnuje:–demontážupevňovací konstrukce (konzoly), zemní a bourací práce</v>
          </cell>
          <cell r="G17357">
            <v>508982</v>
          </cell>
        </row>
        <row r="17358">
          <cell r="A17358" t="str">
            <v>954621</v>
          </cell>
          <cell r="C17358" t="str">
            <v>DIS STOŽÁR PEVNÝ DÉLKY PŘES 6M DO 10M DODÁVKA A MONTÁŽ</v>
          </cell>
          <cell r="D17358" t="str">
            <v>KUS</v>
          </cell>
          <cell r="E17358">
            <v>0</v>
          </cell>
          <cell r="F17358" t="str">
            <v>Položka zahrnuje:– dodávku a montáž stožáru včetně svorkovnice a potřebného drobného montážního materiálu– dodávku a montáž souvisejícího příslušenství a vybavení – dopravu a skladováníPoložka nezahrnuje:– dodávku a montážupevňovacích konstrukcí (konzoly)– zemní práce, základové konstrukce</v>
          </cell>
          <cell r="G17358">
            <v>509013</v>
          </cell>
        </row>
        <row r="17359">
          <cell r="A17359" t="str">
            <v>954622</v>
          </cell>
          <cell r="C17359" t="str">
            <v>DIS STOŽÁR PEVNÝ DÉLKY PŘES 6M DO 10M MONTÁŽ S PŘESUNEM</v>
          </cell>
          <cell r="D17359" t="str">
            <v>KUS</v>
          </cell>
          <cell r="E17359">
            <v>0</v>
          </cell>
          <cell r="F17359" t="str">
            <v>Položka zahrnuje:– montáž stožáru vč. souvisejícího příslušenství a vybaveníPoložka nezahrnuje:– montážupevňovací konstrukce (konzoly), zemní práce, základové konstrukce</v>
          </cell>
          <cell r="G17359">
            <v>509040</v>
          </cell>
        </row>
        <row r="17360">
          <cell r="A17360" t="str">
            <v>954623</v>
          </cell>
          <cell r="C17360" t="str">
            <v>DIS STOŽÁR PEVNÝ DÉLKY PŘES 6M DO 10M DEMONTÁŽ</v>
          </cell>
          <cell r="D17360" t="str">
            <v>KUS</v>
          </cell>
          <cell r="E17360">
            <v>0</v>
          </cell>
          <cell r="F17360" t="str">
            <v>Položka zahrnuje:– demontáž stožáru včetně příslušenství a potřebného drobného pomocného materiálu– veškeré potřebné mechanizmy vč. obsluhy– odvoz demontovaného stožáru vč. příslušenství, skladování– ekologická likvidacePoložka nezahrnuje:–zemní a bourací práce</v>
          </cell>
          <cell r="G17360">
            <v>509064</v>
          </cell>
        </row>
        <row r="17361">
          <cell r="A17361" t="str">
            <v>954631</v>
          </cell>
          <cell r="C17361" t="str">
            <v>DIS STOŽÁR PEVNÝ DÉLKY PŘES 10M DODÁVKA A MONTÁŽ</v>
          </cell>
          <cell r="D17361" t="str">
            <v>KUS</v>
          </cell>
          <cell r="E17361">
            <v>0</v>
          </cell>
          <cell r="F17361" t="str">
            <v>Položka zahrnuje:– dodávku a montáž stožáru včetně svorkovnice a potřebného drobného montážního materiálu– dodávku a montáž souvisejícího příslušenství a vybavení – dopravu a skladováníPoložka nezahrnuje:– dodávku a montážupevňovacích konstrukcí (konzoly)– zemní práce, základové konstrukce</v>
          </cell>
          <cell r="G17361">
            <v>509095</v>
          </cell>
        </row>
        <row r="17362">
          <cell r="A17362" t="str">
            <v>954632</v>
          </cell>
          <cell r="C17362" t="str">
            <v>DIS STOŽÁR PEVNÝ DÉLKY PŘES 10M MONTÁŽ S PŘESUNEM</v>
          </cell>
          <cell r="D17362" t="str">
            <v>KUS</v>
          </cell>
          <cell r="E17362">
            <v>0</v>
          </cell>
          <cell r="F17362" t="str">
            <v>Položka zahrnuje:– montáž stožáru vč. souvisejícího příslušenství a vybaveníPoložka nezahrnuje:– montážupevňovací konstrukce (konzoly), zemní práce, základové konstrukce</v>
          </cell>
          <cell r="G17362">
            <v>509122</v>
          </cell>
        </row>
        <row r="17363">
          <cell r="A17363" t="str">
            <v>954633</v>
          </cell>
          <cell r="C17363" t="str">
            <v>DIS STOŽÁR PEVNÝ DÉLKY PŘES 10M DEMONTÁŽ</v>
          </cell>
          <cell r="D17363" t="str">
            <v>KUS</v>
          </cell>
          <cell r="E17363">
            <v>0</v>
          </cell>
          <cell r="F17363" t="str">
            <v>Položka zahrnuje:– montáž stožáru vč. souvisejícího příslušenství a vybaveníPoložka nezahrnuje:– montážupevňovací konstrukce (konzoly), zemní práce, základové konstrukce</v>
          </cell>
          <cell r="G17363">
            <v>509146</v>
          </cell>
        </row>
        <row r="17364">
          <cell r="A17364" t="str">
            <v>954711</v>
          </cell>
          <cell r="C17364" t="str">
            <v>DIS SERVER DODÁVKA A MONTÁŽ</v>
          </cell>
          <cell r="D17364" t="str">
            <v>KPL</v>
          </cell>
          <cell r="E17364">
            <v>0</v>
          </cell>
          <cell r="F17364" t="str">
            <v>Položka zahrnuje:– kompletní dodávka serveru v IT rozvaděčidle specifikace vč. souvisejícího příslušenství a vybavení(HW, SW, licence)– kompletní montáž a instalace serveruvč. souvisejícího příslušenství a vybavení(HW a SW) – konfigurace, nastavení, zkoušení a uvedení do provozu vč. revize– dopravu a skladování– případně dodávkua montáž kabelových rozvodů, chrániček, komor (pokud se nevykazuje samostatně, potom musí být uvedeno v doplňujícím textu k položce) Položka nezahrnuje:– samostatně vykazované dodávky a montáže kabelových rozvodů, chrániček, komor</v>
          </cell>
          <cell r="G17364">
            <v>509178</v>
          </cell>
        </row>
        <row r="17365">
          <cell r="A17365" t="str">
            <v>954712</v>
          </cell>
          <cell r="C17365" t="str">
            <v>DIS SERVER MONTÁŽ S PŘESUNEM</v>
          </cell>
          <cell r="D17365" t="str">
            <v>KPL</v>
          </cell>
          <cell r="E17365">
            <v>0</v>
          </cell>
          <cell r="F17365" t="str">
            <v>Položka zahrnuje:– kompletní montáž a instalace serveruvč. souvisejícího příslušenství a vybavení(HW a SW) – konfigurace, nastavení, zkoušení a uvedení do provozu vč. revize– dopravu a skladování– případně montáž kabelových rozvodů, chrániček, komor (pokud se nevykazuje samostatně, potom musí být uvedeno v doplňujícím textu k položce)Položka nezahrnuje:– samostatně vykazované montáže kabelových rozvodů, chrániček, komor</v>
          </cell>
          <cell r="G17365">
            <v>509206</v>
          </cell>
        </row>
        <row r="17366">
          <cell r="A17366" t="str">
            <v>954713</v>
          </cell>
          <cell r="C17366" t="str">
            <v>DIS SERVER DEMONTÁŽ</v>
          </cell>
          <cell r="D17366" t="str">
            <v>KPL</v>
          </cell>
          <cell r="E17366">
            <v>0</v>
          </cell>
          <cell r="F17366" t="str">
            <v>Položka zahrnuje:– kompletní demontáž zařízení včetně příslušenství a potřebného drobného pomocného materiálu– veškeré potřebné mechanizmy vč. obsluhy– odvoz demontovaného zařízení vč. příslušenství, skladování – ekologická likvidacePoložka nezahrnuje:– samostatně vykazované odstranění kabelových rozvodů, chrániček, komor</v>
          </cell>
          <cell r="G17366">
            <v>509233</v>
          </cell>
        </row>
        <row r="17367">
          <cell r="A17367" t="str">
            <v>954721</v>
          </cell>
          <cell r="C17367" t="str">
            <v>DIS DIGITÁLNÍ DISPEČERSKÁ ÚSTŘEDNA DODÁVKA A MONTÁŽ</v>
          </cell>
          <cell r="D17367" t="str">
            <v>KPL</v>
          </cell>
          <cell r="E17367">
            <v>0</v>
          </cell>
          <cell r="F17367" t="str">
            <v>Položka zahrnuje:– kompletní dodávka digitální dispečerské ústředny dle specifikace vč. souvisejícího příslušenství a vybavení(HW, SW, licence)– kompletní montáž a instalace dispečerské ústředny dle specifikace (HW a SW)– konfigurace, nastavení, zkoušení a uvedení do provozu vč. revize– dopravu a skladování– případně dodávkua montáž kabelových rozvodů, chrániček, komor (pokud se nevykazuje samostatně, potom musí být uvedeno v doplňujícím textu k položce)Položka nezahrnuje:– samostatně vykazované dodávky a montáže kabelových rozvodů, chrániček, komor</v>
          </cell>
          <cell r="G17367">
            <v>509264</v>
          </cell>
        </row>
        <row r="17368">
          <cell r="A17368" t="str">
            <v>954722</v>
          </cell>
          <cell r="C17368" t="str">
            <v>DIS DIGITÁLNÍ DISPEČERSKÁ ÚSTŘEDNA MONTÁŽ S PŘESUNEM</v>
          </cell>
          <cell r="D17368" t="str">
            <v>KPL</v>
          </cell>
          <cell r="E17368">
            <v>0</v>
          </cell>
          <cell r="F17368" t="str">
            <v>Položka zahrnuje:– kompletní montáž a instalace dispečerské ústředny vč. souvisejícího příslušenství a vybavení(HW a SW)– konfigurace, nastavení, zkoušení a uvedení do provozu vč. revize– dopravu a skladování– případně montáž kabelových rozvodů, chrániček, komor (pokud se nevykazuje samostatně, potom musí být uvedeno v doplňujícím textu k položce)Položka nezahrnuje:– samostatně vykazované montáže kabelových rozvodů, chrániček, komor</v>
          </cell>
          <cell r="G17368">
            <v>509292</v>
          </cell>
        </row>
        <row r="17369">
          <cell r="A17369" t="str">
            <v>954723</v>
          </cell>
          <cell r="C17369" t="str">
            <v>DIS DIGITÁLNÍ DISPEČERSKÁ ÚSTŘEDNA DEMONTÁŽ</v>
          </cell>
          <cell r="D17369" t="str">
            <v>KPL</v>
          </cell>
          <cell r="E17369">
            <v>0</v>
          </cell>
          <cell r="F17369" t="str">
            <v>Položka zahrnuje:– kompletní demontáž zařízení včetně příslušenství a potřebného drobného pomocného materiálu– veškeré potřebné mechanizmy vč. obsluhy– odvoz demontovaného zařízení vč. příslušenství, skladování – ekologická likvidace– případně zemní práce a bourání konstrukcí (pokud se nevykazuje samostatně, potom musí být uvedeno v doplňujícím textu k položce)Položka nezahrnuje:– samostatně vykazované odstranění kabelových rozvodů, chrániček, komor</v>
          </cell>
          <cell r="G17369">
            <v>509319</v>
          </cell>
        </row>
        <row r="17370">
          <cell r="A17370" t="str">
            <v>954731</v>
          </cell>
          <cell r="C17370" t="str">
            <v>DIS VIZUALIZAČNÍ SERVER DODÁVKA A MONTÁŽ</v>
          </cell>
          <cell r="D17370" t="str">
            <v>KPL</v>
          </cell>
          <cell r="E17370">
            <v>0</v>
          </cell>
          <cell r="F17370" t="str">
            <v>Položka zahrnuje:– kompletní dodávka serveru v IT rozvaděčidle specifikace vč. souvisejícího příslušenství a vybavení(HW, SW, licence)– kompletní montáž a instalace serveruvč. souvisejícího příslušenství a vybavení(HW a SW) – konfigurace, nastavení, zkoušení a uvedení do provozu vč. revize– dopravu a skladování– případně dodávkua montáž kabelových rozvodů, chrániček, komor (pokud se nevykazuje samostatně, potom musí být uvedeno v doplňujícím textu k položce) Položka nezahrnuje:– samostatně vykazované dodávky a montáže kabelových rozvodů, chrániček, komor</v>
          </cell>
          <cell r="G17370">
            <v>509351</v>
          </cell>
        </row>
        <row r="17371">
          <cell r="A17371" t="str">
            <v>954732</v>
          </cell>
          <cell r="C17371" t="str">
            <v>DIS VIZUALIZAČNÍ SERVER MONTÁŽ S PŘESUNEM</v>
          </cell>
          <cell r="D17371" t="str">
            <v>KPL</v>
          </cell>
          <cell r="E17371">
            <v>0</v>
          </cell>
          <cell r="F17371" t="str">
            <v>Položka zahrnuje:– kompletní montáž a instalace serveruvč. souvisejícího příslušenství a vybavení(HW a SW) – konfigurace, nastavení, zkoušení a uvedení do provozu vč. revize– dopravu a skladování– případně montáž kabelových rozvodů, chrániček, komor (pokud se nevykazuje samostatně, potom musí být uvedeno v doplňujícím textu k položce)Položka nezahrnuje:– samostatně vykazované montáže kabelových rozvodů, chrániček, komor</v>
          </cell>
          <cell r="G17371">
            <v>509379</v>
          </cell>
        </row>
        <row r="17372">
          <cell r="A17372" t="str">
            <v>954733</v>
          </cell>
          <cell r="C17372" t="str">
            <v>DIS VIZUALIZAČNÍ SERVER DEMONTÁŽ</v>
          </cell>
          <cell r="D17372" t="str">
            <v>KPL</v>
          </cell>
          <cell r="E17372">
            <v>0</v>
          </cell>
          <cell r="F17372" t="str">
            <v>Položka zahrnuje:– kompletní demontáž zařízení včetně příslušenství a potřebného drobného pomocného materiálu– veškeré potřebné mechanizmy vč. obsluhy– odvoz demontovaného zařízení vč. příslušenství, skladování – ekologická likvidacePoložka nezahrnuje:– samostatně vykazované odstranění kabelových rozvodů, chrániček, komor</v>
          </cell>
          <cell r="G17372">
            <v>509406</v>
          </cell>
        </row>
        <row r="17373">
          <cell r="A17373" t="str">
            <v>954741</v>
          </cell>
          <cell r="C17373" t="str">
            <v>DIS VIDEOSERVER DODÁVKA A MONTÁŽ</v>
          </cell>
          <cell r="D17373" t="str">
            <v>KPL</v>
          </cell>
          <cell r="E17373">
            <v>0</v>
          </cell>
          <cell r="F17373" t="str">
            <v>Položka zahrnuje:– kompletní dodávka serveru v IT rozvaděčidle specifikace vč. souvisejícího příslušenství a vybavení(HW, SW, licence)– kompletní montáž a instalace serveruvč. souvisejícího příslušenství a vybavení(HW a SW) – konfigurace, nastavení, zkoušení a uvedení do provozu vč. revize– dopravu a skladování– případně dodávkua montáž kabelových rozvodů, chrániček, komor (pokud se nevykazuje samostatně, potom musí být uvedeno v doplňujícím textu k položce) Položka nezahrnuje:– samostatně vykazované dodávky a montáže kabelových rozvodů, chrániček, komor</v>
          </cell>
          <cell r="G17373">
            <v>509437</v>
          </cell>
        </row>
        <row r="17374">
          <cell r="A17374" t="str">
            <v>954742</v>
          </cell>
          <cell r="C17374" t="str">
            <v>DIS VIDEOSERVER MONTÁŽ S PŘESUNEM</v>
          </cell>
          <cell r="D17374" t="str">
            <v>KPL</v>
          </cell>
          <cell r="E17374">
            <v>0</v>
          </cell>
          <cell r="F17374" t="str">
            <v>Položka zahrnuje:– kompletní montáž a instalace serveruvč. souvisejícího příslušenství a vybavení(HW a SW) – konfigurace, nastavení, zkoušení a uvedení do provozu vč. revize– dopravu a skladování– případně montáž kabelových rozvodů, chrániček, komor (pokud se nevykazuje samostatně, potom musí být uvedeno v doplňujícím textu k položce)Položka nezahrnuje:– samostatně vykazované montáže kabelových rozvodů, chrániček, komor</v>
          </cell>
          <cell r="G17374">
            <v>509465</v>
          </cell>
        </row>
        <row r="17375">
          <cell r="A17375" t="str">
            <v>954743</v>
          </cell>
          <cell r="C17375" t="str">
            <v>DIS VIDEOSERVER DEMONTÁŽ</v>
          </cell>
          <cell r="D17375" t="str">
            <v>KPL</v>
          </cell>
          <cell r="E17375">
            <v>0</v>
          </cell>
          <cell r="F17375" t="str">
            <v>Položka zahrnuje:– kompletní demontáž zařízení včetně příslušenství a potřebného drobného pomocného materiálu– veškeré potřebné mechanizmy vč. obsluhy– odvoz demontovaného zařízení vč. příslušenství, skladování – ekologická likvidacePoložka nezahrnuje:– samostatně vykazované odstranění kabelových rozvodů, chrániček, komor</v>
          </cell>
          <cell r="G17375">
            <v>509492</v>
          </cell>
        </row>
        <row r="17376">
          <cell r="A17376" t="str">
            <v>954751</v>
          </cell>
          <cell r="C17376" t="str">
            <v>DIS OPERÁTORSKÉ PRACOVIŠTĚ DODÁVKA A MONTÁŽ</v>
          </cell>
          <cell r="D17376" t="str">
            <v>KPL</v>
          </cell>
          <cell r="E17376">
            <v>0</v>
          </cell>
          <cell r="F17376" t="str">
            <v>Položka zahrnuje:– kompletní dodávka operátorského pracovištědle specifikace vč. souvisejícího příslušenství a vybavení(HW, SW, licence)– kompletní montáž a instalace dle specifikace vč. souvisejícího příslušenství a vybavení(HW a SW)– konfigurace, nastavení, zkoušení a uvedení do provozu vč. revize– dopravu a skladování– případně dodávkua montáž kabelových rozvodů, chrániček, komor (pokud se nevykazuje samostatně, potom musí být uvedeno v doplňujícím textu k položce)Položka nezahrnuje:– samostatně vykazované dodávky a montáže kabelových rozvodů, chrániček, komor</v>
          </cell>
          <cell r="G17376">
            <v>509523</v>
          </cell>
        </row>
        <row r="17377">
          <cell r="A17377" t="str">
            <v>954752</v>
          </cell>
          <cell r="C17377" t="str">
            <v>DIS OPERÁTORSKÉ PRACOVIŠTĚ MONTÁŽ S PŘESUNEM</v>
          </cell>
          <cell r="D17377" t="str">
            <v>KPL</v>
          </cell>
          <cell r="E17377">
            <v>0</v>
          </cell>
          <cell r="F17377" t="str">
            <v>Položka zahrnuje:– kompletní montáž a instalace dle specifikace vč. souvisejícího příslušenství a vybavení(HW a SW) – konfigurace, nastavení, zkoušení a uvedení do provozu vč. revize– dopravu a skladování– případně montáž kabelových rozvodů, chrániček, komor (pokud se nevykazuje samostatně, potom musí být uvedeno v doplňujícím textu k položce)Položka nezahrnuje:– samostatně vykazované montáže kabelových rozvodů, chrániček, komor</v>
          </cell>
          <cell r="G17377">
            <v>509551</v>
          </cell>
        </row>
        <row r="17378">
          <cell r="A17378" t="str">
            <v>954753</v>
          </cell>
          <cell r="C17378" t="str">
            <v>DIS OPERÁTORSKÉ PRACOVIŠTĚ DEMONTÁŽ</v>
          </cell>
          <cell r="D17378" t="str">
            <v>KPL</v>
          </cell>
          <cell r="E17378">
            <v>0</v>
          </cell>
          <cell r="F17378" t="str">
            <v>Položka zahrnuje:– kompletní demontáž zařízení včetně příslušenství a potřebného drobného pomocného materiálu– veškeré potřebné mechanizmy vč. obsluhy– odvoz demontovaného zařízení vč. příslušenství, skladování – ekologická likvidacePoložka nezahrnuje:– samostatně vykazované odstranění kabelových rozvodů, chrániček, komor</v>
          </cell>
          <cell r="G17378">
            <v>509578</v>
          </cell>
        </row>
        <row r="17379">
          <cell r="A17379" t="str">
            <v>954761</v>
          </cell>
          <cell r="C17379" t="str">
            <v>DIS CENTRÁLNÍ SWITCH DODÁVKA A MONTÁŽ</v>
          </cell>
          <cell r="D17379" t="str">
            <v>KPL</v>
          </cell>
          <cell r="E17379">
            <v>0</v>
          </cell>
          <cell r="F17379" t="str">
            <v>Položka zahrnuje:– kompletní dodávka centrálního switche dle specifikace vč. souvisejícího příslušenství a vybavení(HW, SW, licence)– kompletní montáž a instalace serveruvč. souvisejícího příslušenství a vybavení(HW a SW)– konfigurace, nastavení, zkoušení a uvedení do provozu vč. revize– dopravu a skladování– případně dodávkua montáž kabelových rozvodů, chrániček, komor (pokud se nevykazuje samostatně, potom musí být uvedeno v doplňujícím textu k položce)Položka nezahrnuje:– samostatně vykazované dodávky a montáže kabelových rozvodů, chrániček, komor</v>
          </cell>
          <cell r="G17379">
            <v>509609</v>
          </cell>
        </row>
        <row r="17380">
          <cell r="A17380" t="str">
            <v>954762</v>
          </cell>
          <cell r="C17380" t="str">
            <v>DIS CENTRÁLNÍ SWITCH MONTÁŽ S PŘESUNEM</v>
          </cell>
          <cell r="D17380" t="str">
            <v>KPL</v>
          </cell>
          <cell r="E17380">
            <v>0</v>
          </cell>
          <cell r="F17380" t="str">
            <v>Položka zahrnuje:– kompletní montáž a instalace dle specifikace vč. souvisejícího příslušenství a vybavení(HW a SW) – konfigurace, nastavení, zkoušení a uvedení do provozu vč. revize– dopravu a skladování– případně montáž kabelových rozvodů, chrániček, komor (pokud se nevykazuje samostatně, potom musí být uvedeno v doplňujícím textu k položce)Položka nezahrnuje:– samostatně vykazované montáže kabelových rozvodů, chrániček, komor</v>
          </cell>
          <cell r="G17380">
            <v>509637</v>
          </cell>
        </row>
        <row r="17381">
          <cell r="A17381" t="str">
            <v>954763</v>
          </cell>
          <cell r="C17381" t="str">
            <v>DIS CENTRÁLNÍ SWITCH DEMONTÁŽ</v>
          </cell>
          <cell r="D17381" t="str">
            <v>KPL</v>
          </cell>
          <cell r="E17381">
            <v>0</v>
          </cell>
          <cell r="F17381" t="str">
            <v>Položka zahrnuje:– kompletní demontáž včetně příslušenství a potřebného drobného pomocného materiálu– veškeré potřebné mechanizmy vč. obsluhy– odvoz demontovaného zařízení vč. příslušenství, skladování – ekologická likvidace– případně zemní práce a bourání konstrukcí (pokud se nevykazuje samostatně, potom musí být uvedeno v doplňujícím textu k položce)Položka nezahrnuje:– samostatně vykazované odstranění kabelových rozvodů, chrániček, komor</v>
          </cell>
          <cell r="G17381">
            <v>509664</v>
          </cell>
        </row>
        <row r="17382">
          <cell r="A17382" t="str">
            <v>954771</v>
          </cell>
          <cell r="C17382" t="str">
            <v>DIS METALICKO-OPTICKÝ PŘEPÍNAČ DODÁVKA A MONTÁŽ</v>
          </cell>
          <cell r="D17382" t="str">
            <v>KPL</v>
          </cell>
          <cell r="E17382">
            <v>0</v>
          </cell>
          <cell r="F17382" t="str">
            <v>Položka zahrnuje:– kompletní dodávka metalicko-optického přepínače dle specifikace vč. souvisejícího příslušenství a vybavení(HW, SW, licence)– kompletní montáž a instalace serveruvč. souvisejícího příslušenství a vybavení(HW a SW)– konfigurace, nastavení, zkoušení a uvedení do provozu vč. revize– dopravu a skladování– případně dodávkua montáž kabelových rozvodů, chrániček, komor (pokud se nevykazuje samostatně, potom musí být uvedeno v doplňujícím textu k položce)Položka nezahrnuje:– samostatně vykazované dodávky a montáže kabelových rozvodů, chrániček, komor</v>
          </cell>
          <cell r="G17382">
            <v>509696</v>
          </cell>
        </row>
        <row r="17383">
          <cell r="A17383" t="str">
            <v>954772</v>
          </cell>
          <cell r="C17383" t="str">
            <v>DIS METALICKO-OPTICKÝ PŘEPÍNAČ MONTÁŽ S PŘESUNEM</v>
          </cell>
          <cell r="D17383" t="str">
            <v>KPL</v>
          </cell>
          <cell r="E17383">
            <v>0</v>
          </cell>
          <cell r="F17383" t="str">
            <v>Položka zahrnuje:– kompletní montáž a instalace dle specifikace vč. souvisejícího příslušenství a vybavení(HW a SW) – konfigurace, nastavení, zkoušení a uvedení do provozu vč. revize– dopravu a skladování– případně montáž kabelových rozvodů, chrániček, komor (pokud se nevykazuje samostatně, potom musí být uvedeno v doplňujícím textu k položce)Položka nezahrnuje:– samostatně vykazované montáže kabelových rozvodů, chrániček, komor</v>
          </cell>
          <cell r="G17383">
            <v>509724</v>
          </cell>
        </row>
        <row r="17384">
          <cell r="A17384" t="str">
            <v>954773</v>
          </cell>
          <cell r="C17384" t="str">
            <v>DIS METALICKO-OPTICKÝ PŘEPÍNAČ DEMONTÁŽ</v>
          </cell>
          <cell r="D17384" t="str">
            <v>KPL</v>
          </cell>
          <cell r="E17384">
            <v>0</v>
          </cell>
          <cell r="F17384" t="str">
            <v>Položka zahrnuje:– kompletní demontáž včetně příslušenství a potřebného drobného pomocného materiálu– veškeré potřebné mechanizmy vč. obsluhy– odvoz demontovaného zařízení vč. příslušenství, skladování – ekologická likvidace– případně zemní práce a bourání konstrukcí (pokud se nevykazuje samostatně, potom musí být uvedeno v doplňujícím textu k položce)Položka nezahrnuje:– samostatně vykazované odstranění kabelových rozvodů, chrániček, komor</v>
          </cell>
          <cell r="G17384">
            <v>509751</v>
          </cell>
        </row>
        <row r="17385">
          <cell r="A17385" t="str">
            <v>954811</v>
          </cell>
          <cell r="C17385" t="str">
            <v>DIS ELEKTRICKÁ ZÁVORA DODÁVKA A MONTÁŽ</v>
          </cell>
          <cell r="D17385" t="str">
            <v>KPL</v>
          </cell>
          <cell r="E17385">
            <v>0</v>
          </cell>
          <cell r="F17385" t="str">
            <v>Položka zahrnuje:– dodávku elektrické závory (rozvaděče, čidla, spínače, napájení, jistící prvky, sloupky) včetně potřebného drobného montážního materiálu, souvisejícího příslušenství a vybavení– případně dodávku a montáž kabelových rozvodů, chrániček, komor (pokud se nevykazuje samostatně, potom musí být uvedeno v doplňujícím textu k položce)– případně zemní práce a základové konstrukce (pokud se nevykazuje samostatně, potom musí být uvedeno v doplňujícím textu k položce)– dopravu a skladování– kompletní montáž elektrické závory – konfigurace, nastavení, zkoušení a uvedení do provozuPoložka nezahrnuje:– samostatně vykazované dodávky a montáže kabelových rozvodů, chrániček, komor– samostatně vykazované zemní práce a základové konstrukce</v>
          </cell>
          <cell r="G17385">
            <v>509787</v>
          </cell>
        </row>
        <row r="17386">
          <cell r="A17386" t="str">
            <v>954813</v>
          </cell>
          <cell r="C17386" t="str">
            <v>DIS ELEKTRICKÁ ZÁVORA DEMONTÁŽ</v>
          </cell>
          <cell r="D17386" t="str">
            <v>KPL</v>
          </cell>
          <cell r="E17386">
            <v>0</v>
          </cell>
          <cell r="F17386" t="str">
            <v>Položka zahrnuje:– kompletní demontáž zařízení (rozvaděč, čidla, kamerový systém, stožár, konzole) včetně příslušenství a potřebného drobného pomocného materiálu– veškeré potřebné mechanizmy vč. obsluhy– odvoz demontovaného zařízení vč. příslušenství, skladování– ekologická likvidacePoložka nezahrnuje:– samostatně vykazované odstranění kabelových rozvodů, chrániček, komor</v>
          </cell>
          <cell r="G17386">
            <v>509851</v>
          </cell>
        </row>
        <row r="17387">
          <cell r="A17387" t="str">
            <v>954812</v>
          </cell>
          <cell r="C17387" t="str">
            <v>DIS ÚPRAVA DISPEČINKU CDT MONTÁŽ S PŘESUNEM</v>
          </cell>
          <cell r="D17387" t="str">
            <v>KPL</v>
          </cell>
          <cell r="E17387">
            <v>0</v>
          </cell>
          <cell r="F17387" t="str">
            <v>Položka zahrnuje:– dopravu a skladování– kompletní montáž souboru úprav v centru dopravní telematiky dle specifikace– instalace, konfigurace, nastavení, zkoušení a uvedení do provozu vč. revize Položka nezahrnuje:x</v>
          </cell>
          <cell r="G17387">
            <v>509911</v>
          </cell>
        </row>
        <row r="17388">
          <cell r="A17388" t="str">
            <v>965010</v>
          </cell>
          <cell r="C17388" t="str">
            <v>ODSTRANĚNÍ KOLEJOVÉHO LOŽE A DRÁŽNÍCH STEZEK</v>
          </cell>
          <cell r="D17388" t="str">
            <v>M3</v>
          </cell>
          <cell r="E17388">
            <v>134</v>
          </cell>
          <cell r="F17388" t="str">
            <v>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v>
          </cell>
          <cell r="G17388">
            <v>510017</v>
          </cell>
        </row>
        <row r="17389">
          <cell r="A17389" t="str">
            <v>965021</v>
          </cell>
          <cell r="C17389" t="str">
            <v>ODSTRANĚNÍ KOLEJOVÉHO LOŽE A DRÁŽNÍCH STEZEK - ODVOZ NA SKLÁDKU</v>
          </cell>
          <cell r="D17389" t="str">
            <v>M3KM</v>
          </cell>
          <cell r="E17389">
            <v>11.9</v>
          </cell>
          <cell r="F17389"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v>
          </cell>
          <cell r="G17389">
            <v>510049</v>
          </cell>
        </row>
        <row r="17390">
          <cell r="A17390" t="str">
            <v>965022</v>
          </cell>
          <cell r="C17390" t="str">
            <v>ODSTRANĚNÍ KOLEJOVÉHO LOŽE A DRÁŽNÍCH STEZEK - ODVOZ NA MEZIDEPONII</v>
          </cell>
          <cell r="D17390" t="str">
            <v>M3KM</v>
          </cell>
          <cell r="E17390">
            <v>10.8</v>
          </cell>
          <cell r="F17390"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v>
          </cell>
          <cell r="G17390">
            <v>510076</v>
          </cell>
        </row>
        <row r="17391">
          <cell r="A17391" t="str">
            <v>965023</v>
          </cell>
          <cell r="C17391" t="str">
            <v>ODSTRANĚNÍ KOLEJOVÉHO LOŽE A DRÁŽNÍCH STEZEK - ODVOZ NA RECYKLACI</v>
          </cell>
          <cell r="D17391" t="str">
            <v>M3KM</v>
          </cell>
          <cell r="E17391">
            <v>10.8</v>
          </cell>
          <cell r="F17391"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v>
          </cell>
          <cell r="G17391">
            <v>510103</v>
          </cell>
        </row>
        <row r="17392">
          <cell r="A17392" t="str">
            <v>965090</v>
          </cell>
          <cell r="C17392" t="str">
            <v>ODSTRANĚNÍ KOLEJOVÉHO LOŽE A DRÁŽNÍCH STEZEK - DOPRAVA VÝSIVEK</v>
          </cell>
          <cell r="D17392" t="str">
            <v>M3KM</v>
          </cell>
          <cell r="E17392">
            <v>11.9</v>
          </cell>
          <cell r="F17392"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v>
          </cell>
          <cell r="G17392">
            <v>510134</v>
          </cell>
        </row>
        <row r="17393">
          <cell r="A17393" t="str">
            <v>965111</v>
          </cell>
          <cell r="C17393" t="str">
            <v>DEMONTÁŽ KOLEJE NA BETONOVÝCH PRAŽCÍCH DO KOLEJOVÝCH POLÍ</v>
          </cell>
          <cell r="D17393" t="str">
            <v>M</v>
          </cell>
          <cell r="E17393">
            <v>362</v>
          </cell>
          <cell r="F17393" t="str">
            <v>(Položka určena víceméně pro vyjmutí a zpětné vložení, např. v provizorních stavech.)1.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apod.2. Položka neobsahuje: X3. Způsob měření:Měří se délka koleje ve smyslu ČSN 73 6360, tj. v ose koleje.</v>
          </cell>
          <cell r="G17393">
            <v>510169</v>
          </cell>
        </row>
        <row r="17394">
          <cell r="A17394" t="str">
            <v>965112</v>
          </cell>
          <cell r="C17394" t="str">
            <v>DEMONTÁŽ KOLEJE NA BETONOVÝCH PRAŽCÍCH DO KOLEJOVÝCH POLÍ S ODVOZEM NA MONTÁŽNÍ ZÁKLADNU BEZ NÁSLEDNÉHO ROZEBRÁNÍ</v>
          </cell>
          <cell r="D17394" t="str">
            <v>M</v>
          </cell>
          <cell r="E17394">
            <v>613</v>
          </cell>
          <cell r="F17394"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apod.2. Položka neobsahuje: – rozebrání kolejových polí na montážní základně do součástí3. Způsob měření:Měří se délka koleje ve smyslu ČSN 73 6360, tj. v ose koleje.</v>
          </cell>
          <cell r="G17394">
            <v>510200</v>
          </cell>
        </row>
        <row r="17395">
          <cell r="A17395" t="str">
            <v>965113</v>
          </cell>
          <cell r="C17395" t="str">
            <v>DEMONTÁŽ KOLEJE NA BETONOVÝCH PRAŽCÍCH DO KOLEJOVÝCH POLÍ S ODVOZEM NA MONTÁŽNÍ ZÁKLADNU S NÁSLEDNÝM ROZEBRÁNÍM</v>
          </cell>
          <cell r="D17395" t="str">
            <v>M</v>
          </cell>
          <cell r="E17395">
            <v>783</v>
          </cell>
          <cell r="F17395"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v>
          </cell>
          <cell r="G17395">
            <v>510231</v>
          </cell>
        </row>
        <row r="17396">
          <cell r="A17396" t="str">
            <v>965114</v>
          </cell>
          <cell r="C17396" t="str">
            <v>DEMONTÁŽ KOLEJE NA BETONOVÝCH PRAŽCÍCH ROZEBRÁNÍM DO SOUČÁSTÍ</v>
          </cell>
          <cell r="D17396" t="str">
            <v>M</v>
          </cell>
          <cell r="E17396">
            <v>723</v>
          </cell>
          <cell r="F17396" t="str">
            <v>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apod.2. Položka neobsahuje: – odvoz vybouraného materiálu na montážní základnu nebo na likvidaci – poplatky za likvidaci odpadů, nacení se položkami ze ssd 03. Způsob měření:Měří se délka koleje ve smyslu ČSN 73 6360, tj. v ose koleje.</v>
          </cell>
          <cell r="G17396">
            <v>510264</v>
          </cell>
        </row>
        <row r="17397">
          <cell r="A17397" t="str">
            <v>965115</v>
          </cell>
          <cell r="C17397" t="str">
            <v>DEMONTÁŽ KOLEJE NA BETONOVÝCH PRAŽCÍCH - ODVOZ ROZEBRANÝCH SOUČÁSTÍ NA MONTÁŽNÍ ZÁKLADNU</v>
          </cell>
          <cell r="D17397" t="str">
            <v>tkm</v>
          </cell>
          <cell r="E17397">
            <v>26</v>
          </cell>
          <cell r="F17397"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397">
            <v>510295</v>
          </cell>
        </row>
        <row r="17398">
          <cell r="A17398" t="str">
            <v>965116</v>
          </cell>
          <cell r="C17398" t="str">
            <v>DEMONTÁŽ KOLEJE NA BETONOVÝCH PRAŽCÍCH - ODVOZ ROZEBRANÝCH SOUČÁSTÍ (Z MÍSTA DEMONTÁŽE NEBO Z MONTÁŽNÍ ZÁKLADNY) K LIKVIDACI</v>
          </cell>
          <cell r="D17398" t="str">
            <v>tkm</v>
          </cell>
          <cell r="E17398">
            <v>14.1</v>
          </cell>
          <cell r="F17398"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398">
            <v>510322</v>
          </cell>
        </row>
        <row r="17399">
          <cell r="A17399" t="str">
            <v>965121</v>
          </cell>
          <cell r="C17399" t="str">
            <v>DEMONTÁŽ KOLEJE NA DŘEVĚNÝCH PRAŽCÍCH DO KOLEJOVÝCH POLÍ</v>
          </cell>
          <cell r="D17399" t="str">
            <v>M</v>
          </cell>
          <cell r="E17399">
            <v>636</v>
          </cell>
          <cell r="F17399" t="str">
            <v>(Položka určena víceméně pro vyjmutí a zpětné vložení, např. v provizorních stavech.)1.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apod.2. Položka neobsahuje: X3. Způsob měření:Měří se délka koleje ve smyslu ČSN 73 6360, tj. v ose koleje.</v>
          </cell>
          <cell r="G17399">
            <v>510352</v>
          </cell>
        </row>
        <row r="17400">
          <cell r="A17400" t="str">
            <v>965122</v>
          </cell>
          <cell r="C17400" t="str">
            <v>DEMONTÁŽ KOLEJE NA DŘEVĚNÝCH PRAŽCÍCH DO KOLEJOVÝCH POLÍ S ODVOZEM NA MONTÁŽNÍ ZÁKLADNU BEZ NÁSLEDNÉHO ROZEBRÁNÍ</v>
          </cell>
          <cell r="D17400" t="str">
            <v>M</v>
          </cell>
          <cell r="E17400">
            <v>406</v>
          </cell>
          <cell r="F17400"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apod.2. Položka neobsahuje: – rozebrání kolejových polí na montážní základně do součástí3. Způsob měření:Měří se délka koleje ve smyslu ČSN 73 6360, tj. v ose koleje.</v>
          </cell>
          <cell r="G17400">
            <v>510383</v>
          </cell>
        </row>
        <row r="17401">
          <cell r="A17401" t="str">
            <v>965123</v>
          </cell>
          <cell r="C17401" t="str">
            <v>DEMONTÁŽ KOLEJE NA DŘEVĚNÝCH PRAŽCÍCH DO KOLEJOVÝCH POLÍ S ODVOZEM NA MONTÁŽNÍ ZÁKLADNU S NÁSLEDNÝM ROZEBRÁNÍM</v>
          </cell>
          <cell r="D17401" t="str">
            <v>M</v>
          </cell>
          <cell r="E17401">
            <v>765</v>
          </cell>
          <cell r="F17401"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apod.2. Položka neobsahuje: – odvoz nevyhovujícího materiálu na likvidaci – poplatky za likvidaci odpadů, nacení se položkami ze ssd 03. Způsob měření:Měří se délka koleje ve smyslu ČSN 73 6360, tj. v ose koleje.</v>
          </cell>
          <cell r="G17401">
            <v>510414</v>
          </cell>
        </row>
        <row r="17402">
          <cell r="A17402" t="str">
            <v>965124</v>
          </cell>
          <cell r="C17402" t="str">
            <v>DEMONTÁŽ KOLEJE NA DŘEVĚNÝCH PRAŽCÍCH ROZEBRÁNÍM DO SOUČÁSTÍ</v>
          </cell>
          <cell r="D17402" t="str">
            <v>M</v>
          </cell>
          <cell r="E17402">
            <v>640</v>
          </cell>
          <cell r="F17402" t="str">
            <v>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apod.2. Položka neobsahuje: – odvoz vybouraného materiálu na montážní základnu nebo na likvidaci – poplatky za likvidaci odpadů, nacení se položkami ze ssd 03. Způsob měření:Měří se délka koleje ve smyslu ČSN 73 6360, tj. v ose koleje.</v>
          </cell>
          <cell r="G17402">
            <v>510447</v>
          </cell>
        </row>
        <row r="17403">
          <cell r="A17403" t="str">
            <v>965125</v>
          </cell>
          <cell r="C17403" t="str">
            <v>DEMONTÁŽ KOLEJE NA DŘEVĚNÝCH PRAŽCÍCH - ODVOZ ROZEBRANÝCH SOUČÁSTÍ NA MONTÁŽNÍ ZÁKLADNU</v>
          </cell>
          <cell r="D17403" t="str">
            <v>tkm</v>
          </cell>
          <cell r="E17403">
            <v>22</v>
          </cell>
          <cell r="F17403"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03">
            <v>510478</v>
          </cell>
        </row>
        <row r="17404">
          <cell r="A17404" t="str">
            <v>965126</v>
          </cell>
          <cell r="C17404" t="str">
            <v>DEMONTÁŽ KOLEJE NA DŘEVĚNÝCH PRAŽCÍCH - ODVOZ ROZEBRANÝCH SOUČÁSTÍ (Z MÍSTA DEMONTÁŽE NEBO Z MONTÁŽNÍ ZÁKLADNY) K LIKVIDACI</v>
          </cell>
          <cell r="D17404" t="str">
            <v>tkm</v>
          </cell>
          <cell r="E17404">
            <v>14.1</v>
          </cell>
          <cell r="F17404"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404">
            <v>510505</v>
          </cell>
        </row>
        <row r="17405">
          <cell r="A17405" t="str">
            <v>965131</v>
          </cell>
          <cell r="C17405" t="str">
            <v>DEMONTÁŽ KOLEJE NA OCELOVÝCH PRAŽCÍCH DO KOLEJOVÝCH POLÍ</v>
          </cell>
          <cell r="D17405" t="str">
            <v>M</v>
          </cell>
          <cell r="E17405">
            <v>0</v>
          </cell>
          <cell r="F17405" t="str">
            <v>(Položka určena víceméně pro vyjmutí a zpětné vložení, např. v provizorních stavech.)1.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apod.2. Položka neobsahuje: X3. Způsob měření:Měří se délka koleje ve smyslu ČSN 73 6360, tj. v ose koleje.</v>
          </cell>
          <cell r="G17405">
            <v>510535</v>
          </cell>
        </row>
        <row r="17406">
          <cell r="A17406" t="str">
            <v>965132</v>
          </cell>
          <cell r="C17406" t="str">
            <v>DEMONTÁŽ KOLEJE NA OCELOVÝCH PRAŽCÍCH DO KOLEJOVÝCH POLÍ S ODVOZEM NA MONTÁŽNÍ ZÁKLADNU BEZ NÁSLEDNÉHO ROZEBRÁNÍ</v>
          </cell>
          <cell r="D17406" t="str">
            <v>M</v>
          </cell>
          <cell r="E17406">
            <v>22</v>
          </cell>
          <cell r="F17406"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apod.2. Položka neobsahuje: – rozebrání kolejových polí na montážní základně do součástí3. Způsob měření:Měří se délka koleje ve smyslu ČSN 73 6360, tj. v ose koleje.</v>
          </cell>
          <cell r="G17406">
            <v>510566</v>
          </cell>
        </row>
        <row r="17407">
          <cell r="A17407" t="str">
            <v>965133</v>
          </cell>
          <cell r="C17407" t="str">
            <v>DEMONTÁŽ KOLEJE NA OCELOVÝCH PRAŽCÍCH DO KOLEJOVÝCH POLÍ S ODVOZEM NA MONTÁŽNÍ ZÁKLADNU S NÁSLEDNÝM ROZEBRÁNÍM</v>
          </cell>
          <cell r="D17407" t="str">
            <v>M</v>
          </cell>
          <cell r="E17407">
            <v>1050</v>
          </cell>
          <cell r="F17407"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apod.2. Položka neobsahuje: – odvoz nevyhovujícího materiálu na likvidaci – poplatky za likvidaci odpadů, nacení se položkami ze ssd 03. Způsob měření:Měří se délka koleje ve smyslu ČSN 73 6360, tj. v ose koleje.</v>
          </cell>
          <cell r="G17407">
            <v>510597</v>
          </cell>
        </row>
        <row r="17408">
          <cell r="A17408" t="str">
            <v>965134</v>
          </cell>
          <cell r="C17408" t="str">
            <v>DEMONTÁŽ KOLEJE NA OCELOVÝCH PRAŽCÍCH ROZEBRÁNÍM DO SOUČÁSTÍ</v>
          </cell>
          <cell r="D17408" t="str">
            <v>M</v>
          </cell>
          <cell r="E17408">
            <v>625</v>
          </cell>
          <cell r="F17408" t="str">
            <v>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apod.2. Položka neobsahuje: – odvoz vybouraného materiálu na montážní základnu nebo na likvidaci – poplatky za likvidaci odpadů, nacení se položkami ze ssd 03. Způsob měření:Měří se délka koleje ve smyslu ČSN 73 6360, tj. v ose koleje.</v>
          </cell>
          <cell r="G17408">
            <v>510630</v>
          </cell>
        </row>
        <row r="17409">
          <cell r="A17409" t="str">
            <v>965135</v>
          </cell>
          <cell r="C17409" t="str">
            <v>DEMONTÁŽ KOLEJE NA OCELOVÝCH PRAŽCÍCH - ODVOZ ROZEBRANÝCH SOUČÁSTÍ NA MONTÁŽNÍ ZÁKLADNU</v>
          </cell>
          <cell r="D17409" t="str">
            <v>tkm</v>
          </cell>
          <cell r="E17409">
            <v>22</v>
          </cell>
          <cell r="F17409"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09">
            <v>510661</v>
          </cell>
        </row>
        <row r="17410">
          <cell r="A17410" t="str">
            <v>965136</v>
          </cell>
          <cell r="C17410" t="str">
            <v>DEMONTÁŽ KOLEJE NA OCELOVÝCH PRAŽCÍCH - ODVOZ ROZEBRANÝCH SOUČÁSTÍ (Z MÍSTA DEMONTÁŽE NEBO Z MONTÁŽNÍ ZÁKLADNY) K LIKVIDACI</v>
          </cell>
          <cell r="D17410" t="str">
            <v>tkm</v>
          </cell>
          <cell r="E17410">
            <v>14.1</v>
          </cell>
          <cell r="F17410"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410">
            <v>510688</v>
          </cell>
        </row>
        <row r="17411">
          <cell r="A17411" t="str">
            <v>965141</v>
          </cell>
          <cell r="C17411" t="str">
            <v>DEMONTÁŽ KOLEJE NA OCELOVÝCH PRAŽCÍCH Y DO KOLEJOVÝCH POLÍ</v>
          </cell>
          <cell r="D17411" t="str">
            <v>M</v>
          </cell>
          <cell r="E17411">
            <v>0</v>
          </cell>
          <cell r="F17411" t="str">
            <v>(Položka určena víceméně pro vyjmutí a zpětné vložení, např. v provizorních stavech.)1.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apod.2. Položka neobsahuje: X3. Způsob měření:Měří se délka koleje ve smyslu ČSN 73 6360, tj. v ose koleje.</v>
          </cell>
          <cell r="G17411">
            <v>510718</v>
          </cell>
        </row>
        <row r="17412">
          <cell r="A17412" t="str">
            <v>965142</v>
          </cell>
          <cell r="C17412" t="str">
            <v>DEMONTÁŽ KOLEJE NA OCELOVÝCH PRAŽCÍCH Y DO KOLEJOVÝCH POLÍ S ODVOZEM NA MONTÁŽNÍ ZÁKLADNU BEZ NÁSLEDNÉHO ROZEBRÁNÍ</v>
          </cell>
          <cell r="D17412" t="str">
            <v>M</v>
          </cell>
          <cell r="E17412">
            <v>22</v>
          </cell>
          <cell r="F17412"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apod.2. Položka neobsahuje: – rozebrání kolejových polí na montážní základně do součástí3. Způsob měření:Měří se délka koleje ve smyslu ČSN 73 6360, tj. v ose koleje.</v>
          </cell>
          <cell r="G17412">
            <v>510749</v>
          </cell>
        </row>
        <row r="17413">
          <cell r="A17413" t="str">
            <v>965143</v>
          </cell>
          <cell r="C17413" t="str">
            <v>DEMONTÁŽ KOLEJE NA OCELOVÝCH PRAŽCÍCH Y DO KOLEJOVÝCH POLÍ S ODVOZEM NA MONTÁŽNÍ ZÁKLADNU S NÁSLEDNÝM ROZEBRÁNÍM</v>
          </cell>
          <cell r="D17413" t="str">
            <v>M</v>
          </cell>
          <cell r="E17413">
            <v>0</v>
          </cell>
          <cell r="F17413"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apod.2. Položka neobsahuje: – odvoz nevyhovujícího materiálu na likvidaci – poplatky za likvidaci odpadů, nacení se položkami ze ssd 03. Způsob měření:Měří se délka koleje ve smyslu ČSN 73 6360, tj. v ose koleje.</v>
          </cell>
          <cell r="G17413">
            <v>510780</v>
          </cell>
        </row>
        <row r="17414">
          <cell r="A17414" t="str">
            <v>965144</v>
          </cell>
          <cell r="C17414" t="str">
            <v>DEMONTÁŽ KOLEJE NA OCELOVÝCH PRAŽCÍCH Y ROZEBRÁNÍM DO SOUČÁSTÍ</v>
          </cell>
          <cell r="D17414" t="str">
            <v>M</v>
          </cell>
          <cell r="E17414">
            <v>0</v>
          </cell>
          <cell r="F17414" t="str">
            <v>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apod.2. Položka neobsahuje: – odvoz vybouraného materiálu na montážní základnu nebo na likvidaci – poplatky za likvidaci odpadů, nacení se položkami ze ssd 03. Způsob měření:Měří se délka koleje ve smyslu ČSN 73 6360, tj. v ose koleje.</v>
          </cell>
          <cell r="G17414">
            <v>510813</v>
          </cell>
        </row>
        <row r="17415">
          <cell r="A17415" t="str">
            <v>965145</v>
          </cell>
          <cell r="C17415" t="str">
            <v>DEMONTÁŽ KOLEJE NA OCELOVÝCH PRAŽCÍCH Y - ODVOZ ROZEBRANÝCH SOUČÁSTÍ NA MONTÁŽNÍ ZÁKLADNU</v>
          </cell>
          <cell r="D17415" t="str">
            <v>tkm</v>
          </cell>
          <cell r="E17415">
            <v>22</v>
          </cell>
          <cell r="F17415"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15">
            <v>510844</v>
          </cell>
        </row>
        <row r="17416">
          <cell r="A17416" t="str">
            <v>965146</v>
          </cell>
          <cell r="C17416" t="str">
            <v>DEMONTÁŽ KOLEJE NA OCELOVÝCH PRAŽCÍCH Y - ODVOZ ROZEBRANÝCH SOUČÁSTÍ (Z MÍSTA DEMONTÁŽE NEBO Z MONTÁŽNÍ ZÁKLADNY) K LIKVIDACI</v>
          </cell>
          <cell r="D17416" t="str">
            <v>tkm</v>
          </cell>
          <cell r="E17416">
            <v>22</v>
          </cell>
          <cell r="F17416"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416">
            <v>510871</v>
          </cell>
        </row>
        <row r="17417">
          <cell r="A17417" t="str">
            <v>965154</v>
          </cell>
          <cell r="C17417" t="str">
            <v>DEMONTÁŽ KOLEJE NA MOSTNÍCH KONSTRUKCÍCH ROZEBRÁNÍM DO SOUČÁSTÍ</v>
          </cell>
          <cell r="D17417" t="str">
            <v>M</v>
          </cell>
          <cell r="E17417">
            <v>1460</v>
          </cell>
          <cell r="F17417" t="str">
            <v>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apod.2. Položka neobsahuje: – mostní konstrukce, nacení se položkami bourání BETONOVÝch konstrukcí ve sd 966 – odvoz vybouraného materiálu do skladu nebo na likvidaci – poplatky za likvidaci odpadů, nacení se položkami ze ssd 03. Způsob měření:Měří se délka koleje ve smyslu ČSN 73 6360, tj. v ose koleje.</v>
          </cell>
          <cell r="G17417">
            <v>510901</v>
          </cell>
        </row>
        <row r="17418">
          <cell r="A17418" t="str">
            <v>965155</v>
          </cell>
          <cell r="C17418" t="str">
            <v>DEMONTÁŽ KOLEJE NA MOSTNÍCH KONSTRUKCÍCH - ODVOZ ROZEBRANÝCH SOUČÁSTÍ NA MONTÁŽNÍ ZÁKLADNU</v>
          </cell>
          <cell r="D17418" t="str">
            <v>tkm</v>
          </cell>
          <cell r="E17418">
            <v>22</v>
          </cell>
          <cell r="F17418"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18">
            <v>510933</v>
          </cell>
        </row>
        <row r="17419">
          <cell r="A17419" t="str">
            <v>965156</v>
          </cell>
          <cell r="C17419" t="str">
            <v>DEMONTÁŽ KOLEJE NA MOSTNÍCH KONSTRUKCÍCH - ODVOZ ROZEBRANÝCH SOUČÁSTÍ (Z MÍSTA DEMONTÁŽE NEBO Z MONTÁŽNÍ ZÁKLADNY) K LIKVIDACI</v>
          </cell>
          <cell r="D17419" t="str">
            <v>tkm</v>
          </cell>
          <cell r="E17419">
            <v>14.1</v>
          </cell>
          <cell r="F17419"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19">
            <v>510960</v>
          </cell>
        </row>
        <row r="17420">
          <cell r="A17420" t="str">
            <v>965164</v>
          </cell>
          <cell r="C17420" t="str">
            <v>DEMONTÁŽ KOLEJE NA PJD NEBO PODKLADU Z BETONU (BEZ BOURÁNÍ BETONU) ROZEBRÁNÍM DO SOUČÁSTÍ</v>
          </cell>
          <cell r="D17420" t="str">
            <v>M</v>
          </cell>
          <cell r="E17420">
            <v>0</v>
          </cell>
          <cell r="F17420" t="str">
            <v>1. Položka obsahuje: – případné rozřezání kolejnicových pasů – uvolnění kolejnic z konstrukce PJD – odstranění kolejnicových propojek, uzemnění a jiného vybavení – úplné rozebrání koleje v místě demontáže koleje do jednotlivých součástí a jejich hrubé očištění – naložení vybouraného materiálu na dopravní prostředek – příplatky za ztížené podmínky při práci v kolejišti, např. za překážky na straně koleje apod.2. Položka neobsahuje: – kolejové lože z betonu, nacení se položkami bourání BETONOVÝch konstrukcí ve sd 966 – odvoz vybouraného materiálu do skladu nebo na likvidaci – poplatky za likvidaci odpadů, nacení se položkami ze ssd 03. Způsob měření:Měří se délka koleje ve smyslu ČSN 73 6360, tj. v ose koleje.</v>
          </cell>
          <cell r="G17420">
            <v>510991</v>
          </cell>
        </row>
        <row r="17421">
          <cell r="A17421" t="str">
            <v>965165</v>
          </cell>
          <cell r="C17421" t="str">
            <v>DEMONTÁŽ KOLEJE NA PJD NEBO PODKLADU Z BETONU (BEZ BOURÁNÍ BETONU) - ODVOZ ROZEBRANÝCH SOUČÁSTÍ NA MONTÁŽNÍ ZÁKLADNU</v>
          </cell>
          <cell r="D17421" t="str">
            <v>tkm</v>
          </cell>
          <cell r="E17421">
            <v>22</v>
          </cell>
          <cell r="F17421"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21">
            <v>511023</v>
          </cell>
        </row>
        <row r="17422">
          <cell r="A17422" t="str">
            <v>965166</v>
          </cell>
          <cell r="C17422" t="str">
            <v>DEMONT.KOLEJE NA PJD NEBO PODKLADU Z BETONU (BEZ BOURÁNÍ BETONU)-ODVOZ ROZEBRANÝCH SOUČÁSTÍ (Z MÍSTA DEMONTÁŽE NEBO Z MONTÁŽNÍ ZÁKLADNY) K LIKVIDACI</v>
          </cell>
          <cell r="D17422" t="str">
            <v>tkm</v>
          </cell>
          <cell r="E17422">
            <v>22</v>
          </cell>
          <cell r="F17422"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422">
            <v>511050</v>
          </cell>
        </row>
        <row r="17423">
          <cell r="A17423" t="str">
            <v>965211</v>
          </cell>
          <cell r="C17423" t="str">
            <v>DEMONTÁŽ VÝHYBKOVÉ KONSTRUKCE NA BETONOVÝCH PRAŽCÍCH DO KOLEJOVÝCH POLÍ</v>
          </cell>
          <cell r="D17423" t="str">
            <v>M</v>
          </cell>
          <cell r="E17423">
            <v>0</v>
          </cell>
          <cell r="F17423" t="str">
            <v>(Položka určena víceméně pro vyjmutí a zpětné vložení, např. v provizorních stavech.)1.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apod.2. Položka neobsahuje: X3. Způsob měření:Měří se rozvinutá délka výhybkové konstrukce ve všech větvcích dle ČSN 73 6360, tj. v ose koleje.</v>
          </cell>
          <cell r="G17423">
            <v>511084</v>
          </cell>
        </row>
        <row r="17424">
          <cell r="A17424" t="str">
            <v>965212</v>
          </cell>
          <cell r="C17424" t="str">
            <v>DEMONTÁŽ VÝHYBKOVÉ KONSTRUKCE NA BETONOVÝCH PRAŽCÍCH DO KOLEJOVÝCH POLÍ S ODVOZEM NA MONTÁŽNÍ ZÁKLADNU BEZ NÁSLEDNÉHO ROZEBRÁNÍ</v>
          </cell>
          <cell r="D17424" t="str">
            <v>M</v>
          </cell>
          <cell r="E17424">
            <v>860</v>
          </cell>
          <cell r="F17424"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apod.2. Položka neobsahuje: – rozebrání kolejových polí na montážní základně do součástí3. Způsob měření:Měří se rozvinutá délka výhybkové konstrukce ve všech větvcích dle ČSN 73 6360, tj. v ose koleje.</v>
          </cell>
          <cell r="G17424">
            <v>511115</v>
          </cell>
        </row>
        <row r="17425">
          <cell r="A17425" t="str">
            <v>965213</v>
          </cell>
          <cell r="C17425" t="str">
            <v>DEMONTÁŽ VÝHYBKOVÉ KONSTRUKCE NA BETONOVÝCH PRAŽCÍCH DO KOLEJOVÝCH POLÍ S ODVOZEM NA MONTÁŽNÍ ZÁKLADNU S NÁSLEDNÝM ROZEBRÁNÍM</v>
          </cell>
          <cell r="D17425" t="str">
            <v>M</v>
          </cell>
          <cell r="E17425">
            <v>1850</v>
          </cell>
          <cell r="F17425"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apod.2. Položka neobsahuje: – odvoz nevyhovujícího materiálu na likvidaci – poplatky za likvidaci odpadů, nacení se položkami ze ssd 03. Způsob měření:Měří se rozvinutá délka výhybkové konstrukce ve všech větvcích dle ČSN 73 6360, tj. v ose koleje.</v>
          </cell>
          <cell r="G17425">
            <v>511146</v>
          </cell>
        </row>
        <row r="17426">
          <cell r="A17426" t="str">
            <v>965214</v>
          </cell>
          <cell r="C17426" t="str">
            <v>DEMONTÁŽ VÝHYBKOVÉ KONSTRUKCE NA BETONOVÝCH PRAŽCÍCH ROZEBRÁNÍM DO SOUČÁSTÍ</v>
          </cell>
          <cell r="D17426" t="str">
            <v>M</v>
          </cell>
          <cell r="E17426">
            <v>0</v>
          </cell>
          <cell r="F17426"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apod.2. Položka neobsahuje: – odvoz vybouraného materiálu na montážní základnu nebo na likvidaci – poplatky za likvidaci odpadů, nacení se položkami ze ssd 03. Způsob měření:Měří se rozvinutá délka výhybkové konstrukce ve všech větvcích dle ČSN 73 6360, tj. v ose koleje.</v>
          </cell>
          <cell r="G17426">
            <v>511179</v>
          </cell>
        </row>
        <row r="17427">
          <cell r="A17427" t="str">
            <v>965215</v>
          </cell>
          <cell r="C17427" t="str">
            <v>DEMONTÁŽ VÝHYBKOVÉ KONSTRUKCE NA BETONOVÝCH PRAŽCÍCH - ODVOZ ROZEBRANÝCH SOUČÁSTÍ NA MONTÁŽNÍ ZÁKLADNU</v>
          </cell>
          <cell r="D17427" t="str">
            <v>tkm</v>
          </cell>
          <cell r="E17427">
            <v>22</v>
          </cell>
          <cell r="F17427"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27">
            <v>511210</v>
          </cell>
        </row>
        <row r="17428">
          <cell r="A17428" t="str">
            <v>965216</v>
          </cell>
          <cell r="C17428" t="str">
            <v>DEMONTÁŽ VÝHYBKOVÉ KONSTRUKCE NA BETONOVÝCH PRAŽCÍCH - ODVOZ ROZEBRANÝCH SOUČÁSTÍ (Z MÍSTA DEMONTÁŽE NEBO Z MONTÁŽNÍ ZÁKLADNY) K LIKVIDACI</v>
          </cell>
          <cell r="D17428" t="str">
            <v>tkm</v>
          </cell>
          <cell r="E17428">
            <v>22</v>
          </cell>
          <cell r="F17428"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428">
            <v>511237</v>
          </cell>
        </row>
        <row r="17429">
          <cell r="A17429" t="str">
            <v>965221</v>
          </cell>
          <cell r="C17429" t="str">
            <v>DEMONTÁŽ VÝHYBKOVÉ KONSTRUKCE NA DŘEVĚNÝCH PRAŽCÍCH DO KOLEJOVÝCH POLÍ</v>
          </cell>
          <cell r="D17429" t="str">
            <v>M</v>
          </cell>
          <cell r="E17429">
            <v>986</v>
          </cell>
          <cell r="F17429" t="str">
            <v>(Položka určena víceméně pro vyjmutí a zpětné vložení, např. v provizorních stavech.)1.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apod.2. Položka neobsahuje: X3. Způsob měření:Měří se rozvinutá délka výhybkové konstrukce ve všech větvcích dle ČSN 73 6360, tj. v ose koleje.</v>
          </cell>
          <cell r="G17429">
            <v>511267</v>
          </cell>
        </row>
        <row r="17430">
          <cell r="A17430" t="str">
            <v>965222</v>
          </cell>
          <cell r="C17430" t="str">
            <v>DEMONTÁŽ VÝHYBKOVÉ KONSTRUKCE NA DŘEVĚNÝCH PRAŽCÍCH DO KOLEJOVÝCH POLÍ S ODVOZEM NA MONTÁŽNÍ ZÁKLADNU BEZ NÁSLEDNÉHO ROZEBRÁNÍ</v>
          </cell>
          <cell r="D17430" t="str">
            <v>M</v>
          </cell>
          <cell r="E17430">
            <v>668</v>
          </cell>
          <cell r="F17430"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apod.2. Položka neobsahuje: – rozebrání kolejových polí na montážní základně do součástí3. Způsob měření:Měří se rozvinutá délka výhybkové konstrukce ve všech větvcích dle ČSN 73 6360, tj. v ose koleje.</v>
          </cell>
          <cell r="G17430">
            <v>511298</v>
          </cell>
        </row>
        <row r="17431">
          <cell r="A17431" t="str">
            <v>965223</v>
          </cell>
          <cell r="C17431" t="str">
            <v>DEMONTÁŽ VÝHYBKOVÉ KONSTRUKCE NA DŘEVĚNÝCH PRAŽCÍCH DO KOLEJOVÝCH POLÍ S ODVOZEM NA MONTÁŽNÍ ZÁKLADNU S NÁSLEDNÝM ROZEBRÁNÍM</v>
          </cell>
          <cell r="D17431" t="str">
            <v>M</v>
          </cell>
          <cell r="E17431">
            <v>1080</v>
          </cell>
          <cell r="F17431"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apod.2. Položka neobsahuje: – odvoz nevyhovujícího materiálu na likvidaci – poplatky za likvidaci odpadů, nacení se položkami ze ssd 03. Způsob měření:Měří se rozvinutá délka výhybkové konstrukce ve všech větvcích dle ČSN 73 6360, tj. v ose koleje.</v>
          </cell>
          <cell r="G17431">
            <v>511329</v>
          </cell>
        </row>
        <row r="17432">
          <cell r="A17432" t="str">
            <v>965224</v>
          </cell>
          <cell r="C17432" t="str">
            <v>DEMONTÁŽ VÝHYBKOVÉ KONSTRUKCE NA DŘEVĚNÝCH PRAŽCÍCH ROZEBRÁNÍM DO SOUČÁSTÍ</v>
          </cell>
          <cell r="D17432" t="str">
            <v>M</v>
          </cell>
          <cell r="E17432">
            <v>784</v>
          </cell>
          <cell r="F17432"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apod.2. Položka neobsahuje: – odvoz vybouraného materiálu na montážní základnu nebo na likvidaci – poplatky za likvidaci odpadů, nacení se položkami ze ssd 03. Způsob měření:Měří se rozvinutá délka výhybkové konstrukce ve všech větvcích dle ČSN 73 6360, tj. v ose koleje.</v>
          </cell>
          <cell r="G17432">
            <v>511362</v>
          </cell>
        </row>
        <row r="17433">
          <cell r="A17433" t="str">
            <v>965225</v>
          </cell>
          <cell r="C17433" t="str">
            <v>DEMONTÁŽ VÝHYBKOVÉ KONSTRUKCE NA DŘEVĚNÝCH PRAŽCÍCH - ODVOZ ROZEBRANÝCH SOUČÁSTÍ NA MONTÁŽNÍ ZÁKLADNU</v>
          </cell>
          <cell r="D17433" t="str">
            <v>tkm</v>
          </cell>
          <cell r="E17433">
            <v>29</v>
          </cell>
          <cell r="F17433"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33">
            <v>511393</v>
          </cell>
        </row>
        <row r="17434">
          <cell r="A17434" t="str">
            <v>965226</v>
          </cell>
          <cell r="C17434" t="str">
            <v>DEMONTÁŽ VÝHYBKOVÉ KONSTRUKCE NA DŘEVĚNÝCH PRAŽCÍCH - ODVOZ ROZEBRANÝCH SOUČÁSTÍ (Z MÍSTA DEMONTÁŽE NEBO Z MONTÁŽNÍ ZÁKLADNY) K LIKVIDACI</v>
          </cell>
          <cell r="D17434" t="str">
            <v>tkm</v>
          </cell>
          <cell r="E17434">
            <v>10.8</v>
          </cell>
          <cell r="F17434"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434">
            <v>511420</v>
          </cell>
        </row>
        <row r="17435">
          <cell r="A17435" t="str">
            <v>965231</v>
          </cell>
          <cell r="C17435" t="str">
            <v>DEMONTÁŽ VÝHYBKOVÉ KONSTRUKCE NA OCELOVÝCH PRAŽCÍCH DO KOLEJOVÝCH POLÍ</v>
          </cell>
          <cell r="D17435" t="str">
            <v>M</v>
          </cell>
          <cell r="E17435">
            <v>0</v>
          </cell>
          <cell r="F17435" t="str">
            <v>(Položka určena víceméně pro vyjmutí a zpětné vložení, např. v provizorních stavech.)1.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apod.2. Položka neobsahuje: X3. Způsob měření:Měří se rozvinutá délka výhybkové konstrukce ve všech větvcích dle ČSN 73 6360, tj. v ose koleje.</v>
          </cell>
          <cell r="G17435">
            <v>511450</v>
          </cell>
        </row>
        <row r="17436">
          <cell r="A17436" t="str">
            <v>965232</v>
          </cell>
          <cell r="C17436" t="str">
            <v>DEMONTÁŽ VÝHYBKOVÉ KONSTRUKCE NA OCELOVÝCH PRAŽCÍCH DO KOLEJOVÝCH POLÍ S ODVOZEM NA MONTÁŽNÍ ZÁKLADNU BEZ NÁSLEDNÉHO ROZEBRÁNÍ</v>
          </cell>
          <cell r="D17436" t="str">
            <v>M</v>
          </cell>
          <cell r="E17436">
            <v>531</v>
          </cell>
          <cell r="F17436"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apod.2. Položka neobsahuje: – rozebrání kolejových polí na montážní základně do součástí3. Způsob měření:Měří se rozvinutá délka výhybkové konstrukce ve všech větvcích dle ČSN 73 6360, tj. v ose koleje.</v>
          </cell>
          <cell r="G17436">
            <v>511481</v>
          </cell>
        </row>
        <row r="17437">
          <cell r="A17437" t="str">
            <v>965233</v>
          </cell>
          <cell r="C17437" t="str">
            <v>DEMONTÁŽ VÝHYBKOVÉ KONSTRUKCE NA OCELOVÝCH PRAŽCÍCH DO KOLEJOVÝCH POLÍ S ODVOZEM NA MONTÁŽNÍ ZÁKLADNU S NÁSLEDNÝM ROZEBRÁNÍM</v>
          </cell>
          <cell r="D17437" t="str">
            <v>M</v>
          </cell>
          <cell r="E17437">
            <v>1590</v>
          </cell>
          <cell r="F17437"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apod.2. Položka neobsahuje: – odvoz nevyhovujícího materiálu na likvidaci – poplatky za likvidaci odpadů, nacení se položkami ze ssd 03. Způsob měření:Měří se rozvinutá délka výhybkové konstrukce ve všech větvcích dle ČSN 73 6360, tj. v ose koleje.</v>
          </cell>
          <cell r="G17437">
            <v>511512</v>
          </cell>
        </row>
        <row r="17438">
          <cell r="A17438" t="str">
            <v>965234</v>
          </cell>
          <cell r="C17438" t="str">
            <v>DEMONTÁŽ VÝHYBKOVÉ KONSTRUKCE NA OCELOVÝCH PRAŽCÍCH ROZEBRÁNÍM DO SOUČÁSTÍ</v>
          </cell>
          <cell r="D17438" t="str">
            <v>M</v>
          </cell>
          <cell r="E17438">
            <v>1140</v>
          </cell>
          <cell r="F17438" t="str">
            <v>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apod.2. Položka neobsahuje: – odvoz vybouraného materiálu na montážní základnu nebo na likvidaci – poplatky za likvidaci odpadů, nacení se položkami ze ssd 03. Způsob měření:Měří se rozvinutá délka výhybkové konstrukce ve všech větvcích dle ČSN 73 6360, tj. v ose koleje.</v>
          </cell>
          <cell r="G17438">
            <v>511545</v>
          </cell>
        </row>
        <row r="17439">
          <cell r="A17439" t="str">
            <v>965235</v>
          </cell>
          <cell r="C17439" t="str">
            <v>DEMONTÁŽ VÝHYBKOVÉ KONSTRUKCE NA OCELOVÝCH PRAŽCÍCH - ODVOZ ROZEBRANÝCH SOUČÁSTÍ NA MONTÁŽNÍ ZÁKLADNU</v>
          </cell>
          <cell r="D17439" t="str">
            <v>tkm</v>
          </cell>
          <cell r="E17439">
            <v>66</v>
          </cell>
          <cell r="F17439"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39">
            <v>511576</v>
          </cell>
        </row>
        <row r="17440">
          <cell r="A17440" t="str">
            <v>965236</v>
          </cell>
          <cell r="C17440" t="str">
            <v>DEMONTÁŽ VÝHYBKOVÉ KONSTRUKCE NA OCELOVÝCH PRAŽCÍCH - ODVOZ ROZEBRANÝCH SOUČÁSTÍ (Z MÍSTA DEMONTÁŽE NEBO Z MONTÁŽNÍ ZÁKLADNY) K LIKVIDACI</v>
          </cell>
          <cell r="D17440" t="str">
            <v>tkm</v>
          </cell>
          <cell r="E17440">
            <v>15.2</v>
          </cell>
          <cell r="F17440"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440">
            <v>511603</v>
          </cell>
        </row>
        <row r="17441">
          <cell r="A17441" t="str">
            <v>965254</v>
          </cell>
          <cell r="C17441" t="str">
            <v>DEMONTÁŽ VÝHYBKOVÉ KONSTRUKCE NA MOSTNÍCH KONSTRUKCÍCH ROZEBRÁNÍM DO SOUČÁSTÍ</v>
          </cell>
          <cell r="D17441" t="str">
            <v>M</v>
          </cell>
          <cell r="E17441">
            <v>0</v>
          </cell>
          <cell r="F17441" t="str">
            <v>1. Položka obsahuje: – případné rozřezání kolejnicových pasů – uvolnění kolejnic a výhybkových součástí z mostní konstrukce – odstranění kolejnicových propojek a výhybkového vybavení – úplné rozebrání výhybkové konstrukce v místě demontáže výhybkové konstrukce do jednotlivých součástí a jejich hrubé očištění – naložení vybouraného materiálu na dopravní prostředek – příplatky za ztížené podmínky při práci v kolejišti, např. za překážky na straně koleje apod.2. Položka neobsahuje: – mostní konstrukce, nacení se položkami bourání BETONOVÝch konstrukcí ve sd 966 – odvoz vybouraného materiálu do skladu nebo na likvidaci – poplatky za likvidaci odpadů, nacení se položkami ze ssd 03. Způsob měření:Měří se rozvinutá délka výhybkové konstrukce ve všech větvcích dle ČSN 73 6360, tj. v ose koleje.</v>
          </cell>
          <cell r="G17441">
            <v>511633</v>
          </cell>
        </row>
        <row r="17442">
          <cell r="A17442" t="str">
            <v>965255</v>
          </cell>
          <cell r="C17442" t="str">
            <v>DEMONTÁŽ VÝHYBKOVÉ KONSTRUKCE NA MOSTNÍCH KONSTRUKCÍCH - ODVOZ ROZEBRANÝCH SOUČÁSTÍ NA MONTÁŽNÍ ZÁKLADNU</v>
          </cell>
          <cell r="D17442" t="str">
            <v>tkm</v>
          </cell>
          <cell r="E17442">
            <v>22</v>
          </cell>
          <cell r="F17442"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42">
            <v>511665</v>
          </cell>
        </row>
        <row r="17443">
          <cell r="A17443" t="str">
            <v>965256</v>
          </cell>
          <cell r="C17443" t="str">
            <v>DEMONTÁŽ VÝHYBKOVÉ KONSTRUKCE NA MOSTNÍCH KONSTRUKCÍCH - ODVOZ ROZEBRANÝCH SOUČÁSTÍ (Z MÍSTA DEMONTÁŽE NEBO Z MONTÁŽNÍ ZÁKLADNY) K LIKVIDACI</v>
          </cell>
          <cell r="D17443" t="str">
            <v>tkm</v>
          </cell>
          <cell r="E17443">
            <v>22</v>
          </cell>
          <cell r="F17443" t="str">
            <v>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v>
          </cell>
          <cell r="G17443">
            <v>511692</v>
          </cell>
        </row>
        <row r="17444">
          <cell r="A17444" t="str">
            <v>965264</v>
          </cell>
          <cell r="C17444" t="str">
            <v>DEMONTÁŽ VÝHYBKOVÉ KONSTRUKCE NA PJD NEBO PODKLADU Z BETONU (BEZ BOURÁNÍ BETONU) ROZEBRÁNÍM DO SOUČÁSTÍ</v>
          </cell>
          <cell r="D17444" t="str">
            <v>M</v>
          </cell>
          <cell r="E17444">
            <v>0</v>
          </cell>
          <cell r="F17444" t="str">
            <v>1. Položka obsahuje: – případné rozřezání kolejnicových pasů – uvolnění kolejnic a výhybkových součástí z konstrukce PJD – odstranění kolejnicových propojek a výhybkového vybavení – úplné rozebrání výhybkové konstrukce v místě demontáže výhybkové konstrukce do jednotlivých součástí a jejich hrubé očištění – naložení vybouraného materiálu na dopravní prostředek – příplatky za ztížené podmínky při práci v kolejišti, např. za překážky na straně koleje apod.2. Položka neobsahuje: – kolejové lože z betonu, nacení se položkami bourání BETONOVÝch konstrukcí ve sd 966 – odvoz vybouraného materiálu do skladu nebo na likvidaci – poplatky za likvidaci odpadů, nacení se položkami ze ssd 03. Způsob měření:Měří se rozvinutá délka výhybkové konstrukce ve všech větvcích dle ČSN 73 6360, tj. v ose koleje.</v>
          </cell>
          <cell r="G17444">
            <v>511722</v>
          </cell>
        </row>
        <row r="17445">
          <cell r="A17445" t="str">
            <v>965265</v>
          </cell>
          <cell r="C17445" t="str">
            <v>DEMONTÁŽ VÝHYBKOVÉ KONSTRUKCE NA PJD NEBO PODKLADU Z BETONU (BEZ BOURÁNÍ BETONU) - ODVOZ ROZEBRANÝCH SOUČÁSTÍ NA MONTÁŽNÍ ZÁKLADNU</v>
          </cell>
          <cell r="D17445" t="str">
            <v>tkm</v>
          </cell>
          <cell r="E17445">
            <v>22</v>
          </cell>
          <cell r="F17445"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45">
            <v>511754</v>
          </cell>
        </row>
        <row r="17446">
          <cell r="A17446" t="str">
            <v>965266</v>
          </cell>
          <cell r="C17446" t="str">
            <v>DEMONT.VÝHYB.KONSTRUKCE NA PJD NEBO PODKL.Z BETONU (BEZ BOURÁNÍ BETONU)- ODVOZ ROZEBRANÝCH SOUČÁSTÍ (Z MÍSTA DEMONTÁŽE NEBO Z MONT.ZÁKLAD.) K LIKVIDACI</v>
          </cell>
          <cell r="D17446" t="str">
            <v>tkm</v>
          </cell>
          <cell r="E17446">
            <v>22</v>
          </cell>
          <cell r="F17446"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46">
            <v>511781</v>
          </cell>
        </row>
        <row r="17447">
          <cell r="A17447" t="str">
            <v>965311</v>
          </cell>
          <cell r="C17447" t="str">
            <v>ROZEBRÁNÍ PŘEJEZDU, PŘECHODU Z DÍLCŮ</v>
          </cell>
          <cell r="D17447" t="str">
            <v>M2</v>
          </cell>
          <cell r="E17447">
            <v>559</v>
          </cell>
          <cell r="F17447" t="str">
            <v>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apod.2. Položka neobsahuje: – náklady na zřízení a odstranění dopravního značení objízdné trasy – odvoz vybouraného materiálu do skladu nebo na likvidaci – poplatky za likvidaci odpadů, nacení se položkami ze ssd 03. Způsob měření:Měří se půdorysná plocha (pojízdná nebo pochozí) vlastní přejezdové konstrukce tvořené daným systémem. kolejnice a žlábky se z plochy neodečítají. Do plochy se nezapočítávají ochranné klíny, prahové vpusti apod.</v>
          </cell>
          <cell r="G17447">
            <v>511816</v>
          </cell>
        </row>
        <row r="17448">
          <cell r="A17448" t="str">
            <v>965312</v>
          </cell>
          <cell r="C17448" t="str">
            <v>ROZEBRÁNÍ PŘEJEZDU, PŘECHODU Z DÍLCŮ - ODVOZ (NA LIKVIDACI ODPADŮ NEBO JINÉ URČENÉ MÍSTO)</v>
          </cell>
          <cell r="D17448" t="str">
            <v>tkm</v>
          </cell>
          <cell r="E17448">
            <v>18.399999999999999</v>
          </cell>
          <cell r="F17448"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48">
            <v>511845</v>
          </cell>
        </row>
        <row r="17449">
          <cell r="A17449" t="str">
            <v>965321</v>
          </cell>
          <cell r="C17449" t="str">
            <v>ROZEBRÁNÍ PŘEJEZDU, PŘECHODU OSTATNÍCH</v>
          </cell>
          <cell r="D17449" t="str">
            <v>M2</v>
          </cell>
          <cell r="E17449">
            <v>546</v>
          </cell>
          <cell r="F17449" t="str">
            <v>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apod.2. Položka neobsahuje: – náklady na zřízení a odstranění dopravního značení objízdné trasy – odvoz vybouraného materiálu do skladu nebo na likvidaci – poplatky za likvidaci odpadů, nacení se položkami ze ssd 03. Způsob měření:Měří se půdorysná plocha (pojízdná nebo pochozí) vlastní přejezdové konstrukce tvořené daným systémem. kolejnice a žlábky se z plochy neodečítají. Do plochy se nezapočítávají ochranné klíny, prahové vpusti apod.</v>
          </cell>
          <cell r="G17449">
            <v>511876</v>
          </cell>
        </row>
        <row r="17450">
          <cell r="A17450" t="str">
            <v>965322</v>
          </cell>
          <cell r="C17450" t="str">
            <v>ROZEBRÁNÍ PŘEJEZDU, PŘECHODU OSTATNÍCH - ODVOZ (NA LIKVIDACI ODPADŮ NEBO JINÉ URČENÉ MÍSTO)</v>
          </cell>
          <cell r="D17450" t="str">
            <v>tkm</v>
          </cell>
          <cell r="E17450">
            <v>24</v>
          </cell>
          <cell r="F17450"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sumou součinů tun vybouraného materiálu v původním stavu a k nim příslušných jednotlivých odvozových vzdáleností v kilometrech.</v>
          </cell>
          <cell r="G17450">
            <v>511905</v>
          </cell>
        </row>
        <row r="17451">
          <cell r="A17451" t="str">
            <v>965411</v>
          </cell>
          <cell r="C17451" t="str">
            <v>ODSTRANĚNÍ ZARÁŽEDLA PRAŽCOVÉHO</v>
          </cell>
          <cell r="D17451" t="str">
            <v>KUS</v>
          </cell>
          <cell r="E17451">
            <v>930</v>
          </cell>
          <cell r="F17451" t="str">
            <v>1. Položka obsahuje: – zahrnuje veškeré činnosti, zařízení a materiál nutných k odstranění konstrukce vyjma zemní hrázky – naložení vybouraného materiálu na dopravní prostředek – příplatky za ztížené podmínky při práci v kolejišti, např. za překážky na straně koleje apod.2. Položka neobsahuje: – odstranění zemní hrázky u pražcového zarážedla – odvoz vybouraného materiálu do skladu nebo na likvidaci – poplatky za likvidaci odpadů, nacení se položkami ze ssd 03. Způsob měření:Udává se počet kusů kompletní konstrukce nebo práce.</v>
          </cell>
          <cell r="G17451">
            <v>511940</v>
          </cell>
        </row>
        <row r="17452">
          <cell r="A17452" t="str">
            <v>965412</v>
          </cell>
          <cell r="C17452" t="str">
            <v>ODSTRANĚNÍ ZARÁŽEDLA PRAŽCOVÉHO - ODVOZ (NA LIKVIDACI ODPADŮ NEBO JINÉ URČENÉ MÍSTO)</v>
          </cell>
          <cell r="D17452" t="str">
            <v>tkm</v>
          </cell>
          <cell r="E17452">
            <v>15.2</v>
          </cell>
          <cell r="F17452"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52">
            <v>511969</v>
          </cell>
        </row>
        <row r="17453">
          <cell r="A17453" t="str">
            <v>965421</v>
          </cell>
          <cell r="C17453" t="str">
            <v>ODSTRANĚNÍ ZARÁŽEDLA ZEMNÍHO</v>
          </cell>
          <cell r="D17453" t="str">
            <v>KUS</v>
          </cell>
          <cell r="E17453">
            <v>7070</v>
          </cell>
          <cell r="F17453"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53">
            <v>512000</v>
          </cell>
        </row>
        <row r="17454">
          <cell r="A17454" t="str">
            <v>965422</v>
          </cell>
          <cell r="C17454" t="str">
            <v>ODSTRANĚNÍ ZARÁŽEDLA ZEMNÍHO - ODVOZ (NA LIKVIDACI ODPADŮ NEBO JINÉ URČENÉ MÍSTO)</v>
          </cell>
          <cell r="D17454" t="str">
            <v>tkm</v>
          </cell>
          <cell r="E17454">
            <v>11.9</v>
          </cell>
          <cell r="F17454"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54">
            <v>512028</v>
          </cell>
        </row>
        <row r="17455">
          <cell r="A17455" t="str">
            <v>965431</v>
          </cell>
          <cell r="C17455" t="str">
            <v>ODSTRANĚNÍ ZARÁŽEDLA BETONOVÉHO</v>
          </cell>
          <cell r="D17455" t="str">
            <v>KUS</v>
          </cell>
          <cell r="E17455">
            <v>13100</v>
          </cell>
          <cell r="F17455"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55">
            <v>512059</v>
          </cell>
        </row>
        <row r="17456">
          <cell r="A17456" t="str">
            <v>965432</v>
          </cell>
          <cell r="C17456" t="str">
            <v>ODSTRANĚNÍ ZARÁŽEDLA BETONOVÉHO - ODVOZ (NA LIKVIDACI ODPADŮ NEBO JINÉ URČENÉ MÍSTO)</v>
          </cell>
          <cell r="D17456" t="str">
            <v>tkm</v>
          </cell>
          <cell r="E17456">
            <v>25</v>
          </cell>
          <cell r="F17456"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56">
            <v>512087</v>
          </cell>
        </row>
        <row r="17457">
          <cell r="A17457" t="str">
            <v>965441</v>
          </cell>
          <cell r="C17457" t="str">
            <v>ODSTRANĚNÍ ZARÁŽEDLA KOLEJNICOVÉHO</v>
          </cell>
          <cell r="D17457" t="str">
            <v>KUS</v>
          </cell>
          <cell r="E17457">
            <v>4170</v>
          </cell>
          <cell r="F17457"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57">
            <v>512118</v>
          </cell>
        </row>
        <row r="17458">
          <cell r="A17458" t="str">
            <v>965442</v>
          </cell>
          <cell r="C17458" t="str">
            <v>ODSTRANĚNÍ ZARÁŽEDLA KOLEJNICOVÉHO - ODVOZ (NA LIKVIDACI ODPADŮ NEBO JINÉ URČENÉ MÍSTO)</v>
          </cell>
          <cell r="D17458" t="str">
            <v>tkm</v>
          </cell>
          <cell r="E17458">
            <v>19.399999999999999</v>
          </cell>
          <cell r="F17458"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58">
            <v>512146</v>
          </cell>
        </row>
        <row r="17459">
          <cell r="A17459" t="str">
            <v>965511</v>
          </cell>
          <cell r="C17459" t="str">
            <v>ROZEBRÁNÍ NÁSTUPIŠTĚ TYPU TISCHER</v>
          </cell>
          <cell r="D17459" t="str">
            <v>M</v>
          </cell>
          <cell r="E17459">
            <v>438</v>
          </cell>
          <cell r="F17459" t="str">
            <v>1. Položka obsahuje: – rozebrání nástupiště do součástí včetně hrubého očištění – naložení vybouraného materiálu na dopravní prostředek – příplatky za ztížené podmínky při práci v kolejišti, např. za překážky na straně koleje apod.2. Položka neobsahuje: – rozebrání krytu a podkladních vrstev zpevněných ploch – zemní práce – odvoz vybouraného materiálu do skladu nebo na likvidaci – poplatky za likvidaci odpadů, nacení se položkami ze ssd 03. Způsob měření:Měří se vždy délka nástupní hrany nástupiště podél přilehlé koleje v metrech délkových, a to i u oboustranných nástupišť.</v>
          </cell>
          <cell r="G17459">
            <v>512185</v>
          </cell>
        </row>
        <row r="17460">
          <cell r="A17460" t="str">
            <v>965512</v>
          </cell>
          <cell r="C17460" t="str">
            <v>ROZEBRÁNÍ NÁSTUPIŠTĚ TYPU TISCHER - ODVOZ (NA LIKVIDACI ODPADŮ NEBO JINÉ URČENÉ MÍSTO)</v>
          </cell>
          <cell r="D17460" t="str">
            <v>tkm</v>
          </cell>
          <cell r="E17460">
            <v>21</v>
          </cell>
          <cell r="F17460"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60">
            <v>512215</v>
          </cell>
        </row>
        <row r="17461">
          <cell r="A17461" t="str">
            <v>965521</v>
          </cell>
          <cell r="C17461" t="str">
            <v>ROZEBRÁNÍ NÁSTUPIŠTĚ TYPU SUDOP</v>
          </cell>
          <cell r="D17461" t="str">
            <v>M</v>
          </cell>
          <cell r="E17461">
            <v>870</v>
          </cell>
          <cell r="F17461" t="str">
            <v>1. Položka obsahuje: – rozebrání nástupiště do součástí včetně hrubého očištění – naložení vybouraného materiálu na dopravní prostředek – příplatky za ztížené podmínky při práci v kolejišti, např. za překážky na straně koleje apod.2. Položka neobsahuje: – rozebrání krytu a podkladních vrstev zpevněných ploch vyjma nástupištních konzolových desek – zemní práce – odvoz vybouraného materiálu do skladu nebo na likvidaci – poplatky za likvidaci odpadů, nacení se položkami ze ssd 03. Způsob měření:Měří se vždy délka nástupní hrany nástupiště podél přilehlé koleje v metrech délkových, a to i u oboustranných nástupišť.</v>
          </cell>
          <cell r="G17461">
            <v>512246</v>
          </cell>
        </row>
        <row r="17462">
          <cell r="A17462" t="str">
            <v>965522</v>
          </cell>
          <cell r="C17462" t="str">
            <v>ROZEBRÁNÍ NÁSTUPIŠTĚ TYPU SUDOP - ODVOZ (NA LIKVIDACI ODPADŮ NEBO JINÉ URČENÉ MÍSTO)</v>
          </cell>
          <cell r="D17462" t="str">
            <v>tkm</v>
          </cell>
          <cell r="E17462">
            <v>11.9</v>
          </cell>
          <cell r="F17462"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62">
            <v>512276</v>
          </cell>
        </row>
        <row r="17463">
          <cell r="A17463" t="str">
            <v>965531</v>
          </cell>
          <cell r="C17463" t="str">
            <v>ROZEBRÁNÍ NÁSTUPIŠTĚ TYPU L</v>
          </cell>
          <cell r="D17463" t="str">
            <v>M</v>
          </cell>
          <cell r="E17463">
            <v>1080</v>
          </cell>
          <cell r="F17463" t="str">
            <v>1. Položka obsahuje: – rozebrání nástupiště do součástí včetně hrubého očištění – naložení vybouraného materiálu na dopravní prostředek – příplatky za ztížené podmínky při práci v kolejišti, např. za překážky na straně koleje apod.2. Položka neobsahuje: – rozebrání krytu a podkladních vrstev zpevněných ploch vyjma nástupištních konzolových desek – zemní práce – odvoz vybouraného materiálu do skladu nebo na likvidaci – poplatky za likvidaci odpadů, nacení se položkami ze ssd 03. Způsob měření:Měří se vždy délka nástupní hrany nástupiště podél přilehlé koleje v metrech délkových, a to i u oboustranných nástupišť.</v>
          </cell>
          <cell r="G17463">
            <v>512307</v>
          </cell>
        </row>
        <row r="17464">
          <cell r="A17464" t="str">
            <v>965532</v>
          </cell>
          <cell r="C17464" t="str">
            <v>ROZEBRÁNÍ NÁSTUPIŠTĚ TYPU L - ODVOZ (NA LIKVIDACI ODPADŮ NEBO JINÉ URČENÉ MÍSTO)</v>
          </cell>
          <cell r="D17464" t="str">
            <v>tkm</v>
          </cell>
          <cell r="E17464">
            <v>17.3</v>
          </cell>
          <cell r="F17464"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64">
            <v>512337</v>
          </cell>
        </row>
        <row r="17465">
          <cell r="A17465" t="str">
            <v>965541</v>
          </cell>
          <cell r="C17465" t="str">
            <v>ROZEBRÁNÍ NÁSTUPIŠTĚ SKLOPNÉHO</v>
          </cell>
          <cell r="D17465" t="str">
            <v>M</v>
          </cell>
          <cell r="E17465">
            <v>0</v>
          </cell>
          <cell r="F17465" t="str">
            <v>1. Položka obsahuje: – rozebrání nástupiště do součástí včetně hrubého očištění – naložení vybouraného materiálu na dopravní prostředek – příplatky za ztížené podmínky při práci v kolejišti, např. za překážky na straně koleje apod.2. Položka neobsahuje: – rozebrání krytu a podkladních vrstev zpevněných ploch vyjma nástupištních konzolových desek – zemní práce – odvoz vybouraného materiálu do skladu nebo na likvidaci – poplatky za likvidaci odpadů, nacení se položkami ze ssd 03. Způsob měření:Měří se vždy délka nástupní hrany nástupiště podél přilehlé koleje v metrech délkových, a to i u oboustranných nástupišť.</v>
          </cell>
          <cell r="G17465">
            <v>512368</v>
          </cell>
        </row>
        <row r="17466">
          <cell r="A17466" t="str">
            <v>965542</v>
          </cell>
          <cell r="C17466" t="str">
            <v>ROZEBRÁNÍ NÁSTUPIŠTĚ SKLOPNÉHO - ODVOZ (NA LIKVIDACI ODPADŮ NEBO JINÉ URČENÉ MÍSTO)</v>
          </cell>
          <cell r="D17466" t="str">
            <v>tkm</v>
          </cell>
          <cell r="E17466">
            <v>22</v>
          </cell>
          <cell r="F17466"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66">
            <v>512398</v>
          </cell>
        </row>
        <row r="17467">
          <cell r="A17467" t="str">
            <v>965551</v>
          </cell>
          <cell r="C17467" t="str">
            <v>ROZEBRÁNÍ NÁSTUPIŠTĚ ZE STAVENIŠTNÍCH PREFABRIKÁTŮ</v>
          </cell>
          <cell r="D17467" t="str">
            <v>M</v>
          </cell>
          <cell r="E17467">
            <v>0</v>
          </cell>
          <cell r="F17467" t="str">
            <v>1. Položka obsahuje: – rozebrání nástupiště do součástí včetně hrubého očištění – naložení vybouraného materiálu na dopravní prostředek – příplatky za ztížené podmínky při práci v kolejišti, např. za překážky na straně koleje apod.2. Položka neobsahuje: – rozebrání krytu a podkladních vrstev zpevněných ploch vyjma nástupištních konzolových desek – zemní práce – odvoz vybouraného materiálu do skladu nebo na likvidaci – poplatky za likvidaci odpadů, nacení se položkami ze ssd 03. Způsob měření:Měří se vždy délka nástupní hrany nástupiště podél přilehlé koleje v metrech délkových, a to i u oboustranných nástupišť.</v>
          </cell>
          <cell r="G17467">
            <v>512429</v>
          </cell>
        </row>
        <row r="17468">
          <cell r="A17468" t="str">
            <v>965552</v>
          </cell>
          <cell r="C17468" t="str">
            <v>ROZEBRÁNÍ NÁSTUPIŠTĚ ZE STAVENIŠTNÍCH PREFABRIKÁTŮ - ODVOZ (NA LIKVIDACI ODPADŮ NEBO JINÉ URČENÉ MÍSTO)</v>
          </cell>
          <cell r="D17468" t="str">
            <v>tkm</v>
          </cell>
          <cell r="E17468">
            <v>22</v>
          </cell>
          <cell r="F17468"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68">
            <v>512459</v>
          </cell>
        </row>
        <row r="17469">
          <cell r="A17469" t="str">
            <v>965611</v>
          </cell>
          <cell r="C17469" t="str">
            <v>DEMONTÁŽ KOLEJOVÉ VÁHY JEDNOMOSTOVÉ</v>
          </cell>
          <cell r="D17469" t="str">
            <v>M</v>
          </cell>
          <cell r="E17469">
            <v>0</v>
          </cell>
          <cell r="F17469" t="str">
            <v>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měření:Měří se délka vah v ose koleje v metrech délkových.</v>
          </cell>
          <cell r="G17469">
            <v>512494</v>
          </cell>
        </row>
        <row r="17470">
          <cell r="A17470" t="str">
            <v>965612</v>
          </cell>
          <cell r="C17470" t="str">
            <v>DEMONTÁŽ KOLEJOVÉ VÁHY JEDNOMOSTOVÉ - ODVOZ (NA LIKVIDACI ODPADŮ NEBO JINÉ URČENÉ MÍSTO)</v>
          </cell>
          <cell r="D17470" t="str">
            <v>tkm</v>
          </cell>
          <cell r="E17470">
            <v>22</v>
          </cell>
          <cell r="F17470"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70">
            <v>512522</v>
          </cell>
        </row>
        <row r="17471">
          <cell r="A17471" t="str">
            <v>965621</v>
          </cell>
          <cell r="C17471" t="str">
            <v>DEMONTÁŽ KOLEJOVÉ VÁHY DVOUMOSTOVÉ</v>
          </cell>
          <cell r="D17471" t="str">
            <v>M</v>
          </cell>
          <cell r="E17471">
            <v>0</v>
          </cell>
          <cell r="F17471" t="str">
            <v>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měření:Měří se délka vah v ose koleje v metrech délkových.</v>
          </cell>
          <cell r="G17471">
            <v>512553</v>
          </cell>
        </row>
        <row r="17472">
          <cell r="A17472" t="str">
            <v>965622</v>
          </cell>
          <cell r="C17472" t="str">
            <v>DEMONTÁŽ KOLEJOVÉ VÁHY DVOUMOSTOVÉ - ODVOZ (NA LIKVIDACI ODPADŮ NEBO JINÉ URČENÉ MÍSTO)</v>
          </cell>
          <cell r="D17472" t="str">
            <v>tkm</v>
          </cell>
          <cell r="E17472">
            <v>22</v>
          </cell>
          <cell r="F17472"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72">
            <v>512581</v>
          </cell>
        </row>
        <row r="17473">
          <cell r="A17473" t="str">
            <v>965631</v>
          </cell>
          <cell r="C17473" t="str">
            <v>DEMONTÁŽ KOLEJOVÉ VÁHY TŘÍMOSTOVÉ</v>
          </cell>
          <cell r="D17473" t="str">
            <v>M</v>
          </cell>
          <cell r="E17473">
            <v>0</v>
          </cell>
          <cell r="F17473" t="str">
            <v>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měření:Měří se délka vah v ose koleje v metrech délkových.</v>
          </cell>
          <cell r="G17473">
            <v>512612</v>
          </cell>
        </row>
        <row r="17474">
          <cell r="A17474" t="str">
            <v>965632</v>
          </cell>
          <cell r="C17474" t="str">
            <v>DEMONTÁŽ KOLEJOVÉ VÁHY TŘÍMOSTOVÉ - ODVOZ (NA LIKVIDACI ODPADŮ NEBO JINÉ URČENÉ MÍSTO)</v>
          </cell>
          <cell r="D17474" t="str">
            <v>tkm</v>
          </cell>
          <cell r="E17474">
            <v>22</v>
          </cell>
          <cell r="F17474"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74">
            <v>512640</v>
          </cell>
        </row>
        <row r="17475">
          <cell r="A17475" t="str">
            <v>965811</v>
          </cell>
          <cell r="C17475" t="str">
            <v>DEMONTÁŽ PRAŽCOVÉ KOTVY</v>
          </cell>
          <cell r="D17475" t="str">
            <v>KUS</v>
          </cell>
          <cell r="E17475">
            <v>339</v>
          </cell>
          <cell r="F17475"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75">
            <v>512687</v>
          </cell>
        </row>
        <row r="17476">
          <cell r="A17476" t="str">
            <v>965812</v>
          </cell>
          <cell r="C17476" t="str">
            <v>DEMONTÁŽ PRAŽCOVÉ KOTVY - ODVOZ (NA LIKVIDACI ODPADŮ NEBO JINÉ URČENÉ MÍSTO)</v>
          </cell>
          <cell r="D17476" t="str">
            <v>tkm</v>
          </cell>
          <cell r="E17476">
            <v>17.3</v>
          </cell>
          <cell r="F17476"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76">
            <v>512715</v>
          </cell>
        </row>
        <row r="17477">
          <cell r="A17477" t="str">
            <v>965821</v>
          </cell>
          <cell r="C17477" t="str">
            <v>DEMONTÁŽ KILOMETROVNÍKU, HEKTOMETROVNÍKU, MEZNÍKU</v>
          </cell>
          <cell r="D17477" t="str">
            <v>KUS</v>
          </cell>
          <cell r="E17477">
            <v>224</v>
          </cell>
          <cell r="F17477"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77">
            <v>512746</v>
          </cell>
        </row>
        <row r="17478">
          <cell r="A17478" t="str">
            <v>965822</v>
          </cell>
          <cell r="C17478" t="str">
            <v>DEMONTÁŽ KILOMETROVNÍKU, HEKTOMETROVNÍKU, MEZNÍKU - ODVOZ (NA LIKVIDACI ODPADŮ NEBO JINÉ URČENÉ MÍSTO)</v>
          </cell>
          <cell r="D17478" t="str">
            <v>tkm</v>
          </cell>
          <cell r="E17478">
            <v>21</v>
          </cell>
          <cell r="F17478"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78">
            <v>512774</v>
          </cell>
        </row>
        <row r="17479">
          <cell r="A17479" t="str">
            <v>965831</v>
          </cell>
          <cell r="C17479" t="str">
            <v>DEMONTÁŽ NÁMEZNÍKU</v>
          </cell>
          <cell r="D17479" t="str">
            <v>KUS</v>
          </cell>
          <cell r="E17479">
            <v>161</v>
          </cell>
          <cell r="F17479"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79">
            <v>512805</v>
          </cell>
        </row>
        <row r="17480">
          <cell r="A17480" t="str">
            <v>965832</v>
          </cell>
          <cell r="C17480" t="str">
            <v>DEMONTÁŽ NÁMEZNÍKU - ODVOZ (NA LIKVIDACI ODPADŮ NEBO JINÉ URČENÉ MÍSTO)</v>
          </cell>
          <cell r="D17480" t="str">
            <v>tkm</v>
          </cell>
          <cell r="E17480">
            <v>18.399999999999999</v>
          </cell>
          <cell r="F17480"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80">
            <v>512833</v>
          </cell>
        </row>
        <row r="17481">
          <cell r="A17481" t="str">
            <v>965841</v>
          </cell>
          <cell r="C17481" t="str">
            <v>DEMONTÁŽ JAKÉKOLIV NÁVĚSTI</v>
          </cell>
          <cell r="D17481" t="str">
            <v>KUS</v>
          </cell>
          <cell r="E17481">
            <v>238</v>
          </cell>
          <cell r="F17481"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81">
            <v>512864</v>
          </cell>
        </row>
        <row r="17482">
          <cell r="A17482" t="str">
            <v>965842</v>
          </cell>
          <cell r="C17482" t="str">
            <v>DEMONTÁŽ JAKÉKOLIV NÁVĚSTI - ODVOZ (NA LIKVIDACI ODPADŮ NEBO JINÉ URČENÉ MÍSTO)</v>
          </cell>
          <cell r="D17482" t="str">
            <v>tkm</v>
          </cell>
          <cell r="E17482">
            <v>26</v>
          </cell>
          <cell r="F17482"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82">
            <v>512892</v>
          </cell>
        </row>
        <row r="17483">
          <cell r="A17483" t="str">
            <v>965851</v>
          </cell>
          <cell r="C17483" t="str">
            <v>DEMONTÁŽ ZAJIŠŤOVACÍ ZNAČKY</v>
          </cell>
          <cell r="D17483" t="str">
            <v>KUS</v>
          </cell>
          <cell r="E17483">
            <v>252</v>
          </cell>
          <cell r="F17483" t="str">
            <v>1. Položka obsahuje: – demontáž zajišťovací značky z jakékoliv nosné konstrukce – případnou demontáž sloupku včetně základu, konzoly a jiné drobné nosné konstrukce – naložení vybouraného materiálu na dopravní prostředek2. Položka neobsahuje: – odvoz vybouraného materiálu do skladu nebo na likvidaci – poplatky za likvidaci odpadů, nacení se položkami ze ssd 03. Způsob měření:Udává se počet kusů kompletní konstrukce nebo práce.</v>
          </cell>
          <cell r="G17483">
            <v>512923</v>
          </cell>
        </row>
        <row r="17484">
          <cell r="A17484" t="str">
            <v>965852</v>
          </cell>
          <cell r="C17484" t="str">
            <v>DEMONTÁŽ ZAJIŠŤOVACÍ ZNAČKY - ODVOZ (NA LIKVIDACI ODPADŮ NEBO JINÉ URČENÉ MÍSTO)</v>
          </cell>
          <cell r="D17484" t="str">
            <v>tkm</v>
          </cell>
          <cell r="E17484">
            <v>26</v>
          </cell>
          <cell r="F17484"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84">
            <v>512951</v>
          </cell>
        </row>
        <row r="17485">
          <cell r="A17485" t="str">
            <v>965861</v>
          </cell>
          <cell r="C17485" t="str">
            <v>DEMONTÁŽ VODNÍHO JEŘÁBU</v>
          </cell>
          <cell r="D17485" t="str">
            <v>KUS</v>
          </cell>
          <cell r="E17485">
            <v>6040</v>
          </cell>
          <cell r="F17485"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85">
            <v>512982</v>
          </cell>
        </row>
        <row r="17486">
          <cell r="A17486" t="str">
            <v>965862</v>
          </cell>
          <cell r="C17486" t="str">
            <v>DEMONTÁŽ VODNÍHO JEŘÁBU - ODVOZ (NA LIKVIDACI ODPADŮ NEBO JINÉ URČENÉ MÍSTO)</v>
          </cell>
          <cell r="D17486" t="str">
            <v>tkm</v>
          </cell>
          <cell r="E17486">
            <v>22</v>
          </cell>
          <cell r="F17486"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86">
            <v>513010</v>
          </cell>
        </row>
        <row r="17487">
          <cell r="A17487" t="str">
            <v>965871</v>
          </cell>
          <cell r="C17487" t="str">
            <v>DEMONTÁŽ VÝKOLEJKY</v>
          </cell>
          <cell r="D17487" t="str">
            <v>KUS</v>
          </cell>
          <cell r="E17487">
            <v>6070</v>
          </cell>
          <cell r="F17487"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87">
            <v>513041</v>
          </cell>
        </row>
        <row r="17488">
          <cell r="A17488" t="str">
            <v>965872</v>
          </cell>
          <cell r="C17488" t="str">
            <v>DEMONTÁŽ VÝKOLEJKY - ODVOZ (NA LIKVIDACI ODPADŮ NEBO JINÉ URČENÉ MÍSTO)</v>
          </cell>
          <cell r="D17488" t="str">
            <v>tkm</v>
          </cell>
          <cell r="E17488">
            <v>22</v>
          </cell>
          <cell r="F17488"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88">
            <v>513069</v>
          </cell>
        </row>
        <row r="17489">
          <cell r="A17489" t="str">
            <v>965881</v>
          </cell>
          <cell r="C17489" t="str">
            <v>DEMONTÁŽ IZOLOVANÉHO STYKU MONTOVANÉHO</v>
          </cell>
          <cell r="D17489" t="str">
            <v>KUS</v>
          </cell>
          <cell r="E17489">
            <v>3320</v>
          </cell>
          <cell r="F17489" t="str">
            <v>(Tato položka je určena pouze pro montované izolované styky. demontáž lepených izolovaných styků se nacení položkami výměny kolejnice ve sd 54.)1.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prostředek2. Položka neobsahuje: – kolejnicové propojky, jsou-li požadovány, nacení se položkami ve sd 75 – odvoz vybouraného materiálu do skladu nebo na likvidaci – poplatky za likvidaci odpadů, nacení se položkami ze ssd 03. Způsob měření:Izolované styky se uvádějí v kusech, tj. jeden styk v jedné kolejnici.</v>
          </cell>
          <cell r="G17489">
            <v>513100</v>
          </cell>
        </row>
        <row r="17490">
          <cell r="A17490" t="str">
            <v>965882</v>
          </cell>
          <cell r="C17490" t="str">
            <v>DEMONTÁŽ IZOLOVANÉHO STYKU MONTOVANÉHO - ODVOZ (NA LIKVIDACI ODPADŮ NEBO JINÉ URČENÉ MÍSTO)</v>
          </cell>
          <cell r="D17490" t="str">
            <v>tkm</v>
          </cell>
          <cell r="E17490">
            <v>9.6999999999999993</v>
          </cell>
          <cell r="F17490"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90">
            <v>513129</v>
          </cell>
        </row>
        <row r="17491">
          <cell r="A17491" t="str">
            <v>965891</v>
          </cell>
          <cell r="C17491" t="str">
            <v>DEMONTÁŽ INFORMAČNÍ TABULE ORIENTAČNÍHO SYSTÉMU</v>
          </cell>
          <cell r="D17491" t="str">
            <v>KUS</v>
          </cell>
          <cell r="E17491">
            <v>189</v>
          </cell>
          <cell r="F17491" t="str">
            <v>1. Položka obsahuje: – zahrnuje veškeré činnosti, zařízení a materiál nutných k odstranění konstrukce – naložení vybouraného materiálu na dopravní prostředek – příplatky za ztížené podmínky při práci v kolejišti, např. za překážky na straně koleje apod.2. Položka neobsahuje: – odvoz vybouraného materiálu do skladu nebo na likvidaci – poplatky za likvidaci odpadů, nacení se položkami ze ssd 03. Způsob měření:Udává se počet kusů kompletní konstrukce nebo práce.</v>
          </cell>
          <cell r="G17491">
            <v>513160</v>
          </cell>
        </row>
        <row r="17492">
          <cell r="A17492" t="str">
            <v>965892</v>
          </cell>
          <cell r="C17492" t="str">
            <v>DEMONTÁŽ INFORMAČNÍ TABULE ORIENTAČNÍHO SYSTÉMU - ODVOZ (NA LIKVIDACI ODPADŮ NEBO JINÉ URČENÉ MÍSTO)</v>
          </cell>
          <cell r="D17492" t="str">
            <v>tkm</v>
          </cell>
          <cell r="E17492">
            <v>440</v>
          </cell>
          <cell r="F17492" t="str">
            <v>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v>
          </cell>
          <cell r="G17492">
            <v>513188</v>
          </cell>
        </row>
        <row r="17493">
          <cell r="A17493" t="str">
            <v>96611</v>
          </cell>
          <cell r="C17493" t="str">
            <v>BOURÁNÍ KONSTRUKCÍ Z BETONOVÝCH DÍLCŮ</v>
          </cell>
          <cell r="D17493" t="str">
            <v>M3</v>
          </cell>
          <cell r="E17493">
            <v>4440</v>
          </cell>
          <cell r="F17493"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493">
            <v>513239</v>
          </cell>
        </row>
        <row r="17494">
          <cell r="A17494" t="str">
            <v>966111</v>
          </cell>
          <cell r="C17494" t="str">
            <v>BOURÁNÍ KONSTRUKCÍ Z BETON DÍLCŮ S ODVOZEM DO 1KM</v>
          </cell>
          <cell r="D17494" t="str">
            <v>M3</v>
          </cell>
          <cell r="E17494">
            <v>4440</v>
          </cell>
          <cell r="F17494"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494">
            <v>513263</v>
          </cell>
        </row>
        <row r="17495">
          <cell r="A17495" t="str">
            <v>966112</v>
          </cell>
          <cell r="C17495" t="str">
            <v>BOURÁNÍ KONSTRUKCÍ Z BETON DÍLCŮ S ODVOZEM DO 2KM</v>
          </cell>
          <cell r="D17495" t="str">
            <v>M3</v>
          </cell>
          <cell r="E17495">
            <v>4500</v>
          </cell>
          <cell r="F17495"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495">
            <v>513287</v>
          </cell>
        </row>
        <row r="17496">
          <cell r="A17496" t="str">
            <v>966113</v>
          </cell>
          <cell r="C17496" t="str">
            <v>BOURÁNÍ KONSTRUKCÍ Z BETON DÍLCŮ S ODVOZEM DO 3KM</v>
          </cell>
          <cell r="D17496" t="str">
            <v>M3</v>
          </cell>
          <cell r="E17496">
            <v>4570</v>
          </cell>
          <cell r="F17496"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496">
            <v>513311</v>
          </cell>
        </row>
        <row r="17497">
          <cell r="A17497" t="str">
            <v>966114</v>
          </cell>
          <cell r="C17497" t="str">
            <v>BOURÁNÍ KONSTRUKCÍ Z BETON DÍLCŮ S ODVOZEM DO 5KM</v>
          </cell>
          <cell r="D17497" t="str">
            <v>M3</v>
          </cell>
          <cell r="E17497">
            <v>4700</v>
          </cell>
          <cell r="F17497"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497">
            <v>513335</v>
          </cell>
        </row>
        <row r="17498">
          <cell r="A17498" t="str">
            <v>966115</v>
          </cell>
          <cell r="C17498" t="str">
            <v>BOURÁNÍ KONSTRUKCÍ Z BETON DÍLCŮ S ODVOZEM DO 8KM</v>
          </cell>
          <cell r="D17498" t="str">
            <v>M3</v>
          </cell>
          <cell r="E17498">
            <v>4900</v>
          </cell>
          <cell r="F17498"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498">
            <v>513359</v>
          </cell>
        </row>
        <row r="17499">
          <cell r="A17499" t="str">
            <v>966116</v>
          </cell>
          <cell r="C17499" t="str">
            <v>BOURÁNÍ KONSTRUKCÍ Z BETON DÍLCŮ S ODVOZEM DO 12KM</v>
          </cell>
          <cell r="D17499" t="str">
            <v>M3</v>
          </cell>
          <cell r="E17499">
            <v>5190</v>
          </cell>
          <cell r="F17499"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499">
            <v>513383</v>
          </cell>
        </row>
        <row r="17500">
          <cell r="A17500" t="str">
            <v>966117</v>
          </cell>
          <cell r="C17500" t="str">
            <v>BOURÁNÍ KONSTRUKCÍ Z BETON DÍLCŮ S ODVOZEM DO 16KM</v>
          </cell>
          <cell r="D17500" t="str">
            <v>M3</v>
          </cell>
          <cell r="E17500">
            <v>5450</v>
          </cell>
          <cell r="F17500"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00">
            <v>513407</v>
          </cell>
        </row>
        <row r="17501">
          <cell r="A17501" t="str">
            <v>966118</v>
          </cell>
          <cell r="C17501" t="str">
            <v>BOURÁNÍ KONSTRUKCÍ Z BETON DÍLCŮ S ODVOZEM DO 20KM</v>
          </cell>
          <cell r="D17501" t="str">
            <v>M3</v>
          </cell>
          <cell r="E17501">
            <v>5700</v>
          </cell>
          <cell r="F17501"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01">
            <v>513431</v>
          </cell>
        </row>
        <row r="17502">
          <cell r="A17502" t="str">
            <v>96611A</v>
          </cell>
          <cell r="C17502" t="str">
            <v>BOURÁNÍ KONSTRUKCÍ Z BETONOVÝCH DÍLCŮ - BEZ DOPRAVY</v>
          </cell>
          <cell r="D17502" t="str">
            <v>M3</v>
          </cell>
          <cell r="E17502">
            <v>4280</v>
          </cell>
          <cell r="F17502" t="str">
            <v>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 veškeré další práce plynoucí z technologického předpisu a z platných předpisů</v>
          </cell>
          <cell r="G17502">
            <v>513455</v>
          </cell>
        </row>
        <row r="17503">
          <cell r="A17503" t="str">
            <v>96611B</v>
          </cell>
          <cell r="C17503" t="str">
            <v>BOURÁNÍ KONSTRUKCÍ Z BETONOVÝCH DÍLCŮ - DOPRAVA</v>
          </cell>
          <cell r="D17503" t="str">
            <v>tkm</v>
          </cell>
          <cell r="E17503">
            <v>14.1</v>
          </cell>
          <cell r="F17503" t="str">
            <v>Položka zahrnuje samostatnou dopravu suti a vybouraných hmot. Množství se určí jako součin hmotnosti [t] a požadované vzdálenosti [km].</v>
          </cell>
          <cell r="G17503">
            <v>513479</v>
          </cell>
        </row>
        <row r="17504">
          <cell r="A17504" t="str">
            <v>96612</v>
          </cell>
          <cell r="C17504" t="str">
            <v>BOURÁNÍ KONSTRUKCÍ Z KAMENE NA SUCHO</v>
          </cell>
          <cell r="D17504" t="str">
            <v>M3</v>
          </cell>
          <cell r="E17504">
            <v>938</v>
          </cell>
          <cell r="F17504"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04">
            <v>513503</v>
          </cell>
        </row>
        <row r="17505">
          <cell r="A17505" t="str">
            <v>966121</v>
          </cell>
          <cell r="C17505" t="str">
            <v>BOURÁNÍ KONSTRUKCÍ Z KAMENE NA SUCHO S ODVOZEM DO 1KM</v>
          </cell>
          <cell r="D17505" t="str">
            <v>M3</v>
          </cell>
          <cell r="E17505">
            <v>938</v>
          </cell>
          <cell r="F17505"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05">
            <v>513527</v>
          </cell>
        </row>
        <row r="17506">
          <cell r="A17506" t="str">
            <v>966122</v>
          </cell>
          <cell r="C17506" t="str">
            <v>BOURÁNÍ KONSTRUKCÍ Z KAMENE NA SUCHO S ODVOZEM DO 2KM</v>
          </cell>
          <cell r="D17506" t="str">
            <v>M3</v>
          </cell>
          <cell r="E17506">
            <v>1010</v>
          </cell>
          <cell r="F17506"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06">
            <v>513551</v>
          </cell>
        </row>
        <row r="17507">
          <cell r="A17507" t="str">
            <v>966123</v>
          </cell>
          <cell r="C17507" t="str">
            <v>BOURÁNÍ KONSTRUKCÍ Z KAMENE NA SUCHO S ODVOZEM DO 3KM</v>
          </cell>
          <cell r="D17507" t="str">
            <v>M3</v>
          </cell>
          <cell r="E17507">
            <v>1080</v>
          </cell>
          <cell r="F17507"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07">
            <v>513575</v>
          </cell>
        </row>
        <row r="17508">
          <cell r="A17508" t="str">
            <v>966124</v>
          </cell>
          <cell r="C17508" t="str">
            <v>BOURÁNÍ KONSTRUKCÍ Z KAMENE NA SUCHO S ODVOZEM DO 5KM</v>
          </cell>
          <cell r="D17508" t="str">
            <v>M3</v>
          </cell>
          <cell r="E17508">
            <v>1210</v>
          </cell>
          <cell r="F17508"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08">
            <v>513599</v>
          </cell>
        </row>
        <row r="17509">
          <cell r="A17509" t="str">
            <v>966125</v>
          </cell>
          <cell r="C17509" t="str">
            <v>BOURÁNÍ KONSTRUKCÍ Z KAMENE NA SUCHO S ODVOZEM DO 8KM</v>
          </cell>
          <cell r="D17509" t="str">
            <v>M3</v>
          </cell>
          <cell r="E17509">
            <v>1410</v>
          </cell>
          <cell r="F17509"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09">
            <v>513623</v>
          </cell>
        </row>
        <row r="17510">
          <cell r="A17510" t="str">
            <v>966126</v>
          </cell>
          <cell r="C17510" t="str">
            <v>BOURÁNÍ KONSTRUKCÍ Z KAMENE NA SUCHO S ODVOZEM DO 12KM</v>
          </cell>
          <cell r="D17510" t="str">
            <v>M3</v>
          </cell>
          <cell r="E17510">
            <v>1690</v>
          </cell>
          <cell r="F17510"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10">
            <v>513647</v>
          </cell>
        </row>
        <row r="17511">
          <cell r="A17511" t="str">
            <v>966127</v>
          </cell>
          <cell r="C17511" t="str">
            <v>BOURÁNÍ KONSTRUKCÍ Z KAMENE NA SUCHO S ODVOZEM DO 16KM</v>
          </cell>
          <cell r="D17511" t="str">
            <v>M3</v>
          </cell>
          <cell r="E17511">
            <v>1940</v>
          </cell>
          <cell r="F17511"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11">
            <v>513671</v>
          </cell>
        </row>
        <row r="17512">
          <cell r="A17512" t="str">
            <v>966128</v>
          </cell>
          <cell r="C17512" t="str">
            <v>BOURÁNÍ KONSTRUKCÍ Z KAMENE NA SUCHO S ODVOZEM DO 20KM</v>
          </cell>
          <cell r="D17512" t="str">
            <v>M3</v>
          </cell>
          <cell r="E17512">
            <v>2210</v>
          </cell>
          <cell r="F17512"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12">
            <v>513695</v>
          </cell>
        </row>
        <row r="17513">
          <cell r="A17513" t="str">
            <v>96612A</v>
          </cell>
          <cell r="C17513" t="str">
            <v>BOURÁNÍ KONSTRUKCÍ Z KAMENE NA SUCHO - BEZ DOPRAVY</v>
          </cell>
          <cell r="D17513" t="str">
            <v>M3</v>
          </cell>
          <cell r="E17513">
            <v>881</v>
          </cell>
          <cell r="F17513" t="str">
            <v>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 veškeré další práce plynoucí z technologického předpisu a z platných předpisů</v>
          </cell>
          <cell r="G17513">
            <v>513719</v>
          </cell>
        </row>
        <row r="17514">
          <cell r="A17514" t="str">
            <v>96612B</v>
          </cell>
          <cell r="C17514" t="str">
            <v>BOURÁNÍ KONSTRUKCÍ Z KAMENE NA SUCHO - DOPRAVA</v>
          </cell>
          <cell r="D17514" t="str">
            <v>tkm</v>
          </cell>
          <cell r="E17514">
            <v>14.1</v>
          </cell>
          <cell r="F17514" t="str">
            <v>Položka zahrnuje samostatnou dopravu suti a vybouraných hmot. Množství se určí jako součin hmotnosti [t] a požadované vzdálenosti [km].</v>
          </cell>
          <cell r="G17514">
            <v>513743</v>
          </cell>
        </row>
        <row r="17515">
          <cell r="A17515" t="str">
            <v>96613</v>
          </cell>
          <cell r="C17515" t="str">
            <v>BOURÁNÍ KONSTRUKCÍ Z KAMENE NA MC</v>
          </cell>
          <cell r="D17515" t="str">
            <v>M3</v>
          </cell>
          <cell r="E17515">
            <v>2280</v>
          </cell>
          <cell r="F17515"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15">
            <v>513767</v>
          </cell>
        </row>
        <row r="17516">
          <cell r="A17516" t="str">
            <v>966131</v>
          </cell>
          <cell r="C17516" t="str">
            <v>BOURÁNÍ KONSTRUKCÍ Z KAMENE NA MC S ODVOZEM DO 1KM</v>
          </cell>
          <cell r="D17516" t="str">
            <v>M3</v>
          </cell>
          <cell r="E17516">
            <v>2280</v>
          </cell>
          <cell r="F17516"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16">
            <v>513791</v>
          </cell>
        </row>
        <row r="17517">
          <cell r="A17517" t="str">
            <v>966132</v>
          </cell>
          <cell r="C17517" t="str">
            <v>BOURÁNÍ KONSTRUKCÍ Z KAMENE NA MC S ODVOZEM DO 2KM</v>
          </cell>
          <cell r="D17517" t="str">
            <v>M3</v>
          </cell>
          <cell r="E17517">
            <v>2370</v>
          </cell>
          <cell r="F17517"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17">
            <v>513815</v>
          </cell>
        </row>
        <row r="17518">
          <cell r="A17518" t="str">
            <v>966133</v>
          </cell>
          <cell r="C17518" t="str">
            <v>BOURÁNÍ KONSTRUKCÍ Z KAMENE NA MC S ODVOZEM DO 3KM</v>
          </cell>
          <cell r="D17518" t="str">
            <v>M3</v>
          </cell>
          <cell r="E17518">
            <v>2440</v>
          </cell>
          <cell r="F17518"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18">
            <v>513839</v>
          </cell>
        </row>
        <row r="17519">
          <cell r="A17519" t="str">
            <v>966134</v>
          </cell>
          <cell r="C17519" t="str">
            <v>BOURÁNÍ KONSTRUKCÍ Z KAMENE NA MC S ODVOZEM DO 5KM</v>
          </cell>
          <cell r="D17519" t="str">
            <v>M3</v>
          </cell>
          <cell r="E17519">
            <v>2570</v>
          </cell>
          <cell r="F17519"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19">
            <v>513863</v>
          </cell>
        </row>
        <row r="17520">
          <cell r="A17520" t="str">
            <v>966135</v>
          </cell>
          <cell r="C17520" t="str">
            <v>BOURÁNÍ KONSTRUKCÍ Z KAMENE NA MC S ODVOZEM DO 8KM</v>
          </cell>
          <cell r="D17520" t="str">
            <v>M3</v>
          </cell>
          <cell r="E17520">
            <v>2780</v>
          </cell>
          <cell r="F17520"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20">
            <v>513887</v>
          </cell>
        </row>
        <row r="17521">
          <cell r="A17521" t="str">
            <v>966136</v>
          </cell>
          <cell r="C17521" t="str">
            <v>BOURÁNÍ KONSTRUKCÍ Z KAMENE NA MC S ODVOZEM DO 12KM</v>
          </cell>
          <cell r="D17521" t="str">
            <v>M3</v>
          </cell>
          <cell r="E17521">
            <v>3020</v>
          </cell>
          <cell r="F17521"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21">
            <v>513911</v>
          </cell>
        </row>
        <row r="17522">
          <cell r="A17522" t="str">
            <v>966137</v>
          </cell>
          <cell r="C17522" t="str">
            <v>BOURÁNÍ KONSTRUKCÍ Z KAMENE NA MC S ODVOZEM DO 16KM</v>
          </cell>
          <cell r="D17522" t="str">
            <v>M3</v>
          </cell>
          <cell r="E17522">
            <v>3290</v>
          </cell>
          <cell r="F17522"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22">
            <v>513935</v>
          </cell>
        </row>
        <row r="17523">
          <cell r="A17523" t="str">
            <v>966138</v>
          </cell>
          <cell r="C17523" t="str">
            <v>BOURÁNÍ KONSTRUKCÍ Z KAMENE NA MC S ODVOZEM DO 20KM</v>
          </cell>
          <cell r="D17523" t="str">
            <v>M3</v>
          </cell>
          <cell r="E17523">
            <v>3570</v>
          </cell>
          <cell r="F17523"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23">
            <v>513959</v>
          </cell>
        </row>
        <row r="17524">
          <cell r="A17524" t="str">
            <v>96613A</v>
          </cell>
          <cell r="C17524" t="str">
            <v>BOURÁNÍ KONSTRUKCÍ Z KAMENE NA MC - BEZ DOPRAVY</v>
          </cell>
          <cell r="D17524" t="str">
            <v>M3</v>
          </cell>
          <cell r="E17524">
            <v>2170</v>
          </cell>
          <cell r="F17524" t="str">
            <v>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 veškeré další práce plynoucí z technologického předpisu a z platných předpisů</v>
          </cell>
          <cell r="G17524">
            <v>513983</v>
          </cell>
        </row>
        <row r="17525">
          <cell r="A17525" t="str">
            <v>96613B</v>
          </cell>
          <cell r="C17525" t="str">
            <v>BOURÁNÍ KONSTRUKCÍ Z KAMENE NA MC - DOPRAVA</v>
          </cell>
          <cell r="D17525" t="str">
            <v>tkm</v>
          </cell>
          <cell r="E17525">
            <v>14.1</v>
          </cell>
          <cell r="F17525" t="str">
            <v>Položka zahrnuje samostatnou dopravu suti a vybouraných hmot. Množství se určí jako součin hmotnosti [t] a požadované vzdálenosti [km].</v>
          </cell>
          <cell r="G17525">
            <v>514007</v>
          </cell>
        </row>
        <row r="17526">
          <cell r="A17526" t="str">
            <v>96614</v>
          </cell>
          <cell r="C17526" t="str">
            <v>BOURÁNÍ KONSTRUKCÍ Z CIHEL A TVÁRNIC</v>
          </cell>
          <cell r="D17526" t="str">
            <v>M3</v>
          </cell>
          <cell r="E17526">
            <v>1340</v>
          </cell>
          <cell r="F17526"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26">
            <v>514031</v>
          </cell>
        </row>
        <row r="17527">
          <cell r="A17527" t="str">
            <v>966141</v>
          </cell>
          <cell r="C17527" t="str">
            <v>BOURÁNÍ KONSTRUKCÍ Z CIHEL A TVÁRNIC S ODVOZEM DO 1KM</v>
          </cell>
          <cell r="D17527" t="str">
            <v>M3</v>
          </cell>
          <cell r="E17527">
            <v>1340</v>
          </cell>
          <cell r="F17527"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27">
            <v>514055</v>
          </cell>
        </row>
        <row r="17528">
          <cell r="A17528" t="str">
            <v>966142</v>
          </cell>
          <cell r="C17528" t="str">
            <v>BOURÁNÍ KONSTRUKCÍ Z CIHEL A TVÁRNIC S ODVOZEM DO 2KM</v>
          </cell>
          <cell r="D17528" t="str">
            <v>M3</v>
          </cell>
          <cell r="E17528">
            <v>1430</v>
          </cell>
          <cell r="F17528"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28">
            <v>514079</v>
          </cell>
        </row>
        <row r="17529">
          <cell r="A17529" t="str">
            <v>966143</v>
          </cell>
          <cell r="C17529" t="str">
            <v>BOURÁNÍ KONSTRUKCÍ Z CIHEL A TVÁRNIC S ODVOZEM DO 3KM</v>
          </cell>
          <cell r="D17529" t="str">
            <v>M3</v>
          </cell>
          <cell r="E17529">
            <v>1480</v>
          </cell>
          <cell r="F17529"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29">
            <v>514103</v>
          </cell>
        </row>
        <row r="17530">
          <cell r="A17530" t="str">
            <v>966144</v>
          </cell>
          <cell r="C17530" t="str">
            <v>BOURÁNÍ KONSTRUKCÍ Z CIHEL A TVÁRNIC S ODVOZEM DO 5KM</v>
          </cell>
          <cell r="D17530" t="str">
            <v>M3</v>
          </cell>
          <cell r="E17530">
            <v>1610</v>
          </cell>
          <cell r="F17530"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30">
            <v>514127</v>
          </cell>
        </row>
        <row r="17531">
          <cell r="A17531" t="str">
            <v>966145</v>
          </cell>
          <cell r="C17531" t="str">
            <v>BOURÁNÍ KONSTRUKCÍ Z CIHEL A TVÁRNIC S ODVOZEM DO 8KM</v>
          </cell>
          <cell r="D17531" t="str">
            <v>M3</v>
          </cell>
          <cell r="E17531">
            <v>1810</v>
          </cell>
          <cell r="F17531"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31">
            <v>514151</v>
          </cell>
        </row>
        <row r="17532">
          <cell r="A17532" t="str">
            <v>966146</v>
          </cell>
          <cell r="C17532" t="str">
            <v>BOURÁNÍ KONSTRUKCÍ Z CIHEL A TVÁRNIC S ODVOZEM DO 12KM</v>
          </cell>
          <cell r="D17532" t="str">
            <v>M3</v>
          </cell>
          <cell r="E17532">
            <v>2060</v>
          </cell>
          <cell r="F17532"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32">
            <v>514175</v>
          </cell>
        </row>
        <row r="17533">
          <cell r="A17533" t="str">
            <v>966147</v>
          </cell>
          <cell r="C17533" t="str">
            <v>BOURÁNÍ KONSTRUKCÍ Z CIHEL A TVÁRNIC S ODVOZEM DO 16KM</v>
          </cell>
          <cell r="D17533" t="str">
            <v>M3</v>
          </cell>
          <cell r="E17533">
            <v>2290</v>
          </cell>
          <cell r="F17533"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33">
            <v>514199</v>
          </cell>
        </row>
        <row r="17534">
          <cell r="A17534" t="str">
            <v>966148</v>
          </cell>
          <cell r="C17534" t="str">
            <v>BOURÁNÍ KONSTRUKCÍ Z CIHEL A TVÁRNIC S ODVOZEM DO 20KM</v>
          </cell>
          <cell r="D17534" t="str">
            <v>M3</v>
          </cell>
          <cell r="E17534">
            <v>2550</v>
          </cell>
          <cell r="F17534"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34">
            <v>514223</v>
          </cell>
        </row>
        <row r="17535">
          <cell r="A17535" t="str">
            <v>96614A</v>
          </cell>
          <cell r="C17535" t="str">
            <v>BOURÁNÍ KONSTRUKCÍ Z CIHEL A TVÁRNIC - BEZ DOPRAVY</v>
          </cell>
          <cell r="D17535" t="str">
            <v>M3</v>
          </cell>
          <cell r="E17535">
            <v>1280</v>
          </cell>
          <cell r="F17535" t="str">
            <v>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 veškeré další práce plynoucí z technologického předpisu a z platných předpisů</v>
          </cell>
          <cell r="G17535">
            <v>514247</v>
          </cell>
        </row>
        <row r="17536">
          <cell r="A17536" t="str">
            <v>96614B</v>
          </cell>
          <cell r="C17536" t="str">
            <v>BOURÁNÍ KONSTRUKCÍ Z CIHEL A TVÁRNIC - DOPRAVA</v>
          </cell>
          <cell r="D17536" t="str">
            <v>tkm</v>
          </cell>
          <cell r="E17536">
            <v>14.1</v>
          </cell>
          <cell r="F17536" t="str">
            <v>Položka zahrnuje samostatnou dopravu suti a vybouraných hmot. Množství se určí jako součin hmotnosti [t] a požadované vzdálenosti [km].</v>
          </cell>
          <cell r="G17536">
            <v>514271</v>
          </cell>
        </row>
        <row r="17537">
          <cell r="A17537" t="str">
            <v>96615</v>
          </cell>
          <cell r="C17537" t="str">
            <v>BOURÁNÍ KONSTRUKCÍ Z PROSTÉHO BETONU</v>
          </cell>
          <cell r="D17537" t="str">
            <v>M3</v>
          </cell>
          <cell r="E17537">
            <v>3710</v>
          </cell>
          <cell r="F17537"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37">
            <v>514295</v>
          </cell>
        </row>
        <row r="17538">
          <cell r="A17538" t="str">
            <v>966151</v>
          </cell>
          <cell r="C17538" t="str">
            <v>BOURÁNÍ KONSTRUKCÍ Z PROST BETONU S ODVOZEM DO 1KM</v>
          </cell>
          <cell r="D17538" t="str">
            <v>M3</v>
          </cell>
          <cell r="E17538">
            <v>3710</v>
          </cell>
          <cell r="F17538"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38">
            <v>514319</v>
          </cell>
        </row>
        <row r="17539">
          <cell r="A17539" t="str">
            <v>966152</v>
          </cell>
          <cell r="C17539" t="str">
            <v>BOURÁNÍ KONSTRUKCÍ Z PROST BETONU S ODVOZEM DO 2KM</v>
          </cell>
          <cell r="D17539" t="str">
            <v>M3</v>
          </cell>
          <cell r="E17539">
            <v>3770</v>
          </cell>
          <cell r="F17539"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39">
            <v>514343</v>
          </cell>
        </row>
        <row r="17540">
          <cell r="A17540" t="str">
            <v>966153</v>
          </cell>
          <cell r="C17540" t="str">
            <v>BOURÁNÍ KONSTRUKCÍ Z PROST BETONU S ODVOZEM DO 3KM</v>
          </cell>
          <cell r="D17540" t="str">
            <v>M3</v>
          </cell>
          <cell r="E17540">
            <v>3840</v>
          </cell>
          <cell r="F17540"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40">
            <v>514367</v>
          </cell>
        </row>
        <row r="17541">
          <cell r="A17541" t="str">
            <v>966154</v>
          </cell>
          <cell r="C17541" t="str">
            <v>BOURÁNÍ KONSTRUKCÍ Z PROST BETONU S ODVOZEM DO 5KM</v>
          </cell>
          <cell r="D17541" t="str">
            <v>M3</v>
          </cell>
          <cell r="E17541">
            <v>3960</v>
          </cell>
          <cell r="F17541"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41">
            <v>514391</v>
          </cell>
        </row>
        <row r="17542">
          <cell r="A17542" t="str">
            <v>966155</v>
          </cell>
          <cell r="C17542" t="str">
            <v>BOURÁNÍ KONSTRUKCÍ Z PROST BETONU S ODVOZEM DO 8KM</v>
          </cell>
          <cell r="D17542" t="str">
            <v>M3</v>
          </cell>
          <cell r="E17542">
            <v>4170</v>
          </cell>
          <cell r="F17542"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42">
            <v>514415</v>
          </cell>
        </row>
        <row r="17543">
          <cell r="A17543" t="str">
            <v>966156</v>
          </cell>
          <cell r="C17543" t="str">
            <v>BOURÁNÍ KONSTRUKCÍ Z PROST BETONU S ODVOZEM DO 12KM</v>
          </cell>
          <cell r="D17543" t="str">
            <v>M3</v>
          </cell>
          <cell r="E17543">
            <v>4410</v>
          </cell>
          <cell r="F17543"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43">
            <v>514439</v>
          </cell>
        </row>
        <row r="17544">
          <cell r="A17544" t="str">
            <v>966157</v>
          </cell>
          <cell r="C17544" t="str">
            <v>BOURÁNÍ KONSTRUKCÍ Z PROST BETONU S ODVOZEM DO 16KM</v>
          </cell>
          <cell r="D17544" t="str">
            <v>M3</v>
          </cell>
          <cell r="E17544">
            <v>4650</v>
          </cell>
          <cell r="F17544"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44">
            <v>514463</v>
          </cell>
        </row>
        <row r="17545">
          <cell r="A17545" t="str">
            <v>966158</v>
          </cell>
          <cell r="C17545" t="str">
            <v>BOURÁNÍ KONSTRUKCÍ Z PROST BETONU S ODVOZEM DO 20KM</v>
          </cell>
          <cell r="D17545" t="str">
            <v>M3</v>
          </cell>
          <cell r="E17545">
            <v>4890</v>
          </cell>
          <cell r="F17545"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45">
            <v>514487</v>
          </cell>
        </row>
        <row r="17546">
          <cell r="A17546" t="str">
            <v>96615A</v>
          </cell>
          <cell r="C17546" t="str">
            <v>BOURÁNÍ KONSTRUKCÍ Z PROSTÉHO BETONU - BEZ DOPRAVY</v>
          </cell>
          <cell r="D17546" t="str">
            <v>M3</v>
          </cell>
          <cell r="E17546">
            <v>3580</v>
          </cell>
          <cell r="F17546" t="str">
            <v>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 veškeré další práce plynoucí z technologického předpisu a z platných předpisů</v>
          </cell>
          <cell r="G17546">
            <v>514511</v>
          </cell>
        </row>
        <row r="17547">
          <cell r="A17547" t="str">
            <v>96615B</v>
          </cell>
          <cell r="C17547" t="str">
            <v>BOURÁNÍ KONSTRUKCÍ Z PROSTÉHO BETONU - DOPRAVA</v>
          </cell>
          <cell r="D17547" t="str">
            <v>tkm</v>
          </cell>
          <cell r="E17547">
            <v>14.1</v>
          </cell>
          <cell r="F17547" t="str">
            <v>Položka zahrnuje samostatnou dopravu suti a vybouraných hmot. Množství se určí jako součin hmotnosti [t] a požadované vzdálenosti [km].</v>
          </cell>
          <cell r="G17547">
            <v>514535</v>
          </cell>
        </row>
        <row r="17548">
          <cell r="A17548" t="str">
            <v>96616</v>
          </cell>
          <cell r="C17548" t="str">
            <v>BOURÁNÍ KONSTRUKCÍ ZE ŽELEZOBETONU</v>
          </cell>
          <cell r="D17548" t="str">
            <v>M3</v>
          </cell>
          <cell r="E17548">
            <v>6010</v>
          </cell>
          <cell r="F17548"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48">
            <v>514559</v>
          </cell>
        </row>
        <row r="17549">
          <cell r="A17549" t="str">
            <v>966161</v>
          </cell>
          <cell r="C17549" t="str">
            <v>BOURÁNÍ KONSTRUKCÍ ZE ŽELEZOBETONU S ODVOZEM DO 1KM</v>
          </cell>
          <cell r="D17549" t="str">
            <v>M3</v>
          </cell>
          <cell r="E17549">
            <v>6010</v>
          </cell>
          <cell r="F17549"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49">
            <v>514583</v>
          </cell>
        </row>
        <row r="17550">
          <cell r="A17550" t="str">
            <v>966162</v>
          </cell>
          <cell r="C17550" t="str">
            <v>BOURÁNÍ KONSTRUKCÍ ZE ŽELEZOBETONU S ODVOZEM DO 2KM</v>
          </cell>
          <cell r="D17550" t="str">
            <v>M3</v>
          </cell>
          <cell r="E17550">
            <v>6060</v>
          </cell>
          <cell r="F17550"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50">
            <v>514607</v>
          </cell>
        </row>
        <row r="17551">
          <cell r="A17551" t="str">
            <v>966163</v>
          </cell>
          <cell r="C17551" t="str">
            <v>BOURÁNÍ KONSTRUKCÍ ZE ŽELEZOBETONU S ODVOZEM DO 3KM</v>
          </cell>
          <cell r="D17551" t="str">
            <v>M3</v>
          </cell>
          <cell r="E17551">
            <v>6150</v>
          </cell>
          <cell r="F17551"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51">
            <v>514631</v>
          </cell>
        </row>
        <row r="17552">
          <cell r="A17552" t="str">
            <v>966164</v>
          </cell>
          <cell r="C17552" t="str">
            <v>BOURÁNÍ KONSTRUKCÍ ZE ŽELEZOBETONU S ODVOZEM DO 5KM</v>
          </cell>
          <cell r="D17552" t="str">
            <v>M3</v>
          </cell>
          <cell r="E17552">
            <v>6230</v>
          </cell>
          <cell r="F17552"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52">
            <v>514655</v>
          </cell>
        </row>
        <row r="17553">
          <cell r="A17553" t="str">
            <v>966165</v>
          </cell>
          <cell r="C17553" t="str">
            <v>BOURÁNÍ KONSTRUKCÍ ZE ŽELEZOBETONU S ODVOZEM DO 8KM</v>
          </cell>
          <cell r="D17553" t="str">
            <v>M3</v>
          </cell>
          <cell r="E17553">
            <v>6450</v>
          </cell>
          <cell r="F17553"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53">
            <v>514679</v>
          </cell>
        </row>
        <row r="17554">
          <cell r="A17554" t="str">
            <v>966166</v>
          </cell>
          <cell r="C17554" t="str">
            <v>BOURÁNÍ KONSTRUKCÍ ZE ŽELEZOBETONU S ODVOZEM DO 12KM</v>
          </cell>
          <cell r="D17554" t="str">
            <v>M3</v>
          </cell>
          <cell r="E17554">
            <v>6730</v>
          </cell>
          <cell r="F17554"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54">
            <v>514703</v>
          </cell>
        </row>
        <row r="17555">
          <cell r="A17555" t="str">
            <v>966167</v>
          </cell>
          <cell r="C17555" t="str">
            <v>BOURÁNÍ KONSTRUKCÍ ZE ŽELEZOBETONU S ODVOZEM DO 16KM</v>
          </cell>
          <cell r="D17555" t="str">
            <v>M3</v>
          </cell>
          <cell r="E17555">
            <v>6860</v>
          </cell>
          <cell r="F17555"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55">
            <v>514727</v>
          </cell>
        </row>
        <row r="17556">
          <cell r="A17556" t="str">
            <v>966168</v>
          </cell>
          <cell r="C17556" t="str">
            <v>BOURÁNÍ KONSTRUKCÍ ZE ŽELEZOBETONU S ODVOZEM DO 20KM</v>
          </cell>
          <cell r="D17556" t="str">
            <v>M3</v>
          </cell>
          <cell r="E17556">
            <v>7290</v>
          </cell>
          <cell r="F17556"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56">
            <v>514751</v>
          </cell>
        </row>
        <row r="17557">
          <cell r="A17557" t="str">
            <v>96616A</v>
          </cell>
          <cell r="C17557" t="str">
            <v>BOURÁNÍ KONSTRUKCÍ ZE ŽELEZOBETONU - BEZ DOPRAVY</v>
          </cell>
          <cell r="D17557" t="str">
            <v>M3</v>
          </cell>
          <cell r="E17557">
            <v>5780</v>
          </cell>
          <cell r="F17557" t="str">
            <v>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 veškeré další práce plynoucí z technologického předpisu a z platných předpisů</v>
          </cell>
          <cell r="G17557">
            <v>514775</v>
          </cell>
        </row>
        <row r="17558">
          <cell r="A17558" t="str">
            <v>96616B</v>
          </cell>
          <cell r="C17558" t="str">
            <v>BOURÁNÍ KONSTRUKCÍ ZE ŽELEZOBETONU - DOPRAVA</v>
          </cell>
          <cell r="D17558" t="str">
            <v>tkm</v>
          </cell>
          <cell r="E17558">
            <v>14.1</v>
          </cell>
          <cell r="F17558" t="str">
            <v>Položka zahrnuje samostatnou dopravu suti a vybouraných hmot. Množství se určí jako součin hmotnosti [t] a požadované vzdálenosti [km].</v>
          </cell>
          <cell r="G17558">
            <v>514799</v>
          </cell>
        </row>
        <row r="17559">
          <cell r="A17559" t="str">
            <v>96617</v>
          </cell>
          <cell r="C17559" t="str">
            <v>BOURÁNÍ KONSTRUKCÍ ZE DŘEVA</v>
          </cell>
          <cell r="D17559" t="str">
            <v>M3</v>
          </cell>
          <cell r="E17559">
            <v>1290</v>
          </cell>
          <cell r="F17559"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59">
            <v>514823</v>
          </cell>
        </row>
        <row r="17560">
          <cell r="A17560" t="str">
            <v>966171</v>
          </cell>
          <cell r="C17560" t="str">
            <v>BOURÁNÍ KONSTRUKCÍ ZE DŘEVA S ODVOZEM DO 1KM</v>
          </cell>
          <cell r="D17560" t="str">
            <v>M3</v>
          </cell>
          <cell r="E17560">
            <v>1290</v>
          </cell>
          <cell r="F17560"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60">
            <v>514847</v>
          </cell>
        </row>
        <row r="17561">
          <cell r="A17561" t="str">
            <v>966172</v>
          </cell>
          <cell r="C17561" t="str">
            <v>BOURÁNÍ KONSTRUKCÍ ZE DŘEVA S ODVOZEM DO 2KM</v>
          </cell>
          <cell r="D17561" t="str">
            <v>M3</v>
          </cell>
          <cell r="E17561">
            <v>1230</v>
          </cell>
          <cell r="F17561"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61">
            <v>514871</v>
          </cell>
        </row>
        <row r="17562">
          <cell r="A17562" t="str">
            <v>966173</v>
          </cell>
          <cell r="C17562" t="str">
            <v>BOURÁNÍ KONSTRUKCÍ ZE DŘEVA S ODVOZEM DO 3KM</v>
          </cell>
          <cell r="D17562" t="str">
            <v>M3</v>
          </cell>
          <cell r="E17562">
            <v>1260</v>
          </cell>
          <cell r="F17562"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62">
            <v>514895</v>
          </cell>
        </row>
        <row r="17563">
          <cell r="A17563" t="str">
            <v>966174</v>
          </cell>
          <cell r="C17563" t="str">
            <v>BOURÁNÍ KONSTRUKCÍ ZE DŘEVA S ODVOZEM DO 5KM</v>
          </cell>
          <cell r="D17563" t="str">
            <v>M3</v>
          </cell>
          <cell r="E17563">
            <v>1300</v>
          </cell>
          <cell r="F17563"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63">
            <v>514919</v>
          </cell>
        </row>
        <row r="17564">
          <cell r="A17564" t="str">
            <v>966175</v>
          </cell>
          <cell r="C17564" t="str">
            <v>BOURÁNÍ KONSTRUKCÍ ZE DŘEVA S ODVOZEM DO 8KM</v>
          </cell>
          <cell r="D17564" t="str">
            <v>M3</v>
          </cell>
          <cell r="E17564">
            <v>1480</v>
          </cell>
          <cell r="F17564"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64">
            <v>514943</v>
          </cell>
        </row>
        <row r="17565">
          <cell r="A17565" t="str">
            <v>966176</v>
          </cell>
          <cell r="C17565" t="str">
            <v>BOURÁNÍ KONSTRUKCÍ ZE DŘEVA S ODVOZEM DO 12KM</v>
          </cell>
          <cell r="D17565" t="str">
            <v>M3</v>
          </cell>
          <cell r="E17565">
            <v>1610</v>
          </cell>
          <cell r="F17565"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65">
            <v>514967</v>
          </cell>
        </row>
        <row r="17566">
          <cell r="A17566" t="str">
            <v>966177</v>
          </cell>
          <cell r="C17566" t="str">
            <v>BOURÁNÍ KONSTRUKCÍ ZE DŘEVA S ODVOZEM DO 16KM</v>
          </cell>
          <cell r="D17566" t="str">
            <v>M3</v>
          </cell>
          <cell r="E17566">
            <v>1750</v>
          </cell>
          <cell r="F17566"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66">
            <v>514991</v>
          </cell>
        </row>
        <row r="17567">
          <cell r="A17567" t="str">
            <v>966178</v>
          </cell>
          <cell r="C17567" t="str">
            <v>BOURÁNÍ KONSTRUKCÍ ZE DŘEVA S ODVOZEM DO 20KM</v>
          </cell>
          <cell r="D17567" t="str">
            <v>M3</v>
          </cell>
          <cell r="E17567">
            <v>1870</v>
          </cell>
          <cell r="F17567"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67">
            <v>515015</v>
          </cell>
        </row>
        <row r="17568">
          <cell r="A17568" t="str">
            <v>96617A</v>
          </cell>
          <cell r="C17568" t="str">
            <v>BOURÁNÍ KONSTRUKCÍ ZE DŘEVA - BEZ DOPRAVY</v>
          </cell>
          <cell r="D17568" t="str">
            <v>M3</v>
          </cell>
          <cell r="E17568">
            <v>1260</v>
          </cell>
          <cell r="F17568" t="str">
            <v>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 veškeré další práce plynoucí z technologického předpisu a z platných předpisů</v>
          </cell>
          <cell r="G17568">
            <v>515039</v>
          </cell>
        </row>
        <row r="17569">
          <cell r="A17569" t="str">
            <v>96617B</v>
          </cell>
          <cell r="C17569" t="str">
            <v>BOURÁNÍ KONSTRUKCÍ ZE DŘEVA - DOPRAVA</v>
          </cell>
          <cell r="D17569" t="str">
            <v>tkm</v>
          </cell>
          <cell r="E17569">
            <v>14.1</v>
          </cell>
          <cell r="F17569" t="str">
            <v>Položka zahrnuje samostatnou dopravu suti a vybouraných hmot. Množství se určí jako součin hmotnosti [t] a požadované vzdálenosti [km].</v>
          </cell>
          <cell r="G17569">
            <v>515063</v>
          </cell>
        </row>
        <row r="17570">
          <cell r="A17570" t="str">
            <v>96618</v>
          </cell>
          <cell r="C17570" t="str">
            <v>BOURÁNÍ KONSTRUKCÍ KOVOVÝCH</v>
          </cell>
          <cell r="D17570" t="str">
            <v>T</v>
          </cell>
          <cell r="E17570">
            <v>4730</v>
          </cell>
          <cell r="F17570"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0">
            <v>515087</v>
          </cell>
        </row>
        <row r="17571">
          <cell r="A17571" t="str">
            <v>966181</v>
          </cell>
          <cell r="C17571" t="str">
            <v>DEMONTÁŽ KONSTRUKCÍ KOVOVÝCH S ODVOZEM DO 1KM</v>
          </cell>
          <cell r="D17571" t="str">
            <v>T</v>
          </cell>
          <cell r="E17571">
            <v>4730</v>
          </cell>
          <cell r="F17571"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1">
            <v>515111</v>
          </cell>
        </row>
        <row r="17572">
          <cell r="A17572" t="str">
            <v>966182</v>
          </cell>
          <cell r="C17572" t="str">
            <v>DEMONTÁŽ KONSTRUKCÍ KOVOVÝCH S ODVOZEM DO 2KM</v>
          </cell>
          <cell r="D17572" t="str">
            <v>T</v>
          </cell>
          <cell r="E17572">
            <v>4790</v>
          </cell>
          <cell r="F17572"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2">
            <v>515135</v>
          </cell>
        </row>
        <row r="17573">
          <cell r="A17573" t="str">
            <v>966183</v>
          </cell>
          <cell r="C17573" t="str">
            <v>DEMONTÁŽ KONSTRUKCÍ KOVOVÝCH S ODVOZEM DO 3KM</v>
          </cell>
          <cell r="D17573" t="str">
            <v>T</v>
          </cell>
          <cell r="E17573">
            <v>4820</v>
          </cell>
          <cell r="F17573"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3">
            <v>515159</v>
          </cell>
        </row>
        <row r="17574">
          <cell r="A17574" t="str">
            <v>966184</v>
          </cell>
          <cell r="C17574" t="str">
            <v>DEMONTÁŽ KONSTRUKCÍ KOVOVÝCH S ODVOZEM DO 5KM</v>
          </cell>
          <cell r="D17574" t="str">
            <v>T</v>
          </cell>
          <cell r="E17574">
            <v>4920</v>
          </cell>
          <cell r="F17574"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4">
            <v>515183</v>
          </cell>
        </row>
        <row r="17575">
          <cell r="A17575" t="str">
            <v>966185</v>
          </cell>
          <cell r="C17575" t="str">
            <v>DEMONTÁŽ KONSTRUKCÍ KOVOVÝCH S ODVOZEM DO 8KM</v>
          </cell>
          <cell r="D17575" t="str">
            <v>T</v>
          </cell>
          <cell r="E17575">
            <v>5030</v>
          </cell>
          <cell r="F17575"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5">
            <v>515207</v>
          </cell>
        </row>
        <row r="17576">
          <cell r="A17576" t="str">
            <v>966186</v>
          </cell>
          <cell r="C17576" t="str">
            <v>DEMONTÁŽ KONSTRUKCÍ KOVOVÝCH S ODVOZEM DO 12KM</v>
          </cell>
          <cell r="D17576" t="str">
            <v>T</v>
          </cell>
          <cell r="E17576">
            <v>5210</v>
          </cell>
          <cell r="F17576"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6">
            <v>515231</v>
          </cell>
        </row>
        <row r="17577">
          <cell r="A17577" t="str">
            <v>966187</v>
          </cell>
          <cell r="C17577" t="str">
            <v>DEMONTÁŽ KONSTRUKCÍ KOVOVÝCH S ODVOZEM DO 16KM</v>
          </cell>
          <cell r="D17577" t="str">
            <v>T</v>
          </cell>
          <cell r="E17577">
            <v>5350</v>
          </cell>
          <cell r="F17577"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7">
            <v>515255</v>
          </cell>
        </row>
        <row r="17578">
          <cell r="A17578" t="str">
            <v>966188</v>
          </cell>
          <cell r="C17578" t="str">
            <v>DEMONTÁŽ KONSTRUKCÍ KOVOVÝCH S ODVOZEM DO 20KM</v>
          </cell>
          <cell r="D17578" t="str">
            <v>T</v>
          </cell>
          <cell r="E17578">
            <v>5480</v>
          </cell>
          <cell r="F17578"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78">
            <v>515279</v>
          </cell>
        </row>
        <row r="17579">
          <cell r="A17579" t="str">
            <v>96618A</v>
          </cell>
          <cell r="C17579" t="str">
            <v>BOURÁNÍ KONSTRUKCÍ KOVOVÝCH - BEZ DOPRAVY</v>
          </cell>
          <cell r="D17579" t="str">
            <v>T</v>
          </cell>
          <cell r="E17579">
            <v>4590</v>
          </cell>
          <cell r="F17579" t="str">
            <v>položka zahrnuje:- rozebrání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 veškeré další práce plynoucí z technologického předpisu a z platných předpisů</v>
          </cell>
          <cell r="G17579">
            <v>515303</v>
          </cell>
        </row>
        <row r="17580">
          <cell r="A17580" t="str">
            <v>96618B</v>
          </cell>
          <cell r="C17580" t="str">
            <v>BOURÁNÍ KONSTRUKCÍ KOVOVÝCH - DOPRAVA</v>
          </cell>
          <cell r="D17580" t="str">
            <v>tkm</v>
          </cell>
          <cell r="E17580">
            <v>14.1</v>
          </cell>
          <cell r="F17580" t="str">
            <v>Položka zahrnuje samostatnou dopravu suti a vybouraných hmot. Množství se určí jako součin hmotnosti [t] a požadované vzdálenosti [km].</v>
          </cell>
          <cell r="G17580">
            <v>515327</v>
          </cell>
        </row>
        <row r="17581">
          <cell r="A17581" t="str">
            <v>96625</v>
          </cell>
          <cell r="C17581" t="str">
            <v>BOURÁNÍ KONSTRUKCÍ Z PROSTÉHO BETONUV PODZEMÍ</v>
          </cell>
          <cell r="D17581" t="str">
            <v>M3</v>
          </cell>
          <cell r="E17581">
            <v>5110</v>
          </cell>
          <cell r="F17581"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81">
            <v>515355</v>
          </cell>
        </row>
        <row r="17582">
          <cell r="A17582" t="str">
            <v>96626</v>
          </cell>
          <cell r="C17582" t="str">
            <v>BOURÁNÍ KONSTRUKCÍ ZE ŽELEZOBETONU V PODZEMÍ</v>
          </cell>
          <cell r="D17582" t="str">
            <v>M3</v>
          </cell>
          <cell r="E17582">
            <v>6450</v>
          </cell>
          <cell r="F17582" t="str">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82">
            <v>515383</v>
          </cell>
        </row>
        <row r="17583">
          <cell r="A17583" t="str">
            <v>96628</v>
          </cell>
          <cell r="C17583" t="str">
            <v>DEMONTÁŽ KONSTRUKCÍ KOVOVÝCH V PODZEMÍ</v>
          </cell>
          <cell r="D17583" t="str">
            <v>T</v>
          </cell>
          <cell r="E17583">
            <v>6340</v>
          </cell>
          <cell r="F17583" t="str">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ell>
          <cell r="G17583">
            <v>515411</v>
          </cell>
        </row>
        <row r="17584">
          <cell r="A17584" t="str">
            <v>966345</v>
          </cell>
          <cell r="C17584" t="str">
            <v>BOURÁNÍ PROPUSTŮ Z TRUB DN DO 300MM</v>
          </cell>
          <cell r="D17584" t="str">
            <v>M</v>
          </cell>
          <cell r="E17584">
            <v>995</v>
          </cell>
          <cell r="F17584"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84">
            <v>515443</v>
          </cell>
        </row>
        <row r="17585">
          <cell r="A17585" t="str">
            <v>966346</v>
          </cell>
          <cell r="C17585" t="str">
            <v>BOURÁNÍ PROPUSTŮ Z TRUB DN DO 400MM</v>
          </cell>
          <cell r="D17585" t="str">
            <v>M</v>
          </cell>
          <cell r="E17585">
            <v>1310</v>
          </cell>
          <cell r="F17585"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85">
            <v>515468</v>
          </cell>
        </row>
        <row r="17586">
          <cell r="A17586" t="str">
            <v>966357</v>
          </cell>
          <cell r="C17586" t="str">
            <v>BOURÁNÍ PROPUSTŮ Z TRUB DN DO 500MM</v>
          </cell>
          <cell r="D17586" t="str">
            <v>M</v>
          </cell>
          <cell r="E17586">
            <v>1610</v>
          </cell>
          <cell r="F17586"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86">
            <v>515497</v>
          </cell>
        </row>
        <row r="17587">
          <cell r="A17587" t="str">
            <v>966358</v>
          </cell>
          <cell r="C17587" t="str">
            <v>BOURÁNÍ PROPUSTŮ Z TRUB DN DO 600MM</v>
          </cell>
          <cell r="D17587" t="str">
            <v>M</v>
          </cell>
          <cell r="E17587">
            <v>2620</v>
          </cell>
          <cell r="F17587"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87">
            <v>515522</v>
          </cell>
        </row>
        <row r="17588">
          <cell r="A17588" t="str">
            <v>96636</v>
          </cell>
          <cell r="C17588" t="str">
            <v>BOURÁNÍ PROPUSTŮ Z TRUB DN DO 800MM</v>
          </cell>
          <cell r="D17588" t="str">
            <v>M</v>
          </cell>
          <cell r="E17588">
            <v>3080</v>
          </cell>
          <cell r="F17588"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88">
            <v>515551</v>
          </cell>
        </row>
        <row r="17589">
          <cell r="A17589" t="str">
            <v>966371</v>
          </cell>
          <cell r="C17589" t="str">
            <v>BOURÁNÍ PROPUSTŮ Z TRUB DN DO 1000MM</v>
          </cell>
          <cell r="D17589" t="str">
            <v>M</v>
          </cell>
          <cell r="E17589">
            <v>4360</v>
          </cell>
          <cell r="F17589"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89">
            <v>515580</v>
          </cell>
        </row>
        <row r="17590">
          <cell r="A17590" t="str">
            <v>966372</v>
          </cell>
          <cell r="C17590" t="str">
            <v>BOURÁNÍ PROPUSTŮ Z TRUB DN DO 1200MM</v>
          </cell>
          <cell r="D17590" t="str">
            <v>M</v>
          </cell>
          <cell r="E17590">
            <v>4970</v>
          </cell>
          <cell r="F17590"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0">
            <v>515605</v>
          </cell>
        </row>
        <row r="17591">
          <cell r="A17591" t="str">
            <v>966383</v>
          </cell>
          <cell r="C17591" t="str">
            <v>BOURÁNÍ PROPUSTŮ Z TRUB DN DO 1400MM</v>
          </cell>
          <cell r="D17591" t="str">
            <v>M</v>
          </cell>
          <cell r="E17591">
            <v>7290</v>
          </cell>
          <cell r="F17591"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1">
            <v>515634</v>
          </cell>
        </row>
        <row r="17592">
          <cell r="A17592" t="str">
            <v>966384</v>
          </cell>
          <cell r="C17592" t="str">
            <v>BOURÁNÍ PROPUSTŮ Z TRUB DN DO 1600MM</v>
          </cell>
          <cell r="D17592" t="str">
            <v>M</v>
          </cell>
          <cell r="E17592">
            <v>8870</v>
          </cell>
          <cell r="F17592"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2">
            <v>515659</v>
          </cell>
        </row>
        <row r="17593">
          <cell r="A17593" t="str">
            <v>966395</v>
          </cell>
          <cell r="C17593" t="str">
            <v>BOURÁNÍ PROPUSTŮ Z TRUB DN DO 1800MM</v>
          </cell>
          <cell r="D17593" t="str">
            <v>M</v>
          </cell>
          <cell r="E17593">
            <v>10700</v>
          </cell>
          <cell r="F17593"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3">
            <v>515688</v>
          </cell>
        </row>
        <row r="17594">
          <cell r="A17594" t="str">
            <v>966396</v>
          </cell>
          <cell r="C17594" t="str">
            <v>BOURÁNÍ PROPUSTŮ Z TRUB DN DO 2000MM</v>
          </cell>
          <cell r="D17594" t="str">
            <v>M</v>
          </cell>
          <cell r="E17594">
            <v>10900</v>
          </cell>
          <cell r="F17594"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4">
            <v>515713</v>
          </cell>
        </row>
        <row r="17595">
          <cell r="A17595" t="str">
            <v>966397</v>
          </cell>
          <cell r="C17595" t="str">
            <v>BOURÁNÍ PROPUSTŮ Z TRUB DN DO 2200MM</v>
          </cell>
          <cell r="D17595" t="str">
            <v>M</v>
          </cell>
          <cell r="E17595">
            <v>11000</v>
          </cell>
          <cell r="F17595" t="str">
            <v>položka zahrnuje:- odstranění trub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5">
            <v>515738</v>
          </cell>
        </row>
        <row r="17596">
          <cell r="A17596" t="str">
            <v>96641</v>
          </cell>
          <cell r="C17596" t="str">
            <v>BOURÁNÍ PROPUSTŮ A KANÁLŮ Z PREFABRIK RÁMŮ SVĚTLOSTI 200/100</v>
          </cell>
          <cell r="D17596" t="str">
            <v>M</v>
          </cell>
          <cell r="E17596">
            <v>10900</v>
          </cell>
          <cell r="F17596" t="str">
            <v>položka zahrnuje:- odstranění rámů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6">
            <v>515771</v>
          </cell>
        </row>
        <row r="17597">
          <cell r="A17597" t="str">
            <v>96642</v>
          </cell>
          <cell r="C17597" t="str">
            <v>BOURÁNÍ PROPUSTŮ A KANÁLŮ Z PREFABRIK RÁMŮ SVĚTLOSTI 200/150</v>
          </cell>
          <cell r="D17597" t="str">
            <v>M</v>
          </cell>
          <cell r="E17597">
            <v>280</v>
          </cell>
          <cell r="F17597" t="str">
            <v>položka zahrnuje:- odstranění rámů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7">
            <v>515800</v>
          </cell>
        </row>
        <row r="17598">
          <cell r="A17598" t="str">
            <v>96643</v>
          </cell>
          <cell r="C17598" t="str">
            <v>BOURÁNÍ PROPUSTŮ A KANÁLŮ Z PREFABRIK RÁMŮ SVĚTLOSTI 200/200</v>
          </cell>
          <cell r="D17598" t="str">
            <v>M</v>
          </cell>
          <cell r="E17598">
            <v>381</v>
          </cell>
          <cell r="F17598" t="str">
            <v>položka zahrnuje:- odstranění rámů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8">
            <v>515829</v>
          </cell>
        </row>
        <row r="17599">
          <cell r="A17599" t="str">
            <v>96644</v>
          </cell>
          <cell r="C17599" t="str">
            <v>BOURÁNÍ PROPUSTŮ A KANÁLŮ Z PREFABRIK RÁMŮ SVĚTLOSTI 250/200</v>
          </cell>
          <cell r="D17599" t="str">
            <v>M</v>
          </cell>
          <cell r="E17599">
            <v>481</v>
          </cell>
          <cell r="F17599" t="str">
            <v>položka zahrnuje:- odstranění rámů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599">
            <v>515858</v>
          </cell>
        </row>
        <row r="17600">
          <cell r="A17600" t="str">
            <v>96645</v>
          </cell>
          <cell r="C17600" t="str">
            <v>BOURÁNÍ PROPUSTŮ A KANÁLŮ Z PREFABRIK RÁMŮ SVĚTLOSTI 300/200</v>
          </cell>
          <cell r="D17600" t="str">
            <v>M</v>
          </cell>
          <cell r="E17600">
            <v>569</v>
          </cell>
          <cell r="F17600" t="str">
            <v>položka zahrnuje:- odstranění rámů včetně případného obetonování a lože-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 nezahrnuje bourání čel, vtokových a výtokových jímek, odstranění zábradlí</v>
          </cell>
          <cell r="G17600">
            <v>515887</v>
          </cell>
        </row>
        <row r="17601">
          <cell r="A17601" t="str">
            <v>96651</v>
          </cell>
          <cell r="C17601" t="str">
            <v>ODSTRANĚNÍ ŽLABŮ Z DÍLCŮ (VČET ŠTĚRBINOVÝCH) ŠÍŘKY 100MM</v>
          </cell>
          <cell r="D17601" t="str">
            <v>M</v>
          </cell>
          <cell r="E17601">
            <v>814</v>
          </cell>
          <cell r="F17601" t="str">
            <v>-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v>
          </cell>
          <cell r="G17601">
            <v>515920</v>
          </cell>
        </row>
        <row r="17602">
          <cell r="A17602" t="str">
            <v>96652</v>
          </cell>
          <cell r="C17602" t="str">
            <v>ODSTRANĚNÍ ŽLABŮ Z DÍLCŮ (VČET ŠTĚRBINOVÝCH) ŠÍŘKY 150MM</v>
          </cell>
          <cell r="D17602" t="str">
            <v>M</v>
          </cell>
          <cell r="E17602">
            <v>876</v>
          </cell>
          <cell r="F17602" t="str">
            <v>-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v>
          </cell>
          <cell r="G17602">
            <v>515946</v>
          </cell>
        </row>
        <row r="17603">
          <cell r="A17603" t="str">
            <v>96653</v>
          </cell>
          <cell r="C17603" t="str">
            <v>ODSTRANĚNÍ ŽLABŮ Z DÍLCŮ (VČET ŠTĚRBINOVÝCH) ŠÍŘKY 200MM</v>
          </cell>
          <cell r="D17603" t="str">
            <v>M</v>
          </cell>
          <cell r="E17603">
            <v>938</v>
          </cell>
          <cell r="F17603" t="str">
            <v>-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v>
          </cell>
          <cell r="G17603">
            <v>515972</v>
          </cell>
        </row>
        <row r="17604">
          <cell r="A17604" t="str">
            <v>96654</v>
          </cell>
          <cell r="C17604" t="str">
            <v>ODSTRANĚNÍ ŽLABŮ Z DÍLCŮ (VČET ŠTĚRBINOVÝCH) ŠÍŘKY 250MM</v>
          </cell>
          <cell r="D17604" t="str">
            <v>M</v>
          </cell>
          <cell r="E17604">
            <v>1010</v>
          </cell>
          <cell r="F17604" t="str">
            <v>-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v>
          </cell>
          <cell r="G17604">
            <v>515998</v>
          </cell>
        </row>
        <row r="17605">
          <cell r="A17605" t="str">
            <v>96655</v>
          </cell>
          <cell r="C17605" t="str">
            <v>ODSTRANĚNÍ ŽLABŮ Z DÍLCŮ (VČET ŠTĚRBINOVÝCH) ŠÍŘKY 300MM</v>
          </cell>
          <cell r="D17605" t="str">
            <v>M</v>
          </cell>
          <cell r="E17605">
            <v>1080</v>
          </cell>
          <cell r="F17605" t="str">
            <v>-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v>
          </cell>
          <cell r="G17605">
            <v>516024</v>
          </cell>
        </row>
        <row r="17606">
          <cell r="A17606" t="str">
            <v>96656</v>
          </cell>
          <cell r="C17606" t="str">
            <v>ODSTRANĚNÍ ŽLABŮ Z DÍLCŮ (VČET ŠTĚRBINOVÝCH) ŠÍŘKY 400MM</v>
          </cell>
          <cell r="D17606" t="str">
            <v>M</v>
          </cell>
          <cell r="E17606">
            <v>1310</v>
          </cell>
          <cell r="F17606" t="str">
            <v>-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v>
          </cell>
          <cell r="G17606">
            <v>516050</v>
          </cell>
        </row>
        <row r="17607">
          <cell r="A17607" t="str">
            <v>96657</v>
          </cell>
          <cell r="C17607" t="str">
            <v>ODSTRANĚNÍ ŽLABŮ Z DÍLCŮ (VČET ŠTĚRBINOVÝCH) ŠÍŘKY 500MM</v>
          </cell>
          <cell r="D17607" t="str">
            <v>M</v>
          </cell>
          <cell r="E17607">
            <v>1610</v>
          </cell>
          <cell r="F17607" t="str">
            <v>-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v>
          </cell>
          <cell r="G17607">
            <v>516076</v>
          </cell>
        </row>
        <row r="17608">
          <cell r="A17608" t="str">
            <v>96661</v>
          </cell>
          <cell r="C17608" t="str">
            <v>ODSTRANĚNÍ PROTIHLUKOVÝCH STĚN Z DÍLCŮ BETONOVÝCH</v>
          </cell>
          <cell r="D17608" t="str">
            <v>M2</v>
          </cell>
          <cell r="E17608">
            <v>607</v>
          </cell>
          <cell r="F17608" t="str">
            <v>položka zahrnuje:- demontáž konstrukce do použitelných součástí a odstranění nepoužitelných- odvoz použitelných částí do skladu a suti na skládku (nezahrnuje poplatek za skládku)- odstranění sloupků bez ohledu na materiálnezahrnuje odstranění základových konstrukcí</v>
          </cell>
          <cell r="G17608">
            <v>516106</v>
          </cell>
        </row>
        <row r="17609">
          <cell r="A17609" t="str">
            <v>96662</v>
          </cell>
          <cell r="C17609" t="str">
            <v>ODSTRANĚNÍ PROTIHLUKOVÝCH STĚNZ DÍLCŮ ŽELEZOBETONOVÝCH</v>
          </cell>
          <cell r="D17609" t="str">
            <v>M2</v>
          </cell>
          <cell r="E17609">
            <v>622</v>
          </cell>
          <cell r="F17609" t="str">
            <v>položka zahrnuje:- demontáž konstrukce do použitelných součástí a odstranění nepoužitelných- odvoz použitelných částí do skladu a suti na skládku (nezahrnuje poplatek za skládku)- odstranění sloupků bez ohledu na materiálnezahrnuje odstranění základových konstrukcí</v>
          </cell>
          <cell r="G17609">
            <v>516134</v>
          </cell>
        </row>
        <row r="17610">
          <cell r="A17610" t="str">
            <v>96663</v>
          </cell>
          <cell r="C17610" t="str">
            <v>ODSTRANĚNÍ PROTIHLUKOVÝCH STĚN Z DÍLCŮ PLASTOVÝCH</v>
          </cell>
          <cell r="D17610" t="str">
            <v>M2</v>
          </cell>
          <cell r="E17610">
            <v>501</v>
          </cell>
          <cell r="F17610" t="str">
            <v>položka zahrnuje:- demontáž konstrukce do použitelných součástí a odstranění nepoužitelných- odvoz použitelných částí do skladu a suti na skládku (nezahrnuje poplatek za skládku)- odstranění sloupků bez ohledu na materiálnezahrnuje odstranění základových konstrukcí</v>
          </cell>
          <cell r="G17610">
            <v>516162</v>
          </cell>
        </row>
        <row r="17611">
          <cell r="A17611" t="str">
            <v>96664</v>
          </cell>
          <cell r="C17611" t="str">
            <v>ODSTRANĚNÍ PROTIHLUKOVÝCH STĚN Z DÍLCŮ DŘEVĚNÝCH</v>
          </cell>
          <cell r="D17611" t="str">
            <v>M2</v>
          </cell>
          <cell r="E17611">
            <v>515</v>
          </cell>
          <cell r="F17611" t="str">
            <v>položka zahrnuje:- demontáž konstrukce do použitelných součástí a odstranění nepoužitelných- odvoz použitelných částí do skladu a suti na skládku (nezahrnuje poplatek za skládku)- odstranění sloupků bez ohledu na materiálnezahrnuje odstranění základových konstrukcí</v>
          </cell>
          <cell r="G17611">
            <v>516190</v>
          </cell>
        </row>
        <row r="17612">
          <cell r="A17612" t="str">
            <v>96665</v>
          </cell>
          <cell r="C17612" t="str">
            <v>ODSTRANĚNÍ PROTIHLUKOVÝCH STĚN Z DÍLCŮ Z PLEXISKLA</v>
          </cell>
          <cell r="D17612" t="str">
            <v>M2</v>
          </cell>
          <cell r="E17612">
            <v>715</v>
          </cell>
          <cell r="F17612" t="str">
            <v>položka zahrnuje:- demontáž konstrukce do použitelných součástí a odstranění nepoužitelných- odvoz použitelných částí do skladu a suti na skládku (nezahrnuje poplatek za skládku)- odstranění sloupků bez ohledu na materiálnezahrnuje odstranění základových konstrukcí</v>
          </cell>
          <cell r="G17612">
            <v>516218</v>
          </cell>
        </row>
        <row r="17613">
          <cell r="A17613" t="str">
            <v>96666</v>
          </cell>
          <cell r="C17613" t="str">
            <v>ODSTRANĚNÍ PROTIHLUKOVÝCH STĚN Z DÍLCŮ SKLENĚNÝCH</v>
          </cell>
          <cell r="D17613" t="str">
            <v>M2</v>
          </cell>
          <cell r="E17613">
            <v>726</v>
          </cell>
          <cell r="F17613" t="str">
            <v>položka zahrnuje:- demontáž konstrukce do použitelných součástí a odstranění nepoužitelných- odvoz použitelných částí do skladu a suti na skládku (nezahrnuje poplatek za skládku)- odstranění sloupků bez ohledu na materiálnezahrnuje odstranění základových konstrukcí</v>
          </cell>
          <cell r="G17613">
            <v>516246</v>
          </cell>
        </row>
        <row r="17614">
          <cell r="A17614" t="str">
            <v>966841</v>
          </cell>
          <cell r="C17614" t="str">
            <v>ODSTRANĚNÍ OPLOCENÍ DŘEVĚNÉHO</v>
          </cell>
          <cell r="D17614" t="str">
            <v>M</v>
          </cell>
          <cell r="E17614">
            <v>186</v>
          </cell>
          <cell r="F17614" t="str">
            <v>položka zahrnuje:- kompletní bourací práce včetně odstranění základových konstrukcí a nezbytného rozsahu zemních prací,- veškerou manipulaci s vybouranou sutí a hmotami včetně uložení na skládku,- veškeré další práce plynoucí z technologického předpisu a z platných předpisů,- odstranění sloupků z jiného materiálu, odstranění vrat a vráteknezahrnuje poplatek za skládku, který se vykazuje v položce 0141** (s výjimkou malého množství bouraného materiálu, kde je možné poplatek zahrnout do jednotkové ceny bourání – tento fakt musí být uveden v doplňujícím textu k položce)</v>
          </cell>
          <cell r="G17614">
            <v>516290</v>
          </cell>
        </row>
        <row r="17615">
          <cell r="A17615" t="str">
            <v>966842</v>
          </cell>
          <cell r="C17615" t="str">
            <v>ODSTRANĚNÍ OPLOCENÍ Z DRÁT PLETIVA</v>
          </cell>
          <cell r="D17615" t="str">
            <v>M</v>
          </cell>
          <cell r="E17615">
            <v>123</v>
          </cell>
          <cell r="F17615" t="str">
            <v>položka zahrnuje:- kompletní bourací práce včetně odstranění základových konstrukcí a nezbytného rozsahu zemních prací,- veškerou manipulaci s vybouranou sutí a hmotami včetně uložení na skládku,- veškeré další práce plynoucí z technologického předpisu a z platných předpisů,- odstranění sloupků z jiného materiálu, odstranění vrat a vráteknezahrnuje poplatek za skládku, který se vykazuje v položce 0141** (s výjimkou malého množství bouraného materiálu, kde je možné poplatek zahrnout do jednotkové ceny bourání – tento fakt musí být uveden v doplňujícím textu k položce)</v>
          </cell>
          <cell r="G17615">
            <v>516315</v>
          </cell>
        </row>
        <row r="17616">
          <cell r="A17616" t="str">
            <v>966843</v>
          </cell>
          <cell r="C17616" t="str">
            <v>ODSTRANĚNÍ OPLOCENÍ Z RÁMEČ PLETIVA</v>
          </cell>
          <cell r="D17616" t="str">
            <v>M</v>
          </cell>
          <cell r="E17616">
            <v>161</v>
          </cell>
          <cell r="F17616" t="str">
            <v>položka zahrnuje:-kompletní bourací práce včetně odstranění základových konstrukcí a nezbytného rozsahu zemních prací,- veškerou manipulaci s vybouranou sutí a hmotami včetně uložení na skládku,- veškeré další práce plynoucí z technologického předpisu a z platných předpisů,- odstranění sloupků z jiného materiálu, odstranění vrat a vráteknezahrnuje poplatek za skládku, který se vykazuje v položce 0141** (s výjimkou malého množství bouraného materiálu, kde je možné poplatek zahrnout do jednotkové ceny bourání – tento fakt musí být uveden v doplňujícím textu k položce)</v>
          </cell>
          <cell r="G17616">
            <v>516340</v>
          </cell>
        </row>
        <row r="17617">
          <cell r="A17617" t="str">
            <v>966844</v>
          </cell>
          <cell r="C17617" t="str">
            <v>ODSTRANĚNÍ OPLOCENÍ PLECHOVÉHO</v>
          </cell>
          <cell r="D17617" t="str">
            <v>M</v>
          </cell>
          <cell r="E17617">
            <v>223</v>
          </cell>
          <cell r="F17617" t="str">
            <v>položka zahrnuje:-kompletní bourací práce včetně odstranění základových konstrukcí a nezbytného rozsahu zemních prací,- veškerou manipulaci s vybouranou sutí a hmotami včetně uložení na skládku,- veškeré další práce plynoucí z technologického předpisu a z platných předpisů,- odstranění sloupků z jiného materiálu, odstranění vrat a vráteknezahrnuje poplatek za skládku, který se vykazuje v položce 0141** (s výjimkou malého množství bouraného materiálu, kde je možné poplatek zahrnout do jednotkové ceny bourání – tento fakt musí být uveden v doplňujícím textu k položce)</v>
          </cell>
          <cell r="G17617">
            <v>516365</v>
          </cell>
        </row>
        <row r="17618">
          <cell r="A17618" t="str">
            <v>966845</v>
          </cell>
          <cell r="C17618" t="str">
            <v>ODSTRANĚNÍ OPLOCENÍ Z BETON DÍLCŮ</v>
          </cell>
          <cell r="D17618" t="str">
            <v>M</v>
          </cell>
          <cell r="E17618">
            <v>558</v>
          </cell>
          <cell r="F17618" t="str">
            <v>položka zahrnuje:-kompletní bourací práce včetně odstranění základových konstrukcí a nezbytného rozsahu zemních prací,- veškerou manipulaci s vybouranou sutí a hmotami včetně uložení na skládku,- veškeré další práce plynoucí z technologického předpisu a z platných předpisů,- odstranění sloupků z jiného materiálu, odstranění vrat a vráteknezahrnuje poplatek za skládku, který se vykazuje v položce 0141** (s výjimkou malého množství bouraného materiálu, kde je možné poplatek zahrnout do jednotkové ceny bourání – tento fakt musí být uveden v doplňujícím textu k položce)</v>
          </cell>
          <cell r="G17618">
            <v>516390</v>
          </cell>
        </row>
        <row r="17619">
          <cell r="A17619" t="str">
            <v>966846</v>
          </cell>
          <cell r="C17619" t="str">
            <v>ODSTRANĚNÍ OPLOCENÍ KOVOVÉHO PROFILOVÉHO</v>
          </cell>
          <cell r="D17619" t="str">
            <v>M</v>
          </cell>
          <cell r="E17619">
            <v>266</v>
          </cell>
          <cell r="F17619" t="str">
            <v>položka zahrnuje:-kompletní bourací práce včetně odstranění základových konstrukcí a nezbytného rozsahu zemních prací,- veškerou manipulaci s vybouranou sutí a hmotami včetně uložení na skládku,- veškeré další práce plynoucí z technologického předpisu a z platných předpisů,- odstranění sloupků z jiného materiálu, odstranění vrat a vráteknezahrnuje poplatek za skládku, který se vykazuje v položce 0141** (s výjimkou malého množství bouraného materiálu, kde je možné poplatek zahrnout do jednotkové ceny bourání – tento fakt musí být uveden v doplňujícím textu k položce)</v>
          </cell>
          <cell r="G17619">
            <v>516415</v>
          </cell>
        </row>
        <row r="17620">
          <cell r="A17620" t="str">
            <v>96686</v>
          </cell>
          <cell r="C17620" t="str">
            <v>ODSTRANĚNÍ ODRAZNÍKŮ</v>
          </cell>
          <cell r="D17620" t="str">
            <v>KUS</v>
          </cell>
          <cell r="E17620">
            <v>344</v>
          </cell>
          <cell r="F17620"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0">
            <v>516448</v>
          </cell>
        </row>
        <row r="17621">
          <cell r="A17621" t="str">
            <v>96687</v>
          </cell>
          <cell r="C17621" t="str">
            <v>VYBOURÁNÍ ULIČNÍCH VPUSTÍ KOMPLETNÍCH</v>
          </cell>
          <cell r="D17621" t="str">
            <v>KUS</v>
          </cell>
          <cell r="E17621">
            <v>2020</v>
          </cell>
          <cell r="F17621"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1">
            <v>516476</v>
          </cell>
        </row>
        <row r="17622">
          <cell r="A17622" t="str">
            <v>96688</v>
          </cell>
          <cell r="C17622" t="str">
            <v>VYBOURÁNÍ KANALIZAČ ŠACHET KOMPLETNÍCH</v>
          </cell>
          <cell r="D17622" t="str">
            <v>KUS</v>
          </cell>
          <cell r="E17622">
            <v>3240</v>
          </cell>
          <cell r="F17622"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2">
            <v>516504</v>
          </cell>
        </row>
        <row r="17623">
          <cell r="A17623" t="str">
            <v>966891</v>
          </cell>
          <cell r="C17623" t="str">
            <v>ODSTRANĚNÍ ŠOUPAT</v>
          </cell>
          <cell r="D17623" t="str">
            <v>KUS</v>
          </cell>
          <cell r="E17623">
            <v>0</v>
          </cell>
          <cell r="F17623"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3">
            <v>516532</v>
          </cell>
        </row>
        <row r="17624">
          <cell r="A17624" t="str">
            <v>966892</v>
          </cell>
          <cell r="C17624" t="str">
            <v>ODSTRANĚNÍ VENTILŮ</v>
          </cell>
          <cell r="D17624" t="str">
            <v>KUS</v>
          </cell>
          <cell r="E17624">
            <v>0</v>
          </cell>
          <cell r="F17624"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4">
            <v>516556</v>
          </cell>
        </row>
        <row r="17625">
          <cell r="A17625" t="str">
            <v>966893</v>
          </cell>
          <cell r="C17625" t="str">
            <v>ODSTRANĚNÍ MONTÁŽNÍCH VLOŽEK</v>
          </cell>
          <cell r="D17625" t="str">
            <v>KUS</v>
          </cell>
          <cell r="E17625">
            <v>0</v>
          </cell>
          <cell r="F17625"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5">
            <v>516580</v>
          </cell>
        </row>
        <row r="17626">
          <cell r="A17626" t="str">
            <v>966894</v>
          </cell>
          <cell r="C17626" t="str">
            <v>ODSTRANĚNÍ PODZEMNÍHO HYDRANTU</v>
          </cell>
          <cell r="D17626" t="str">
            <v>KUS</v>
          </cell>
          <cell r="E17626">
            <v>0</v>
          </cell>
          <cell r="F17626"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6">
            <v>516604</v>
          </cell>
        </row>
        <row r="17627">
          <cell r="A17627" t="str">
            <v>966895</v>
          </cell>
          <cell r="C17627" t="str">
            <v>ODSTRANĚNÍ NADZEMNÍHO HYDRANTU</v>
          </cell>
          <cell r="D17627" t="str">
            <v>KUS</v>
          </cell>
          <cell r="E17627">
            <v>0</v>
          </cell>
          <cell r="F17627"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7">
            <v>516628</v>
          </cell>
        </row>
        <row r="17628">
          <cell r="A17628" t="str">
            <v>966896</v>
          </cell>
          <cell r="C17628" t="str">
            <v>ODSTRANĚNÍ KLAPEK</v>
          </cell>
          <cell r="D17628" t="str">
            <v>KUS</v>
          </cell>
          <cell r="E17628">
            <v>0</v>
          </cell>
          <cell r="F17628"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8">
            <v>516652</v>
          </cell>
        </row>
        <row r="17629">
          <cell r="A17629" t="str">
            <v>966897</v>
          </cell>
          <cell r="C17629" t="str">
            <v>ODSTRANĚNÍ KOŠE</v>
          </cell>
          <cell r="D17629" t="str">
            <v>KUS</v>
          </cell>
          <cell r="E17629">
            <v>0</v>
          </cell>
          <cell r="F17629"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29">
            <v>516676</v>
          </cell>
        </row>
        <row r="17630">
          <cell r="A17630" t="str">
            <v>966898</v>
          </cell>
          <cell r="C17630" t="str">
            <v>ODSTRANĚNÍ NAVRTÁVACÍCH PÁSŮ</v>
          </cell>
          <cell r="D17630" t="str">
            <v>KUS</v>
          </cell>
          <cell r="E17630">
            <v>0</v>
          </cell>
          <cell r="F17630"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0">
            <v>516700</v>
          </cell>
        </row>
        <row r="17631">
          <cell r="A17631" t="str">
            <v>966899</v>
          </cell>
          <cell r="C17631" t="str">
            <v>ODSTRANĚNÍ ZEMNÍCH SOUPRAV S POKLOPEM</v>
          </cell>
          <cell r="D17631" t="str">
            <v>KUS</v>
          </cell>
          <cell r="E17631">
            <v>0</v>
          </cell>
          <cell r="F17631" t="str">
            <v>položka zahrnuje:- kompletní bourací práce včetně nezbytného rozsahu zemních prací,-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1">
            <v>516724</v>
          </cell>
        </row>
        <row r="17632">
          <cell r="A17632" t="str">
            <v>96711</v>
          </cell>
          <cell r="C17632" t="str">
            <v>VYBOURÁNÍ ČÁSTÍ KONSTRUKCÍ Z BETON DÍLCŮ</v>
          </cell>
          <cell r="D17632" t="str">
            <v>M3</v>
          </cell>
          <cell r="E17632">
            <v>4440</v>
          </cell>
          <cell r="F17632"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2">
            <v>516760</v>
          </cell>
        </row>
        <row r="17633">
          <cell r="A17633" t="str">
            <v>967111</v>
          </cell>
          <cell r="C17633" t="str">
            <v>VYBOURÁNÍ ČÁSTÍ KONSTRUKCÍ Z BETON DÍLCŮ S ODVOZEM DO 1KM</v>
          </cell>
          <cell r="D17633" t="str">
            <v>M3</v>
          </cell>
          <cell r="E17633">
            <v>4440</v>
          </cell>
          <cell r="F17633"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3">
            <v>516783</v>
          </cell>
        </row>
        <row r="17634">
          <cell r="A17634" t="str">
            <v>967112</v>
          </cell>
          <cell r="C17634" t="str">
            <v>VYBOURÁNÍ ČÁSTÍ KONSTRUKCÍ Z BETON DÍLCŮ S ODVOZEM DO 2KM</v>
          </cell>
          <cell r="D17634" t="str">
            <v>M3</v>
          </cell>
          <cell r="E17634">
            <v>4500</v>
          </cell>
          <cell r="F17634"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4">
            <v>516806</v>
          </cell>
        </row>
        <row r="17635">
          <cell r="A17635" t="str">
            <v>967113</v>
          </cell>
          <cell r="C17635" t="str">
            <v>VYBOURÁNÍ ČÁSTÍ KONSTRUKCÍ Z BETON DÍLCŮ S ODVOZEM DO 3KM</v>
          </cell>
          <cell r="D17635" t="str">
            <v>M3</v>
          </cell>
          <cell r="E17635">
            <v>4570</v>
          </cell>
          <cell r="F17635"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5">
            <v>516829</v>
          </cell>
        </row>
        <row r="17636">
          <cell r="A17636" t="str">
            <v>967114</v>
          </cell>
          <cell r="C17636" t="str">
            <v>VYBOURÁNÍ ČÁSTÍ KONSTRUKCÍ Z BETON DÍLCŮ S ODVOZEM DO 5KM</v>
          </cell>
          <cell r="D17636" t="str">
            <v>M3</v>
          </cell>
          <cell r="E17636">
            <v>4700</v>
          </cell>
          <cell r="F17636"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6">
            <v>516852</v>
          </cell>
        </row>
        <row r="17637">
          <cell r="A17637" t="str">
            <v>967115</v>
          </cell>
          <cell r="C17637" t="str">
            <v>VYBOURÁNÍ ČÁSTÍ KONSTRUKCÍ Z BETON DÍLCŮ S ODVOZEM DO 8KM</v>
          </cell>
          <cell r="D17637" t="str">
            <v>M3</v>
          </cell>
          <cell r="E17637">
            <v>4900</v>
          </cell>
          <cell r="F17637"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7">
            <v>516875</v>
          </cell>
        </row>
        <row r="17638">
          <cell r="A17638" t="str">
            <v>967116</v>
          </cell>
          <cell r="C17638" t="str">
            <v>VYBOURÁNÍ ČÁSTÍ KONSTRUKCÍ Z BETON DÍLCŮ S ODVOZEM DO 12KM</v>
          </cell>
          <cell r="D17638" t="str">
            <v>M3</v>
          </cell>
          <cell r="E17638">
            <v>5190</v>
          </cell>
          <cell r="F17638"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8">
            <v>516898</v>
          </cell>
        </row>
        <row r="17639">
          <cell r="A17639" t="str">
            <v>967117</v>
          </cell>
          <cell r="C17639" t="str">
            <v>VYBOURÁNÍ ČÁSTÍ KONSTRUKCÍ Z BETON DÍLCŮ S ODVOZEM DO 16KM</v>
          </cell>
          <cell r="D17639" t="str">
            <v>M3</v>
          </cell>
          <cell r="E17639">
            <v>5450</v>
          </cell>
          <cell r="F17639"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39">
            <v>516921</v>
          </cell>
        </row>
        <row r="17640">
          <cell r="A17640" t="str">
            <v>967118</v>
          </cell>
          <cell r="C17640" t="str">
            <v>VYBOURÁNÍ ČÁSTÍ KONSTRUKCÍ Z BETON DÍLCŮ S ODVOZEM DO 20KM</v>
          </cell>
          <cell r="D17640" t="str">
            <v>M3</v>
          </cell>
          <cell r="E17640">
            <v>5700</v>
          </cell>
          <cell r="F17640"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0">
            <v>516944</v>
          </cell>
        </row>
        <row r="17641">
          <cell r="A17641" t="str">
            <v>96711A</v>
          </cell>
          <cell r="C17641" t="str">
            <v>VYBOURÁNÍ ČÁSTÍ KONSTRUKCÍ Z BETON DÍLCŮ - BEZ DOPRAVY</v>
          </cell>
          <cell r="D17641" t="str">
            <v>M3</v>
          </cell>
          <cell r="E17641">
            <v>4280</v>
          </cell>
          <cell r="F17641" t="str">
            <v>položka zahrnuje:- veškerou manipulaci s vybouranou sutí a hmotami, kromě vodorovné dopravy,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1">
            <v>516967</v>
          </cell>
        </row>
        <row r="17642">
          <cell r="A17642" t="str">
            <v>96711B</v>
          </cell>
          <cell r="C17642" t="str">
            <v>VYBOURÁNÍ ČÁSTÍ KONSTRUKCÍ Z BETON DÍLCŮ - DOPRAVA</v>
          </cell>
          <cell r="D17642" t="str">
            <v>tkm</v>
          </cell>
          <cell r="E17642">
            <v>14.1</v>
          </cell>
          <cell r="F17642" t="str">
            <v>Položka zahrnuje samostatnou dopravu suti a vybouraných hmot. Množství se určí jako součin hmotnosti [t] a požadované vzdálenosti [km].</v>
          </cell>
          <cell r="G17642">
            <v>516990</v>
          </cell>
        </row>
        <row r="17643">
          <cell r="A17643" t="str">
            <v>96712</v>
          </cell>
          <cell r="C17643" t="str">
            <v>VYBOURÁNÍ ČÁSTÍ KONSTRUKCÍ KAMENNÝCH NA SUCHO</v>
          </cell>
          <cell r="D17643" t="str">
            <v>M3</v>
          </cell>
          <cell r="E17643">
            <v>938</v>
          </cell>
          <cell r="F17643"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3">
            <v>517014</v>
          </cell>
        </row>
        <row r="17644">
          <cell r="A17644" t="str">
            <v>967121</v>
          </cell>
          <cell r="C17644" t="str">
            <v>VYBOURÁNÍ ČÁSTÍ KONSTR KAMENNÝCH NA SUCHO S ODVOZEM DO 1KM</v>
          </cell>
          <cell r="D17644" t="str">
            <v>M3</v>
          </cell>
          <cell r="E17644">
            <v>938</v>
          </cell>
          <cell r="F17644"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4">
            <v>517037</v>
          </cell>
        </row>
        <row r="17645">
          <cell r="A17645" t="str">
            <v>967122</v>
          </cell>
          <cell r="C17645" t="str">
            <v>VYBOURÁNÍ ČÁSTÍ KONSTR KAMENNÝCH NA SUCHO S ODVOZEM DO 2KM</v>
          </cell>
          <cell r="D17645" t="str">
            <v>M3</v>
          </cell>
          <cell r="E17645">
            <v>1010</v>
          </cell>
          <cell r="F17645"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5">
            <v>517060</v>
          </cell>
        </row>
        <row r="17646">
          <cell r="A17646" t="str">
            <v>967123</v>
          </cell>
          <cell r="C17646" t="str">
            <v>VYBOURÁNÍ ČÁSTÍ KONSTR KAMENNÝCH NA SUCHO S ODVOZEM DO 3KM</v>
          </cell>
          <cell r="D17646" t="str">
            <v>M3</v>
          </cell>
          <cell r="E17646">
            <v>1080</v>
          </cell>
          <cell r="F17646"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6">
            <v>517083</v>
          </cell>
        </row>
        <row r="17647">
          <cell r="A17647" t="str">
            <v>967124</v>
          </cell>
          <cell r="C17647" t="str">
            <v>VYBOURÁNÍ ČÁSTÍ KONSTR KAMENNÝCH NA SUCHO S ODVOZEM DO 5KM</v>
          </cell>
          <cell r="D17647" t="str">
            <v>M3</v>
          </cell>
          <cell r="E17647">
            <v>1210</v>
          </cell>
          <cell r="F17647"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7">
            <v>517106</v>
          </cell>
        </row>
        <row r="17648">
          <cell r="A17648" t="str">
            <v>967125</v>
          </cell>
          <cell r="C17648" t="str">
            <v>VYBOURÁNÍ ČÁSTÍ KONSTR KAMENNÝCH NA SUCHO S ODVOZEM DO 8KM</v>
          </cell>
          <cell r="D17648" t="str">
            <v>M3</v>
          </cell>
          <cell r="E17648">
            <v>1410</v>
          </cell>
          <cell r="F17648"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8">
            <v>517129</v>
          </cell>
        </row>
        <row r="17649">
          <cell r="A17649" t="str">
            <v>967126</v>
          </cell>
          <cell r="C17649" t="str">
            <v>VYBOURÁNÍ ČÁSTÍ KONSTR KAMENNÝCH NA SUCHO S ODVOZEM DO 12KM</v>
          </cell>
          <cell r="D17649" t="str">
            <v>M3</v>
          </cell>
          <cell r="E17649">
            <v>1690</v>
          </cell>
          <cell r="F17649"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49">
            <v>517152</v>
          </cell>
        </row>
        <row r="17650">
          <cell r="A17650" t="str">
            <v>967127</v>
          </cell>
          <cell r="C17650" t="str">
            <v>VYBOURÁNÍ ČÁSTÍ KONSTR KAMENNÝCH NA SUCHO S ODVOZEM DO 16KM</v>
          </cell>
          <cell r="D17650" t="str">
            <v>M3</v>
          </cell>
          <cell r="E17650">
            <v>1940</v>
          </cell>
          <cell r="F17650"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0">
            <v>517175</v>
          </cell>
        </row>
        <row r="17651">
          <cell r="A17651" t="str">
            <v>967128</v>
          </cell>
          <cell r="C17651" t="str">
            <v>VYBOURÁNÍ ČÁSTÍ KONSTR KAMENNÝCH NA SUCHO S ODVOZEM DO 20KM</v>
          </cell>
          <cell r="D17651" t="str">
            <v>M3</v>
          </cell>
          <cell r="E17651">
            <v>2210</v>
          </cell>
          <cell r="F17651"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1">
            <v>517198</v>
          </cell>
        </row>
        <row r="17652">
          <cell r="A17652" t="str">
            <v>96712A</v>
          </cell>
          <cell r="C17652" t="str">
            <v>VYBOURÁNÍ ČÁSTÍ KONSTRUKCÍ KAMENNÝCH NA SUCHO - BEZ DOPRAVY</v>
          </cell>
          <cell r="D17652" t="str">
            <v>M3</v>
          </cell>
          <cell r="E17652">
            <v>881</v>
          </cell>
          <cell r="F17652" t="str">
            <v>položka zahrnuje:- veškerou manipulaci s vybouranou sutí a hmotami, kromě vodorovné dopravy,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2">
            <v>517221</v>
          </cell>
        </row>
        <row r="17653">
          <cell r="A17653" t="str">
            <v>96712B</v>
          </cell>
          <cell r="C17653" t="str">
            <v>VYBOURÁNÍ ČÁSTÍ KONSTRUKCÍ KAMENNÝCH NA SUCHO - DOPRAVA</v>
          </cell>
          <cell r="D17653" t="str">
            <v>tkm</v>
          </cell>
          <cell r="E17653">
            <v>14.1</v>
          </cell>
          <cell r="F17653" t="str">
            <v>Položka zahrnuje samostatnou dopravu suti a vybouraných hmot. Množství se určí jako součin hmotnosti [t] a požadované vzdálenosti [km].</v>
          </cell>
          <cell r="G17653">
            <v>517244</v>
          </cell>
        </row>
        <row r="17654">
          <cell r="A17654" t="str">
            <v>96713</v>
          </cell>
          <cell r="C17654" t="str">
            <v>VYBOURÁNÍ ČÁSTÍ KONSTRUKCÍ KAMENNÝCH NA MC</v>
          </cell>
          <cell r="D17654" t="str">
            <v>M3</v>
          </cell>
          <cell r="E17654">
            <v>2280</v>
          </cell>
          <cell r="F17654"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4">
            <v>517268</v>
          </cell>
        </row>
        <row r="17655">
          <cell r="A17655" t="str">
            <v>967131</v>
          </cell>
          <cell r="C17655" t="str">
            <v>VYBOURÁNÍ ČÁSTÍ KONSTRUKCÍ KAMENNÝCH NA MC S ODVOZEM DO 1KM</v>
          </cell>
          <cell r="D17655" t="str">
            <v>M3</v>
          </cell>
          <cell r="E17655">
            <v>2280</v>
          </cell>
          <cell r="F17655"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5">
            <v>517291</v>
          </cell>
        </row>
        <row r="17656">
          <cell r="A17656" t="str">
            <v>967132</v>
          </cell>
          <cell r="C17656" t="str">
            <v>VYBOURÁNÍ ČÁSTÍ KONSTRUKCÍ KAMENNÝCH NA MC S ODVOZEM DO 2KM</v>
          </cell>
          <cell r="D17656" t="str">
            <v>M3</v>
          </cell>
          <cell r="E17656">
            <v>2370</v>
          </cell>
          <cell r="F17656"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6">
            <v>517314</v>
          </cell>
        </row>
        <row r="17657">
          <cell r="A17657" t="str">
            <v>967133</v>
          </cell>
          <cell r="C17657" t="str">
            <v>VYBOURÁNÍ ČÁSTÍ KONSTRUKCÍ KAMENNÝCH NA MC S ODVOZEM DO 3KM</v>
          </cell>
          <cell r="D17657" t="str">
            <v>M3</v>
          </cell>
          <cell r="E17657">
            <v>2440</v>
          </cell>
          <cell r="F17657"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7">
            <v>517337</v>
          </cell>
        </row>
        <row r="17658">
          <cell r="A17658" t="str">
            <v>967134</v>
          </cell>
          <cell r="C17658" t="str">
            <v>VYBOURÁNÍ ČÁSTÍ KONSTRUKCÍ KAMENNÝCH NA MC S ODVOZEM DO 5KM</v>
          </cell>
          <cell r="D17658" t="str">
            <v>M3</v>
          </cell>
          <cell r="E17658">
            <v>2570</v>
          </cell>
          <cell r="F17658"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8">
            <v>517360</v>
          </cell>
        </row>
        <row r="17659">
          <cell r="A17659" t="str">
            <v>967135</v>
          </cell>
          <cell r="C17659" t="str">
            <v>VYBOURÁNÍ ČÁSTÍ KONSTRUKCÍ KAMENNÝCH NA MC S ODVOZEM DO 8KM</v>
          </cell>
          <cell r="D17659" t="str">
            <v>M3</v>
          </cell>
          <cell r="E17659">
            <v>2780</v>
          </cell>
          <cell r="F17659"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59">
            <v>517383</v>
          </cell>
        </row>
        <row r="17660">
          <cell r="A17660" t="str">
            <v>967136</v>
          </cell>
          <cell r="C17660" t="str">
            <v>VYBOURÁNÍ ČÁSTÍ KONSTRUKCÍ KAMENNÝCH NA MC S ODVOZEM DO 12KM</v>
          </cell>
          <cell r="D17660" t="str">
            <v>M3</v>
          </cell>
          <cell r="E17660">
            <v>3020</v>
          </cell>
          <cell r="F17660"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0">
            <v>517406</v>
          </cell>
        </row>
        <row r="17661">
          <cell r="A17661" t="str">
            <v>967137</v>
          </cell>
          <cell r="C17661" t="str">
            <v>VYBOURÁNÍ ČÁSTÍ KONSTRUKCÍ KAMENNÝCH NA MC S ODVOZEM DO 16KM</v>
          </cell>
          <cell r="D17661" t="str">
            <v>M3</v>
          </cell>
          <cell r="E17661">
            <v>3290</v>
          </cell>
          <cell r="F17661"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1">
            <v>517429</v>
          </cell>
        </row>
        <row r="17662">
          <cell r="A17662" t="str">
            <v>967138</v>
          </cell>
          <cell r="C17662" t="str">
            <v>VYBOURÁNÍ ČÁSTÍ KONSTRUKCÍ KAMENNÝCH NA MC S ODVOZEM DO 20KM</v>
          </cell>
          <cell r="D17662" t="str">
            <v>M3</v>
          </cell>
          <cell r="E17662">
            <v>3570</v>
          </cell>
          <cell r="F17662"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2">
            <v>517452</v>
          </cell>
        </row>
        <row r="17663">
          <cell r="A17663" t="str">
            <v>96713A</v>
          </cell>
          <cell r="C17663" t="str">
            <v>VYBOURÁNÍ ČÁSTÍ KONSTRUKCÍ KAMENNÝCH NA MC - BEZ DOPRAVY</v>
          </cell>
          <cell r="D17663" t="str">
            <v>M3</v>
          </cell>
          <cell r="E17663">
            <v>2170</v>
          </cell>
          <cell r="F17663" t="str">
            <v>položka zahrnuje:- veškerou manipulaci s vybouranou sutí a hmotami, kromě vodorovné dopravy,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3">
            <v>517475</v>
          </cell>
        </row>
        <row r="17664">
          <cell r="A17664" t="str">
            <v>96713B</v>
          </cell>
          <cell r="C17664" t="str">
            <v>VYBOURÁNÍ ČÁSTÍ KONSTRUKCÍ KAMENNÝCH NA MC - DOPRAVA</v>
          </cell>
          <cell r="D17664" t="str">
            <v>tkm</v>
          </cell>
          <cell r="E17664">
            <v>14.1</v>
          </cell>
          <cell r="F17664" t="str">
            <v>Položka zahrnuje samostatnou dopravu suti a vybouraných hmot. Množství se určí jako součin hmotnosti [t] a požadované vzdálenosti [km].</v>
          </cell>
          <cell r="G17664">
            <v>517498</v>
          </cell>
        </row>
        <row r="17665">
          <cell r="A17665" t="str">
            <v>96714</v>
          </cell>
          <cell r="C17665" t="str">
            <v>VYBOURÁNÍ ČÁSTÍ KONSTRUKCÍ Z CIHEL A TVÁRNIC</v>
          </cell>
          <cell r="D17665" t="str">
            <v>M3</v>
          </cell>
          <cell r="E17665">
            <v>1080</v>
          </cell>
          <cell r="F17665"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5">
            <v>517522</v>
          </cell>
        </row>
        <row r="17666">
          <cell r="A17666" t="str">
            <v>967141</v>
          </cell>
          <cell r="C17666" t="str">
            <v>VYBOURÁNÍ ČÁSTÍ KONSTR Z CIHEL A TVÁRNIC S ODVOZEM DO 1KM</v>
          </cell>
          <cell r="D17666" t="str">
            <v>M3</v>
          </cell>
          <cell r="E17666">
            <v>1080</v>
          </cell>
          <cell r="F17666"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6">
            <v>517545</v>
          </cell>
        </row>
        <row r="17667">
          <cell r="A17667" t="str">
            <v>967142</v>
          </cell>
          <cell r="C17667" t="str">
            <v>VYBOURÁNÍ ČÁSTÍ KONSTR Z CIHEL A TVÁRNIC S ODVOZEM DO 2KM</v>
          </cell>
          <cell r="D17667" t="str">
            <v>M3</v>
          </cell>
          <cell r="E17667">
            <v>1140</v>
          </cell>
          <cell r="F17667"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7">
            <v>517568</v>
          </cell>
        </row>
        <row r="17668">
          <cell r="A17668" t="str">
            <v>967143</v>
          </cell>
          <cell r="C17668" t="str">
            <v>VYBOURÁNÍ ČÁSTÍ KONSTR Z CIHEL A TVÁRNIC S ODVOZEM DO 3KM</v>
          </cell>
          <cell r="D17668" t="str">
            <v>M3</v>
          </cell>
          <cell r="E17668">
            <v>1210</v>
          </cell>
          <cell r="F17668"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8">
            <v>517591</v>
          </cell>
        </row>
        <row r="17669">
          <cell r="A17669" t="str">
            <v>967144</v>
          </cell>
          <cell r="C17669" t="str">
            <v>VYBOURÁNÍ ČÁSTÍ KONSTR Z CIHEL A TVÁRNIC S ODVOZEM DO 5KM</v>
          </cell>
          <cell r="D17669" t="str">
            <v>M3</v>
          </cell>
          <cell r="E17669">
            <v>1310</v>
          </cell>
          <cell r="F17669"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69">
            <v>517614</v>
          </cell>
        </row>
        <row r="17670">
          <cell r="A17670" t="str">
            <v>967145</v>
          </cell>
          <cell r="C17670" t="str">
            <v>VYBOURÁNÍ ČÁSTÍ KONSTR Z CIHEL A TVÁRNIC S ODVOZEM DO 8KM</v>
          </cell>
          <cell r="D17670" t="str">
            <v>M3</v>
          </cell>
          <cell r="E17670">
            <v>1550</v>
          </cell>
          <cell r="F17670"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0">
            <v>517637</v>
          </cell>
        </row>
        <row r="17671">
          <cell r="A17671" t="str">
            <v>967146</v>
          </cell>
          <cell r="C17671" t="str">
            <v>VYBOURÁNÍ ČÁSTÍ KONSTR Z CIHEL A TVÁRNIC S ODVOZEM DO 12KM</v>
          </cell>
          <cell r="D17671" t="str">
            <v>M3</v>
          </cell>
          <cell r="E17671">
            <v>1820</v>
          </cell>
          <cell r="F17671"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1">
            <v>517660</v>
          </cell>
        </row>
        <row r="17672">
          <cell r="A17672" t="str">
            <v>967147</v>
          </cell>
          <cell r="C17672" t="str">
            <v>VYBOURÁNÍ ČÁSTÍ KONSTR Z CIHEL A TVÁRNIC S ODVOZEM DO 16KM</v>
          </cell>
          <cell r="D17672" t="str">
            <v>M3</v>
          </cell>
          <cell r="E17672">
            <v>2080</v>
          </cell>
          <cell r="F17672"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2">
            <v>517683</v>
          </cell>
        </row>
        <row r="17673">
          <cell r="A17673" t="str">
            <v>967148</v>
          </cell>
          <cell r="C17673" t="str">
            <v>VYBOURÁNÍ ČÁSTÍ KONSTR Z CIHEL A TVÁRNIC S ODVOZEM DO 20KM</v>
          </cell>
          <cell r="D17673" t="str">
            <v>M3</v>
          </cell>
          <cell r="E17673">
            <v>2370</v>
          </cell>
          <cell r="F17673"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3">
            <v>517706</v>
          </cell>
        </row>
        <row r="17674">
          <cell r="A17674" t="str">
            <v>96714A</v>
          </cell>
          <cell r="C17674" t="str">
            <v>VYBOURÁNÍ ČÁSTÍ KONSTRUKCÍ Z CIHEL A TVÁRNIC - BEZ DOPRAVY</v>
          </cell>
          <cell r="D17674" t="str">
            <v>M3</v>
          </cell>
          <cell r="E17674">
            <v>1020</v>
          </cell>
          <cell r="F17674" t="str">
            <v>položka zahrnuje:- veškerou manipulaci s vybouranou sutí a hmotami, kromě vodorovné dopravy,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4">
            <v>517729</v>
          </cell>
        </row>
        <row r="17675">
          <cell r="A17675" t="str">
            <v>96714B</v>
          </cell>
          <cell r="C17675" t="str">
            <v>VYBOURÁNÍ ČÁSTÍ KONSTRUKCÍ Z CIHEL A TVÁRNIC - DOPRAVA</v>
          </cell>
          <cell r="D17675" t="str">
            <v>tkm</v>
          </cell>
          <cell r="E17675">
            <v>14.1</v>
          </cell>
          <cell r="F17675" t="str">
            <v>Položka zahrnuje samostatnou dopravu suti a vybouraných hmot. Množství se určí jako součin hmotnosti [t] a požadované vzdálenosti [km].</v>
          </cell>
          <cell r="G17675">
            <v>517752</v>
          </cell>
        </row>
        <row r="17676">
          <cell r="A17676" t="str">
            <v>96715</v>
          </cell>
          <cell r="C17676" t="str">
            <v>VYBOURÁNÍ ČÁSTÍ KONSTRUKCÍ BETON</v>
          </cell>
          <cell r="D17676" t="str">
            <v>M3</v>
          </cell>
          <cell r="E17676">
            <v>4640</v>
          </cell>
          <cell r="F17676"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6">
            <v>517776</v>
          </cell>
        </row>
        <row r="17677">
          <cell r="A17677" t="str">
            <v>967151</v>
          </cell>
          <cell r="C17677" t="str">
            <v>VYBOURÁNÍ ČÁSTÍ KONSTRUKCÍ BETON S ODVOZEM DO 1KM</v>
          </cell>
          <cell r="D17677" t="str">
            <v>M3</v>
          </cell>
          <cell r="E17677">
            <v>4640</v>
          </cell>
          <cell r="F17677"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7">
            <v>517799</v>
          </cell>
        </row>
        <row r="17678">
          <cell r="A17678" t="str">
            <v>967152</v>
          </cell>
          <cell r="C17678" t="str">
            <v>VYBOURÁNÍ ČÁSTÍ KONSTRUKCÍ BETON S ODVOZEM DO 2KM</v>
          </cell>
          <cell r="D17678" t="str">
            <v>M3</v>
          </cell>
          <cell r="E17678">
            <v>4700</v>
          </cell>
          <cell r="F17678"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8">
            <v>517822</v>
          </cell>
        </row>
        <row r="17679">
          <cell r="A17679" t="str">
            <v>967153</v>
          </cell>
          <cell r="C17679" t="str">
            <v>VYBOURÁNÍ ČÁSTÍ KONSTRUKCÍ BETON S ODVOZEM DO 3KM</v>
          </cell>
          <cell r="D17679" t="str">
            <v>M3</v>
          </cell>
          <cell r="E17679">
            <v>4790</v>
          </cell>
          <cell r="F17679"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79">
            <v>517845</v>
          </cell>
        </row>
        <row r="17680">
          <cell r="A17680" t="str">
            <v>967154</v>
          </cell>
          <cell r="C17680" t="str">
            <v>VYBOURÁNÍ ČÁSTÍ KONSTRUKCÍ BETON S ODVOZEM DO 5KM</v>
          </cell>
          <cell r="D17680" t="str">
            <v>M3</v>
          </cell>
          <cell r="E17680">
            <v>4900</v>
          </cell>
          <cell r="F17680"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0">
            <v>517868</v>
          </cell>
        </row>
        <row r="17681">
          <cell r="A17681" t="str">
            <v>967155</v>
          </cell>
          <cell r="C17681" t="str">
            <v>VYBOURÁNÍ ČÁSTÍ KONSTRUKCÍ BETON S ODVOZEM DO 8KM</v>
          </cell>
          <cell r="D17681" t="str">
            <v>M3</v>
          </cell>
          <cell r="E17681">
            <v>5110</v>
          </cell>
          <cell r="F17681"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1">
            <v>517891</v>
          </cell>
        </row>
        <row r="17682">
          <cell r="A17682" t="str">
            <v>967156</v>
          </cell>
          <cell r="C17682" t="str">
            <v>VYBOURÁNÍ ČÁSTÍ KONSTRUKCÍ BETON S ODVOZEM DO 12KM</v>
          </cell>
          <cell r="D17682" t="str">
            <v>M3</v>
          </cell>
          <cell r="E17682">
            <v>5390</v>
          </cell>
          <cell r="F17682"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2">
            <v>517914</v>
          </cell>
        </row>
        <row r="17683">
          <cell r="A17683" t="str">
            <v>967157</v>
          </cell>
          <cell r="C17683" t="str">
            <v>VYBOURÁNÍ ČÁSTÍ KONSTRUKCÍ BETON S ODVOZEM DO 16KM</v>
          </cell>
          <cell r="D17683" t="str">
            <v>M3</v>
          </cell>
          <cell r="E17683">
            <v>5630</v>
          </cell>
          <cell r="F17683"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3">
            <v>517937</v>
          </cell>
        </row>
        <row r="17684">
          <cell r="A17684" t="str">
            <v>967158</v>
          </cell>
          <cell r="C17684" t="str">
            <v>VYBOURÁNÍ ČÁSTÍ KONSTRUKCÍ BETON S ODVOZEM DO 20KM</v>
          </cell>
          <cell r="D17684" t="str">
            <v>M3</v>
          </cell>
          <cell r="E17684">
            <v>5920</v>
          </cell>
          <cell r="F17684"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4">
            <v>517960</v>
          </cell>
        </row>
        <row r="17685">
          <cell r="A17685" t="str">
            <v>96715A</v>
          </cell>
          <cell r="C17685" t="str">
            <v>VYBOURÁNÍ ČÁSTÍ KONSTRUKCÍ BETON - BEZ DOPRAVY</v>
          </cell>
          <cell r="D17685" t="str">
            <v>M3</v>
          </cell>
          <cell r="E17685">
            <v>4480</v>
          </cell>
          <cell r="F17685" t="str">
            <v>položka zahrnuje:- veškerou manipulaci s vybouranou sutí a hmotami, kromě vodorovné dopravy,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5">
            <v>517983</v>
          </cell>
        </row>
        <row r="17686">
          <cell r="A17686" t="str">
            <v>96715B</v>
          </cell>
          <cell r="C17686" t="str">
            <v>VYBOURÁNÍ ČÁSTÍ KONSTRUKCÍ BETON - DOPRAVA</v>
          </cell>
          <cell r="D17686" t="str">
            <v>tkm</v>
          </cell>
          <cell r="E17686">
            <v>14.1</v>
          </cell>
          <cell r="F17686" t="str">
            <v>Položka zahrnuje samostatnou dopravu suti a vybouraných hmot. Množství se určí jako součin hmotnosti [t] a požadované vzdálenosti [km].</v>
          </cell>
          <cell r="G17686">
            <v>518006</v>
          </cell>
        </row>
        <row r="17687">
          <cell r="A17687" t="str">
            <v>96716</v>
          </cell>
          <cell r="C17687" t="str">
            <v>VYBOURÁNÍ ČÁSTÍ KONSTRUKCÍ ŽELEZOBET</v>
          </cell>
          <cell r="D17687" t="str">
            <v>M3</v>
          </cell>
          <cell r="E17687">
            <v>6010</v>
          </cell>
          <cell r="F17687"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7">
            <v>518030</v>
          </cell>
        </row>
        <row r="17688">
          <cell r="A17688" t="str">
            <v>967161</v>
          </cell>
          <cell r="C17688" t="str">
            <v>VYBOURÁNÍ ČÁSTÍ KONSTRUKCÍ ŽELEZOBET S ODVOZEM DO 1KM</v>
          </cell>
          <cell r="D17688" t="str">
            <v>M3</v>
          </cell>
          <cell r="E17688">
            <v>6010</v>
          </cell>
          <cell r="F17688"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8">
            <v>518053</v>
          </cell>
        </row>
        <row r="17689">
          <cell r="A17689" t="str">
            <v>967162</v>
          </cell>
          <cell r="C17689" t="str">
            <v>VYBOURÁNÍ ČÁSTÍ KONSTRUKCÍ ŽELEZOBET S ODVOZEM DO 2KM</v>
          </cell>
          <cell r="D17689" t="str">
            <v>M3</v>
          </cell>
          <cell r="E17689">
            <v>6060</v>
          </cell>
          <cell r="F17689"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89">
            <v>518076</v>
          </cell>
        </row>
        <row r="17690">
          <cell r="A17690" t="str">
            <v>967163</v>
          </cell>
          <cell r="C17690" t="str">
            <v>VYBOURÁNÍ ČÁSTÍ KONSTRUKCÍ ŽELEZOBET S ODVOZEM DO 3KM</v>
          </cell>
          <cell r="D17690" t="str">
            <v>M3</v>
          </cell>
          <cell r="E17690">
            <v>6150</v>
          </cell>
          <cell r="F17690"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0">
            <v>518099</v>
          </cell>
        </row>
        <row r="17691">
          <cell r="A17691" t="str">
            <v>967164</v>
          </cell>
          <cell r="C17691" t="str">
            <v>VYBOURÁNÍ ČÁSTÍ KONSTRUKCÍ ŽELEZOBET S ODVOZEM DO 5KM</v>
          </cell>
          <cell r="D17691" t="str">
            <v>M3</v>
          </cell>
          <cell r="E17691">
            <v>6230</v>
          </cell>
          <cell r="F17691"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1">
            <v>518122</v>
          </cell>
        </row>
        <row r="17692">
          <cell r="A17692" t="str">
            <v>967165</v>
          </cell>
          <cell r="C17692" t="str">
            <v>VYBOURÁNÍ ČÁSTÍ KONSTRUKCÍ ŽELEZOBET S ODVOZEM DO 8KM</v>
          </cell>
          <cell r="D17692" t="str">
            <v>M3</v>
          </cell>
          <cell r="E17692">
            <v>6450</v>
          </cell>
          <cell r="F17692"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2">
            <v>518145</v>
          </cell>
        </row>
        <row r="17693">
          <cell r="A17693" t="str">
            <v>967166</v>
          </cell>
          <cell r="C17693" t="str">
            <v>VYBOURÁNÍ ČÁSTÍ KONSTRUKCÍ ŽELEZOBET S ODVOZEM DO 12KM</v>
          </cell>
          <cell r="D17693" t="str">
            <v>M3</v>
          </cell>
          <cell r="E17693">
            <v>6730</v>
          </cell>
          <cell r="F17693"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3">
            <v>518168</v>
          </cell>
        </row>
        <row r="17694">
          <cell r="A17694" t="str">
            <v>967167</v>
          </cell>
          <cell r="C17694" t="str">
            <v>VYBOURÁNÍ ČÁSTÍ KONSTRUKCÍ ŽELEZOBET S ODVOZEM DO 16KM</v>
          </cell>
          <cell r="D17694" t="str">
            <v>M3</v>
          </cell>
          <cell r="E17694">
            <v>6860</v>
          </cell>
          <cell r="F17694"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4">
            <v>518191</v>
          </cell>
        </row>
        <row r="17695">
          <cell r="A17695" t="str">
            <v>967168</v>
          </cell>
          <cell r="C17695" t="str">
            <v>VYBOURÁNÍ ČÁSTÍ KONSTRUKCÍ ŽELEZOBET S ODVOZEM DO 20KM</v>
          </cell>
          <cell r="D17695" t="str">
            <v>M3</v>
          </cell>
          <cell r="E17695">
            <v>7290</v>
          </cell>
          <cell r="F17695"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5">
            <v>518214</v>
          </cell>
        </row>
        <row r="17696">
          <cell r="A17696" t="str">
            <v>96716A</v>
          </cell>
          <cell r="C17696" t="str">
            <v>VYBOURÁNÍ ČÁSTÍ KONSTRUKCÍ ŽELEZOBET - BEZ DOPRAVY</v>
          </cell>
          <cell r="D17696" t="str">
            <v>M3</v>
          </cell>
          <cell r="E17696">
            <v>5780</v>
          </cell>
          <cell r="F17696" t="str">
            <v>položka zahrnuje:- veškerou manipulaci s vybouranou sutí a hmotami, kromě vodorovné dopravy,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6">
            <v>518237</v>
          </cell>
        </row>
        <row r="17697">
          <cell r="A17697" t="str">
            <v>96716B</v>
          </cell>
          <cell r="C17697" t="str">
            <v>VYBOURÁNÍ ČÁSTÍ KONSTRUKCÍ ŽELEZOBET - DOPRAVA</v>
          </cell>
          <cell r="D17697" t="str">
            <v>tkm</v>
          </cell>
          <cell r="E17697">
            <v>14.1</v>
          </cell>
          <cell r="F17697" t="str">
            <v>Položka zahrnuje samostatnou dopravu suti a vybouraných hmot. Množství se určí jako součin hmotnosti [t] a požadované vzdálenosti [km].</v>
          </cell>
          <cell r="G17697">
            <v>518260</v>
          </cell>
        </row>
        <row r="17698">
          <cell r="A17698" t="str">
            <v>96717</v>
          </cell>
          <cell r="C17698" t="str">
            <v>VYBOURÁNÍ ČÁSTÍ KONSTRUKCÍ DŘEVĚNÝCH</v>
          </cell>
          <cell r="D17698" t="str">
            <v>M3</v>
          </cell>
          <cell r="E17698">
            <v>1210</v>
          </cell>
          <cell r="F17698"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8">
            <v>518284</v>
          </cell>
        </row>
        <row r="17699">
          <cell r="A17699" t="str">
            <v>967171</v>
          </cell>
          <cell r="C17699" t="str">
            <v>VYBOURÁNÍ ČÁSTÍ KONSTRUKCÍ DŘEVĚNÝCH S ODVOZEM DO 1KM</v>
          </cell>
          <cell r="D17699" t="str">
            <v>M3</v>
          </cell>
          <cell r="E17699">
            <v>1210</v>
          </cell>
          <cell r="F17699"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699">
            <v>518307</v>
          </cell>
        </row>
        <row r="17700">
          <cell r="A17700" t="str">
            <v>967172</v>
          </cell>
          <cell r="C17700" t="str">
            <v>VYBOURÁNÍ ČÁSTÍ KONSTRUKCÍ DŘEVĚNÝCH S ODVOZEM DO 2KM</v>
          </cell>
          <cell r="D17700" t="str">
            <v>M3</v>
          </cell>
          <cell r="E17700">
            <v>1230</v>
          </cell>
          <cell r="F17700"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0">
            <v>518330</v>
          </cell>
        </row>
        <row r="17701">
          <cell r="A17701" t="str">
            <v>967173</v>
          </cell>
          <cell r="C17701" t="str">
            <v>VYBOURÁNÍ ČÁSTÍ KONSTRUKCÍ DŘEVĚNÝCH S ODVOZEM DO 3KM</v>
          </cell>
          <cell r="D17701" t="str">
            <v>M3</v>
          </cell>
          <cell r="E17701">
            <v>1260</v>
          </cell>
          <cell r="F17701"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1">
            <v>518353</v>
          </cell>
        </row>
        <row r="17702">
          <cell r="A17702" t="str">
            <v>967174</v>
          </cell>
          <cell r="C17702" t="str">
            <v>VYBOURÁNÍ ČÁSTÍ KONSTRUKCÍ DŘEVĚNÝCH S ODVOZEM DO 5KM</v>
          </cell>
          <cell r="D17702" t="str">
            <v>M3</v>
          </cell>
          <cell r="E17702">
            <v>1300</v>
          </cell>
          <cell r="F17702"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2">
            <v>518376</v>
          </cell>
        </row>
        <row r="17703">
          <cell r="A17703" t="str">
            <v>967175</v>
          </cell>
          <cell r="C17703" t="str">
            <v>VYBOURÁNÍ ČÁSTÍ KONSTRUKCÍ DŘEVĚNÝCH S ODVOZEM DO 8KM</v>
          </cell>
          <cell r="D17703" t="str">
            <v>M3</v>
          </cell>
          <cell r="E17703">
            <v>1480</v>
          </cell>
          <cell r="F17703"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3">
            <v>518399</v>
          </cell>
        </row>
        <row r="17704">
          <cell r="A17704" t="str">
            <v>967176</v>
          </cell>
          <cell r="C17704" t="str">
            <v>VYBOURÁNÍ ČÁSTÍ KONSTRUKCÍ DŘEVĚNÝCH S ODVOZEM DO 12KM</v>
          </cell>
          <cell r="D17704" t="str">
            <v>M3</v>
          </cell>
          <cell r="E17704">
            <v>1610</v>
          </cell>
          <cell r="F17704"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4">
            <v>518422</v>
          </cell>
        </row>
        <row r="17705">
          <cell r="A17705" t="str">
            <v>967177</v>
          </cell>
          <cell r="C17705" t="str">
            <v>VYBOURÁNÍ ČÁSTÍ KONSTRUKCÍ DŘEVĚNÝCH S ODVOZEM DO 16KM</v>
          </cell>
          <cell r="D17705" t="str">
            <v>M3</v>
          </cell>
          <cell r="E17705">
            <v>1750</v>
          </cell>
          <cell r="F17705"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5">
            <v>518445</v>
          </cell>
        </row>
        <row r="17706">
          <cell r="A17706" t="str">
            <v>967178</v>
          </cell>
          <cell r="C17706" t="str">
            <v>VYBOURÁNÍ ČÁSTÍ KONSTRUKCÍ DŘEVĚNÝCH S ODVOZEM DO 20KM</v>
          </cell>
          <cell r="D17706" t="str">
            <v>M3</v>
          </cell>
          <cell r="E17706">
            <v>1870</v>
          </cell>
          <cell r="F17706"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6">
            <v>518468</v>
          </cell>
        </row>
        <row r="17707">
          <cell r="A17707" t="str">
            <v>96717A</v>
          </cell>
          <cell r="C17707" t="str">
            <v>VYBOURÁNÍ ČÁSTÍ KONSTRUKCÍ DŘEVĚNÝCH - BEZ DOPRAVY</v>
          </cell>
          <cell r="D17707" t="str">
            <v>M3</v>
          </cell>
          <cell r="E17707">
            <v>1160</v>
          </cell>
          <cell r="F17707" t="str">
            <v>položka zahrnuje:- veškerou manipulaci s vybouranou sutí a hmotami, kromě vodorovné dopravy,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7">
            <v>518491</v>
          </cell>
        </row>
        <row r="17708">
          <cell r="A17708" t="str">
            <v>96717B</v>
          </cell>
          <cell r="C17708" t="str">
            <v>VYBOURÁNÍ ČÁSTÍ KONSTRUKCÍ DŘEVĚNÝCH - DOPRAVA</v>
          </cell>
          <cell r="D17708" t="str">
            <v>tkm</v>
          </cell>
          <cell r="E17708">
            <v>14.1</v>
          </cell>
          <cell r="F17708" t="str">
            <v>Položka zahrnuje samostatnou dopravu suti a vybouraných hmot. Množství se určí jako součin hmotnosti [t] a požadované vzdálenosti [km].</v>
          </cell>
          <cell r="G17708">
            <v>518514</v>
          </cell>
        </row>
        <row r="17709">
          <cell r="A17709" t="str">
            <v>96718</v>
          </cell>
          <cell r="C17709" t="str">
            <v>VYBOURÁNÍ ČÁSTÍ KONSTRUKCÍ KOVOVÝCH</v>
          </cell>
          <cell r="D17709" t="str">
            <v>T</v>
          </cell>
          <cell r="E17709">
            <v>4730</v>
          </cell>
          <cell r="F17709"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09">
            <v>518538</v>
          </cell>
        </row>
        <row r="17710">
          <cell r="A17710" t="str">
            <v>967181</v>
          </cell>
          <cell r="C17710" t="str">
            <v>VYBOURÁNÍ ČÁSTÍ KONSTRUKCÍ KOVOVÝCH S ODVOZEM DO 1KM</v>
          </cell>
          <cell r="D17710" t="str">
            <v>T</v>
          </cell>
          <cell r="E17710">
            <v>4730</v>
          </cell>
          <cell r="F17710"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0">
            <v>518561</v>
          </cell>
        </row>
        <row r="17711">
          <cell r="A17711" t="str">
            <v>967182</v>
          </cell>
          <cell r="C17711" t="str">
            <v>VYBOURÁNÍ ČÁSTÍ KONSTRUKCÍ KOVOVÝCH S ODVOZEM DO 2KM</v>
          </cell>
          <cell r="D17711" t="str">
            <v>T</v>
          </cell>
          <cell r="E17711">
            <v>4790</v>
          </cell>
          <cell r="F17711"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1">
            <v>518584</v>
          </cell>
        </row>
        <row r="17712">
          <cell r="A17712" t="str">
            <v>967183</v>
          </cell>
          <cell r="C17712" t="str">
            <v>VYBOURÁNÍ ČÁSTÍ KONSTRUKCÍ KOVOVÝCH S ODVOZEM DO 3KM</v>
          </cell>
          <cell r="D17712" t="str">
            <v>T</v>
          </cell>
          <cell r="E17712">
            <v>4820</v>
          </cell>
          <cell r="F17712"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2">
            <v>518607</v>
          </cell>
        </row>
        <row r="17713">
          <cell r="A17713" t="str">
            <v>967184</v>
          </cell>
          <cell r="C17713" t="str">
            <v>VYBOURÁNÍ ČÁSTÍ KONSTRUKCÍ KOVOVÝCH S ODVOZEM DO 5KM</v>
          </cell>
          <cell r="D17713" t="str">
            <v>T</v>
          </cell>
          <cell r="E17713">
            <v>4920</v>
          </cell>
          <cell r="F17713"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3">
            <v>518630</v>
          </cell>
        </row>
        <row r="17714">
          <cell r="A17714" t="str">
            <v>967185</v>
          </cell>
          <cell r="C17714" t="str">
            <v>VYBOURÁNÍ ČÁSTÍ KONSTRUKCÍ KOVOVÝCH S ODVOZEM DO 8KM</v>
          </cell>
          <cell r="D17714" t="str">
            <v>T</v>
          </cell>
          <cell r="E17714">
            <v>5030</v>
          </cell>
          <cell r="F17714"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4">
            <v>518653</v>
          </cell>
        </row>
        <row r="17715">
          <cell r="A17715" t="str">
            <v>967186</v>
          </cell>
          <cell r="C17715" t="str">
            <v>VYBOURÁNÍ ČÁSTÍ KONSTRUKCÍ KOVOVÝCH S ODVOZEM DO 12KM</v>
          </cell>
          <cell r="D17715" t="str">
            <v>T</v>
          </cell>
          <cell r="E17715">
            <v>5210</v>
          </cell>
          <cell r="F17715"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5">
            <v>518676</v>
          </cell>
        </row>
        <row r="17716">
          <cell r="A17716" t="str">
            <v>967187</v>
          </cell>
          <cell r="C17716" t="str">
            <v>VYBOURÁNÍ ČÁSTÍ KONSTRUKCÍ KOVOVÝCH S ODVOZEM DO 16KM</v>
          </cell>
          <cell r="D17716" t="str">
            <v>T</v>
          </cell>
          <cell r="E17716">
            <v>5350</v>
          </cell>
          <cell r="F17716"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6">
            <v>518699</v>
          </cell>
        </row>
        <row r="17717">
          <cell r="A17717" t="str">
            <v>967188</v>
          </cell>
          <cell r="C17717" t="str">
            <v>VYBOURÁNÍ ČÁSTÍ KONSTRUKCÍ KOVOVÝCH S ODVOZEM DO 20KM</v>
          </cell>
          <cell r="D17717" t="str">
            <v>T</v>
          </cell>
          <cell r="E17717">
            <v>5480</v>
          </cell>
          <cell r="F17717" t="str">
            <v>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7">
            <v>518722</v>
          </cell>
        </row>
        <row r="17718">
          <cell r="A17718" t="str">
            <v>96718A</v>
          </cell>
          <cell r="C17718" t="str">
            <v>VYBOURÁNÍ ČÁSTÍ KONSTRUKCÍ KOVOVÝCH - BEZ DOPRAVY</v>
          </cell>
          <cell r="D17718" t="str">
            <v>T</v>
          </cell>
          <cell r="E17718">
            <v>4590</v>
          </cell>
          <cell r="F17718" t="str">
            <v>položka zahrnuje:- veškerou manipulaci s vybouranou sutí a hmotami, kromě vodorovné dopravy, včetně uložení na skládku. -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v>
          </cell>
          <cell r="G17718">
            <v>518745</v>
          </cell>
        </row>
        <row r="17719">
          <cell r="A17719" t="str">
            <v>96718B</v>
          </cell>
          <cell r="C17719" t="str">
            <v>VYBOURÁNÍ ČÁSTÍ KONSTRUKCÍ KOVOVÝCH - DOPRAVA</v>
          </cell>
          <cell r="D17719" t="str">
            <v>tkm</v>
          </cell>
          <cell r="E17719">
            <v>14.1</v>
          </cell>
          <cell r="F17719" t="str">
            <v>Položka zahrnuje samostatnou dopravu suti a vybouraných hmot. Množství se určí jako součin hmotnosti [t] a požadované vzdálenosti [km].</v>
          </cell>
          <cell r="G17719">
            <v>518768</v>
          </cell>
        </row>
        <row r="17720">
          <cell r="A17720" t="str">
            <v>96785</v>
          </cell>
          <cell r="C17720" t="str">
            <v>VYBOURÁNÍ MOSTNÍCH DILATAČNÍCH ZÁVĚRŮ</v>
          </cell>
          <cell r="D17720" t="str">
            <v>M</v>
          </cell>
          <cell r="E17720">
            <v>3600</v>
          </cell>
          <cell r="F1772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20">
            <v>518796</v>
          </cell>
        </row>
        <row r="17721">
          <cell r="A17721" t="str">
            <v>967851</v>
          </cell>
          <cell r="C17721" t="str">
            <v>VYBOURÁNÍ MOSTNÍCH DILATAČNÍCH ZÁVĚRŮ PODPOVRCHOVÝCH</v>
          </cell>
          <cell r="D17721" t="str">
            <v>M</v>
          </cell>
          <cell r="E17721">
            <v>3600</v>
          </cell>
          <cell r="F17721" t="str">
            <v>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1">
            <v>518817</v>
          </cell>
        </row>
        <row r="17722">
          <cell r="A17722" t="str">
            <v>967852</v>
          </cell>
          <cell r="C17722" t="str">
            <v>VYBOURÁNÍ MOST DILATAČ ZÁVĚRŮ POVRCHOVÝCH POSUN DO 100MM</v>
          </cell>
          <cell r="D17722" t="str">
            <v>M</v>
          </cell>
          <cell r="E17722">
            <v>4630</v>
          </cell>
          <cell r="F17722" t="str">
            <v>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2">
            <v>518838</v>
          </cell>
        </row>
        <row r="17723">
          <cell r="A17723" t="str">
            <v>967853</v>
          </cell>
          <cell r="C17723" t="str">
            <v>VYBOURÁNÍ MOST DILATAČ ZÁVĚRŮ POVRCHOVÝCH POSUN DO 260MM</v>
          </cell>
          <cell r="D17723" t="str">
            <v>M</v>
          </cell>
          <cell r="E17723">
            <v>6070</v>
          </cell>
          <cell r="F17723" t="str">
            <v>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3">
            <v>518859</v>
          </cell>
        </row>
        <row r="17724">
          <cell r="A17724" t="str">
            <v>967854</v>
          </cell>
          <cell r="C17724" t="str">
            <v>VYBOURÁNÍ MOST DILATAČ ZÁVĚRŮ POVRCHOVÝCH POSUN DO 400MM</v>
          </cell>
          <cell r="D17724" t="str">
            <v>M</v>
          </cell>
          <cell r="E17724">
            <v>6910</v>
          </cell>
          <cell r="F17724" t="str">
            <v>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4">
            <v>518880</v>
          </cell>
        </row>
        <row r="17725">
          <cell r="A17725" t="str">
            <v>967855</v>
          </cell>
          <cell r="C17725" t="str">
            <v>VYBOURÁNÍ MOST DILATAČ ZÁVĚRŮ POVRCHOVÝCH POSUN DO 560MM</v>
          </cell>
          <cell r="D17725" t="str">
            <v>M</v>
          </cell>
          <cell r="E17725">
            <v>7940</v>
          </cell>
          <cell r="F17725" t="str">
            <v>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5">
            <v>518901</v>
          </cell>
        </row>
        <row r="17726">
          <cell r="A17726" t="str">
            <v>967856</v>
          </cell>
          <cell r="C17726" t="str">
            <v>VYBOURÁNÍ MOST DILATAČ ZÁVĚRŮ POVRCHOVÝCH POSUN DO 720MM</v>
          </cell>
          <cell r="D17726" t="str">
            <v>M</v>
          </cell>
          <cell r="E17726">
            <v>9110</v>
          </cell>
          <cell r="F17726" t="str">
            <v>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6">
            <v>518922</v>
          </cell>
        </row>
        <row r="17727">
          <cell r="A17727" t="str">
            <v>967857</v>
          </cell>
          <cell r="C17727" t="str">
            <v>VYBOURÁNÍ MOST DILATAČ ZÁVĚRŮ POVRCHOVÝCH POSUN PŘES 720MM</v>
          </cell>
          <cell r="D17727" t="str">
            <v>M</v>
          </cell>
          <cell r="E17727">
            <v>10600</v>
          </cell>
          <cell r="F17727" t="str">
            <v>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7">
            <v>518943</v>
          </cell>
        </row>
        <row r="17728">
          <cell r="A17728" t="str">
            <v>96785A</v>
          </cell>
          <cell r="C17728" t="str">
            <v>VYBOURÁNÍ MOSTNÍCH DILATAČNÍCH ZÁVĚRŮ EMZ</v>
          </cell>
          <cell r="D17728" t="str">
            <v>M3</v>
          </cell>
          <cell r="E17728">
            <v>5790</v>
          </cell>
          <cell r="F17728" t="str">
            <v>položka zahrnuje vybourání hmoty EMZ a veškerých kovových součástípoložka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8">
            <v>518964</v>
          </cell>
        </row>
        <row r="17729">
          <cell r="A17729" t="str">
            <v>96785B</v>
          </cell>
          <cell r="C17729" t="str">
            <v>VYBOURÁNÍ MOSTNÍCH DILATAČNÍCH ZÁVĚRŮ EMZ PRŮŘEZU DO 0,02M2</v>
          </cell>
          <cell r="D17729" t="str">
            <v>M</v>
          </cell>
          <cell r="E17729">
            <v>119</v>
          </cell>
          <cell r="F17729" t="str">
            <v>položka zahrnuje vybourání hmoty EMZ a veškerých kovových součástípoložka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29">
            <v>518986</v>
          </cell>
        </row>
        <row r="17730">
          <cell r="A17730" t="str">
            <v>96785C</v>
          </cell>
          <cell r="C17730" t="str">
            <v>VYBOURÁNÍ MOSTNÍCH DILATAČNÍCH ZÁVĚRŮ EMZ PRŮŘEZU DO 0,04M2</v>
          </cell>
          <cell r="D17730" t="str">
            <v>M</v>
          </cell>
          <cell r="E17730">
            <v>238</v>
          </cell>
          <cell r="F17730" t="str">
            <v>položka zahrnuje vybourání hmoty EMZ a veškerých kovových součástípoložka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30">
            <v>519008</v>
          </cell>
        </row>
        <row r="17731">
          <cell r="A17731" t="str">
            <v>96785D</v>
          </cell>
          <cell r="C17731" t="str">
            <v>VYBOURÁNÍ MOSTNÍCH DILATAČNÍCH ZÁVĚRŮ EMZ PRŮŘEZU DO 0,06M2</v>
          </cell>
          <cell r="D17731" t="str">
            <v>M</v>
          </cell>
          <cell r="E17731">
            <v>357</v>
          </cell>
          <cell r="F17731" t="str">
            <v>položka zahrnuje vybourání hmoty EMZ a veškerých kovových součástípoložka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31">
            <v>519030</v>
          </cell>
        </row>
        <row r="17732">
          <cell r="A17732" t="str">
            <v>96785E</v>
          </cell>
          <cell r="C17732" t="str">
            <v>VYBOURÁNÍ MOSTNÍCH DILATAČNÍCH ZÁVĚRŮ EMZ PRŮŘEZU DO 0,08M2</v>
          </cell>
          <cell r="D17732" t="str">
            <v>M</v>
          </cell>
          <cell r="E17732">
            <v>462</v>
          </cell>
          <cell r="F17732" t="str">
            <v>položka zahrnuje vybourání hmoty EMZ a veškerých kovových součástípoložka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32">
            <v>519052</v>
          </cell>
        </row>
        <row r="17733">
          <cell r="A17733" t="str">
            <v>96785F</v>
          </cell>
          <cell r="C17733" t="str">
            <v>VYBOURÁNÍ MOSTNÍCH DILATAČNÍCH ZÁVĚRŮ EMZ PRŮŘEZU DO 0,10M2</v>
          </cell>
          <cell r="D17733" t="str">
            <v>M</v>
          </cell>
          <cell r="E17733">
            <v>579</v>
          </cell>
          <cell r="F17733" t="str">
            <v>položka zahrnuje vybourání hmoty EMZ a veškerých kovových součástípoložka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položce)položka zahrnuje veškeré další práce plynoucí z technologického předpisu a z platných předpisů</v>
          </cell>
          <cell r="G17733">
            <v>519074</v>
          </cell>
        </row>
        <row r="17734">
          <cell r="A17734" t="str">
            <v>96786</v>
          </cell>
          <cell r="C17734" t="str">
            <v>VYBOURÁNÍ MOST LOŽISEK</v>
          </cell>
          <cell r="D17734" t="str">
            <v>KUS</v>
          </cell>
          <cell r="E17734">
            <v>404</v>
          </cell>
          <cell r="F1773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34">
            <v>519100</v>
          </cell>
        </row>
        <row r="17735">
          <cell r="A17735" t="str">
            <v>967863</v>
          </cell>
          <cell r="C17735" t="str">
            <v>VYBOURÁNÍ MOST LOŽISEK ELASTOMER</v>
          </cell>
          <cell r="D17735" t="str">
            <v>KUS</v>
          </cell>
          <cell r="E17735">
            <v>610</v>
          </cell>
          <cell r="F1773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35">
            <v>519121</v>
          </cell>
        </row>
        <row r="17736">
          <cell r="A17736" t="str">
            <v>967864</v>
          </cell>
          <cell r="C17736" t="str">
            <v>VYBOURÁNÍ MOST LOŽISEK Z OCELI (OCELOLITINY)</v>
          </cell>
          <cell r="D17736" t="str">
            <v>KUS</v>
          </cell>
          <cell r="E17736">
            <v>534</v>
          </cell>
          <cell r="F1773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36">
            <v>519142</v>
          </cell>
        </row>
        <row r="17737">
          <cell r="A17737" t="str">
            <v>967865</v>
          </cell>
          <cell r="C17737" t="str">
            <v>VYBOURÁNÍ MOST LOŽISEK HRNCOVÝCH</v>
          </cell>
          <cell r="D17737" t="str">
            <v>KUS</v>
          </cell>
          <cell r="E17737">
            <v>593</v>
          </cell>
          <cell r="F1773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37">
            <v>519163</v>
          </cell>
        </row>
        <row r="17738">
          <cell r="A17738" t="str">
            <v>96787</v>
          </cell>
          <cell r="C17738" t="str">
            <v>VYBOURÁNÍ MOSTNÍCH ODVODŇOVAČŮ</v>
          </cell>
          <cell r="D17738" t="str">
            <v>KUS</v>
          </cell>
          <cell r="E17738">
            <v>1610</v>
          </cell>
          <cell r="F1773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38">
            <v>519188</v>
          </cell>
        </row>
        <row r="17739">
          <cell r="A17739" t="str">
            <v>968121</v>
          </cell>
          <cell r="C17739" t="str">
            <v>VYSEKÁNÍ OTVORŮ, KAPES, RÝH V KAMEN ZDIVU NA SUCHO</v>
          </cell>
          <cell r="D17739" t="str">
            <v>M3</v>
          </cell>
          <cell r="E17739">
            <v>0</v>
          </cell>
          <cell r="F1773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39">
            <v>519221</v>
          </cell>
        </row>
        <row r="17740">
          <cell r="A17740" t="str">
            <v>968122</v>
          </cell>
          <cell r="C17740" t="str">
            <v>VYSEKÁNÍ OTVORŮ, KAPES, RÝH V KAMENNÉM ZDIVU NA MC</v>
          </cell>
          <cell r="D17740" t="str">
            <v>M3</v>
          </cell>
          <cell r="E17740">
            <v>2230</v>
          </cell>
          <cell r="F1774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0">
            <v>519242</v>
          </cell>
        </row>
        <row r="17741">
          <cell r="A17741" t="str">
            <v>96813</v>
          </cell>
          <cell r="C17741" t="str">
            <v>VYSEKÁNÍ OTVORŮ, KAPES, RÝH V CIHELNÉM ZDIVU</v>
          </cell>
          <cell r="D17741" t="str">
            <v>M3</v>
          </cell>
          <cell r="E17741">
            <v>1480</v>
          </cell>
          <cell r="F1774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1">
            <v>519267</v>
          </cell>
        </row>
        <row r="17742">
          <cell r="A17742" t="str">
            <v>96814</v>
          </cell>
          <cell r="C17742" t="str">
            <v>VYSEKÁNÍ OTVORŮ, KAPES, RÝH V BETONOVÉ KONSTRUKCI</v>
          </cell>
          <cell r="D17742" t="str">
            <v>M3</v>
          </cell>
          <cell r="E17742">
            <v>7410</v>
          </cell>
          <cell r="F1774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2">
            <v>519292</v>
          </cell>
        </row>
        <row r="17743">
          <cell r="A17743" t="str">
            <v>96815</v>
          </cell>
          <cell r="C17743" t="str">
            <v>VYSEKÁNÍ OTVORŮ, KAPES, RÝH V ŽELEZOBETONOVÉ KONSTRUKCI</v>
          </cell>
          <cell r="D17743" t="str">
            <v>M3</v>
          </cell>
          <cell r="E17743">
            <v>8870</v>
          </cell>
          <cell r="F1774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3">
            <v>519317</v>
          </cell>
        </row>
        <row r="17744">
          <cell r="A17744" t="str">
            <v>96911</v>
          </cell>
          <cell r="C17744" t="str">
            <v>VYBOURÁNÍ POTRUBÍ DN DO 50MM VODOVODNÍCH</v>
          </cell>
          <cell r="D17744" t="str">
            <v>M</v>
          </cell>
          <cell r="E17744">
            <v>140</v>
          </cell>
          <cell r="F1774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4">
            <v>519350</v>
          </cell>
        </row>
        <row r="17745">
          <cell r="A17745" t="str">
            <v>96912</v>
          </cell>
          <cell r="C17745" t="str">
            <v>VYBOURÁNÍ POTRUBÍ DN DO 100MM VODOVODNÍCH</v>
          </cell>
          <cell r="D17745" t="str">
            <v>M</v>
          </cell>
          <cell r="E17745">
            <v>344</v>
          </cell>
          <cell r="F1774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5">
            <v>519375</v>
          </cell>
        </row>
        <row r="17746">
          <cell r="A17746" t="str">
            <v>969133</v>
          </cell>
          <cell r="C17746" t="str">
            <v>VYBOURÁNÍ POTRUBÍ DN DO 150MM VODOVODNÍCH</v>
          </cell>
          <cell r="D17746" t="str">
            <v>M</v>
          </cell>
          <cell r="E17746">
            <v>671</v>
          </cell>
          <cell r="F1774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6">
            <v>519400</v>
          </cell>
        </row>
        <row r="17747">
          <cell r="A17747" t="str">
            <v>969134</v>
          </cell>
          <cell r="C17747" t="str">
            <v>VYBOURÁNÍ POTRUBÍ DN DO 200MM VODOVODNÍCH</v>
          </cell>
          <cell r="D17747" t="str">
            <v>M</v>
          </cell>
          <cell r="E17747">
            <v>814</v>
          </cell>
          <cell r="F1774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7">
            <v>519421</v>
          </cell>
        </row>
        <row r="17748">
          <cell r="A17748" t="str">
            <v>969145</v>
          </cell>
          <cell r="C17748" t="str">
            <v>VYBOURÁNÍ POTRUBÍ DN DO 300MM VODOVODNÍCH</v>
          </cell>
          <cell r="D17748" t="str">
            <v>M</v>
          </cell>
          <cell r="E17748">
            <v>938</v>
          </cell>
          <cell r="F1774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8">
            <v>519446</v>
          </cell>
        </row>
        <row r="17749">
          <cell r="A17749" t="str">
            <v>969146</v>
          </cell>
          <cell r="C17749" t="str">
            <v>VYBOURÁNÍ POTRUBÍ DN DO 400MM VODOVODNÍCH</v>
          </cell>
          <cell r="D17749" t="str">
            <v>M</v>
          </cell>
          <cell r="E17749">
            <v>1080</v>
          </cell>
          <cell r="F1774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49">
            <v>519467</v>
          </cell>
        </row>
        <row r="17750">
          <cell r="A17750" t="str">
            <v>969157</v>
          </cell>
          <cell r="C17750" t="str">
            <v>VYBOURÁNÍ POTRUBÍ DN DO 500MM VODOVODNÍCH</v>
          </cell>
          <cell r="D17750" t="str">
            <v>M</v>
          </cell>
          <cell r="E17750">
            <v>1210</v>
          </cell>
          <cell r="F1775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0">
            <v>519492</v>
          </cell>
        </row>
        <row r="17751">
          <cell r="A17751" t="str">
            <v>969158</v>
          </cell>
          <cell r="C17751" t="str">
            <v>VYBOURÁNÍ POTRUBÍ DN DO 600MM VODOVODNÍCH</v>
          </cell>
          <cell r="D17751" t="str">
            <v>M</v>
          </cell>
          <cell r="E17751">
            <v>1310</v>
          </cell>
          <cell r="F1775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1">
            <v>519513</v>
          </cell>
        </row>
        <row r="17752">
          <cell r="A17752" t="str">
            <v>96916</v>
          </cell>
          <cell r="C17752" t="str">
            <v>VYBOURÁNÍ POTRUBÍ DN DO 800MM VODOVODNÍCH</v>
          </cell>
          <cell r="D17752" t="str">
            <v>M</v>
          </cell>
          <cell r="E17752">
            <v>1610</v>
          </cell>
          <cell r="F1775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2">
            <v>519538</v>
          </cell>
        </row>
        <row r="17753">
          <cell r="A17753" t="str">
            <v>969171</v>
          </cell>
          <cell r="C17753" t="str">
            <v>VYBOURÁNÍ POTRUBÍ DN DO 1000MM VODOVODNÍCH</v>
          </cell>
          <cell r="D17753" t="str">
            <v>M</v>
          </cell>
          <cell r="E17753">
            <v>2160</v>
          </cell>
          <cell r="F1775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3">
            <v>519563</v>
          </cell>
        </row>
        <row r="17754">
          <cell r="A17754" t="str">
            <v>969172</v>
          </cell>
          <cell r="C17754" t="str">
            <v>VYBOURÁNÍ POTRUBÍ DN DO 1200MM VODOVODNÍCH</v>
          </cell>
          <cell r="D17754" t="str">
            <v>M</v>
          </cell>
          <cell r="E17754">
            <v>2690</v>
          </cell>
          <cell r="F1775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4">
            <v>519584</v>
          </cell>
        </row>
        <row r="17755">
          <cell r="A17755" t="str">
            <v>969183</v>
          </cell>
          <cell r="C17755" t="str">
            <v>VYBOURÁNÍ POTRUBÍ DN DO 1400MM VODOVODNÍCH</v>
          </cell>
          <cell r="D17755" t="str">
            <v>M</v>
          </cell>
          <cell r="E17755">
            <v>3500</v>
          </cell>
          <cell r="F1775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5">
            <v>519609</v>
          </cell>
        </row>
        <row r="17756">
          <cell r="A17756" t="str">
            <v>969184</v>
          </cell>
          <cell r="C17756" t="str">
            <v>VYBOURÁNÍ POTRUBÍ DN DO 1600MM VODOVODNÍCH</v>
          </cell>
          <cell r="D17756" t="str">
            <v>M</v>
          </cell>
          <cell r="E17756">
            <v>4570</v>
          </cell>
          <cell r="F1775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6">
            <v>519630</v>
          </cell>
        </row>
        <row r="17757">
          <cell r="A17757" t="str">
            <v>969195</v>
          </cell>
          <cell r="C17757" t="str">
            <v>VYBOURÁNÍ POTRUBÍ DN DO 1800MM VODOVODNÍCH</v>
          </cell>
          <cell r="D17757" t="str">
            <v>M</v>
          </cell>
          <cell r="E17757">
            <v>5770</v>
          </cell>
          <cell r="F1775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7">
            <v>519655</v>
          </cell>
        </row>
        <row r="17758">
          <cell r="A17758" t="str">
            <v>969196</v>
          </cell>
          <cell r="C17758" t="str">
            <v>VYBOURÁNÍ POTRUBÍ DN DO 2000MM VODOVODNÍCH</v>
          </cell>
          <cell r="D17758" t="str">
            <v>M</v>
          </cell>
          <cell r="E17758">
            <v>7000</v>
          </cell>
          <cell r="F1775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8">
            <v>519676</v>
          </cell>
        </row>
        <row r="17759">
          <cell r="A17759" t="str">
            <v>969197</v>
          </cell>
          <cell r="C17759" t="str">
            <v>VYBOURÁNÍ POTRUBÍ DN DO 2200MM VODOVODNÍCH</v>
          </cell>
          <cell r="D17759" t="str">
            <v>M</v>
          </cell>
          <cell r="E17759">
            <v>8600</v>
          </cell>
          <cell r="F1775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59">
            <v>519697</v>
          </cell>
        </row>
        <row r="17760">
          <cell r="A17760" t="str">
            <v>96922</v>
          </cell>
          <cell r="C17760" t="str">
            <v>VYBOURÁNÍ POTRUBÍ DN DO 100MM KANALIZAČ</v>
          </cell>
          <cell r="D17760" t="str">
            <v>M</v>
          </cell>
          <cell r="E17760">
            <v>204</v>
          </cell>
          <cell r="F1776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0">
            <v>519726</v>
          </cell>
        </row>
        <row r="17761">
          <cell r="A17761" t="str">
            <v>969233</v>
          </cell>
          <cell r="C17761" t="str">
            <v>VYBOURÁNÍ POTRUBÍ DN DO 150MM KANALIZAČ</v>
          </cell>
          <cell r="D17761" t="str">
            <v>M</v>
          </cell>
          <cell r="E17761">
            <v>344</v>
          </cell>
          <cell r="F1776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1">
            <v>519751</v>
          </cell>
        </row>
        <row r="17762">
          <cell r="A17762" t="str">
            <v>969234</v>
          </cell>
          <cell r="C17762" t="str">
            <v>VYBOURÁNÍ POTRUBÍ DN DO 200MM KANALIZAČ</v>
          </cell>
          <cell r="D17762" t="str">
            <v>M</v>
          </cell>
          <cell r="E17762">
            <v>467</v>
          </cell>
          <cell r="F1776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2">
            <v>519772</v>
          </cell>
        </row>
        <row r="17763">
          <cell r="A17763" t="str">
            <v>969245</v>
          </cell>
          <cell r="C17763" t="str">
            <v>VYBOURÁNÍ POTRUBÍ DN DO 300MM KANALIZAČ</v>
          </cell>
          <cell r="D17763" t="str">
            <v>M</v>
          </cell>
          <cell r="E17763">
            <v>534</v>
          </cell>
          <cell r="F1776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3">
            <v>519797</v>
          </cell>
        </row>
        <row r="17764">
          <cell r="A17764" t="str">
            <v>969246</v>
          </cell>
          <cell r="C17764" t="str">
            <v>VYBOURÁNÍ POTRUBÍ DN DO 400MM KANALIZAČ</v>
          </cell>
          <cell r="D17764" t="str">
            <v>M</v>
          </cell>
          <cell r="E17764">
            <v>671</v>
          </cell>
          <cell r="F1776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4">
            <v>519818</v>
          </cell>
        </row>
        <row r="17765">
          <cell r="A17765" t="str">
            <v>969257</v>
          </cell>
          <cell r="C17765" t="str">
            <v>VYBOURÁNÍ POTRUBÍ DN DO 500MM KANALIZAČ</v>
          </cell>
          <cell r="D17765" t="str">
            <v>M</v>
          </cell>
          <cell r="E17765">
            <v>814</v>
          </cell>
          <cell r="F1776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5">
            <v>519843</v>
          </cell>
        </row>
        <row r="17766">
          <cell r="A17766" t="str">
            <v>969258</v>
          </cell>
          <cell r="C17766" t="str">
            <v>VYBOURÁNÍ POTRUBÍ DN DO 600MM KANALIZAČ</v>
          </cell>
          <cell r="D17766" t="str">
            <v>M</v>
          </cell>
          <cell r="E17766">
            <v>938</v>
          </cell>
          <cell r="F1776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6">
            <v>519864</v>
          </cell>
        </row>
        <row r="17767">
          <cell r="A17767" t="str">
            <v>96926</v>
          </cell>
          <cell r="C17767" t="str">
            <v>VYBOURÁNÍ POTRUBÍ DN DO 800MM KANALIZAČ</v>
          </cell>
          <cell r="D17767" t="str">
            <v>M</v>
          </cell>
          <cell r="E17767">
            <v>1210</v>
          </cell>
          <cell r="F1776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7">
            <v>519889</v>
          </cell>
        </row>
        <row r="17768">
          <cell r="A17768" t="str">
            <v>969271</v>
          </cell>
          <cell r="C17768" t="str">
            <v>VYBOURÁNÍ POTRUBÍ DN DO 1000MM KANALIZAČ</v>
          </cell>
          <cell r="D17768" t="str">
            <v>M</v>
          </cell>
          <cell r="E17768">
            <v>1610</v>
          </cell>
          <cell r="F1776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8">
            <v>519914</v>
          </cell>
        </row>
        <row r="17769">
          <cell r="A17769" t="str">
            <v>969272</v>
          </cell>
          <cell r="C17769" t="str">
            <v>VYBOURÁNÍ POTRUBÍ DN DO 1200MM KANALIZAČ</v>
          </cell>
          <cell r="D17769" t="str">
            <v>M</v>
          </cell>
          <cell r="E17769">
            <v>2830</v>
          </cell>
          <cell r="F1776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69">
            <v>519935</v>
          </cell>
        </row>
        <row r="17770">
          <cell r="A17770" t="str">
            <v>969283</v>
          </cell>
          <cell r="C17770" t="str">
            <v>VYBOURÁNÍ POTRUBÍ DN DO 1400MM KANALIZAČ</v>
          </cell>
          <cell r="D17770" t="str">
            <v>M</v>
          </cell>
          <cell r="E17770">
            <v>4030</v>
          </cell>
          <cell r="F1777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0">
            <v>519960</v>
          </cell>
        </row>
        <row r="17771">
          <cell r="A17771" t="str">
            <v>969284</v>
          </cell>
          <cell r="C17771" t="str">
            <v>VYBOURÁNÍ POTRUBÍ DN DO 1600MM KANALIZAČ</v>
          </cell>
          <cell r="D17771" t="str">
            <v>M</v>
          </cell>
          <cell r="E17771">
            <v>5110</v>
          </cell>
          <cell r="F1777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1">
            <v>519981</v>
          </cell>
        </row>
        <row r="17772">
          <cell r="A17772" t="str">
            <v>969295</v>
          </cell>
          <cell r="C17772" t="str">
            <v>VYBOURÁNÍ POTRUBÍ DN DO 1800MM KANALIZAČ</v>
          </cell>
          <cell r="D17772" t="str">
            <v>M</v>
          </cell>
          <cell r="E17772">
            <v>6340</v>
          </cell>
          <cell r="F1777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2">
            <v>520006</v>
          </cell>
        </row>
        <row r="17773">
          <cell r="A17773" t="str">
            <v>969296</v>
          </cell>
          <cell r="C17773" t="str">
            <v>VYBOURÁNÍ POTRUBÍ DN DO 2000MM KANALIZAČ</v>
          </cell>
          <cell r="D17773" t="str">
            <v>M</v>
          </cell>
          <cell r="E17773">
            <v>7680</v>
          </cell>
          <cell r="F1777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3">
            <v>520027</v>
          </cell>
        </row>
        <row r="17774">
          <cell r="A17774" t="str">
            <v>969297</v>
          </cell>
          <cell r="C17774" t="str">
            <v>VYBOURÁNÍ POTRUBÍ DN DO 2200MM KANALIZAČ</v>
          </cell>
          <cell r="D17774" t="str">
            <v>M</v>
          </cell>
          <cell r="E17774">
            <v>9120</v>
          </cell>
          <cell r="F1777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4">
            <v>520048</v>
          </cell>
        </row>
        <row r="17775">
          <cell r="A17775" t="str">
            <v>96931</v>
          </cell>
          <cell r="C17775" t="str">
            <v>VYBOURÁNÍ POTRUBÍ DN DO 50MM PLYNOVÝCH</v>
          </cell>
          <cell r="D17775" t="str">
            <v>M</v>
          </cell>
          <cell r="E17775">
            <v>140</v>
          </cell>
          <cell r="F1777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5">
            <v>520077</v>
          </cell>
        </row>
        <row r="17776">
          <cell r="A17776" t="str">
            <v>96932</v>
          </cell>
          <cell r="C17776" t="str">
            <v>VYBOURÁNÍ POTRUBÍ DN DO 100MM PLYNOVÝCH</v>
          </cell>
          <cell r="D17776" t="str">
            <v>M</v>
          </cell>
          <cell r="E17776">
            <v>344</v>
          </cell>
          <cell r="F1777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6">
            <v>520102</v>
          </cell>
        </row>
        <row r="17777">
          <cell r="A17777" t="str">
            <v>969333</v>
          </cell>
          <cell r="C17777" t="str">
            <v>VYBOURÁNÍ POTRUBÍ DN DO 150MM PLYNOVÝCH</v>
          </cell>
          <cell r="D17777" t="str">
            <v>M</v>
          </cell>
          <cell r="E17777">
            <v>671</v>
          </cell>
          <cell r="F1777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7">
            <v>520127</v>
          </cell>
        </row>
        <row r="17778">
          <cell r="A17778" t="str">
            <v>969334</v>
          </cell>
          <cell r="C17778" t="str">
            <v>VYBOURÁNÍ POTRUBÍ DN DO 200MM PLYNOVÝCH</v>
          </cell>
          <cell r="D17778" t="str">
            <v>M</v>
          </cell>
          <cell r="E17778">
            <v>814</v>
          </cell>
          <cell r="F1777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8">
            <v>520148</v>
          </cell>
        </row>
        <row r="17779">
          <cell r="A17779" t="str">
            <v>969345</v>
          </cell>
          <cell r="C17779" t="str">
            <v>VYBOURÁNÍ POTRUBÍ DN DO 300MM PLYNOVÝCH</v>
          </cell>
          <cell r="D17779" t="str">
            <v>M</v>
          </cell>
          <cell r="E17779">
            <v>938</v>
          </cell>
          <cell r="F1777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79">
            <v>520173</v>
          </cell>
        </row>
        <row r="17780">
          <cell r="A17780" t="str">
            <v>969346</v>
          </cell>
          <cell r="C17780" t="str">
            <v>VYBOURÁNÍ POTRUBÍ DN DO 400MM PLYNOVÝCH</v>
          </cell>
          <cell r="D17780" t="str">
            <v>M</v>
          </cell>
          <cell r="E17780">
            <v>1080</v>
          </cell>
          <cell r="F1778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80">
            <v>520194</v>
          </cell>
        </row>
        <row r="17781">
          <cell r="A17781" t="str">
            <v>969357</v>
          </cell>
          <cell r="C17781" t="str">
            <v>VYBOURÁNÍ POTRUBÍ DN DO 500MM PLYNOVÝCH</v>
          </cell>
          <cell r="D17781" t="str">
            <v>M</v>
          </cell>
          <cell r="E17781">
            <v>1210</v>
          </cell>
          <cell r="F1778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81">
            <v>520219</v>
          </cell>
        </row>
        <row r="17782">
          <cell r="A17782" t="str">
            <v>969358</v>
          </cell>
          <cell r="C17782" t="str">
            <v>VYBOURÁNÍ POTRUBÍ DN DO 600MM PLYNOVÝCH</v>
          </cell>
          <cell r="D17782" t="str">
            <v>M</v>
          </cell>
          <cell r="E17782">
            <v>1310</v>
          </cell>
          <cell r="F1778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82">
            <v>520240</v>
          </cell>
        </row>
        <row r="17783">
          <cell r="A17783" t="str">
            <v>96936</v>
          </cell>
          <cell r="C17783" t="str">
            <v>VYBOURÁNÍ POTRUBÍ DN DO 800MM PLYNOVÝCH</v>
          </cell>
          <cell r="D17783" t="str">
            <v>M</v>
          </cell>
          <cell r="E17783">
            <v>1610</v>
          </cell>
          <cell r="F1778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83">
            <v>520265</v>
          </cell>
        </row>
        <row r="17784">
          <cell r="A17784" t="str">
            <v>969371</v>
          </cell>
          <cell r="C17784" t="str">
            <v>VYBOURÁNÍ POTRUBÍ DN DO 1000MM PLYNOVÝCH</v>
          </cell>
          <cell r="D17784" t="str">
            <v>M</v>
          </cell>
          <cell r="E17784">
            <v>2160</v>
          </cell>
          <cell r="F1778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84">
            <v>520290</v>
          </cell>
        </row>
        <row r="17785">
          <cell r="A17785" t="str">
            <v>969372</v>
          </cell>
          <cell r="C17785" t="str">
            <v>VYBOURÁNÍ POTRUBÍ DN DO 1200MM PLYNOVÝCH</v>
          </cell>
          <cell r="D17785" t="str">
            <v>M</v>
          </cell>
          <cell r="E17785">
            <v>2690</v>
          </cell>
          <cell r="F1778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85">
            <v>520311</v>
          </cell>
        </row>
        <row r="17786">
          <cell r="A17786" t="str">
            <v>969383</v>
          </cell>
          <cell r="C17786" t="str">
            <v>VYBOURÁNÍ POTRUBÍ DN DO 1400MM PLYNOVÝCH</v>
          </cell>
          <cell r="D17786" t="str">
            <v>M</v>
          </cell>
          <cell r="E17786">
            <v>3500</v>
          </cell>
          <cell r="F1778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86">
            <v>520336</v>
          </cell>
        </row>
        <row r="17787">
          <cell r="A17787" t="str">
            <v>969384</v>
          </cell>
          <cell r="C17787" t="str">
            <v>VYBOURÁNÍ POTRUBÍ DN DO 1600MM PLYNOVÝCH</v>
          </cell>
          <cell r="D17787" t="str">
            <v>M</v>
          </cell>
          <cell r="E17787">
            <v>4570</v>
          </cell>
          <cell r="F1778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787">
            <v>520357</v>
          </cell>
        </row>
        <row r="17788">
          <cell r="A17788" t="str">
            <v>96941</v>
          </cell>
          <cell r="C17788" t="str">
            <v>PROPLACH PLYN POTRUBÍ DN DO 50MM VZDUCHEM NEBO INERT PLYNEM</v>
          </cell>
          <cell r="D17788" t="str">
            <v>M</v>
          </cell>
          <cell r="E17788">
            <v>67</v>
          </cell>
          <cell r="F17788" t="str">
            <v>položka zahrnuje:použití potřebných mechanizmů pro vhánění a nasávání vzduchu nebo plynuutěsnění koncůdělení na předepsané délky úsekův případě proplachu plynem (dusík) dodání lahvívyhotovení závěrečné zprávy</v>
          </cell>
          <cell r="G17788">
            <v>520386</v>
          </cell>
        </row>
        <row r="17789">
          <cell r="A17789" t="str">
            <v>96942</v>
          </cell>
          <cell r="C17789" t="str">
            <v>PROPLACH PLYN POTRUBÍ DN DO 100MM VZDUCHEM NEBO INERT PLYNEM</v>
          </cell>
          <cell r="D17789" t="str">
            <v>M</v>
          </cell>
          <cell r="E17789">
            <v>74</v>
          </cell>
          <cell r="F17789" t="str">
            <v>položka zahrnuje:použití potřebných mechanizmů pro vhánění a nasávání vzduchu nebo plynuutěsnění koncůdělení na předepsané délky úsekův případě proplachu plynem (dusík) dodání lahvívyhotovení závěrečné zprávy</v>
          </cell>
          <cell r="G17789">
            <v>520415</v>
          </cell>
        </row>
        <row r="17790">
          <cell r="A17790" t="str">
            <v>969433</v>
          </cell>
          <cell r="C17790" t="str">
            <v>PROPLACH PLYN POTRUBÍ DN DO 150MM VZDUCHEM NEBO INERT PLYNEM</v>
          </cell>
          <cell r="D17790" t="str">
            <v>M</v>
          </cell>
          <cell r="E17790">
            <v>80</v>
          </cell>
          <cell r="F17790" t="str">
            <v>položka zahrnuje:použití potřebných mechanizmů pro vhánění a nasávání vzduchu nebo plynuutěsnění koncůdělení na předepsané délky úsekův případě proplachu plynem (dusík) dodání lahvívyhotovení závěrečné zprávy</v>
          </cell>
          <cell r="G17790">
            <v>520444</v>
          </cell>
        </row>
        <row r="17791">
          <cell r="A17791" t="str">
            <v>969434</v>
          </cell>
          <cell r="C17791" t="str">
            <v>PROPLACH PLYN POTRUBÍ DN DO 200MM VZDUCHEM NEBO INERT PLYNEM</v>
          </cell>
          <cell r="D17791" t="str">
            <v>M</v>
          </cell>
          <cell r="E17791">
            <v>87</v>
          </cell>
          <cell r="F17791" t="str">
            <v>položka zahrnuje:použití potřebných mechanizmů pro vhánění a nasávání vzduchu nebo plynuutěsnění koncůdělení na předepsané délky úsekův případě proplachu plynem (dusík) dodání lahvívyhotovení závěrečné zprávy</v>
          </cell>
          <cell r="G17791">
            <v>520469</v>
          </cell>
        </row>
        <row r="17792">
          <cell r="A17792" t="str">
            <v>969445</v>
          </cell>
          <cell r="C17792" t="str">
            <v>PROPLACH PLYN POTRUBÍ DN DO 300MM VZDUCHEM NEBO INERT PLYNEM</v>
          </cell>
          <cell r="D17792" t="str">
            <v>M</v>
          </cell>
          <cell r="E17792">
            <v>98</v>
          </cell>
          <cell r="F17792" t="str">
            <v>položka zahrnuje:použití potřebných mechanizmů pro vhánění a nasávání vzduchu nebo plynuutěsnění koncůdělení na předepsané délky úsekův případě proplachu plynem (dusík) dodání lahvívyhotovení závěrečné zprávy</v>
          </cell>
          <cell r="G17792">
            <v>520498</v>
          </cell>
        </row>
        <row r="17793">
          <cell r="A17793" t="str">
            <v>969446</v>
          </cell>
          <cell r="C17793" t="str">
            <v>PROPLACH PLYN POTRUBÍ DN DO 400MM VZDUCHEM NEBO INERT PLYNEM</v>
          </cell>
          <cell r="D17793" t="str">
            <v>M</v>
          </cell>
          <cell r="E17793">
            <v>119</v>
          </cell>
          <cell r="F17793" t="str">
            <v>položka zahrnuje:použití potřebných mechanizmů pro vhánění a nasávání vzduchu nebo plynuutěsnění koncůdělení na předepsané délky úsekův případě proplachu plynem (dusík) dodání lahvívyhotovení závěrečné zprávy</v>
          </cell>
          <cell r="G17793">
            <v>520523</v>
          </cell>
        </row>
        <row r="17794">
          <cell r="A17794" t="str">
            <v>969457</v>
          </cell>
          <cell r="C17794" t="str">
            <v>PROPLACH PLYN POTRUBÍ DN DO 500MM VZDUCHEM NEBO INERT PLYNEM</v>
          </cell>
          <cell r="D17794" t="str">
            <v>M</v>
          </cell>
          <cell r="E17794">
            <v>146</v>
          </cell>
          <cell r="F17794" t="str">
            <v>položka zahrnuje:použití potřebných mechanizmů pro vhánění a nasávání vzduchu nebo plynuutěsnění koncůdělení na předepsané délky úsekův případě proplachu plynem (dusík) dodání lahvívyhotovení závěrečné zprávy</v>
          </cell>
          <cell r="G17794">
            <v>520552</v>
          </cell>
        </row>
        <row r="17795">
          <cell r="A17795" t="str">
            <v>969458</v>
          </cell>
          <cell r="C17795" t="str">
            <v>PROPLACH PLYN POTRUBÍ DN DO 600MM VZDUCHEM NEBO INERT PLYNEM</v>
          </cell>
          <cell r="D17795" t="str">
            <v>M</v>
          </cell>
          <cell r="E17795">
            <v>185</v>
          </cell>
          <cell r="F17795" t="str">
            <v>položka zahrnuje:použití potřebných mechanizmů pro vhánění a nasávání vzduchu nebo plynuutěsnění koncůdělení na předepsané délky úsekův případě proplachu plynem (dusík) dodání lahvívyhotovení závěrečné zprávy</v>
          </cell>
          <cell r="G17795">
            <v>520577</v>
          </cell>
        </row>
        <row r="17796">
          <cell r="A17796" t="str">
            <v>96946</v>
          </cell>
          <cell r="C17796" t="str">
            <v>PROPLACH PLYN POTRUBÍ DN DO 800MM VZDUCHEM NEBO INERT PLYNEM</v>
          </cell>
          <cell r="D17796" t="str">
            <v>M</v>
          </cell>
          <cell r="E17796">
            <v>245</v>
          </cell>
          <cell r="F17796" t="str">
            <v>položka zahrnuje:použití potřebných mechanizmů pro vhánění a nasávání vzduchu nebo plynuutěsnění koncůdělení na předepsané délky úsekův případě proplachu plynem (dusík) dodání lahvívyhotovení závěrečné zprávy</v>
          </cell>
          <cell r="G17796">
            <v>520606</v>
          </cell>
        </row>
        <row r="17797">
          <cell r="A17797" t="str">
            <v>969471</v>
          </cell>
          <cell r="C17797" t="str">
            <v>PROPLACH PLYN POTRUBÍ DN DO 1000MM VZDUCH NEBO INERT PLYNEM</v>
          </cell>
          <cell r="D17797" t="str">
            <v>M</v>
          </cell>
          <cell r="E17797">
            <v>324</v>
          </cell>
          <cell r="F17797" t="str">
            <v>položka zahrnuje:použití potřebných mechanizmů pro vhánění a nasávání vzduchu nebo plynuutěsnění koncůdělení na předepsané délky úsekův případě proplachu plynem (dusík) dodání lahvívyhotovení závěrečné zprávy</v>
          </cell>
          <cell r="G17797">
            <v>520635</v>
          </cell>
        </row>
        <row r="17798">
          <cell r="A17798" t="str">
            <v>969472</v>
          </cell>
          <cell r="C17798" t="str">
            <v>PROPLACH PLYN POTRUBÍ DN DO 1200MM VZDUCH NEBO INERT PLYNEM</v>
          </cell>
          <cell r="D17798" t="str">
            <v>M</v>
          </cell>
          <cell r="E17798">
            <v>417</v>
          </cell>
          <cell r="F17798" t="str">
            <v>položka zahrnuje:použití potřebných mechanizmů pro vhánění a nasávání vzduchu nebo plynuutěsnění koncůdělení na předepsané délky úsekův případě proplachu plynem (dusík) dodání lahvívyhotovení závěrečné zprávy</v>
          </cell>
          <cell r="G17798">
            <v>520660</v>
          </cell>
        </row>
        <row r="17799">
          <cell r="A17799" t="str">
            <v>969483</v>
          </cell>
          <cell r="C17799" t="str">
            <v>PROPLACH PLYN POTRUBÍ DN DO 1400MM VZDUCH NEBO INERT PLYNEM</v>
          </cell>
          <cell r="D17799" t="str">
            <v>M</v>
          </cell>
          <cell r="E17799">
            <v>529</v>
          </cell>
          <cell r="F17799" t="str">
            <v>položka zahrnuje:použití potřebných mechanizmů pro vhánění a nasávání vzduchu nebo plynuutěsnění koncůdělení na předepsané délky úsekův případě proplachu plynem (dusík) dodání lahvívyhotovení závěrečné zprávy</v>
          </cell>
          <cell r="G17799">
            <v>520689</v>
          </cell>
        </row>
        <row r="17800">
          <cell r="A17800" t="str">
            <v>969484</v>
          </cell>
          <cell r="C17800" t="str">
            <v>PROPLACH PLYN POTRUBÍ DN DO 1600MM VZDUCH NEBO INERT PLYNEM</v>
          </cell>
          <cell r="D17800" t="str">
            <v>M</v>
          </cell>
          <cell r="E17800">
            <v>646</v>
          </cell>
          <cell r="F17800" t="str">
            <v>položka zahrnuje:použití potřebných mechanizmů pro vhánění a nasávání vzduchu nebo plynuutěsnění koncůdělení na předepsané délky úsekův případě proplachu plynem (dusík) dodání lahvívyhotovení závěrečné zprávy</v>
          </cell>
          <cell r="G17800">
            <v>520714</v>
          </cell>
        </row>
        <row r="17801">
          <cell r="A17801" t="str">
            <v>97611</v>
          </cell>
          <cell r="C17801" t="str">
            <v>VYBOURÁNÍ DROBNÝCH PŘEDMĚTŮ Z BETON DÍLCŮ</v>
          </cell>
          <cell r="D17801" t="str">
            <v>KUS</v>
          </cell>
          <cell r="E17801">
            <v>2160</v>
          </cell>
          <cell r="F1780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1">
            <v>520755</v>
          </cell>
        </row>
        <row r="17802">
          <cell r="A17802" t="str">
            <v>97612</v>
          </cell>
          <cell r="C17802" t="str">
            <v>VYBOURÁNÍ DROBNÝCH PŘEDMĚTŮ KAMENNÝCH</v>
          </cell>
          <cell r="D17802" t="str">
            <v>KUS</v>
          </cell>
          <cell r="E17802">
            <v>671</v>
          </cell>
          <cell r="F1780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2">
            <v>520780</v>
          </cell>
        </row>
        <row r="17803">
          <cell r="A17803" t="str">
            <v>97613</v>
          </cell>
          <cell r="C17803" t="str">
            <v>VYBOURÁNÍ DROBNÝCH PŘEDMĚTŮ CIHELNÝCH</v>
          </cell>
          <cell r="D17803" t="str">
            <v>KUS</v>
          </cell>
          <cell r="E17803">
            <v>671</v>
          </cell>
          <cell r="F1780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3">
            <v>520805</v>
          </cell>
        </row>
        <row r="17804">
          <cell r="A17804" t="str">
            <v>97614</v>
          </cell>
          <cell r="C17804" t="str">
            <v>VYBOURÁNÍ DROBNÝCH PŘEDMĚTŮ BETONOVÝCH</v>
          </cell>
          <cell r="D17804" t="str">
            <v>KUS</v>
          </cell>
          <cell r="E17804">
            <v>1210</v>
          </cell>
          <cell r="F1780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4">
            <v>520830</v>
          </cell>
        </row>
        <row r="17805">
          <cell r="A17805" t="str">
            <v>97615</v>
          </cell>
          <cell r="C17805" t="str">
            <v>VYBOURÁNÍ DROBNÝCH PŘEDMĚTŮ ŽELEZOBET</v>
          </cell>
          <cell r="D17805" t="str">
            <v>KUS</v>
          </cell>
          <cell r="E17805">
            <v>1610</v>
          </cell>
          <cell r="F1780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5">
            <v>520855</v>
          </cell>
        </row>
        <row r="17806">
          <cell r="A17806" t="str">
            <v>97616</v>
          </cell>
          <cell r="C17806" t="str">
            <v>VYBOURÁNÍ DROBNÝCH PŘEDMĚTŮ DŘEVĚNÝCH</v>
          </cell>
          <cell r="D17806" t="str">
            <v>KUS</v>
          </cell>
          <cell r="E17806">
            <v>938</v>
          </cell>
          <cell r="F1780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6">
            <v>520880</v>
          </cell>
        </row>
        <row r="17807">
          <cell r="A17807" t="str">
            <v>97617</v>
          </cell>
          <cell r="C17807" t="str">
            <v>VYBOURÁNÍ DROBNÝCH PŘEDMĚTŮ KOVOVÝCH</v>
          </cell>
          <cell r="D17807" t="str">
            <v>KUS</v>
          </cell>
          <cell r="E17807">
            <v>534</v>
          </cell>
          <cell r="F1780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7">
            <v>520905</v>
          </cell>
        </row>
        <row r="17808">
          <cell r="A17808" t="str">
            <v>97619</v>
          </cell>
          <cell r="C17808" t="str">
            <v>VYBOURÁNÍ DROBNÝCH PŘEDMĚTŮ OSTATNÍCH</v>
          </cell>
          <cell r="D17808" t="str">
            <v>KUS</v>
          </cell>
          <cell r="E17808">
            <v>3760</v>
          </cell>
          <cell r="F1780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8">
            <v>520930</v>
          </cell>
        </row>
        <row r="17809">
          <cell r="A17809" t="str">
            <v>97811</v>
          </cell>
          <cell r="C17809" t="str">
            <v>OTLUČENÍ OMÍTKY</v>
          </cell>
          <cell r="D17809" t="str">
            <v>M2</v>
          </cell>
          <cell r="E17809">
            <v>140</v>
          </cell>
          <cell r="F1780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v>
          </cell>
          <cell r="G17809">
            <v>520963</v>
          </cell>
        </row>
        <row r="17810">
          <cell r="A17810" t="str">
            <v>978151</v>
          </cell>
          <cell r="C17810" t="str">
            <v>OTLUČENÍ OBKLADŮ Z DLAŽDIC</v>
          </cell>
          <cell r="D17810" t="str">
            <v>M2</v>
          </cell>
          <cell r="E17810">
            <v>2</v>
          </cell>
          <cell r="F17810" t="str">
            <v>Položka zahrnuje:- Položka zahrnuje veškeré práce plynoucí z technologického předpisu a z platných předpisů- veškerou manipulaci s vybouranou sutí a hmotami včetně uložení na skládku.Položka nezahrnuje:- poplatek za skládku, který se vykazuje v položce 0141** (s výjimkou malého množství bouraného materiálu, kde je možné poplatek zahrnout do jednotkové ceny bourání – tento fakt musí být uveden v doplňujícím textu k položce)</v>
          </cell>
          <cell r="G17810">
            <v>520988</v>
          </cell>
        </row>
        <row r="17811">
          <cell r="A17811" t="str">
            <v>978152</v>
          </cell>
          <cell r="C17811" t="str">
            <v>OTLUČENÍ OBKLADŮ Z KAMENE</v>
          </cell>
          <cell r="D17811" t="str">
            <v>M2</v>
          </cell>
          <cell r="E17811">
            <v>3</v>
          </cell>
          <cell r="F17811" t="str">
            <v>Položka zahrnuje:- Položka zahrnuje veškeré práce plynoucí z technologického předpisu a z platných předpisů- veškerou manipulaci s vybouranou sutí a hmotami včetně uložení na skládku.Položka nezahrnuje:- poplatek za skládku, který se vykazuje v položce 0141** (s výjimkou malého množství bouraného materiálu, kde je možné poplatek zahrnout do jednotkové ceny bourání – tento fakt musí být uveden v doplňujícím textu k položce)</v>
          </cell>
          <cell r="G17811">
            <v>521013</v>
          </cell>
        </row>
        <row r="17812">
          <cell r="A17812" t="str">
            <v>97816</v>
          </cell>
          <cell r="C17812" t="str">
            <v>ODSEKÁNÍ VRSTVY VYROVNÁVACÍHO BETONU NA MOSTECH</v>
          </cell>
          <cell r="D17812" t="str">
            <v>M3</v>
          </cell>
          <cell r="E17812">
            <v>45</v>
          </cell>
          <cell r="F17812" t="str">
            <v>Položka zahrnuje:- Položka zahrnuje veškeré práce plynoucí z technologického předpisu a z platných předpisů- veškerou manipulaci s vybouranou sutí a hmotami včetně uložení na skládku.Položka nezahrnuje:- poplatek za skládku, který se vykazuje v položce 0141** (s výjimkou malého množství bouraného materiálu, kde je možné poplatek zahrnout do jednotkové ceny bourání – tento fakt musí být uveden v doplňujícím textu k položce)</v>
          </cell>
          <cell r="G17812">
            <v>521042</v>
          </cell>
        </row>
        <row r="17813">
          <cell r="A17813" t="str">
            <v>97817</v>
          </cell>
          <cell r="C17813" t="str">
            <v>ODSTRANĚNÍ MOSTNÍ IZOLACE</v>
          </cell>
          <cell r="D17813" t="str">
            <v>M2</v>
          </cell>
          <cell r="E17813">
            <v>2</v>
          </cell>
          <cell r="F17813" t="str">
            <v>Položka zahrnuje:- Položka zahrnuje veškeré práce plynoucí z technologického předpisu a z platných předpisů- veškerou manipulaci s vybouranou sutí a hmotami včetně uložení na skládku.Položka nezahrnuje:- poplatek za skládku, který se vykazuje v položce 0141** (s výjimkou malého množství bouraného materiálu, kde je možné poplatek zahrnout do jednotkové ceny bourání – tento fakt musí být uveden v doplňujícím textu k položce)</v>
          </cell>
          <cell r="G17813">
            <v>521071</v>
          </cell>
        </row>
        <row r="17814">
          <cell r="A17814" t="str">
            <v>98112</v>
          </cell>
          <cell r="C17814" t="str">
            <v>DEMOLICE BUDOV KAMENNÝCH A SMÍŠ S PODÍLEM KONSTR DO 10%</v>
          </cell>
          <cell r="D17814" t="str">
            <v>M3OP</v>
          </cell>
          <cell r="E17814">
            <v>121</v>
          </cell>
          <cell r="F1781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14">
            <v>521112</v>
          </cell>
        </row>
        <row r="17815">
          <cell r="A17815" t="str">
            <v>981121</v>
          </cell>
          <cell r="C17815" t="str">
            <v>DEMOL BUDOV KAMEN A SMÍŠ S POD KONSTR DO 10%, ODVOZ DO 1KM</v>
          </cell>
          <cell r="D17815" t="str">
            <v>M3OP</v>
          </cell>
          <cell r="E17815">
            <v>121</v>
          </cell>
          <cell r="F1781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15">
            <v>521144</v>
          </cell>
        </row>
        <row r="17816">
          <cell r="A17816" t="str">
            <v>981122</v>
          </cell>
          <cell r="C17816" t="str">
            <v>DEMOL BUDOV KAMEN A SMÍŠ S POD KONSTR DO 10%, ODVOZ DO 2KM</v>
          </cell>
          <cell r="D17816" t="str">
            <v>M3OP</v>
          </cell>
          <cell r="E17816">
            <v>125</v>
          </cell>
          <cell r="F1781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16">
            <v>521176</v>
          </cell>
        </row>
        <row r="17817">
          <cell r="A17817" t="str">
            <v>981123</v>
          </cell>
          <cell r="C17817" t="str">
            <v>DEMOL BUDOV KAMEN A SMÍŠ S POD KONSTR DO 10%, ODVOZ DO 3KM</v>
          </cell>
          <cell r="D17817" t="str">
            <v>M3OP</v>
          </cell>
          <cell r="E17817">
            <v>140</v>
          </cell>
          <cell r="F1781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17">
            <v>521208</v>
          </cell>
        </row>
        <row r="17818">
          <cell r="A17818" t="str">
            <v>981124</v>
          </cell>
          <cell r="C17818" t="str">
            <v>DEMOL BUDOV KAMEN A SMÍŠ S POD KONSTR DO 10%, ODVOZ DO 5KM</v>
          </cell>
          <cell r="D17818" t="str">
            <v>M3OP</v>
          </cell>
          <cell r="E17818">
            <v>152</v>
          </cell>
          <cell r="F1781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18">
            <v>521240</v>
          </cell>
        </row>
        <row r="17819">
          <cell r="A17819" t="str">
            <v>981125</v>
          </cell>
          <cell r="C17819" t="str">
            <v>DEMOL BUDOV KAMEN A SMÍŠ S POD KONSTR DO 10%, ODVOZ DO 8KM</v>
          </cell>
          <cell r="D17819" t="str">
            <v>M3OP</v>
          </cell>
          <cell r="E17819">
            <v>177</v>
          </cell>
          <cell r="F1781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19">
            <v>521272</v>
          </cell>
        </row>
        <row r="17820">
          <cell r="A17820" t="str">
            <v>981126</v>
          </cell>
          <cell r="C17820" t="str">
            <v>DEMOL BUDOV KAMEN A SMÍŠ S POD KONSTR DO 10%, ODVOZ DO 12KM</v>
          </cell>
          <cell r="D17820" t="str">
            <v>M3OP</v>
          </cell>
          <cell r="E17820">
            <v>204</v>
          </cell>
          <cell r="F1782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0">
            <v>521304</v>
          </cell>
        </row>
        <row r="17821">
          <cell r="A17821" t="str">
            <v>981127</v>
          </cell>
          <cell r="C17821" t="str">
            <v>DEMOL BUDOV KAMEN A SMÍŠ S POD KONSTR DO 10%, ODVOZ DO 16KM</v>
          </cell>
          <cell r="D17821" t="str">
            <v>M3OP</v>
          </cell>
          <cell r="E17821">
            <v>228</v>
          </cell>
          <cell r="F1782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1">
            <v>521336</v>
          </cell>
        </row>
        <row r="17822">
          <cell r="A17822" t="str">
            <v>981128</v>
          </cell>
          <cell r="C17822" t="str">
            <v>DEMOL BUDOV KAMEN A SMÍŠ S POD KONSTR DO 10%, ODVOZ DO 20KM</v>
          </cell>
          <cell r="D17822" t="str">
            <v>M3OP</v>
          </cell>
          <cell r="E17822">
            <v>255</v>
          </cell>
          <cell r="F1782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2">
            <v>521368</v>
          </cell>
        </row>
        <row r="17823">
          <cell r="A17823" t="str">
            <v>98112A</v>
          </cell>
          <cell r="C17823" t="str">
            <v>DEMOLICE BUDOV KAMENNÝCH A SMÍŠ S PODÍLEM KONSTR DO 10% - BEZ DOPRAVY</v>
          </cell>
          <cell r="D17823" t="str">
            <v>M3OP</v>
          </cell>
          <cell r="E17823">
            <v>115</v>
          </cell>
          <cell r="F17823"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3">
            <v>521400</v>
          </cell>
        </row>
        <row r="17824">
          <cell r="A17824" t="str">
            <v>98112B</v>
          </cell>
          <cell r="C17824" t="str">
            <v>DEMOLICE BUDOV KAMENNÝCH A SMÍŠ S PODÍLEM KONSTR DO 10% - DOPRAVA</v>
          </cell>
          <cell r="D17824" t="str">
            <v>tkm</v>
          </cell>
          <cell r="E17824">
            <v>14.1</v>
          </cell>
          <cell r="F17824" t="str">
            <v>Položka zahrnuje samostatnou dopravu suti a vybouraných hmot. Množství se určí jako součin hmotnosti [t] a požadované vzdálenosti [km].</v>
          </cell>
          <cell r="G17824">
            <v>521432</v>
          </cell>
        </row>
        <row r="17825">
          <cell r="A17825" t="str">
            <v>98113</v>
          </cell>
          <cell r="C17825" t="str">
            <v>DEMOLICE BUDOV CIHELNÝCH S PODÍLEM KONSTRUKCÍ DO 10%</v>
          </cell>
          <cell r="D17825" t="str">
            <v>M3OP</v>
          </cell>
          <cell r="E17825">
            <v>140</v>
          </cell>
          <cell r="F1782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5">
            <v>521456</v>
          </cell>
        </row>
        <row r="17826">
          <cell r="A17826" t="str">
            <v>981131</v>
          </cell>
          <cell r="C17826" t="str">
            <v>DEMOLICE BUDOV CIHEL S PODÍLEM KONSTR DO 10%, ODVOZ DO 1KM</v>
          </cell>
          <cell r="D17826" t="str">
            <v>M3OP</v>
          </cell>
          <cell r="E17826">
            <v>140</v>
          </cell>
          <cell r="F1782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6">
            <v>521488</v>
          </cell>
        </row>
        <row r="17827">
          <cell r="A17827" t="str">
            <v>981132</v>
          </cell>
          <cell r="C17827" t="str">
            <v>DEMOLICE BUDOV CIHEL S PODÍLEM KONSTR DO 10%, ODVOZ DO 2KM</v>
          </cell>
          <cell r="D17827" t="str">
            <v>M3OP</v>
          </cell>
          <cell r="E17827">
            <v>152</v>
          </cell>
          <cell r="F1782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7">
            <v>521520</v>
          </cell>
        </row>
        <row r="17828">
          <cell r="A17828" t="str">
            <v>981133</v>
          </cell>
          <cell r="C17828" t="str">
            <v>DEMOLICE BUDOV CIHEL S PODÍLEM KONSTR DO 10%, ODVOZ DO 3KM</v>
          </cell>
          <cell r="D17828" t="str">
            <v>M3OP</v>
          </cell>
          <cell r="E17828">
            <v>152</v>
          </cell>
          <cell r="F1782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8">
            <v>521552</v>
          </cell>
        </row>
        <row r="17829">
          <cell r="A17829" t="str">
            <v>981134</v>
          </cell>
          <cell r="C17829" t="str">
            <v>DEMOLICE BUDOV CIHEL S PODÍLEM KONSTR DO 10%, ODVOZ DO 5KM</v>
          </cell>
          <cell r="D17829" t="str">
            <v>M3OP</v>
          </cell>
          <cell r="E17829">
            <v>167</v>
          </cell>
          <cell r="F1782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29">
            <v>521584</v>
          </cell>
        </row>
        <row r="17830">
          <cell r="A17830" t="str">
            <v>981135</v>
          </cell>
          <cell r="C17830" t="str">
            <v>DEMOLICE BUDOV CIHEL S PODÍLEM KONSTR DO 10%, ODVOZ DO 8KM</v>
          </cell>
          <cell r="D17830" t="str">
            <v>M3OP</v>
          </cell>
          <cell r="E17830">
            <v>189</v>
          </cell>
          <cell r="F1783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0">
            <v>521616</v>
          </cell>
        </row>
        <row r="17831">
          <cell r="A17831" t="str">
            <v>981136</v>
          </cell>
          <cell r="C17831" t="str">
            <v>DEMOLICE BUDOV CIHEL S PODÍLEM KONSTR DO 10%, ODVOZ DO 12KM</v>
          </cell>
          <cell r="D17831" t="str">
            <v>M3OP</v>
          </cell>
          <cell r="E17831">
            <v>216</v>
          </cell>
          <cell r="F1783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1">
            <v>521648</v>
          </cell>
        </row>
        <row r="17832">
          <cell r="A17832" t="str">
            <v>981137</v>
          </cell>
          <cell r="C17832" t="str">
            <v>DEMOLICE BUDOV CIHEL S PODÍLEM KONSTR DO 10%, ODVOZ DO 16KM</v>
          </cell>
          <cell r="D17832" t="str">
            <v>M3OP</v>
          </cell>
          <cell r="E17832">
            <v>243</v>
          </cell>
          <cell r="F1783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2">
            <v>521680</v>
          </cell>
        </row>
        <row r="17833">
          <cell r="A17833" t="str">
            <v>981138</v>
          </cell>
          <cell r="C17833" t="str">
            <v>DEMOLICE BUDOV CIHEL S PODÍLEM KONSTR DO 10%, ODVOZ DO 20KM</v>
          </cell>
          <cell r="D17833" t="str">
            <v>M3OP</v>
          </cell>
          <cell r="E17833">
            <v>266</v>
          </cell>
          <cell r="F1783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3">
            <v>521712</v>
          </cell>
        </row>
        <row r="17834">
          <cell r="A17834" t="str">
            <v>98113A</v>
          </cell>
          <cell r="C17834" t="str">
            <v>DEMOLICE BUDOV CIHELNÝCH S PODÍLEM KONSTRUKCÍ DO 10% - BEZ DOPRAVY</v>
          </cell>
          <cell r="D17834" t="str">
            <v>M3OP</v>
          </cell>
          <cell r="E17834">
            <v>131</v>
          </cell>
          <cell r="F17834"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4">
            <v>521744</v>
          </cell>
        </row>
        <row r="17835">
          <cell r="A17835" t="str">
            <v>98113B</v>
          </cell>
          <cell r="C17835" t="str">
            <v>DEMOLICE BUDOV CIHELNÝCH S PODÍLEM KONSTRUKCÍ DO 10% - DOPRAVA</v>
          </cell>
          <cell r="D17835" t="str">
            <v>tkm</v>
          </cell>
          <cell r="E17835">
            <v>14.1</v>
          </cell>
          <cell r="F17835" t="str">
            <v>Položka zahrnuje samostatnou dopravu suti a vybouraných hmot. Množství se určí jako součin hmotnosti [t] a požadované vzdálenosti [km].</v>
          </cell>
          <cell r="G17835">
            <v>521776</v>
          </cell>
        </row>
        <row r="17836">
          <cell r="A17836" t="str">
            <v>98114</v>
          </cell>
          <cell r="C17836" t="str">
            <v>DEMOLICE BUDOV BETON S PODÍLEM KONSTR DO 10%</v>
          </cell>
          <cell r="D17836" t="str">
            <v>M3OP</v>
          </cell>
          <cell r="E17836">
            <v>266</v>
          </cell>
          <cell r="F1783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6">
            <v>521800</v>
          </cell>
        </row>
        <row r="17837">
          <cell r="A17837" t="str">
            <v>981141</v>
          </cell>
          <cell r="C17837" t="str">
            <v>DEMOLICE BUDOV BETON S PODÍLEM KONSTR DO 10%, ODVOZ DO 1KM</v>
          </cell>
          <cell r="D17837" t="str">
            <v>M3OP</v>
          </cell>
          <cell r="E17837">
            <v>266</v>
          </cell>
          <cell r="F1783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7">
            <v>521832</v>
          </cell>
        </row>
        <row r="17838">
          <cell r="A17838" t="str">
            <v>981142</v>
          </cell>
          <cell r="C17838" t="str">
            <v>DEMOLICE BUDOV BETON S PODÍLEM KONSTR DO 10%, ODVOZ DO 2KM</v>
          </cell>
          <cell r="D17838" t="str">
            <v>M3OP</v>
          </cell>
          <cell r="E17838">
            <v>280</v>
          </cell>
          <cell r="F1783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8">
            <v>521864</v>
          </cell>
        </row>
        <row r="17839">
          <cell r="A17839" t="str">
            <v>981143</v>
          </cell>
          <cell r="C17839" t="str">
            <v>DEMOLICE BUDOV BETON S PODÍLEM KONSTR DO 10%, ODVOZ DO 3KM</v>
          </cell>
          <cell r="D17839" t="str">
            <v>M3OP</v>
          </cell>
          <cell r="E17839">
            <v>285</v>
          </cell>
          <cell r="F1783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39">
            <v>521896</v>
          </cell>
        </row>
        <row r="17840">
          <cell r="A17840" t="str">
            <v>981144</v>
          </cell>
          <cell r="C17840" t="str">
            <v>DEMOLICE BUDOV BETON S PODÍLEM KONSTR DO 10%, ODVOZ DO 5KM</v>
          </cell>
          <cell r="D17840" t="str">
            <v>M3OP</v>
          </cell>
          <cell r="E17840">
            <v>290</v>
          </cell>
          <cell r="F1784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0">
            <v>521928</v>
          </cell>
        </row>
        <row r="17841">
          <cell r="A17841" t="str">
            <v>981145</v>
          </cell>
          <cell r="C17841" t="str">
            <v>DEMOLICE BUDOV BETON S PODÍLEM KONSTR DO 10%, ODVOZ DO 8KM</v>
          </cell>
          <cell r="D17841" t="str">
            <v>M3OP</v>
          </cell>
          <cell r="E17841">
            <v>316</v>
          </cell>
          <cell r="F1784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1">
            <v>521960</v>
          </cell>
        </row>
        <row r="17842">
          <cell r="A17842" t="str">
            <v>981146</v>
          </cell>
          <cell r="C17842" t="str">
            <v>DEMOLICE BUDOV BETON S PODÍLEM KONSTR DO 10%, ODVOZ DO 12KM</v>
          </cell>
          <cell r="D17842" t="str">
            <v>M3OP</v>
          </cell>
          <cell r="E17842">
            <v>356</v>
          </cell>
          <cell r="F1784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2">
            <v>521992</v>
          </cell>
        </row>
        <row r="17843">
          <cell r="A17843" t="str">
            <v>981147</v>
          </cell>
          <cell r="C17843" t="str">
            <v>DEMOLICE BUDOV BETON S PODÍLEM KONSTR DO 10%, ODVOZ DO 16KM</v>
          </cell>
          <cell r="D17843" t="str">
            <v>M3OP</v>
          </cell>
          <cell r="E17843">
            <v>381</v>
          </cell>
          <cell r="F1784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3">
            <v>522024</v>
          </cell>
        </row>
        <row r="17844">
          <cell r="A17844" t="str">
            <v>981148</v>
          </cell>
          <cell r="C17844" t="str">
            <v>DEMOLICE BUDOV BETON S PODÍLEM KONSTR DO 10%, ODVOZ DO 20KM</v>
          </cell>
          <cell r="D17844" t="str">
            <v>M3OP</v>
          </cell>
          <cell r="E17844">
            <v>404</v>
          </cell>
          <cell r="F1784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4">
            <v>522056</v>
          </cell>
        </row>
        <row r="17845">
          <cell r="A17845" t="str">
            <v>98114A</v>
          </cell>
          <cell r="C17845" t="str">
            <v>DEMOLICE BUDOV BETON S PODÍLEM KONSTR DO 10% - BEZ DOPRAVY</v>
          </cell>
          <cell r="D17845" t="str">
            <v>M3OP</v>
          </cell>
          <cell r="E17845">
            <v>257</v>
          </cell>
          <cell r="F17845"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5">
            <v>522088</v>
          </cell>
        </row>
        <row r="17846">
          <cell r="A17846" t="str">
            <v>98114B</v>
          </cell>
          <cell r="C17846" t="str">
            <v>DEMOLICE BUDOV BETON S PODÍLEM KONSTR DO 10% - DOPRAVA</v>
          </cell>
          <cell r="D17846" t="str">
            <v>tkm</v>
          </cell>
          <cell r="E17846">
            <v>14.1</v>
          </cell>
          <cell r="F17846" t="str">
            <v>Položka zahrnuje samostatnou dopravu suti a vybouraných hmot. Množství se určí jako součin hmotnosti [t] a požadované vzdálenosti [km].</v>
          </cell>
          <cell r="G17846">
            <v>522120</v>
          </cell>
        </row>
        <row r="17847">
          <cell r="A17847" t="str">
            <v>98115</v>
          </cell>
          <cell r="C17847" t="str">
            <v>DEMOLICE BUDOV ŽELEZOBETON S PODÍLEM KONSTR DO 10%</v>
          </cell>
          <cell r="D17847" t="str">
            <v>M3OP</v>
          </cell>
          <cell r="E17847">
            <v>344</v>
          </cell>
          <cell r="F1784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7">
            <v>522144</v>
          </cell>
        </row>
        <row r="17848">
          <cell r="A17848" t="str">
            <v>981151</v>
          </cell>
          <cell r="C17848" t="str">
            <v>DEMOLICE BUDOV ŽELBET S PODÍLEM KONSTR DO 10%, ODVOZ DO 1KM</v>
          </cell>
          <cell r="D17848" t="str">
            <v>M3OP</v>
          </cell>
          <cell r="E17848">
            <v>344</v>
          </cell>
          <cell r="F1784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8">
            <v>522176</v>
          </cell>
        </row>
        <row r="17849">
          <cell r="A17849" t="str">
            <v>981152</v>
          </cell>
          <cell r="C17849" t="str">
            <v>DEMOLICE BUDOV ŽELBET S PODÍLEM KONSTR DO 10%, ODVOZ DO 2KM</v>
          </cell>
          <cell r="D17849" t="str">
            <v>M3OP</v>
          </cell>
          <cell r="E17849">
            <v>356</v>
          </cell>
          <cell r="F1784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49">
            <v>522208</v>
          </cell>
        </row>
        <row r="17850">
          <cell r="A17850" t="str">
            <v>981153</v>
          </cell>
          <cell r="C17850" t="str">
            <v>DEMOLICE BUDOV ŽELBET S PODÍLEM KONSTR DO 10%, ODVOZ DO 3KM</v>
          </cell>
          <cell r="D17850" t="str">
            <v>M3OP</v>
          </cell>
          <cell r="E17850">
            <v>361</v>
          </cell>
          <cell r="F1785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0">
            <v>522240</v>
          </cell>
        </row>
        <row r="17851">
          <cell r="A17851" t="str">
            <v>981154</v>
          </cell>
          <cell r="C17851" t="str">
            <v>DEMOLICE BUDOV ŽELBET S PODÍLEM KONSTR DO 10%, ODVOZ DO 5KM</v>
          </cell>
          <cell r="D17851" t="str">
            <v>M3OP</v>
          </cell>
          <cell r="E17851">
            <v>368</v>
          </cell>
          <cell r="F1785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1">
            <v>522272</v>
          </cell>
        </row>
        <row r="17852">
          <cell r="A17852" t="str">
            <v>981155</v>
          </cell>
          <cell r="C17852" t="str">
            <v>DEMOLICE BUDOV ŽELBET S PODÍLEM KONSTR DO 10%, ODVOZ DO 8KM</v>
          </cell>
          <cell r="D17852" t="str">
            <v>M3OP</v>
          </cell>
          <cell r="E17852">
            <v>393</v>
          </cell>
          <cell r="F1785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2">
            <v>522304</v>
          </cell>
        </row>
        <row r="17853">
          <cell r="A17853" t="str">
            <v>981156</v>
          </cell>
          <cell r="C17853" t="str">
            <v>DEMOLICE BUDOV ŽELBET S PODÍLEM KONSTR DO 10%, ODVOZ DO 12KM</v>
          </cell>
          <cell r="D17853" t="str">
            <v>M3OP</v>
          </cell>
          <cell r="E17853">
            <v>420</v>
          </cell>
          <cell r="F1785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3">
            <v>522336</v>
          </cell>
        </row>
        <row r="17854">
          <cell r="A17854" t="str">
            <v>981157</v>
          </cell>
          <cell r="C17854" t="str">
            <v>DEMOLICE BUDOV ŽELBET S PODÍLEM KONSTR DO 10%, ODVOZ DO 16KM</v>
          </cell>
          <cell r="D17854" t="str">
            <v>M3OP</v>
          </cell>
          <cell r="E17854">
            <v>444</v>
          </cell>
          <cell r="F1785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4">
            <v>522368</v>
          </cell>
        </row>
        <row r="17855">
          <cell r="A17855" t="str">
            <v>981158</v>
          </cell>
          <cell r="C17855" t="str">
            <v>DEMOLICE BUDOV ŽELBET S PODÍLEM KONSTR DO 10%, ODVOZ DO 20KM</v>
          </cell>
          <cell r="D17855" t="str">
            <v>M3OP</v>
          </cell>
          <cell r="E17855">
            <v>467</v>
          </cell>
          <cell r="F1785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5">
            <v>522400</v>
          </cell>
        </row>
        <row r="17856">
          <cell r="A17856" t="str">
            <v>98115A</v>
          </cell>
          <cell r="C17856" t="str">
            <v>DEMOLICE BUDOV ŽELEZOBETON S PODÍLEM KONSTR DO 10% - BEZ DOPRAVY</v>
          </cell>
          <cell r="D17856" t="str">
            <v>M3OP</v>
          </cell>
          <cell r="E17856">
            <v>332</v>
          </cell>
          <cell r="F17856"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6">
            <v>522432</v>
          </cell>
        </row>
        <row r="17857">
          <cell r="A17857" t="str">
            <v>98115B</v>
          </cell>
          <cell r="C17857" t="str">
            <v>DEMOLICE BUDOV ŽELEZOBETON S PODÍLEM KONSTR DO 10% - DOPRAVA</v>
          </cell>
          <cell r="D17857" t="str">
            <v>tkm</v>
          </cell>
          <cell r="E17857">
            <v>14.1</v>
          </cell>
          <cell r="F17857" t="str">
            <v>Položka zahrnuje samostatnou dopravu suti a vybouraných hmot. Množství se určí jako součin hmotnosti [t] a požadované vzdálenosti [km].</v>
          </cell>
          <cell r="G17857">
            <v>522464</v>
          </cell>
        </row>
        <row r="17858">
          <cell r="A17858" t="str">
            <v>98116</v>
          </cell>
          <cell r="C17858" t="str">
            <v>DEMOLICE BUDOV DŘEVĚNÝCH</v>
          </cell>
          <cell r="D17858" t="str">
            <v>M3OP</v>
          </cell>
          <cell r="E17858">
            <v>107</v>
          </cell>
          <cell r="F1785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8">
            <v>522488</v>
          </cell>
        </row>
        <row r="17859">
          <cell r="A17859" t="str">
            <v>981161</v>
          </cell>
          <cell r="C17859" t="str">
            <v>DEMOLICE BUDOV DŘEVĚNÝCH S ODVOZEM DO 1KM</v>
          </cell>
          <cell r="D17859" t="str">
            <v>M3OP</v>
          </cell>
          <cell r="E17859">
            <v>107</v>
          </cell>
          <cell r="F1785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59">
            <v>522520</v>
          </cell>
        </row>
        <row r="17860">
          <cell r="A17860" t="str">
            <v>981162</v>
          </cell>
          <cell r="C17860" t="str">
            <v>DEMOLICE BUDOV DŘEVĚNÝCH S ODVOZEM DO 2KM</v>
          </cell>
          <cell r="D17860" t="str">
            <v>M3OP</v>
          </cell>
          <cell r="E17860">
            <v>112</v>
          </cell>
          <cell r="F1786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0">
            <v>522552</v>
          </cell>
        </row>
        <row r="17861">
          <cell r="A17861" t="str">
            <v>981163</v>
          </cell>
          <cell r="C17861" t="str">
            <v>DEMOLICE BUDOV DŘEVĚNÝCH S ODVOZEM DO 3KM</v>
          </cell>
          <cell r="D17861" t="str">
            <v>M3OP</v>
          </cell>
          <cell r="E17861">
            <v>121</v>
          </cell>
          <cell r="F1786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1">
            <v>522584</v>
          </cell>
        </row>
        <row r="17862">
          <cell r="A17862" t="str">
            <v>981164</v>
          </cell>
          <cell r="C17862" t="str">
            <v>DEMOLICE BUDOV DŘEVĚNÝCH S ODVOZEM DO 5KM</v>
          </cell>
          <cell r="D17862" t="str">
            <v>M3OP</v>
          </cell>
          <cell r="E17862">
            <v>152</v>
          </cell>
          <cell r="F1786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2">
            <v>522616</v>
          </cell>
        </row>
        <row r="17863">
          <cell r="A17863" t="str">
            <v>981165</v>
          </cell>
          <cell r="C17863" t="str">
            <v>DEMOLICE BUDOV DŘEVĚNÝCH S ODVOZEM DO 8KM</v>
          </cell>
          <cell r="D17863" t="str">
            <v>M3OP</v>
          </cell>
          <cell r="E17863">
            <v>177</v>
          </cell>
          <cell r="F1786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3">
            <v>522648</v>
          </cell>
        </row>
        <row r="17864">
          <cell r="A17864" t="str">
            <v>981166</v>
          </cell>
          <cell r="C17864" t="str">
            <v>DEMOLICE BUDOV DŘEVĚNÝCH S ODVOZEM DO 12KM</v>
          </cell>
          <cell r="D17864" t="str">
            <v>M3OP</v>
          </cell>
          <cell r="E17864">
            <v>204</v>
          </cell>
          <cell r="F1786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4">
            <v>522680</v>
          </cell>
        </row>
        <row r="17865">
          <cell r="A17865" t="str">
            <v>981167</v>
          </cell>
          <cell r="C17865" t="str">
            <v>DEMOLICE BUDOV DŘEVĚNÝCH S ODVOZEM DO 16KM</v>
          </cell>
          <cell r="D17865" t="str">
            <v>M3OP</v>
          </cell>
          <cell r="E17865">
            <v>228</v>
          </cell>
          <cell r="F1786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5">
            <v>522712</v>
          </cell>
        </row>
        <row r="17866">
          <cell r="A17866" t="str">
            <v>981168</v>
          </cell>
          <cell r="C17866" t="str">
            <v>DEMOLICE BUDOV DŘEVĚNÝCH S ODVOZEM DO 20KM</v>
          </cell>
          <cell r="D17866" t="str">
            <v>M3OP</v>
          </cell>
          <cell r="E17866">
            <v>255</v>
          </cell>
          <cell r="F1786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6">
            <v>522744</v>
          </cell>
        </row>
        <row r="17867">
          <cell r="A17867" t="str">
            <v>98116A</v>
          </cell>
          <cell r="C17867" t="str">
            <v>DEMOLICE BUDOV DŘEVĚNÝCH - BEZ DOPRAVY</v>
          </cell>
          <cell r="D17867" t="str">
            <v>M3OP</v>
          </cell>
          <cell r="E17867">
            <v>103</v>
          </cell>
          <cell r="F17867"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7">
            <v>522776</v>
          </cell>
        </row>
        <row r="17868">
          <cell r="A17868" t="str">
            <v>98116B</v>
          </cell>
          <cell r="C17868" t="str">
            <v>DEMOLICE BUDOV DŘEVĚNÝCH - DOPRAVA</v>
          </cell>
          <cell r="D17868" t="str">
            <v>tkm</v>
          </cell>
          <cell r="E17868">
            <v>14.1</v>
          </cell>
          <cell r="F17868" t="str">
            <v>Položka zahrnuje samostatnou dopravu suti a vybouraných hmot. Množství se určí jako součin hmotnosti [t] a požadované vzdálenosti [km].</v>
          </cell>
          <cell r="G17868">
            <v>522808</v>
          </cell>
        </row>
        <row r="17869">
          <cell r="A17869" t="str">
            <v>98117</v>
          </cell>
          <cell r="C17869" t="str">
            <v>DEMOLICE BUDOV KOVOVÝCH</v>
          </cell>
          <cell r="D17869" t="str">
            <v>M3OP</v>
          </cell>
          <cell r="E17869">
            <v>481</v>
          </cell>
          <cell r="F1786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69">
            <v>522832</v>
          </cell>
        </row>
        <row r="17870">
          <cell r="A17870" t="str">
            <v>981171</v>
          </cell>
          <cell r="C17870" t="str">
            <v>DEMOLICE BUDOV KOVOVÝCH S ODVOZEM DO 1KM</v>
          </cell>
          <cell r="D17870" t="str">
            <v>M3OP</v>
          </cell>
          <cell r="E17870">
            <v>481</v>
          </cell>
          <cell r="F1787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0">
            <v>522864</v>
          </cell>
        </row>
        <row r="17871">
          <cell r="A17871" t="str">
            <v>981172</v>
          </cell>
          <cell r="C17871" t="str">
            <v>DEMOLICE BUDOV KOVOVÝCH S ODVOZEM DO 2KM</v>
          </cell>
          <cell r="D17871" t="str">
            <v>M3OP</v>
          </cell>
          <cell r="E17871">
            <v>495</v>
          </cell>
          <cell r="F1787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1">
            <v>522896</v>
          </cell>
        </row>
        <row r="17872">
          <cell r="A17872" t="str">
            <v>981173</v>
          </cell>
          <cell r="C17872" t="str">
            <v>DEMOLICE BUDOV KOVOVÝCH S ODVOZEM DO 3KM</v>
          </cell>
          <cell r="D17872" t="str">
            <v>M3OP</v>
          </cell>
          <cell r="E17872">
            <v>507</v>
          </cell>
          <cell r="F1787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2">
            <v>522928</v>
          </cell>
        </row>
        <row r="17873">
          <cell r="A17873" t="str">
            <v>981174</v>
          </cell>
          <cell r="C17873" t="str">
            <v>DEMOLICE BUDOV KOVOVÝCH S ODVOZEM DO 5KM</v>
          </cell>
          <cell r="D17873" t="str">
            <v>M3OP</v>
          </cell>
          <cell r="E17873">
            <v>522</v>
          </cell>
          <cell r="F1787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3">
            <v>522960</v>
          </cell>
        </row>
        <row r="17874">
          <cell r="A17874" t="str">
            <v>981175</v>
          </cell>
          <cell r="C17874" t="str">
            <v>DEMOLICE BUDOV KOVOVÝCH S ODVOZEM DO 8KM</v>
          </cell>
          <cell r="D17874" t="str">
            <v>M3OP</v>
          </cell>
          <cell r="E17874">
            <v>558</v>
          </cell>
          <cell r="F1787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4">
            <v>522992</v>
          </cell>
        </row>
        <row r="17875">
          <cell r="A17875" t="str">
            <v>981176</v>
          </cell>
          <cell r="C17875" t="str">
            <v>DEMOLICE BUDOV KOVOVÝCH S ODVOZEM DO 12KM</v>
          </cell>
          <cell r="D17875" t="str">
            <v>M3OP</v>
          </cell>
          <cell r="E17875">
            <v>582</v>
          </cell>
          <cell r="F1787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5">
            <v>523024</v>
          </cell>
        </row>
        <row r="17876">
          <cell r="A17876" t="str">
            <v>981177</v>
          </cell>
          <cell r="C17876" t="str">
            <v>DEMOLICE BUDOV KOVOVÝCH S ODVOZEM DO 16KM</v>
          </cell>
          <cell r="D17876" t="str">
            <v>M3OP</v>
          </cell>
          <cell r="E17876">
            <v>623</v>
          </cell>
          <cell r="F1787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6">
            <v>523056</v>
          </cell>
        </row>
        <row r="17877">
          <cell r="A17877" t="str">
            <v>981178</v>
          </cell>
          <cell r="C17877" t="str">
            <v>DEMOLICE BUDOV KOVOVÝCH S ODVOZEM DO 20KM</v>
          </cell>
          <cell r="D17877" t="str">
            <v>M3OP</v>
          </cell>
          <cell r="E17877">
            <v>598</v>
          </cell>
          <cell r="F1787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7">
            <v>523088</v>
          </cell>
        </row>
        <row r="17878">
          <cell r="A17878" t="str">
            <v>98117A</v>
          </cell>
          <cell r="C17878" t="str">
            <v>DEMOLICE BUDOV KOVOVÝCH - BEZ DOPRAVY</v>
          </cell>
          <cell r="D17878" t="str">
            <v>M3OP</v>
          </cell>
          <cell r="E17878">
            <v>467</v>
          </cell>
          <cell r="F17878"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78">
            <v>523120</v>
          </cell>
        </row>
        <row r="17879">
          <cell r="A17879" t="str">
            <v>98117B</v>
          </cell>
          <cell r="C17879" t="str">
            <v>DEMOLICE BUDOV KOVOVÝCH - DOPRAVA</v>
          </cell>
          <cell r="D17879" t="str">
            <v>tkm</v>
          </cell>
          <cell r="E17879">
            <v>14.1</v>
          </cell>
          <cell r="F17879" t="str">
            <v>Položka zahrnuje samostatnou dopravu suti a vybouraných hmot. Množství se určí jako součin hmotnosti [t] a požadované vzdálenosti [km].</v>
          </cell>
          <cell r="G17879">
            <v>523152</v>
          </cell>
        </row>
        <row r="17880">
          <cell r="A17880" t="str">
            <v>98122</v>
          </cell>
          <cell r="C17880" t="str">
            <v>DEMOLICE BUDOV KAMENNÝCH A SMÍŠ S PODÍLEM KONSTR DO 20%</v>
          </cell>
          <cell r="D17880" t="str">
            <v>M3OP</v>
          </cell>
          <cell r="E17880">
            <v>189</v>
          </cell>
          <cell r="F1788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0">
            <v>523180</v>
          </cell>
        </row>
        <row r="17881">
          <cell r="A17881" t="str">
            <v>981221</v>
          </cell>
          <cell r="C17881" t="str">
            <v>DEMOL BUDOV KAMEN A SMÍŠ S POD KONSTR DO 20%, ODVOZ DO 1KM</v>
          </cell>
          <cell r="D17881" t="str">
            <v>M3OP</v>
          </cell>
          <cell r="E17881">
            <v>189</v>
          </cell>
          <cell r="F1788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1">
            <v>523212</v>
          </cell>
        </row>
        <row r="17882">
          <cell r="A17882" t="str">
            <v>981222</v>
          </cell>
          <cell r="C17882" t="str">
            <v>DEMOL BUDOV KAMEN A SMÍŠ S POD KONSTR DO 20%, ODVOZ DO 2KM</v>
          </cell>
          <cell r="D17882" t="str">
            <v>M3OP</v>
          </cell>
          <cell r="E17882">
            <v>201</v>
          </cell>
          <cell r="F1788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2">
            <v>523244</v>
          </cell>
        </row>
        <row r="17883">
          <cell r="A17883" t="str">
            <v>981223</v>
          </cell>
          <cell r="C17883" t="str">
            <v>DEMOL BUDOV KAMEN A SMÍŠ S POD KONSTR DO 20%, ODVOZ DO 3KM</v>
          </cell>
          <cell r="D17883" t="str">
            <v>M3OP</v>
          </cell>
          <cell r="E17883">
            <v>215</v>
          </cell>
          <cell r="F1788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3">
            <v>523276</v>
          </cell>
        </row>
        <row r="17884">
          <cell r="A17884" t="str">
            <v>981224</v>
          </cell>
          <cell r="C17884" t="str">
            <v>DEMOL BUDOV KAMEN A SMÍŠ S POD KONSTR DO 20%, ODVOZ DO 5KM</v>
          </cell>
          <cell r="D17884" t="str">
            <v>M3OP</v>
          </cell>
          <cell r="E17884">
            <v>243</v>
          </cell>
          <cell r="F1788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4">
            <v>523308</v>
          </cell>
        </row>
        <row r="17885">
          <cell r="A17885" t="str">
            <v>981225</v>
          </cell>
          <cell r="C17885" t="str">
            <v>DEMOL BUDOV KAMEN A SMÍŠ S POD KONSTR DO 20%, ODVOZ DO 8KM</v>
          </cell>
          <cell r="D17885" t="str">
            <v>M3OP</v>
          </cell>
          <cell r="E17885">
            <v>280</v>
          </cell>
          <cell r="F1788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5">
            <v>523340</v>
          </cell>
        </row>
        <row r="17886">
          <cell r="A17886" t="str">
            <v>981226</v>
          </cell>
          <cell r="C17886" t="str">
            <v>DEMOL BUDOV KAMEN A SMÍŠ S POD KONSTR DO 20%, ODVOZ DO 12KM</v>
          </cell>
          <cell r="D17886" t="str">
            <v>M3OP</v>
          </cell>
          <cell r="E17886">
            <v>327</v>
          </cell>
          <cell r="F1788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6">
            <v>523372</v>
          </cell>
        </row>
        <row r="17887">
          <cell r="A17887" t="str">
            <v>981227</v>
          </cell>
          <cell r="C17887" t="str">
            <v>DEMOL BUDOV KAMEN A SMÍŠ S POD KONSTR DO 20%, ODVOZ DO 16KM</v>
          </cell>
          <cell r="D17887" t="str">
            <v>M3OP</v>
          </cell>
          <cell r="E17887">
            <v>374</v>
          </cell>
          <cell r="F1788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7">
            <v>523404</v>
          </cell>
        </row>
        <row r="17888">
          <cell r="A17888" t="str">
            <v>981228</v>
          </cell>
          <cell r="C17888" t="str">
            <v>DEMOL BUDOV KAMEN A SMÍŠ S POD KONSTR DO 20%, ODVOZ DO 20KM</v>
          </cell>
          <cell r="D17888" t="str">
            <v>M3OP</v>
          </cell>
          <cell r="E17888">
            <v>422</v>
          </cell>
          <cell r="F1788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8">
            <v>523436</v>
          </cell>
        </row>
        <row r="17889">
          <cell r="A17889" t="str">
            <v>98122A</v>
          </cell>
          <cell r="C17889" t="str">
            <v>DEMOLICE BUDOV KAMENNÝCH A SMÍŠ S PODÍLEM KONSTR DO 20% - BEZ DOPRAVY</v>
          </cell>
          <cell r="D17889" t="str">
            <v>M3OP</v>
          </cell>
          <cell r="E17889">
            <v>178</v>
          </cell>
          <cell r="F17889"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89">
            <v>523468</v>
          </cell>
        </row>
        <row r="17890">
          <cell r="A17890" t="str">
            <v>98122B</v>
          </cell>
          <cell r="C17890" t="str">
            <v>DEMOLICE BUDOV KAMENNÝCH A SMÍŠ S PODÍLEM KONSTR DO 20% - DOPRAVA</v>
          </cell>
          <cell r="D17890" t="str">
            <v>tkm</v>
          </cell>
          <cell r="E17890">
            <v>14.1</v>
          </cell>
          <cell r="F17890" t="str">
            <v>Položka zahrnuje samostatnou dopravu suti a vybouraných hmot. Množství se určí jako součin hmotnosti [t] a požadované vzdálenosti [km].</v>
          </cell>
          <cell r="G17890">
            <v>523500</v>
          </cell>
        </row>
        <row r="17891">
          <cell r="A17891" t="str">
            <v>98123</v>
          </cell>
          <cell r="C17891" t="str">
            <v>DEMOLICE BUDOV CIHELNÝCH S PODÍLEM KONSTRUKCÍ DO 20%</v>
          </cell>
          <cell r="D17891" t="str">
            <v>M3OP</v>
          </cell>
          <cell r="E17891">
            <v>189</v>
          </cell>
          <cell r="F1789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1">
            <v>523524</v>
          </cell>
        </row>
        <row r="17892">
          <cell r="A17892" t="str">
            <v>981231</v>
          </cell>
          <cell r="C17892" t="str">
            <v>DEMOLICE BUDOV CIHEL S PODÍLEM KONSTR DO 20%, ODVOZ DO 1KM</v>
          </cell>
          <cell r="D17892" t="str">
            <v>M3OP</v>
          </cell>
          <cell r="E17892">
            <v>189</v>
          </cell>
          <cell r="F1789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2">
            <v>523556</v>
          </cell>
        </row>
        <row r="17893">
          <cell r="A17893" t="str">
            <v>981232</v>
          </cell>
          <cell r="C17893" t="str">
            <v>DEMOLICE BUDOV CIHEL S PODÍLEM KONSTR DO 20%, ODVOZ DO 2KM</v>
          </cell>
          <cell r="D17893" t="str">
            <v>M3OP</v>
          </cell>
          <cell r="E17893">
            <v>201</v>
          </cell>
          <cell r="F1789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3">
            <v>523588</v>
          </cell>
        </row>
        <row r="17894">
          <cell r="A17894" t="str">
            <v>981233</v>
          </cell>
          <cell r="C17894" t="str">
            <v>DEMOLICE BUDOV CIHEL S PODÍLEM KONSTR DO 20%, ODVOZ DO 3KM</v>
          </cell>
          <cell r="D17894" t="str">
            <v>M3OP</v>
          </cell>
          <cell r="E17894">
            <v>215</v>
          </cell>
          <cell r="F1789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4">
            <v>523620</v>
          </cell>
        </row>
        <row r="17895">
          <cell r="A17895" t="str">
            <v>981234</v>
          </cell>
          <cell r="C17895" t="str">
            <v>DEMOLICE BUDOV CIHEL S PODÍLEM KONSTR DO 20%, ODVOZ DO 5KM</v>
          </cell>
          <cell r="D17895" t="str">
            <v>M3OP</v>
          </cell>
          <cell r="E17895">
            <v>243</v>
          </cell>
          <cell r="F1789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5">
            <v>523652</v>
          </cell>
        </row>
        <row r="17896">
          <cell r="A17896" t="str">
            <v>981235</v>
          </cell>
          <cell r="C17896" t="str">
            <v>DEMOLICE BUDOV CIHEL S PODÍLEM KONSTR DO 20%, ODVOZ DO 8KM</v>
          </cell>
          <cell r="D17896" t="str">
            <v>M3OP</v>
          </cell>
          <cell r="E17896">
            <v>280</v>
          </cell>
          <cell r="F1789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6">
            <v>523684</v>
          </cell>
        </row>
        <row r="17897">
          <cell r="A17897" t="str">
            <v>981236</v>
          </cell>
          <cell r="C17897" t="str">
            <v>DEMOLICE BUDOV CIHEL S PODÍLEM KONSTR DO 20%, ODVOZ DO 12KM</v>
          </cell>
          <cell r="D17897" t="str">
            <v>M3OP</v>
          </cell>
          <cell r="E17897">
            <v>327</v>
          </cell>
          <cell r="F1789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7">
            <v>523716</v>
          </cell>
        </row>
        <row r="17898">
          <cell r="A17898" t="str">
            <v>981237</v>
          </cell>
          <cell r="C17898" t="str">
            <v>DEMOLICE BUDOV CIHEL S PODÍLEM KONSTR DO 20%, ODVOZ DO 16KM</v>
          </cell>
          <cell r="D17898" t="str">
            <v>M3OP</v>
          </cell>
          <cell r="E17898">
            <v>374</v>
          </cell>
          <cell r="F1789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8">
            <v>523748</v>
          </cell>
        </row>
        <row r="17899">
          <cell r="A17899" t="str">
            <v>981238</v>
          </cell>
          <cell r="C17899" t="str">
            <v>DEMOLICE BUDOV CIHEL S PODÍLEM KONSTR DO 20%, ODVOZ DO 20KM</v>
          </cell>
          <cell r="D17899" t="str">
            <v>M3OP</v>
          </cell>
          <cell r="E17899">
            <v>422</v>
          </cell>
          <cell r="F1789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899">
            <v>523780</v>
          </cell>
        </row>
        <row r="17900">
          <cell r="A17900" t="str">
            <v>98123A</v>
          </cell>
          <cell r="C17900" t="str">
            <v>DEMOLICE BUDOV CIHELNÝCH S PODÍLEM KONSTRUKCÍ DO 20% - BEZ DOPRAVY</v>
          </cell>
          <cell r="D17900" t="str">
            <v>M3OP</v>
          </cell>
          <cell r="E17900">
            <v>178</v>
          </cell>
          <cell r="F17900"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0">
            <v>523812</v>
          </cell>
        </row>
        <row r="17901">
          <cell r="A17901" t="str">
            <v>98123B</v>
          </cell>
          <cell r="C17901" t="str">
            <v>DEMOLICE BUDOV CIHELNÝCH S PODÍLEM KONSTRUKCÍ DO 20% - DOPRAVA</v>
          </cell>
          <cell r="D17901" t="str">
            <v>tkm</v>
          </cell>
          <cell r="E17901">
            <v>14.1</v>
          </cell>
          <cell r="F17901" t="str">
            <v>Položka zahrnuje samostatnou dopravu suti a vybouraných hmot. Množství se určí jako součin hmotnosti [t] a požadované vzdálenosti [km].</v>
          </cell>
          <cell r="G17901">
            <v>523844</v>
          </cell>
        </row>
        <row r="17902">
          <cell r="A17902" t="str">
            <v>98124</v>
          </cell>
          <cell r="C17902" t="str">
            <v>DEMOLICE BUDOV BETON S PODÍLEM KONSTR DO 20%</v>
          </cell>
          <cell r="D17902" t="str">
            <v>M3OP</v>
          </cell>
          <cell r="E17902">
            <v>344</v>
          </cell>
          <cell r="F1790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2">
            <v>523868</v>
          </cell>
        </row>
        <row r="17903">
          <cell r="A17903" t="str">
            <v>981241</v>
          </cell>
          <cell r="C17903" t="str">
            <v>DEMOLICE BUDOV BETON S PODÍLEM KONSTR DO 20%, ODVOZ DO 1KM</v>
          </cell>
          <cell r="D17903" t="str">
            <v>M3OP</v>
          </cell>
          <cell r="E17903">
            <v>344</v>
          </cell>
          <cell r="F1790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3">
            <v>523900</v>
          </cell>
        </row>
        <row r="17904">
          <cell r="A17904" t="str">
            <v>981242</v>
          </cell>
          <cell r="C17904" t="str">
            <v>DEMOLICE BUDOV BETON S PODÍLEM KONSTR DO 20%, ODVOZ DO 2KM</v>
          </cell>
          <cell r="D17904" t="str">
            <v>M3OP</v>
          </cell>
          <cell r="E17904">
            <v>356</v>
          </cell>
          <cell r="F1790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4">
            <v>523932</v>
          </cell>
        </row>
        <row r="17905">
          <cell r="A17905" t="str">
            <v>981243</v>
          </cell>
          <cell r="C17905" t="str">
            <v>DEMOLICE BUDOV BETON S PODÍLEM KONSTR DO 20%, ODVOZ DO 3KM</v>
          </cell>
          <cell r="D17905" t="str">
            <v>M3OP</v>
          </cell>
          <cell r="E17905">
            <v>368</v>
          </cell>
          <cell r="F1790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5">
            <v>523964</v>
          </cell>
        </row>
        <row r="17906">
          <cell r="A17906" t="str">
            <v>981244</v>
          </cell>
          <cell r="C17906" t="str">
            <v>DEMOLICE BUDOV BETON S PODÍLEM KONSTR DO 20%, ODVOZ DO 5KM</v>
          </cell>
          <cell r="D17906" t="str">
            <v>M3OP</v>
          </cell>
          <cell r="E17906">
            <v>393</v>
          </cell>
          <cell r="F1790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6">
            <v>523996</v>
          </cell>
        </row>
        <row r="17907">
          <cell r="A17907" t="str">
            <v>981245</v>
          </cell>
          <cell r="C17907" t="str">
            <v>DEMOLICE BUDOV BETON S PODÍLEM KONSTR DO 20%, ODVOZ DO 8KM</v>
          </cell>
          <cell r="D17907" t="str">
            <v>M3OP</v>
          </cell>
          <cell r="E17907">
            <v>433</v>
          </cell>
          <cell r="F1790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7">
            <v>524028</v>
          </cell>
        </row>
        <row r="17908">
          <cell r="A17908" t="str">
            <v>981246</v>
          </cell>
          <cell r="C17908" t="str">
            <v>DEMOLICE BUDOV BETON S PODÍLEM KONSTR DO 20%, ODVOZ DO 12KM</v>
          </cell>
          <cell r="D17908" t="str">
            <v>M3OP</v>
          </cell>
          <cell r="E17908">
            <v>481</v>
          </cell>
          <cell r="F1790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8">
            <v>524060</v>
          </cell>
        </row>
        <row r="17909">
          <cell r="A17909" t="str">
            <v>981247</v>
          </cell>
          <cell r="C17909" t="str">
            <v>DEMOLICE BUDOV BETON S PODÍLEM KONSTR DO 20%, ODVOZ DO 16KM</v>
          </cell>
          <cell r="D17909" t="str">
            <v>M3OP</v>
          </cell>
          <cell r="E17909">
            <v>534</v>
          </cell>
          <cell r="F1790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09">
            <v>524092</v>
          </cell>
        </row>
        <row r="17910">
          <cell r="A17910" t="str">
            <v>981248</v>
          </cell>
          <cell r="C17910" t="str">
            <v>DEMOLICE BUDOV BETON S PODÍLEM KONSTR DO 20%, ODVOZ DO 20KM</v>
          </cell>
          <cell r="D17910" t="str">
            <v>M3OP</v>
          </cell>
          <cell r="E17910">
            <v>598</v>
          </cell>
          <cell r="F1791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0">
            <v>524124</v>
          </cell>
        </row>
        <row r="17911">
          <cell r="A17911" t="str">
            <v>98124A</v>
          </cell>
          <cell r="C17911" t="str">
            <v>DEMOLICE BUDOV BETON S PODÍLEM KONSTR DO 20% - BEZ DOPRAVY</v>
          </cell>
          <cell r="D17911" t="str">
            <v>M3OP</v>
          </cell>
          <cell r="E17911">
            <v>329</v>
          </cell>
          <cell r="F17911"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1">
            <v>524156</v>
          </cell>
        </row>
        <row r="17912">
          <cell r="A17912" t="str">
            <v>98124B</v>
          </cell>
          <cell r="C17912" t="str">
            <v>DEMOLICE BUDOV BETON S PODÍLEM KONSTR DO 20% - DOPRAVA</v>
          </cell>
          <cell r="D17912" t="str">
            <v>tkm</v>
          </cell>
          <cell r="E17912">
            <v>14.1</v>
          </cell>
          <cell r="F17912" t="str">
            <v>Položka zahrnuje samostatnou dopravu suti a vybouraných hmot. Množství se určí jako součin hmotnosti [t] a požadované vzdálenosti [km].</v>
          </cell>
          <cell r="G17912">
            <v>524188</v>
          </cell>
        </row>
        <row r="17913">
          <cell r="A17913" t="str">
            <v>98125</v>
          </cell>
          <cell r="C17913" t="str">
            <v>DEMOLICE BUDOV ŽELEZOBETON S PODÍLEM KONSTR DO 20%</v>
          </cell>
          <cell r="D17913" t="str">
            <v>M3OP</v>
          </cell>
          <cell r="E17913">
            <v>761</v>
          </cell>
          <cell r="F1791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3">
            <v>524212</v>
          </cell>
        </row>
        <row r="17914">
          <cell r="A17914" t="str">
            <v>981251</v>
          </cell>
          <cell r="C17914" t="str">
            <v>DEMOLICE BUDOV ŽELBET S PODÍLEM KONSTR DO 20%, ODVOZ DO 1KM</v>
          </cell>
          <cell r="D17914" t="str">
            <v>M3OP</v>
          </cell>
          <cell r="E17914">
            <v>761</v>
          </cell>
          <cell r="F1791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4">
            <v>524244</v>
          </cell>
        </row>
        <row r="17915">
          <cell r="A17915" t="str">
            <v>981252</v>
          </cell>
          <cell r="C17915" t="str">
            <v>DEMOLICE BUDOV ŽELBET S PODÍLEM KONSTR DO 20%, ODVOZ DO 2KM</v>
          </cell>
          <cell r="D17915" t="str">
            <v>M3OP</v>
          </cell>
          <cell r="E17915">
            <v>786</v>
          </cell>
          <cell r="F1791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5">
            <v>524276</v>
          </cell>
        </row>
        <row r="17916">
          <cell r="A17916" t="str">
            <v>981253</v>
          </cell>
          <cell r="C17916" t="str">
            <v>DEMOLICE BUDOV ŽELBET S PODÍLEM KONSTR DO 20%, ODVOZ DO 3KM</v>
          </cell>
          <cell r="D17916" t="str">
            <v>M3OP</v>
          </cell>
          <cell r="E17916">
            <v>798</v>
          </cell>
          <cell r="F1791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6">
            <v>524308</v>
          </cell>
        </row>
        <row r="17917">
          <cell r="A17917" t="str">
            <v>981254</v>
          </cell>
          <cell r="C17917" t="str">
            <v>DEMOLICE BUDOV ŽELBET S PODÍLEM KONSTR DO 20%, ODVOZ DO 5KM</v>
          </cell>
          <cell r="D17917" t="str">
            <v>M3OP</v>
          </cell>
          <cell r="E17917">
            <v>825</v>
          </cell>
          <cell r="F1791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7">
            <v>524340</v>
          </cell>
        </row>
        <row r="17918">
          <cell r="A17918" t="str">
            <v>981255</v>
          </cell>
          <cell r="C17918" t="str">
            <v>DEMOLICE BUDOV ŽELBET S PODÍLEM KONSTR DO 20%, ODVOZ DO 8KM</v>
          </cell>
          <cell r="D17918" t="str">
            <v>M3OP</v>
          </cell>
          <cell r="E17918">
            <v>863</v>
          </cell>
          <cell r="F1791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8">
            <v>524372</v>
          </cell>
        </row>
        <row r="17919">
          <cell r="A17919" t="str">
            <v>981256</v>
          </cell>
          <cell r="C17919" t="str">
            <v>DEMOLICE BUDOV ŽELBET S PODÍLEM KONSTR DO 20%, ODVOZ DO 12KM</v>
          </cell>
          <cell r="D17919" t="str">
            <v>M3OP</v>
          </cell>
          <cell r="E17919">
            <v>912</v>
          </cell>
          <cell r="F1791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19">
            <v>524404</v>
          </cell>
        </row>
        <row r="17920">
          <cell r="A17920" t="str">
            <v>981257</v>
          </cell>
          <cell r="C17920" t="str">
            <v>DEMOLICE BUDOV ŽELBET S PODÍLEM KONSTR DO 20%, ODVOZ DO 16KM</v>
          </cell>
          <cell r="D17920" t="str">
            <v>M3OP</v>
          </cell>
          <cell r="E17920">
            <v>963</v>
          </cell>
          <cell r="F1792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0">
            <v>524436</v>
          </cell>
        </row>
        <row r="17921">
          <cell r="A17921" t="str">
            <v>981258</v>
          </cell>
          <cell r="C17921" t="str">
            <v>DEMOLICE BUDOV ŽELBET S PODÍLEM KONSTR DO 20%, ODVOZ DO 20KM</v>
          </cell>
          <cell r="D17921" t="str">
            <v>M3OP</v>
          </cell>
          <cell r="E17921">
            <v>1030</v>
          </cell>
          <cell r="F1792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1">
            <v>524468</v>
          </cell>
        </row>
        <row r="17922">
          <cell r="A17922" t="str">
            <v>98125A</v>
          </cell>
          <cell r="C17922" t="str">
            <v>DEMOLICE BUDOV ŽELEZOBETON S PODÍLEM KONSTR DO 20% - BEZ DOPRAVY</v>
          </cell>
          <cell r="D17922" t="str">
            <v>M3OP</v>
          </cell>
          <cell r="E17922">
            <v>734</v>
          </cell>
          <cell r="F17922"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2">
            <v>524500</v>
          </cell>
        </row>
        <row r="17923">
          <cell r="A17923" t="str">
            <v>98125B</v>
          </cell>
          <cell r="C17923" t="str">
            <v>DEMOLICE BUDOV ŽELEZOBETON S PODÍLEM KONSTR DO 20% - DOPRAVA</v>
          </cell>
          <cell r="D17923" t="str">
            <v>tkm</v>
          </cell>
          <cell r="E17923">
            <v>14.1</v>
          </cell>
          <cell r="F17923" t="str">
            <v>Položka zahrnuje samostatnou dopravu suti a vybouraných hmot. Množství se určí jako součin hmotnosti [t] a požadované vzdálenosti [km].</v>
          </cell>
          <cell r="G17923">
            <v>524532</v>
          </cell>
        </row>
        <row r="17924">
          <cell r="A17924" t="str">
            <v>98132</v>
          </cell>
          <cell r="C17924" t="str">
            <v>DEMOLICE BUDOV KAMENNÝCH A SMÍŠ S PODÍLEM KONSTR DO 30%</v>
          </cell>
          <cell r="D17924" t="str">
            <v>M3OP</v>
          </cell>
          <cell r="E17924">
            <v>280</v>
          </cell>
          <cell r="F1792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4">
            <v>524560</v>
          </cell>
        </row>
        <row r="17925">
          <cell r="A17925" t="str">
            <v>981321</v>
          </cell>
          <cell r="C17925" t="str">
            <v>DEMOL BUDOV KAMEN A SMÍŠ S POD KONSTR DO 30%, ODVOZ DO 1KM</v>
          </cell>
          <cell r="D17925" t="str">
            <v>M3OP</v>
          </cell>
          <cell r="E17925">
            <v>280</v>
          </cell>
          <cell r="F1792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5">
            <v>524592</v>
          </cell>
        </row>
        <row r="17926">
          <cell r="A17926" t="str">
            <v>981322</v>
          </cell>
          <cell r="C17926" t="str">
            <v>DEMOL BUDOV KAMEN A SMÍŠ S POD KONSTR DO 30%, ODVOZ DO 2KM</v>
          </cell>
          <cell r="D17926" t="str">
            <v>M3OP</v>
          </cell>
          <cell r="E17926">
            <v>303</v>
          </cell>
          <cell r="F1792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6">
            <v>524624</v>
          </cell>
        </row>
        <row r="17927">
          <cell r="A17927" t="str">
            <v>981323</v>
          </cell>
          <cell r="C17927" t="str">
            <v>DEMOL BUDOV KAMEN A SMÍŠ S POD KONSTR DO 30%, ODVOZ DO 3KM</v>
          </cell>
          <cell r="D17927" t="str">
            <v>M3OP</v>
          </cell>
          <cell r="E17927">
            <v>316</v>
          </cell>
          <cell r="F1792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7">
            <v>524656</v>
          </cell>
        </row>
        <row r="17928">
          <cell r="A17928" t="str">
            <v>981324</v>
          </cell>
          <cell r="C17928" t="str">
            <v>DEMOL BUDOV KAMEN A SMÍŠ S POD KONSTR DO 30%, ODVOZ DO 5KM</v>
          </cell>
          <cell r="D17928" t="str">
            <v>M3OP</v>
          </cell>
          <cell r="E17928">
            <v>368</v>
          </cell>
          <cell r="F1792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8">
            <v>524688</v>
          </cell>
        </row>
        <row r="17929">
          <cell r="A17929" t="str">
            <v>981325</v>
          </cell>
          <cell r="C17929" t="str">
            <v>DEMOL BUDOV KAMEN A SMÍŠ S POD KONSTR DO 30%, ODVOZ DO 8KM</v>
          </cell>
          <cell r="D17929" t="str">
            <v>M3OP</v>
          </cell>
          <cell r="E17929">
            <v>433</v>
          </cell>
          <cell r="F1792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29">
            <v>524720</v>
          </cell>
        </row>
        <row r="17930">
          <cell r="A17930" t="str">
            <v>981326</v>
          </cell>
          <cell r="C17930" t="str">
            <v>DEMOL BUDOV KAMEN A SMÍŠ S POD KONSTR DO 30%, ODVOZ DO 12KM</v>
          </cell>
          <cell r="D17930" t="str">
            <v>M3OP</v>
          </cell>
          <cell r="E17930">
            <v>507</v>
          </cell>
          <cell r="F1793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0">
            <v>524752</v>
          </cell>
        </row>
        <row r="17931">
          <cell r="A17931" t="str">
            <v>981327</v>
          </cell>
          <cell r="C17931" t="str">
            <v>DEMOL BUDOV KAMEN A SMÍŠ S POD KONSTR DO 30%, ODVOZ DO 16KM</v>
          </cell>
          <cell r="D17931" t="str">
            <v>M3OP</v>
          </cell>
          <cell r="E17931">
            <v>598</v>
          </cell>
          <cell r="F1793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1">
            <v>524784</v>
          </cell>
        </row>
        <row r="17932">
          <cell r="A17932" t="str">
            <v>981328</v>
          </cell>
          <cell r="C17932" t="str">
            <v>DEMOL BUDOV KAMEN A SMÍŠ S POD KONSTR DO 30%, ODVOZ DO 20KM</v>
          </cell>
          <cell r="D17932" t="str">
            <v>M3OP</v>
          </cell>
          <cell r="E17932">
            <v>671</v>
          </cell>
          <cell r="F1793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2">
            <v>524816</v>
          </cell>
        </row>
        <row r="17933">
          <cell r="A17933" t="str">
            <v>98132A</v>
          </cell>
          <cell r="C17933" t="str">
            <v>DEMOLICE BUDOV KAMENNÝCH A SMÍŠ S PODÍLEM KONSTR DO 30% - BEZ DOPRAVY</v>
          </cell>
          <cell r="D17933" t="str">
            <v>M3OP</v>
          </cell>
          <cell r="E17933">
            <v>263</v>
          </cell>
          <cell r="F17933"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3">
            <v>524848</v>
          </cell>
        </row>
        <row r="17934">
          <cell r="A17934" t="str">
            <v>98132B</v>
          </cell>
          <cell r="C17934" t="str">
            <v>DEMOLICE BUDOV KAMENNÝCH A SMÍŠ S PODÍLEM KONSTR DO 30% - DOPRAVA</v>
          </cell>
          <cell r="D17934" t="str">
            <v>tkm</v>
          </cell>
          <cell r="E17934">
            <v>14.1</v>
          </cell>
          <cell r="F17934" t="str">
            <v>Položka zahrnuje samostatnou dopravu suti a vybouraných hmot. Množství se určí jako součin hmotnosti [t] a požadované vzdálenosti [km].</v>
          </cell>
          <cell r="G17934">
            <v>524880</v>
          </cell>
        </row>
        <row r="17935">
          <cell r="A17935" t="str">
            <v>98133</v>
          </cell>
          <cell r="C17935" t="str">
            <v>DEMOLICE BUDOV CIHELNÝCH S PODÍLEM KONSTRUKCÍ DO 30%</v>
          </cell>
          <cell r="D17935" t="str">
            <v>M3OP</v>
          </cell>
          <cell r="E17935">
            <v>280</v>
          </cell>
          <cell r="F1793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5">
            <v>524904</v>
          </cell>
        </row>
        <row r="17936">
          <cell r="A17936" t="str">
            <v>981331</v>
          </cell>
          <cell r="C17936" t="str">
            <v>DEMOLICE BUDOV CIHEL S PODÍLEM KONSTR DO 30%, ODVOZ DO 1KM</v>
          </cell>
          <cell r="D17936" t="str">
            <v>M3OP</v>
          </cell>
          <cell r="E17936">
            <v>280</v>
          </cell>
          <cell r="F1793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6">
            <v>524936</v>
          </cell>
        </row>
        <row r="17937">
          <cell r="A17937" t="str">
            <v>981332</v>
          </cell>
          <cell r="C17937" t="str">
            <v>DEMOLICE BUDOV CIHEL S PODÍLEM KONSTR DO 30%, ODVOZ DO 2KM</v>
          </cell>
          <cell r="D17937" t="str">
            <v>M3OP</v>
          </cell>
          <cell r="E17937">
            <v>303</v>
          </cell>
          <cell r="F1793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7">
            <v>524968</v>
          </cell>
        </row>
        <row r="17938">
          <cell r="A17938" t="str">
            <v>981333</v>
          </cell>
          <cell r="C17938" t="str">
            <v>DEMOLICE BUDOV CIHEL S PODÍLEM KONSTR DO 30%, ODVOZ DO 3KM</v>
          </cell>
          <cell r="D17938" t="str">
            <v>M3OP</v>
          </cell>
          <cell r="E17938">
            <v>316</v>
          </cell>
          <cell r="F1793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8">
            <v>525000</v>
          </cell>
        </row>
        <row r="17939">
          <cell r="A17939" t="str">
            <v>981334</v>
          </cell>
          <cell r="C17939" t="str">
            <v>DEMOLICE BUDOV CIHEL S PODÍLEM KONSTR DO 30%, ODVOZ DO 5KM</v>
          </cell>
          <cell r="D17939" t="str">
            <v>M3OP</v>
          </cell>
          <cell r="E17939">
            <v>368</v>
          </cell>
          <cell r="F1793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39">
            <v>525032</v>
          </cell>
        </row>
        <row r="17940">
          <cell r="A17940" t="str">
            <v>981335</v>
          </cell>
          <cell r="C17940" t="str">
            <v>DEMOLICE BUDOV CIHEL S PODÍLEM KONSTR DO 30%, ODVOZ DO 8KM</v>
          </cell>
          <cell r="D17940" t="str">
            <v>M3OP</v>
          </cell>
          <cell r="E17940">
            <v>433</v>
          </cell>
          <cell r="F1794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0">
            <v>525064</v>
          </cell>
        </row>
        <row r="17941">
          <cell r="A17941" t="str">
            <v>981336</v>
          </cell>
          <cell r="C17941" t="str">
            <v>DEMOLICE BUDOV CIHEL S PODÍLEM KONSTR DO 30%, ODVOZ DO 12KM</v>
          </cell>
          <cell r="D17941" t="str">
            <v>M3OP</v>
          </cell>
          <cell r="E17941">
            <v>507</v>
          </cell>
          <cell r="F1794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1">
            <v>525096</v>
          </cell>
        </row>
        <row r="17942">
          <cell r="A17942" t="str">
            <v>981337</v>
          </cell>
          <cell r="C17942" t="str">
            <v>DEMOLICE BUDOV CIHEL S PODÍLEM KONSTR DO 30%, ODVOZ DO 16KM</v>
          </cell>
          <cell r="D17942" t="str">
            <v>M3OP</v>
          </cell>
          <cell r="E17942">
            <v>598</v>
          </cell>
          <cell r="F1794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2">
            <v>525128</v>
          </cell>
        </row>
        <row r="17943">
          <cell r="A17943" t="str">
            <v>981338</v>
          </cell>
          <cell r="C17943" t="str">
            <v>DEMOLICE BUDOV CIHEL S PODÍLEM KONSTR DO 30%, ODVOZ DO 20KM</v>
          </cell>
          <cell r="D17943" t="str">
            <v>M3OP</v>
          </cell>
          <cell r="E17943">
            <v>671</v>
          </cell>
          <cell r="F1794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3">
            <v>525160</v>
          </cell>
        </row>
        <row r="17944">
          <cell r="A17944" t="str">
            <v>98133A</v>
          </cell>
          <cell r="C17944" t="str">
            <v>DEMOLICE BUDOV CIHELNÝCH S PODÍLEM KONSTRUKCÍ DO 30% - BEZ DOPRAVY</v>
          </cell>
          <cell r="D17944" t="str">
            <v>M3OP</v>
          </cell>
          <cell r="E17944">
            <v>263</v>
          </cell>
          <cell r="F17944"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4">
            <v>525192</v>
          </cell>
        </row>
        <row r="17945">
          <cell r="A17945" t="str">
            <v>98133B</v>
          </cell>
          <cell r="C17945" t="str">
            <v>DEMOLICE BUDOV CIHELNÝCH S PODÍLEM KONSTRUKCÍ DO 30% - DOPRAVA</v>
          </cell>
          <cell r="D17945" t="str">
            <v>tkm</v>
          </cell>
          <cell r="E17945">
            <v>14.1</v>
          </cell>
          <cell r="F17945" t="str">
            <v>Položka zahrnuje samostatnou dopravu suti a vybouraných hmot. Množství se určí jako součin hmotnosti [t] a požadované vzdálenosti [km].</v>
          </cell>
          <cell r="G17945">
            <v>525224</v>
          </cell>
        </row>
        <row r="17946">
          <cell r="A17946" t="str">
            <v>98134</v>
          </cell>
          <cell r="C17946" t="str">
            <v>DEMOLICE BUDOV BETON S PODÍLEM KONSTR DO 30%</v>
          </cell>
          <cell r="D17946" t="str">
            <v>M3OP</v>
          </cell>
          <cell r="E17946">
            <v>467</v>
          </cell>
          <cell r="F1794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6">
            <v>525248</v>
          </cell>
        </row>
        <row r="17947">
          <cell r="A17947" t="str">
            <v>981341</v>
          </cell>
          <cell r="C17947" t="str">
            <v>DEMOLICE BUDOV BETON S PODÍLEM KONSTR DO 30%, ODVOZ DO 1KM</v>
          </cell>
          <cell r="D17947" t="str">
            <v>M3OP</v>
          </cell>
          <cell r="E17947">
            <v>467</v>
          </cell>
          <cell r="F1794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7">
            <v>525280</v>
          </cell>
        </row>
        <row r="17948">
          <cell r="A17948" t="str">
            <v>981342</v>
          </cell>
          <cell r="C17948" t="str">
            <v>DEMOLICE BUDOV BETON S PODÍLEM KONSTR DO 30%, ODVOZ DO 2KM</v>
          </cell>
          <cell r="D17948" t="str">
            <v>M3OP</v>
          </cell>
          <cell r="E17948">
            <v>495</v>
          </cell>
          <cell r="F1794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8">
            <v>525312</v>
          </cell>
        </row>
        <row r="17949">
          <cell r="A17949" t="str">
            <v>981343</v>
          </cell>
          <cell r="C17949" t="str">
            <v>DEMOLICE BUDOV BETON S PODÍLEM KONSTR DO 30%, ODVOZ DO 3KM</v>
          </cell>
          <cell r="D17949" t="str">
            <v>M3OP</v>
          </cell>
          <cell r="E17949">
            <v>507</v>
          </cell>
          <cell r="F1794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49">
            <v>525344</v>
          </cell>
        </row>
        <row r="17950">
          <cell r="A17950" t="str">
            <v>981344</v>
          </cell>
          <cell r="C17950" t="str">
            <v>DEMOLICE BUDOV BETON S PODÍLEM KONSTR DO 30%, ODVOZ DO 5KM</v>
          </cell>
          <cell r="D17950" t="str">
            <v>M3OP</v>
          </cell>
          <cell r="E17950">
            <v>558</v>
          </cell>
          <cell r="F1795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0">
            <v>525376</v>
          </cell>
        </row>
        <row r="17951">
          <cell r="A17951" t="str">
            <v>981345</v>
          </cell>
          <cell r="C17951" t="str">
            <v>DEMOLICE BUDOV BETON S PODÍLEM KONSTR DO 30%, ODVOZ DO 8KM</v>
          </cell>
          <cell r="D17951" t="str">
            <v>M3OP</v>
          </cell>
          <cell r="E17951">
            <v>623</v>
          </cell>
          <cell r="F1795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1">
            <v>525408</v>
          </cell>
        </row>
        <row r="17952">
          <cell r="A17952" t="str">
            <v>981346</v>
          </cell>
          <cell r="C17952" t="str">
            <v>DEMOLICE BUDOV BETON S PODÍLEM KONSTR DO 30%, ODVOZ DO 12KM</v>
          </cell>
          <cell r="D17952" t="str">
            <v>M3OP</v>
          </cell>
          <cell r="E17952">
            <v>698</v>
          </cell>
          <cell r="F1795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2">
            <v>525440</v>
          </cell>
        </row>
        <row r="17953">
          <cell r="A17953" t="str">
            <v>981347</v>
          </cell>
          <cell r="C17953" t="str">
            <v>DEMOLICE BUDOV BETON S PODÍLEM KONSTR DO 30%, ODVOZ DO 16KM</v>
          </cell>
          <cell r="D17953" t="str">
            <v>M3OP</v>
          </cell>
          <cell r="E17953">
            <v>786</v>
          </cell>
          <cell r="F1795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3">
            <v>525472</v>
          </cell>
        </row>
        <row r="17954">
          <cell r="A17954" t="str">
            <v>981348</v>
          </cell>
          <cell r="C17954" t="str">
            <v>DEMOLICE BUDOV BETON S PODÍLEM KONSTR DO 30%, ODVOZ DO 20KM</v>
          </cell>
          <cell r="D17954" t="str">
            <v>M3OP</v>
          </cell>
          <cell r="E17954">
            <v>863</v>
          </cell>
          <cell r="F1795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4">
            <v>525504</v>
          </cell>
        </row>
        <row r="17955">
          <cell r="A17955" t="str">
            <v>98134A</v>
          </cell>
          <cell r="C17955" t="str">
            <v>DEMOLICE BUDOV BETON S PODÍLEM KONSTR DO 30% - BEZ DOPRAVY</v>
          </cell>
          <cell r="D17955" t="str">
            <v>M3OP</v>
          </cell>
          <cell r="E17955">
            <v>447</v>
          </cell>
          <cell r="F17955"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5">
            <v>525536</v>
          </cell>
        </row>
        <row r="17956">
          <cell r="A17956" t="str">
            <v>98134B</v>
          </cell>
          <cell r="C17956" t="str">
            <v>DEMOLICE BUDOV BETON S PODÍLEM KONSTR DO 30% - DOPRAVA</v>
          </cell>
          <cell r="D17956" t="str">
            <v>tkm</v>
          </cell>
          <cell r="E17956">
            <v>14.1</v>
          </cell>
          <cell r="F17956" t="str">
            <v>Položka zahrnuje samostatnou dopravu suti a vybouraných hmot. Množství se určí jako součin hmotnosti [t] a požadované vzdálenosti [km].</v>
          </cell>
          <cell r="G17956">
            <v>525568</v>
          </cell>
        </row>
        <row r="17957">
          <cell r="A17957" t="str">
            <v>98135</v>
          </cell>
          <cell r="C17957" t="str">
            <v>DEMOLICE BUDOV ŽELEZOBETON S PODÍLEM KONSTR DO 30%</v>
          </cell>
          <cell r="D17957" t="str">
            <v>M3OP</v>
          </cell>
          <cell r="E17957">
            <v>938</v>
          </cell>
          <cell r="F1795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7">
            <v>525592</v>
          </cell>
        </row>
        <row r="17958">
          <cell r="A17958" t="str">
            <v>981351</v>
          </cell>
          <cell r="C17958" t="str">
            <v>DEMOLICE BUDOV ŽELBET S PODÍLEM KONSTR DO 30%, ODVOZ DO 1KM</v>
          </cell>
          <cell r="D17958" t="str">
            <v>M3OP</v>
          </cell>
          <cell r="E17958">
            <v>938</v>
          </cell>
          <cell r="F1795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8">
            <v>525624</v>
          </cell>
        </row>
        <row r="17959">
          <cell r="A17959" t="str">
            <v>981352</v>
          </cell>
          <cell r="C17959" t="str">
            <v>DEMOLICE BUDOV ŽELBET S PODÍLEM KONSTR DO 30%, ODVOZ DO 2KM</v>
          </cell>
          <cell r="D17959" t="str">
            <v>M3OP</v>
          </cell>
          <cell r="E17959">
            <v>963</v>
          </cell>
          <cell r="F1795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59">
            <v>525656</v>
          </cell>
        </row>
        <row r="17960">
          <cell r="A17960" t="str">
            <v>981353</v>
          </cell>
          <cell r="C17960" t="str">
            <v>DEMOLICE BUDOV ŽELBET S PODÍLEM KONSTR DO 30%, ODVOZ DO 3KM</v>
          </cell>
          <cell r="D17960" t="str">
            <v>M3OP</v>
          </cell>
          <cell r="E17960">
            <v>977</v>
          </cell>
          <cell r="F1796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0">
            <v>525688</v>
          </cell>
        </row>
        <row r="17961">
          <cell r="A17961" t="str">
            <v>981354</v>
          </cell>
          <cell r="C17961" t="str">
            <v>DEMOLICE BUDOV ŽELBET S PODÍLEM KONSTR DO 30%, ODVOZ DO 5KM</v>
          </cell>
          <cell r="D17961" t="str">
            <v>M3OP</v>
          </cell>
          <cell r="E17961">
            <v>1030</v>
          </cell>
          <cell r="F1796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1">
            <v>525720</v>
          </cell>
        </row>
        <row r="17962">
          <cell r="A17962" t="str">
            <v>981355</v>
          </cell>
          <cell r="C17962" t="str">
            <v>DEMOLICE BUDOV ŽELBET S PODÍLEM KONSTR DO 30%, ODVOZ DO 8KM</v>
          </cell>
          <cell r="D17962" t="str">
            <v>M3OP</v>
          </cell>
          <cell r="E17962">
            <v>1090</v>
          </cell>
          <cell r="F1796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2">
            <v>525752</v>
          </cell>
        </row>
        <row r="17963">
          <cell r="A17963" t="str">
            <v>981356</v>
          </cell>
          <cell r="C17963" t="str">
            <v>DEMOLICE BUDOV ŽELBET S PODÍLEM KONSTR DO 30%, ODVOZ DO 12KM</v>
          </cell>
          <cell r="D17963" t="str">
            <v>M3OP</v>
          </cell>
          <cell r="E17963">
            <v>1160</v>
          </cell>
          <cell r="F1796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3">
            <v>525784</v>
          </cell>
        </row>
        <row r="17964">
          <cell r="A17964" t="str">
            <v>981357</v>
          </cell>
          <cell r="C17964" t="str">
            <v>DEMOLICE BUDOV ŽELBET S PODÍLEM KONSTR DO 30%, ODVOZ DO 16KM</v>
          </cell>
          <cell r="D17964" t="str">
            <v>M3OP</v>
          </cell>
          <cell r="E17964">
            <v>1250</v>
          </cell>
          <cell r="F1796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4">
            <v>525816</v>
          </cell>
        </row>
        <row r="17965">
          <cell r="A17965" t="str">
            <v>981358</v>
          </cell>
          <cell r="C17965" t="str">
            <v>DEMOLICE BUDOV ŽELBET S PODÍLEM KONSTR DO 30%, ODVOZ DO 20KM</v>
          </cell>
          <cell r="D17965" t="str">
            <v>M3OP</v>
          </cell>
          <cell r="E17965">
            <v>1300</v>
          </cell>
          <cell r="F1796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5">
            <v>525848</v>
          </cell>
        </row>
        <row r="17966">
          <cell r="A17966" t="str">
            <v>98135A</v>
          </cell>
          <cell r="C17966" t="str">
            <v>DEMOLICE BUDOV ŽELEZOBETON S PODÍLEM KONSTR DO 30% - BEZ DOPRAVY</v>
          </cell>
          <cell r="D17966" t="str">
            <v>M3OP</v>
          </cell>
          <cell r="E17966">
            <v>903</v>
          </cell>
          <cell r="F17966"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6">
            <v>525880</v>
          </cell>
        </row>
        <row r="17967">
          <cell r="A17967" t="str">
            <v>98135B</v>
          </cell>
          <cell r="C17967" t="str">
            <v>DEMOLICE BUDOV ŽELEZOBETON S PODÍLEM KONSTR DO 30% - DOPRAVA</v>
          </cell>
          <cell r="D17967" t="str">
            <v>tkm</v>
          </cell>
          <cell r="E17967">
            <v>14.1</v>
          </cell>
          <cell r="F17967" t="str">
            <v>Položka zahrnuje samostatnou dopravu suti a vybouraných hmot. Množství se určí jako součin hmotnosti [t] a požadované vzdálenosti [km].</v>
          </cell>
          <cell r="G17967">
            <v>525912</v>
          </cell>
        </row>
        <row r="17968">
          <cell r="A17968" t="str">
            <v>98142</v>
          </cell>
          <cell r="C17968" t="str">
            <v>DEMOLICE BUDOV KAMENNÝCH A SMÍŠ S PODÍLEM KONSTR PŘES 30%</v>
          </cell>
          <cell r="D17968" t="str">
            <v>M3OP</v>
          </cell>
          <cell r="E17968">
            <v>344</v>
          </cell>
          <cell r="F1796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8">
            <v>525940</v>
          </cell>
        </row>
        <row r="17969">
          <cell r="A17969" t="str">
            <v>981421</v>
          </cell>
          <cell r="C17969" t="str">
            <v>DEMOL BUDOV KAMEN A SMÍŠ S POD KONSTR PŘES 30%, ODVOZ DO 1KM</v>
          </cell>
          <cell r="D17969" t="str">
            <v>M3OP</v>
          </cell>
          <cell r="E17969">
            <v>344</v>
          </cell>
          <cell r="F1796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69">
            <v>525972</v>
          </cell>
        </row>
        <row r="17970">
          <cell r="A17970" t="str">
            <v>981422</v>
          </cell>
          <cell r="C17970" t="str">
            <v>DEMOL BUDOV KAMEN A SMÍŠ S POD KONSTR PŘES 30%, ODVOZ DO 2KM</v>
          </cell>
          <cell r="D17970" t="str">
            <v>M3OP</v>
          </cell>
          <cell r="E17970">
            <v>368</v>
          </cell>
          <cell r="F1797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0">
            <v>526004</v>
          </cell>
        </row>
        <row r="17971">
          <cell r="A17971" t="str">
            <v>981423</v>
          </cell>
          <cell r="C17971" t="str">
            <v>DEMOL BUDOV KAMEN A SMÍŠ S POD KONSTR PŘES 30%, ODVOZ DO 3KM</v>
          </cell>
          <cell r="D17971" t="str">
            <v>M3OP</v>
          </cell>
          <cell r="E17971">
            <v>393</v>
          </cell>
          <cell r="F1797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1">
            <v>526036</v>
          </cell>
        </row>
        <row r="17972">
          <cell r="A17972" t="str">
            <v>981424</v>
          </cell>
          <cell r="C17972" t="str">
            <v>DEMOL BUDOV KAMEN A SMÍŠ S POD KONSTR PŘES 30%, ODVOZ DO 5KM</v>
          </cell>
          <cell r="D17972" t="str">
            <v>M3OP</v>
          </cell>
          <cell r="E17972">
            <v>444</v>
          </cell>
          <cell r="F1797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2">
            <v>526068</v>
          </cell>
        </row>
        <row r="17973">
          <cell r="A17973" t="str">
            <v>981425</v>
          </cell>
          <cell r="C17973" t="str">
            <v>DEMOL BUDOV KAMEN A SMÍŠ S POD KONSTR PŘES 30%, ODVOZ DO 8KM</v>
          </cell>
          <cell r="D17973" t="str">
            <v>M3OP</v>
          </cell>
          <cell r="E17973">
            <v>522</v>
          </cell>
          <cell r="F1797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3">
            <v>526100</v>
          </cell>
        </row>
        <row r="17974">
          <cell r="A17974" t="str">
            <v>981426</v>
          </cell>
          <cell r="C17974" t="str">
            <v>DEMOL BUDOV KAMEN A SMÍŠ S POD KONST PŘES 30%, ODVOZ DO 12KM</v>
          </cell>
          <cell r="D17974" t="str">
            <v>M3OP</v>
          </cell>
          <cell r="E17974">
            <v>636</v>
          </cell>
          <cell r="F1797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4">
            <v>526132</v>
          </cell>
        </row>
        <row r="17975">
          <cell r="A17975" t="str">
            <v>981427</v>
          </cell>
          <cell r="C17975" t="str">
            <v>DEMOL BUDOV KAMEN A SMÍŠ S POD KONST PŘES 30%, ODVOZ DO 16KM</v>
          </cell>
          <cell r="D17975" t="str">
            <v>M3OP</v>
          </cell>
          <cell r="E17975">
            <v>736</v>
          </cell>
          <cell r="F1797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5">
            <v>526164</v>
          </cell>
        </row>
        <row r="17976">
          <cell r="A17976" t="str">
            <v>981428</v>
          </cell>
          <cell r="C17976" t="str">
            <v>DEMOL BUDOV KAMEN A SMÍŠ S POD KONST PŘES 30%, ODVOZ DO 20KM</v>
          </cell>
          <cell r="D17976" t="str">
            <v>M3OP</v>
          </cell>
          <cell r="E17976">
            <v>848</v>
          </cell>
          <cell r="F1797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6">
            <v>526196</v>
          </cell>
        </row>
        <row r="17977">
          <cell r="A17977" t="str">
            <v>98142A</v>
          </cell>
          <cell r="C17977" t="str">
            <v>DEMOLICE BUDOV KAMENNÝCH A SMÍŠ S PODÍLEM KONSTR PŘES 30% - BEZ DOPRAVY</v>
          </cell>
          <cell r="D17977" t="str">
            <v>M3OP</v>
          </cell>
          <cell r="E17977">
            <v>325</v>
          </cell>
          <cell r="F17977"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7">
            <v>526228</v>
          </cell>
        </row>
        <row r="17978">
          <cell r="A17978" t="str">
            <v>98142B</v>
          </cell>
          <cell r="C17978" t="str">
            <v>DEMOLICE BUDOV KAMENNÝCH A SMÍŠ S PODÍLEM KONSTR PŘES 30% - DOPRAVA</v>
          </cell>
          <cell r="D17978" t="str">
            <v>tkm</v>
          </cell>
          <cell r="E17978">
            <v>14.1</v>
          </cell>
          <cell r="F17978" t="str">
            <v>Položka zahrnuje samostatnou dopravu suti a vybouraných hmot. Množství se určí jako součin hmotnosti [t] a požadované vzdálenosti [km].</v>
          </cell>
          <cell r="G17978">
            <v>526260</v>
          </cell>
        </row>
        <row r="17979">
          <cell r="A17979" t="str">
            <v>98143</v>
          </cell>
          <cell r="C17979" t="str">
            <v>DEMOLICE BUDOV CIHELNÝCH S PODÍLEM KONSTR PŘES 30%</v>
          </cell>
          <cell r="D17979" t="str">
            <v>M3OP</v>
          </cell>
          <cell r="E17979">
            <v>344</v>
          </cell>
          <cell r="F1797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79">
            <v>526284</v>
          </cell>
        </row>
        <row r="17980">
          <cell r="A17980" t="str">
            <v>981431</v>
          </cell>
          <cell r="C17980" t="str">
            <v>DEMOLICE BUDOV CIHEL S PODÍLEM KONSTR PŘES 30%, ODVOZ DO 1KM</v>
          </cell>
          <cell r="D17980" t="str">
            <v>M3OP</v>
          </cell>
          <cell r="E17980">
            <v>344</v>
          </cell>
          <cell r="F1798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0">
            <v>526316</v>
          </cell>
        </row>
        <row r="17981">
          <cell r="A17981" t="str">
            <v>981432</v>
          </cell>
          <cell r="C17981" t="str">
            <v>DEMOLICE BUDOV CIHEL S PODÍLEM KONSTR PŘES 30%, ODVOZ DO 2KM</v>
          </cell>
          <cell r="D17981" t="str">
            <v>M3OP</v>
          </cell>
          <cell r="E17981">
            <v>368</v>
          </cell>
          <cell r="F1798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1">
            <v>526348</v>
          </cell>
        </row>
        <row r="17982">
          <cell r="A17982" t="str">
            <v>981433</v>
          </cell>
          <cell r="C17982" t="str">
            <v>DEMOLICE BUDOV CIHEL S PODÍLEM KONSTR PŘES 30%, ODVOZ DO 3KM</v>
          </cell>
          <cell r="D17982" t="str">
            <v>M3OP</v>
          </cell>
          <cell r="E17982">
            <v>393</v>
          </cell>
          <cell r="F1798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2">
            <v>526380</v>
          </cell>
        </row>
        <row r="17983">
          <cell r="A17983" t="str">
            <v>981434</v>
          </cell>
          <cell r="C17983" t="str">
            <v>DEMOLICE BUDOV CIHEL S PODÍLEM KONSTR PŘES 30%, ODVOZ DO 5KM</v>
          </cell>
          <cell r="D17983" t="str">
            <v>M3OP</v>
          </cell>
          <cell r="E17983">
            <v>444</v>
          </cell>
          <cell r="F1798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3">
            <v>526412</v>
          </cell>
        </row>
        <row r="17984">
          <cell r="A17984" t="str">
            <v>981435</v>
          </cell>
          <cell r="C17984" t="str">
            <v>DEMOLICE BUDOV CIHEL S PODÍLEM KONSTR PŘES 30%, ODVOZ DO 8KM</v>
          </cell>
          <cell r="D17984" t="str">
            <v>M3OP</v>
          </cell>
          <cell r="E17984">
            <v>522</v>
          </cell>
          <cell r="F1798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4">
            <v>526444</v>
          </cell>
        </row>
        <row r="17985">
          <cell r="A17985" t="str">
            <v>981436</v>
          </cell>
          <cell r="C17985" t="str">
            <v>DEMOLICE BUDOV CIHEL S PODÍLEM KONST PŘES 30%, ODVOZ DO 12KM</v>
          </cell>
          <cell r="D17985" t="str">
            <v>M3OP</v>
          </cell>
          <cell r="E17985">
            <v>636</v>
          </cell>
          <cell r="F1798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5">
            <v>526476</v>
          </cell>
        </row>
        <row r="17986">
          <cell r="A17986" t="str">
            <v>981437</v>
          </cell>
          <cell r="C17986" t="str">
            <v>DEMOLICE BUDOV CIHEL S PODÍLEM KONST PŘES 30%, ODVOZ DO 16KM</v>
          </cell>
          <cell r="D17986" t="str">
            <v>M3OP</v>
          </cell>
          <cell r="E17986">
            <v>736</v>
          </cell>
          <cell r="F1798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6">
            <v>526508</v>
          </cell>
        </row>
        <row r="17987">
          <cell r="A17987" t="str">
            <v>981438</v>
          </cell>
          <cell r="C17987" t="str">
            <v>DEMOLICE BUDOV CIHEL S PODÍLEM KONST PŘES 30%, ODVOZ DO 20KM</v>
          </cell>
          <cell r="D17987" t="str">
            <v>M3OP</v>
          </cell>
          <cell r="E17987">
            <v>848</v>
          </cell>
          <cell r="F1798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7">
            <v>526540</v>
          </cell>
        </row>
        <row r="17988">
          <cell r="A17988" t="str">
            <v>98143A</v>
          </cell>
          <cell r="C17988" t="str">
            <v>DEMOLICE BUDOV CIHELNÝCH S PODÍLEM KONSTR PŘES 30% - BEZ DOPRAVY</v>
          </cell>
          <cell r="D17988" t="str">
            <v>M3OP</v>
          </cell>
          <cell r="E17988">
            <v>325</v>
          </cell>
          <cell r="F17988"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88">
            <v>526572</v>
          </cell>
        </row>
        <row r="17989">
          <cell r="A17989" t="str">
            <v>98143B</v>
          </cell>
          <cell r="C17989" t="str">
            <v>DEMOLICE BUDOV CIHELNÝCH S PODÍLEM KONSTR PŘES 30% - DOPRAVA</v>
          </cell>
          <cell r="D17989" t="str">
            <v>tkm</v>
          </cell>
          <cell r="E17989">
            <v>14.1</v>
          </cell>
          <cell r="F17989" t="str">
            <v>Položka zahrnuje samostatnou dopravu suti a vybouraných hmot. Množství se určí jako součin hmotnosti [t] a požadované vzdálenosti [km].</v>
          </cell>
          <cell r="G17989">
            <v>526604</v>
          </cell>
        </row>
        <row r="17990">
          <cell r="A17990" t="str">
            <v>98144</v>
          </cell>
          <cell r="C17990" t="str">
            <v>DEMOLICE BUDOV BETON S PODÍLEM KONSTR PŘES 30%</v>
          </cell>
          <cell r="D17990" t="str">
            <v>M3OP</v>
          </cell>
          <cell r="E17990">
            <v>582</v>
          </cell>
          <cell r="F1799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0">
            <v>526628</v>
          </cell>
        </row>
        <row r="17991">
          <cell r="A17991" t="str">
            <v>981441</v>
          </cell>
          <cell r="C17991" t="str">
            <v>DEMOLICE BUDOV BET S PODÍLEM KONSTR PŘES 30%, ODVOZ DO 1KM</v>
          </cell>
          <cell r="D17991" t="str">
            <v>M3OP</v>
          </cell>
          <cell r="E17991">
            <v>582</v>
          </cell>
          <cell r="F1799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1">
            <v>526660</v>
          </cell>
        </row>
        <row r="17992">
          <cell r="A17992" t="str">
            <v>981442</v>
          </cell>
          <cell r="C17992" t="str">
            <v>DEMOLICE BUDOV BET S PODÍLEM KONSTR PŘES 30%, ODVOZ DO 2KM</v>
          </cell>
          <cell r="D17992" t="str">
            <v>M3OP</v>
          </cell>
          <cell r="E17992">
            <v>610</v>
          </cell>
          <cell r="F1799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2">
            <v>526692</v>
          </cell>
        </row>
        <row r="17993">
          <cell r="A17993" t="str">
            <v>981443</v>
          </cell>
          <cell r="C17993" t="str">
            <v>DEMOLICE BUDOV BET S PODÍLEM KONSTR PŘES 30%, ODVOZ DO 3KM</v>
          </cell>
          <cell r="D17993" t="str">
            <v>M3OP</v>
          </cell>
          <cell r="E17993">
            <v>636</v>
          </cell>
          <cell r="F1799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3">
            <v>526724</v>
          </cell>
        </row>
        <row r="17994">
          <cell r="A17994" t="str">
            <v>981444</v>
          </cell>
          <cell r="C17994" t="str">
            <v>DEMOLICE BUDOV BET S PODÍLEM KONSTR PŘES 30%, ODVOZ DO 5KM</v>
          </cell>
          <cell r="D17994" t="str">
            <v>M3OP</v>
          </cell>
          <cell r="E17994">
            <v>683</v>
          </cell>
          <cell r="F1799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4">
            <v>526756</v>
          </cell>
        </row>
        <row r="17995">
          <cell r="A17995" t="str">
            <v>981445</v>
          </cell>
          <cell r="C17995" t="str">
            <v>DEMOLICE BUDOV BET S PODÍLEM KONSTR PŘES 30%, ODVOZ DO 8KM</v>
          </cell>
          <cell r="D17995" t="str">
            <v>M3OP</v>
          </cell>
          <cell r="E17995">
            <v>761</v>
          </cell>
          <cell r="F1799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5">
            <v>526788</v>
          </cell>
        </row>
        <row r="17996">
          <cell r="A17996" t="str">
            <v>981446</v>
          </cell>
          <cell r="C17996" t="str">
            <v>DEMOLICE BUDOV BET S PODÍLEM KONSTR PŘES 30%, ODVOZ DO 12KM</v>
          </cell>
          <cell r="D17996" t="str">
            <v>M3OP</v>
          </cell>
          <cell r="E17996">
            <v>876</v>
          </cell>
          <cell r="F1799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6">
            <v>526820</v>
          </cell>
        </row>
        <row r="17997">
          <cell r="A17997" t="str">
            <v>981447</v>
          </cell>
          <cell r="C17997" t="str">
            <v>DEMOLICE BUDOV BET S PODÍLEM KONSTR PŘES 30%, ODVOZ DO 16KM</v>
          </cell>
          <cell r="D17997" t="str">
            <v>M3OP</v>
          </cell>
          <cell r="E17997">
            <v>977</v>
          </cell>
          <cell r="F1799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7">
            <v>526852</v>
          </cell>
        </row>
        <row r="17998">
          <cell r="A17998" t="str">
            <v>981448</v>
          </cell>
          <cell r="C17998" t="str">
            <v>DEMOLICE BUDOV BET S PODÍLEM KONSTR PŘES 30%, ODVOZ DO 20KM</v>
          </cell>
          <cell r="D17998" t="str">
            <v>M3OP</v>
          </cell>
          <cell r="E17998">
            <v>1090</v>
          </cell>
          <cell r="F1799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8">
            <v>526884</v>
          </cell>
        </row>
        <row r="17999">
          <cell r="A17999" t="str">
            <v>98144A</v>
          </cell>
          <cell r="C17999" t="str">
            <v>DEMOLICE BUDOV BETON S PODÍLEM KONSTR PŘES 30% - BEZ DOPRAVY</v>
          </cell>
          <cell r="D17999" t="str">
            <v>M3OP</v>
          </cell>
          <cell r="E17999">
            <v>557</v>
          </cell>
          <cell r="F17999"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7999">
            <v>526916</v>
          </cell>
        </row>
        <row r="18000">
          <cell r="A18000" t="str">
            <v>98144B</v>
          </cell>
          <cell r="C18000" t="str">
            <v>DEMOLICE BUDOV BETON S PODÍLEM KONSTR PŘES 30% - DOPRAVA</v>
          </cell>
          <cell r="D18000" t="str">
            <v>tkm</v>
          </cell>
          <cell r="E18000">
            <v>14.1</v>
          </cell>
          <cell r="F18000" t="str">
            <v>Položka zahrnuje samostatnou dopravu suti a vybouraných hmot. Množství se určí jako součin hmotnosti [t] a požadované vzdálenosti [km].</v>
          </cell>
          <cell r="G18000">
            <v>526948</v>
          </cell>
        </row>
        <row r="18001">
          <cell r="A18001" t="str">
            <v>98145</v>
          </cell>
          <cell r="C18001" t="str">
            <v>DEMOLICE BUDOV ŽELEZOBETON S PODÍLEM KONSTR PŘES 30%</v>
          </cell>
          <cell r="D18001" t="str">
            <v>M3OP</v>
          </cell>
          <cell r="E18001">
            <v>1410</v>
          </cell>
          <cell r="F1800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1">
            <v>526972</v>
          </cell>
        </row>
        <row r="18002">
          <cell r="A18002" t="str">
            <v>981451</v>
          </cell>
          <cell r="C18002" t="str">
            <v>DEMOL BUDOV ŽELBET S PODÍLEM KONSTR PŘES 30%, ODVOZ DO 1KM</v>
          </cell>
          <cell r="D18002" t="str">
            <v>M3OP</v>
          </cell>
          <cell r="E18002">
            <v>1410</v>
          </cell>
          <cell r="F1800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2">
            <v>527004</v>
          </cell>
        </row>
        <row r="18003">
          <cell r="A18003" t="str">
            <v>981452</v>
          </cell>
          <cell r="C18003" t="str">
            <v>DEMOL BUDOV ŽELBET S PODÍLEM KONSTR PŘES 30%, ODVOZ DO 2KM</v>
          </cell>
          <cell r="D18003" t="str">
            <v>M3OP</v>
          </cell>
          <cell r="E18003">
            <v>1460</v>
          </cell>
          <cell r="F1800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3">
            <v>527036</v>
          </cell>
        </row>
        <row r="18004">
          <cell r="A18004" t="str">
            <v>981453</v>
          </cell>
          <cell r="C18004" t="str">
            <v>DEMOL BUDOV ŽELBET S PODÍLEM KONSTR PŘES 30%, ODVOZ DO 3KM</v>
          </cell>
          <cell r="D18004" t="str">
            <v>M3OP</v>
          </cell>
          <cell r="E18004">
            <v>1480</v>
          </cell>
          <cell r="F1800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4">
            <v>527068</v>
          </cell>
        </row>
        <row r="18005">
          <cell r="A18005" t="str">
            <v>981454</v>
          </cell>
          <cell r="C18005" t="str">
            <v>DEMOL BUDOV ŽELBET S PODÍLEM KONSTR PŘES 30%, ODVOZ DO 5KM</v>
          </cell>
          <cell r="D18005" t="str">
            <v>M3OP</v>
          </cell>
          <cell r="E18005">
            <v>1520</v>
          </cell>
          <cell r="F1800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5">
            <v>527100</v>
          </cell>
        </row>
        <row r="18006">
          <cell r="A18006" t="str">
            <v>981455</v>
          </cell>
          <cell r="C18006" t="str">
            <v>DEMOL BUDOV ŽELBET S PODÍLEM KONSTR PŘES 30%, ODVOZ DO 8KM</v>
          </cell>
          <cell r="D18006" t="str">
            <v>M3OP</v>
          </cell>
          <cell r="E18006">
            <v>1600</v>
          </cell>
          <cell r="F1800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6">
            <v>527132</v>
          </cell>
        </row>
        <row r="18007">
          <cell r="A18007" t="str">
            <v>981456</v>
          </cell>
          <cell r="C18007" t="str">
            <v>DEMOL BUDOV ŽELBET S PODÍLEM KONSTR PŘES 30%, ODVOZ DO 12KM</v>
          </cell>
          <cell r="D18007" t="str">
            <v>M3OP</v>
          </cell>
          <cell r="E18007">
            <v>1720</v>
          </cell>
          <cell r="F1800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7">
            <v>527164</v>
          </cell>
        </row>
        <row r="18008">
          <cell r="A18008" t="str">
            <v>981457</v>
          </cell>
          <cell r="C18008" t="str">
            <v>DEMOL BUDOV ŽELBET S PODÍLEM KONSTR PŘES 30%, ODVOZ DO 16KM</v>
          </cell>
          <cell r="D18008" t="str">
            <v>M3OP</v>
          </cell>
          <cell r="E18008">
            <v>1820</v>
          </cell>
          <cell r="F1800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8">
            <v>527196</v>
          </cell>
        </row>
        <row r="18009">
          <cell r="A18009" t="str">
            <v>981458</v>
          </cell>
          <cell r="C18009" t="str">
            <v>DEMOL BUDOV ŽELBET S PODÍLEM KONSTR PŘES 30%, ODVOZ DO 20KM</v>
          </cell>
          <cell r="D18009" t="str">
            <v>M3OP</v>
          </cell>
          <cell r="E18009">
            <v>1910</v>
          </cell>
          <cell r="F1800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09">
            <v>527228</v>
          </cell>
        </row>
        <row r="18010">
          <cell r="A18010" t="str">
            <v>98145A</v>
          </cell>
          <cell r="C18010" t="str">
            <v>DEMOLICE BUDOV ŽELEZOBETON S PODÍLEM KONSTR PŘES 30% - BEZ DOPRAVY</v>
          </cell>
          <cell r="D18010" t="str">
            <v>M3OP</v>
          </cell>
          <cell r="E18010">
            <v>1320</v>
          </cell>
          <cell r="F18010"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0">
            <v>527260</v>
          </cell>
        </row>
        <row r="18011">
          <cell r="A18011" t="str">
            <v>98145B</v>
          </cell>
          <cell r="C18011" t="str">
            <v>DEMOLICE BUDOV ŽELEZOBETON S PODÍLEM KONSTR PŘES 30% - DOPRAVA</v>
          </cell>
          <cell r="D18011" t="str">
            <v>tkm</v>
          </cell>
          <cell r="E18011">
            <v>14.1</v>
          </cell>
          <cell r="F18011" t="str">
            <v>Položka zahrnuje samostatnou dopravu suti a vybouraných hmot. Množství se určí jako součin hmotnosti [t] a požadované vzdálenosti [km].</v>
          </cell>
          <cell r="G18011">
            <v>527292</v>
          </cell>
        </row>
        <row r="18012">
          <cell r="A18012" t="str">
            <v>98211</v>
          </cell>
          <cell r="C18012" t="str">
            <v>DEMOLICE HAL Z BETON DÍLCŮ S PODÍLEM KONSTR DO 10%</v>
          </cell>
          <cell r="D18012" t="str">
            <v>M3OP</v>
          </cell>
          <cell r="E18012">
            <v>433</v>
          </cell>
          <cell r="F1801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2">
            <v>527324</v>
          </cell>
        </row>
        <row r="18013">
          <cell r="A18013" t="str">
            <v>982111</v>
          </cell>
          <cell r="C18013" t="str">
            <v>DEMOL HAL Z BET DÍLCŮ S PODÍLEM KONSTR DO 10%, ODVOZ DO 1KM</v>
          </cell>
          <cell r="D18013" t="str">
            <v>M3OP</v>
          </cell>
          <cell r="E18013">
            <v>433</v>
          </cell>
          <cell r="F1801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3">
            <v>527356</v>
          </cell>
        </row>
        <row r="18014">
          <cell r="A18014" t="str">
            <v>982112</v>
          </cell>
          <cell r="C18014" t="str">
            <v>DEMOL HAL Z BET DÍLCŮ S PODÍLEM KONSTR DO 10%, ODVOZ DO 2KM</v>
          </cell>
          <cell r="D18014" t="str">
            <v>M3OP</v>
          </cell>
          <cell r="E18014">
            <v>444</v>
          </cell>
          <cell r="F1801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4">
            <v>527388</v>
          </cell>
        </row>
        <row r="18015">
          <cell r="A18015" t="str">
            <v>982113</v>
          </cell>
          <cell r="C18015" t="str">
            <v>DEMOL HAL Z BET DÍLCŮ S PODÍLEM KONSTR DO 10%, ODVOZ DO 3KM</v>
          </cell>
          <cell r="D18015" t="str">
            <v>M3OP</v>
          </cell>
          <cell r="E18015">
            <v>444</v>
          </cell>
          <cell r="F1801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5">
            <v>527420</v>
          </cell>
        </row>
        <row r="18016">
          <cell r="A18016" t="str">
            <v>982114</v>
          </cell>
          <cell r="C18016" t="str">
            <v>DEMOL HAL Z BET DÍLCŮ S PODÍLEM KONSTR DO 10%, ODVOZ DO 5KM</v>
          </cell>
          <cell r="D18016" t="str">
            <v>M3OP</v>
          </cell>
          <cell r="E18016">
            <v>456</v>
          </cell>
          <cell r="F1801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6">
            <v>527452</v>
          </cell>
        </row>
        <row r="18017">
          <cell r="A18017" t="str">
            <v>982115</v>
          </cell>
          <cell r="C18017" t="str">
            <v>DEMOL HAL Z BET DÍLCŮ S PODÍLEM KONSTR DO 10%, ODVOZ DO 8KM</v>
          </cell>
          <cell r="D18017" t="str">
            <v>M3OP</v>
          </cell>
          <cell r="E18017">
            <v>481</v>
          </cell>
          <cell r="F1801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7">
            <v>527484</v>
          </cell>
        </row>
        <row r="18018">
          <cell r="A18018" t="str">
            <v>982116</v>
          </cell>
          <cell r="C18018" t="str">
            <v>DEMOL HAL Z BET DÍLCŮ S PODÍLEM KONSTR DO 10%, ODVOZ DO 12KM</v>
          </cell>
          <cell r="D18018" t="str">
            <v>M3OP</v>
          </cell>
          <cell r="E18018">
            <v>507</v>
          </cell>
          <cell r="F1801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8">
            <v>527516</v>
          </cell>
        </row>
        <row r="18019">
          <cell r="A18019" t="str">
            <v>982117</v>
          </cell>
          <cell r="C18019" t="str">
            <v>DEMOL HAL Z BET DÍLCŮ S PODÍLEM KONSTR DO 10%, ODVOZ DO 16KM</v>
          </cell>
          <cell r="D18019" t="str">
            <v>M3OP</v>
          </cell>
          <cell r="E18019">
            <v>534</v>
          </cell>
          <cell r="F1801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19">
            <v>527548</v>
          </cell>
        </row>
        <row r="18020">
          <cell r="A18020" t="str">
            <v>982118</v>
          </cell>
          <cell r="C18020" t="str">
            <v>DEMOL HAL Z BET DÍLCŮ S PODÍLEM KONSTR DO 10%, ODVOZ DO 20KM</v>
          </cell>
          <cell r="D18020" t="str">
            <v>M3OP</v>
          </cell>
          <cell r="E18020">
            <v>558</v>
          </cell>
          <cell r="F1802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0">
            <v>527580</v>
          </cell>
        </row>
        <row r="18021">
          <cell r="A18021" t="str">
            <v>98211A</v>
          </cell>
          <cell r="C18021" t="str">
            <v>DEMOLICE HAL Z BETON DÍLCŮ S PODÍLEM KONSTR DO 10% - BEZ DOPRAVY</v>
          </cell>
          <cell r="D18021" t="str">
            <v>M3OP</v>
          </cell>
          <cell r="E18021">
            <v>418</v>
          </cell>
          <cell r="F18021"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1">
            <v>527612</v>
          </cell>
        </row>
        <row r="18022">
          <cell r="A18022" t="str">
            <v>98211B</v>
          </cell>
          <cell r="C18022" t="str">
            <v>DEMOLICE HAL Z BETON DÍLCŮ S PODÍLEM KONSTR DO 10% - DOPRAVA</v>
          </cell>
          <cell r="D18022" t="str">
            <v>tkm</v>
          </cell>
          <cell r="E18022">
            <v>14.1</v>
          </cell>
          <cell r="F18022" t="str">
            <v>Položka zahrnuje samostatnou dopravu suti a vybouraných hmot. Množství se určí jako součin hmotnosti [t] a požadované vzdálenosti [km].</v>
          </cell>
          <cell r="G18022">
            <v>527644</v>
          </cell>
        </row>
        <row r="18023">
          <cell r="A18023" t="str">
            <v>98213</v>
          </cell>
          <cell r="C18023" t="str">
            <v>DEMOLICE HAL CIHELNÝCH S PODÍLEM KONSTR DO 10%</v>
          </cell>
          <cell r="D18023" t="str">
            <v>M3OP</v>
          </cell>
          <cell r="E18023">
            <v>71</v>
          </cell>
          <cell r="F1802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3">
            <v>527668</v>
          </cell>
        </row>
        <row r="18024">
          <cell r="A18024" t="str">
            <v>982131</v>
          </cell>
          <cell r="C18024" t="str">
            <v>DEMOLICE HAL CIHEL S PODÍLEM KONSTR DO 10%, ODVOZ DO 1KM</v>
          </cell>
          <cell r="D18024" t="str">
            <v>M3OP</v>
          </cell>
          <cell r="E18024">
            <v>71</v>
          </cell>
          <cell r="F1802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4">
            <v>527700</v>
          </cell>
        </row>
        <row r="18025">
          <cell r="A18025" t="str">
            <v>982132</v>
          </cell>
          <cell r="C18025" t="str">
            <v>DEMOLICE HAL CIHEL S PODÍLEM KONSTR DO 10%, ODVOZ DO 2KM</v>
          </cell>
          <cell r="D18025" t="str">
            <v>M3OP</v>
          </cell>
          <cell r="E18025">
            <v>76</v>
          </cell>
          <cell r="F1802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5">
            <v>527732</v>
          </cell>
        </row>
        <row r="18026">
          <cell r="A18026" t="str">
            <v>982133</v>
          </cell>
          <cell r="C18026" t="str">
            <v>DEMOLICE HAL CIHEL S PODÍLEM KONSTR DO 10%, ODVOZ DO 3KM</v>
          </cell>
          <cell r="D18026" t="str">
            <v>M3OP</v>
          </cell>
          <cell r="E18026">
            <v>78</v>
          </cell>
          <cell r="F1802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6">
            <v>527764</v>
          </cell>
        </row>
        <row r="18027">
          <cell r="A18027" t="str">
            <v>982134</v>
          </cell>
          <cell r="C18027" t="str">
            <v>DEMOLICE HAL CIHEL S PODÍLEM KONSTR DO 10%, ODVOZ DO 5KM</v>
          </cell>
          <cell r="D18027" t="str">
            <v>M3OP</v>
          </cell>
          <cell r="E18027">
            <v>84</v>
          </cell>
          <cell r="F1802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7">
            <v>527796</v>
          </cell>
        </row>
        <row r="18028">
          <cell r="A18028" t="str">
            <v>982135</v>
          </cell>
          <cell r="C18028" t="str">
            <v>DEMOLICE HAL CIHEL S PODÍLEM KONSTR DO 10%, ODVOZ DO 8KM</v>
          </cell>
          <cell r="D18028" t="str">
            <v>M3OP</v>
          </cell>
          <cell r="E18028">
            <v>91</v>
          </cell>
          <cell r="F1802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8">
            <v>527828</v>
          </cell>
        </row>
        <row r="18029">
          <cell r="A18029" t="str">
            <v>982136</v>
          </cell>
          <cell r="C18029" t="str">
            <v>DEMOLICE HAL CIHEL S PODÍLEM KONSTR DO 10%, ODVOZ DO 12KM</v>
          </cell>
          <cell r="D18029" t="str">
            <v>M3OP</v>
          </cell>
          <cell r="E18029">
            <v>101</v>
          </cell>
          <cell r="F1802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29">
            <v>527860</v>
          </cell>
        </row>
        <row r="18030">
          <cell r="A18030" t="str">
            <v>982137</v>
          </cell>
          <cell r="C18030" t="str">
            <v>DEMOLICE HAL CIHEL S PODÍLEM KONSTR DO 10%, ODVOZ DO 16KM</v>
          </cell>
          <cell r="D18030" t="str">
            <v>M3OP</v>
          </cell>
          <cell r="E18030">
            <v>112</v>
          </cell>
          <cell r="F1803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0">
            <v>527892</v>
          </cell>
        </row>
        <row r="18031">
          <cell r="A18031" t="str">
            <v>982138</v>
          </cell>
          <cell r="C18031" t="str">
            <v>DEMOLICE HAL CIHEL S PODÍLEM KONSTR DO 10%, ODVOZ DO 20KM</v>
          </cell>
          <cell r="D18031" t="str">
            <v>M3OP</v>
          </cell>
          <cell r="E18031">
            <v>125</v>
          </cell>
          <cell r="F1803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1">
            <v>527924</v>
          </cell>
        </row>
        <row r="18032">
          <cell r="A18032" t="str">
            <v>98213A</v>
          </cell>
          <cell r="C18032" t="str">
            <v>DEMOLICE HAL CIHELNÝCH S PODÍLEM KONSTR DO 10% - BEZ DOPRAVY</v>
          </cell>
          <cell r="D18032" t="str">
            <v>M3OP</v>
          </cell>
          <cell r="E18032">
            <v>65</v>
          </cell>
          <cell r="F18032"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2">
            <v>527956</v>
          </cell>
        </row>
        <row r="18033">
          <cell r="A18033" t="str">
            <v>98213B</v>
          </cell>
          <cell r="C18033" t="str">
            <v>DEMOLICE HAL CIHELNÝCH S PODÍLEM KONSTR DO 10% - DOPRAVA</v>
          </cell>
          <cell r="D18033" t="str">
            <v>tkm</v>
          </cell>
          <cell r="E18033">
            <v>14.1</v>
          </cell>
          <cell r="F18033" t="str">
            <v>Položka zahrnuje samostatnou dopravu suti a vybouraných hmot. Množství se určí jako součin hmotnosti [t] a požadované vzdálenosti [km].</v>
          </cell>
          <cell r="G18033">
            <v>527988</v>
          </cell>
        </row>
        <row r="18034">
          <cell r="A18034" t="str">
            <v>98214</v>
          </cell>
          <cell r="C18034" t="str">
            <v>DEMOLICE HAL BETONOVÝCH S PODÍLEM KONSTR DO 10%</v>
          </cell>
          <cell r="D18034" t="str">
            <v>M3OP</v>
          </cell>
          <cell r="E18034">
            <v>152</v>
          </cell>
          <cell r="F1803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4">
            <v>528012</v>
          </cell>
        </row>
        <row r="18035">
          <cell r="A18035" t="str">
            <v>982141</v>
          </cell>
          <cell r="C18035" t="str">
            <v>DEMOLICE HAL BETON S PODÍLEM KONSTR DO 10%, ODVOZ DO 1KM</v>
          </cell>
          <cell r="D18035" t="str">
            <v>M3OP</v>
          </cell>
          <cell r="E18035">
            <v>152</v>
          </cell>
          <cell r="F1803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5">
            <v>528044</v>
          </cell>
        </row>
        <row r="18036">
          <cell r="A18036" t="str">
            <v>982142</v>
          </cell>
          <cell r="C18036" t="str">
            <v>DEMOLICE HAL BETON S PODÍLEM KONSTR DO 10%, ODVOZ DO 2KM</v>
          </cell>
          <cell r="D18036" t="str">
            <v>M3OP</v>
          </cell>
          <cell r="E18036">
            <v>160</v>
          </cell>
          <cell r="F1803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6">
            <v>528076</v>
          </cell>
        </row>
        <row r="18037">
          <cell r="A18037" t="str">
            <v>982143</v>
          </cell>
          <cell r="C18037" t="str">
            <v>DEMOLICE HAL BETON S PODÍLEM KONSTR DO 10%, ODVOZ DO 3KM</v>
          </cell>
          <cell r="D18037" t="str">
            <v>M3OP</v>
          </cell>
          <cell r="E18037">
            <v>167</v>
          </cell>
          <cell r="F1803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7">
            <v>528108</v>
          </cell>
        </row>
        <row r="18038">
          <cell r="A18038" t="str">
            <v>982144</v>
          </cell>
          <cell r="C18038" t="str">
            <v>DEMOLICE HAL BETON S PODÍLEM KONSTR DO 10%, ODVOZ DO 5KM</v>
          </cell>
          <cell r="D18038" t="str">
            <v>M3OP</v>
          </cell>
          <cell r="E18038">
            <v>172</v>
          </cell>
          <cell r="F1803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8">
            <v>528140</v>
          </cell>
        </row>
        <row r="18039">
          <cell r="A18039" t="str">
            <v>982145</v>
          </cell>
          <cell r="C18039" t="str">
            <v>DEMOLICE HAL BETON S PODÍLEM KONSTR DO 10%, ODVOZ DO 8KM</v>
          </cell>
          <cell r="D18039" t="str">
            <v>M3OP</v>
          </cell>
          <cell r="E18039">
            <v>177</v>
          </cell>
          <cell r="F1803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39">
            <v>528172</v>
          </cell>
        </row>
        <row r="18040">
          <cell r="A18040" t="str">
            <v>982146</v>
          </cell>
          <cell r="C18040" t="str">
            <v>DEMOLICE HAL BETON S PODÍLEM KONSTR DO 10%, ODVOZ DO 12KM</v>
          </cell>
          <cell r="D18040" t="str">
            <v>M3OP</v>
          </cell>
          <cell r="E18040">
            <v>189</v>
          </cell>
          <cell r="F1804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0">
            <v>528204</v>
          </cell>
        </row>
        <row r="18041">
          <cell r="A18041" t="str">
            <v>982147</v>
          </cell>
          <cell r="C18041" t="str">
            <v>DEMOLICE HAL BETON S PODÍLEM KONSTR DO 10%, ODVOZ DO 16KM</v>
          </cell>
          <cell r="D18041" t="str">
            <v>M3OP</v>
          </cell>
          <cell r="E18041">
            <v>204</v>
          </cell>
          <cell r="F1804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1">
            <v>528236</v>
          </cell>
        </row>
        <row r="18042">
          <cell r="A18042" t="str">
            <v>982148</v>
          </cell>
          <cell r="C18042" t="str">
            <v>DEMOLICE HAL BETON S PODÍLEM KONSTR DO 10%, ODVOZ DO 20KM</v>
          </cell>
          <cell r="D18042" t="str">
            <v>M3OP</v>
          </cell>
          <cell r="E18042">
            <v>216</v>
          </cell>
          <cell r="F1804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2">
            <v>528268</v>
          </cell>
        </row>
        <row r="18043">
          <cell r="A18043" t="str">
            <v>98214A</v>
          </cell>
          <cell r="C18043" t="str">
            <v>DEMOLICE HAL BETONOVÝCH S PODÍLEM KONSTR DO 10% - BEZ DOPRAVY</v>
          </cell>
          <cell r="D18043" t="str">
            <v>M3OP</v>
          </cell>
          <cell r="E18043">
            <v>145</v>
          </cell>
          <cell r="F18043"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3">
            <v>528300</v>
          </cell>
        </row>
        <row r="18044">
          <cell r="A18044" t="str">
            <v>98214B</v>
          </cell>
          <cell r="C18044" t="str">
            <v>DEMOLICE HAL BETONOVÝCH S PODÍLEM KONSTR DO 10% - DOPRAVA</v>
          </cell>
          <cell r="D18044" t="str">
            <v>tkm</v>
          </cell>
          <cell r="E18044">
            <v>14.1</v>
          </cell>
          <cell r="F18044" t="str">
            <v>Položka zahrnuje samostatnou dopravu suti a vybouraných hmot. Množství se určí jako součin hmotnosti [t] a požadované vzdálenosti [km].</v>
          </cell>
          <cell r="G18044">
            <v>528332</v>
          </cell>
        </row>
        <row r="18045">
          <cell r="A18045" t="str">
            <v>98215</v>
          </cell>
          <cell r="C18045" t="str">
            <v>DEMOLICE HAL ŽELEZOBETONOVÝCH S PODÍLEM KONSTR DO 10%</v>
          </cell>
          <cell r="D18045" t="str">
            <v>M3OP</v>
          </cell>
          <cell r="E18045">
            <v>344</v>
          </cell>
          <cell r="F1804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5">
            <v>528356</v>
          </cell>
        </row>
        <row r="18046">
          <cell r="A18046" t="str">
            <v>982151</v>
          </cell>
          <cell r="C18046" t="str">
            <v>DEMOLICE HAL ŽELBET S PODÍLEM KONSTR DO 10%, ODVOZ DO 1KM</v>
          </cell>
          <cell r="D18046" t="str">
            <v>M3OP</v>
          </cell>
          <cell r="E18046">
            <v>344</v>
          </cell>
          <cell r="F1804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6">
            <v>528388</v>
          </cell>
        </row>
        <row r="18047">
          <cell r="A18047" t="str">
            <v>982152</v>
          </cell>
          <cell r="C18047" t="str">
            <v>DEMOLICE HAL ŽELBET S PODÍLEM KONSTR DO 10%, ODVOZ DO 2KM</v>
          </cell>
          <cell r="D18047" t="str">
            <v>M3OP</v>
          </cell>
          <cell r="E18047">
            <v>349</v>
          </cell>
          <cell r="F1804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7">
            <v>528420</v>
          </cell>
        </row>
        <row r="18048">
          <cell r="A18048" t="str">
            <v>982153</v>
          </cell>
          <cell r="C18048" t="str">
            <v>DEMOLICE HAL ŽELBET S PODÍLEM KONSTR DO 10%, ODVOZ DO 3KM</v>
          </cell>
          <cell r="D18048" t="str">
            <v>M3OP</v>
          </cell>
          <cell r="E18048">
            <v>356</v>
          </cell>
          <cell r="F1804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8">
            <v>528452</v>
          </cell>
        </row>
        <row r="18049">
          <cell r="A18049" t="str">
            <v>982154</v>
          </cell>
          <cell r="C18049" t="str">
            <v>DEMOLICE HAL ŽELBET S PODÍLEM KONSTR DO 10%, ODVOZ DO 5KM</v>
          </cell>
          <cell r="D18049" t="str">
            <v>M3OP</v>
          </cell>
          <cell r="E18049">
            <v>361</v>
          </cell>
          <cell r="F1804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49">
            <v>528484</v>
          </cell>
        </row>
        <row r="18050">
          <cell r="A18050" t="str">
            <v>982155</v>
          </cell>
          <cell r="C18050" t="str">
            <v>DEMOLICE HAL ŽELBET S PODÍLEM KONSTR DO 10%, ODVOZ DO 8KM</v>
          </cell>
          <cell r="D18050" t="str">
            <v>M3OP</v>
          </cell>
          <cell r="E18050">
            <v>368</v>
          </cell>
          <cell r="F1805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0">
            <v>528516</v>
          </cell>
        </row>
        <row r="18051">
          <cell r="A18051" t="str">
            <v>982156</v>
          </cell>
          <cell r="C18051" t="str">
            <v>DEMOLICE HAL ŽELBET S PODÍLEM KONSTR DO 10%, ODVOZ DO 12KM</v>
          </cell>
          <cell r="D18051" t="str">
            <v>M3OP</v>
          </cell>
          <cell r="E18051">
            <v>381</v>
          </cell>
          <cell r="F1805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1">
            <v>528548</v>
          </cell>
        </row>
        <row r="18052">
          <cell r="A18052" t="str">
            <v>982157</v>
          </cell>
          <cell r="C18052" t="str">
            <v>DEMOLICE HAL ŽELBET S PODÍLEM KONSTR DO 10%, ODVOZ DO 16KM</v>
          </cell>
          <cell r="D18052" t="str">
            <v>M3OP</v>
          </cell>
          <cell r="E18052">
            <v>393</v>
          </cell>
          <cell r="F1805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2">
            <v>528580</v>
          </cell>
        </row>
        <row r="18053">
          <cell r="A18053" t="str">
            <v>982158</v>
          </cell>
          <cell r="C18053" t="str">
            <v>DEMOLICE HAL ŽELBET S PODÍLEM KONSTR DO 10%, ODVOZ DO 20KM</v>
          </cell>
          <cell r="D18053" t="str">
            <v>M3OP</v>
          </cell>
          <cell r="E18053">
            <v>404</v>
          </cell>
          <cell r="F1805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3">
            <v>528612</v>
          </cell>
        </row>
        <row r="18054">
          <cell r="A18054" t="str">
            <v>98215A</v>
          </cell>
          <cell r="C18054" t="str">
            <v>DEMOLICE HAL ŽELEZOBETONOVÝCH S PODÍLEM KONSTR DO 10% - BEZ DOPRAVY</v>
          </cell>
          <cell r="D18054" t="str">
            <v>M3OP</v>
          </cell>
          <cell r="E18054">
            <v>332</v>
          </cell>
          <cell r="F18054"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4">
            <v>528644</v>
          </cell>
        </row>
        <row r="18055">
          <cell r="A18055" t="str">
            <v>98215B</v>
          </cell>
          <cell r="C18055" t="str">
            <v>DEMOLICE HAL ŽELEZOBETONOVÝCH S PODÍLEM KONSTR DO 10% - DOPRAVA</v>
          </cell>
          <cell r="D18055" t="str">
            <v>tkm</v>
          </cell>
          <cell r="E18055">
            <v>14.1</v>
          </cell>
          <cell r="F18055" t="str">
            <v>Položka zahrnuje samostatnou dopravu suti a vybouraných hmot. Množství se určí jako součin hmotnosti [t] a požadované vzdálenosti [km].</v>
          </cell>
          <cell r="G18055">
            <v>528676</v>
          </cell>
        </row>
        <row r="18056">
          <cell r="A18056" t="str">
            <v>98217</v>
          </cell>
          <cell r="C18056" t="str">
            <v>DEMOLICE HAL KOVOVÝCH</v>
          </cell>
          <cell r="D18056" t="str">
            <v>M3OP</v>
          </cell>
          <cell r="E18056">
            <v>404</v>
          </cell>
          <cell r="F1805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6">
            <v>528700</v>
          </cell>
        </row>
        <row r="18057">
          <cell r="A18057" t="str">
            <v>982171</v>
          </cell>
          <cell r="C18057" t="str">
            <v>DEMOLICE HAL KOVOVÝCH, ODVOZ DO 1KM</v>
          </cell>
          <cell r="D18057" t="str">
            <v>M3OP</v>
          </cell>
          <cell r="E18057">
            <v>404</v>
          </cell>
          <cell r="F1805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7">
            <v>528732</v>
          </cell>
        </row>
        <row r="18058">
          <cell r="A18058" t="str">
            <v>982172</v>
          </cell>
          <cell r="C18058" t="str">
            <v>DEMOLICE HAL KOVOVÝCH, ODVOZ DO 2KM</v>
          </cell>
          <cell r="D18058" t="str">
            <v>M3OP</v>
          </cell>
          <cell r="E18058">
            <v>420</v>
          </cell>
          <cell r="F1805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8">
            <v>528764</v>
          </cell>
        </row>
        <row r="18059">
          <cell r="A18059" t="str">
            <v>982173</v>
          </cell>
          <cell r="C18059" t="str">
            <v>DEMOLICE HAL KOVOVÝCH, ODVOZ DO 3KM</v>
          </cell>
          <cell r="D18059" t="str">
            <v>M3OP</v>
          </cell>
          <cell r="E18059">
            <v>426</v>
          </cell>
          <cell r="F1805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59">
            <v>528796</v>
          </cell>
        </row>
        <row r="18060">
          <cell r="A18060" t="str">
            <v>982174</v>
          </cell>
          <cell r="C18060" t="str">
            <v>DEMOLICE HAL KOVOVÝCH, ODVOZ DO 5KM</v>
          </cell>
          <cell r="D18060" t="str">
            <v>M3OP</v>
          </cell>
          <cell r="E18060">
            <v>433</v>
          </cell>
          <cell r="F1806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0">
            <v>528828</v>
          </cell>
        </row>
        <row r="18061">
          <cell r="A18061" t="str">
            <v>982175</v>
          </cell>
          <cell r="C18061" t="str">
            <v>DEMOLICE HAL KOVOVÝCH, ODVOZ DO 8KM</v>
          </cell>
          <cell r="D18061" t="str">
            <v>M3OP</v>
          </cell>
          <cell r="E18061">
            <v>444</v>
          </cell>
          <cell r="F1806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1">
            <v>528860</v>
          </cell>
        </row>
        <row r="18062">
          <cell r="A18062" t="str">
            <v>982176</v>
          </cell>
          <cell r="C18062" t="str">
            <v>DEMOLICE HAL KOVOVÝCH, ODVOZ DO 12KM</v>
          </cell>
          <cell r="D18062" t="str">
            <v>M3OP</v>
          </cell>
          <cell r="E18062">
            <v>467</v>
          </cell>
          <cell r="F1806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2">
            <v>528892</v>
          </cell>
        </row>
        <row r="18063">
          <cell r="A18063" t="str">
            <v>982177</v>
          </cell>
          <cell r="C18063" t="str">
            <v>DEMOLICE HAL KOVOVÝCH, ODVOZ DO 16KM</v>
          </cell>
          <cell r="D18063" t="str">
            <v>M3OP</v>
          </cell>
          <cell r="E18063">
            <v>495</v>
          </cell>
          <cell r="F1806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3">
            <v>528924</v>
          </cell>
        </row>
        <row r="18064">
          <cell r="A18064" t="str">
            <v>982178</v>
          </cell>
          <cell r="C18064" t="str">
            <v>DEMOLICE HAL KOVOVÝCH, ODVOZ DO 20KM</v>
          </cell>
          <cell r="D18064" t="str">
            <v>M3OP</v>
          </cell>
          <cell r="E18064">
            <v>507</v>
          </cell>
          <cell r="F1806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4">
            <v>528956</v>
          </cell>
        </row>
        <row r="18065">
          <cell r="A18065" t="str">
            <v>98217A</v>
          </cell>
          <cell r="C18065" t="str">
            <v>DEMOLICE HAL KOVOVÝCH - BEZ DOPRAVY</v>
          </cell>
          <cell r="D18065" t="str">
            <v>M3OP</v>
          </cell>
          <cell r="E18065">
            <v>392</v>
          </cell>
          <cell r="F18065"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5">
            <v>528988</v>
          </cell>
        </row>
        <row r="18066">
          <cell r="A18066" t="str">
            <v>98217B</v>
          </cell>
          <cell r="C18066" t="str">
            <v>DEMOLICE HAL KOVOVÝCH - DOPRAVA</v>
          </cell>
          <cell r="D18066" t="str">
            <v>tkm</v>
          </cell>
          <cell r="E18066">
            <v>14.1</v>
          </cell>
          <cell r="F18066" t="str">
            <v>Položka zahrnuje samostatnou dopravu suti a vybouraných hmot. Množství se určí jako součin hmotnosti [t] a požadované vzdálenosti [km].</v>
          </cell>
          <cell r="G18066">
            <v>529020</v>
          </cell>
        </row>
        <row r="18067">
          <cell r="A18067" t="str">
            <v>98218</v>
          </cell>
          <cell r="C18067" t="str">
            <v>DEMOLICE HAL Z OCEL SKELETU S VÝPLŇ ZDIVEM</v>
          </cell>
          <cell r="D18067" t="str">
            <v>M3OP</v>
          </cell>
          <cell r="E18067">
            <v>433</v>
          </cell>
          <cell r="F1806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7">
            <v>529044</v>
          </cell>
        </row>
        <row r="18068">
          <cell r="A18068" t="str">
            <v>982181</v>
          </cell>
          <cell r="C18068" t="str">
            <v>DEMOLICE HAL Z OCEL SKELETU S VÝPLŇ ZDIVEM, ODVOZ DO 1KM</v>
          </cell>
          <cell r="D18068" t="str">
            <v>M3OP</v>
          </cell>
          <cell r="E18068">
            <v>433</v>
          </cell>
          <cell r="F1806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8">
            <v>529076</v>
          </cell>
        </row>
        <row r="18069">
          <cell r="A18069" t="str">
            <v>982182</v>
          </cell>
          <cell r="C18069" t="str">
            <v>DEMOLICE HAL Z OCEL SKELETU S VÝPLŇ ZDIVEM, ODVOZ DO 2KM</v>
          </cell>
          <cell r="D18069" t="str">
            <v>M3OP</v>
          </cell>
          <cell r="E18069">
            <v>444</v>
          </cell>
          <cell r="F1806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69">
            <v>529108</v>
          </cell>
        </row>
        <row r="18070">
          <cell r="A18070" t="str">
            <v>982183</v>
          </cell>
          <cell r="C18070" t="str">
            <v>DEMOLICE HAL Z OCEL SKELETU S VÝPLŇ ZDIVEM, ODVOZ DO 3KM</v>
          </cell>
          <cell r="D18070" t="str">
            <v>M3OP</v>
          </cell>
          <cell r="E18070">
            <v>450</v>
          </cell>
          <cell r="F1807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0">
            <v>529140</v>
          </cell>
        </row>
        <row r="18071">
          <cell r="A18071" t="str">
            <v>982184</v>
          </cell>
          <cell r="C18071" t="str">
            <v>DEMOLICE HAL Z OCEL SKELETU S VÝPLŇ ZDIVEM, ODVOZ DO 5KM</v>
          </cell>
          <cell r="D18071" t="str">
            <v>M3OP</v>
          </cell>
          <cell r="E18071">
            <v>456</v>
          </cell>
          <cell r="F1807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1">
            <v>529172</v>
          </cell>
        </row>
        <row r="18072">
          <cell r="A18072" t="str">
            <v>982185</v>
          </cell>
          <cell r="C18072" t="str">
            <v>DEMOLICE HAL Z OCEL SKELETU S VÝPLŇ ZDIVEM, ODVOZ DO 8KM</v>
          </cell>
          <cell r="D18072" t="str">
            <v>M3OP</v>
          </cell>
          <cell r="E18072">
            <v>481</v>
          </cell>
          <cell r="F1807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2">
            <v>529204</v>
          </cell>
        </row>
        <row r="18073">
          <cell r="A18073" t="str">
            <v>982186</v>
          </cell>
          <cell r="C18073" t="str">
            <v>DEMOLICE HAL Z OCEL SKELETU S VÝPLŇ ZDIVEM, ODVOZ DO 12KM</v>
          </cell>
          <cell r="D18073" t="str">
            <v>M3OP</v>
          </cell>
          <cell r="E18073">
            <v>507</v>
          </cell>
          <cell r="F1807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3">
            <v>529236</v>
          </cell>
        </row>
        <row r="18074">
          <cell r="A18074" t="str">
            <v>982187</v>
          </cell>
          <cell r="C18074" t="str">
            <v>DEMOLICE HAL Z OCEL SKELETU S VÝPLŇ ZDIVEM, ODVOZ DO 16KM</v>
          </cell>
          <cell r="D18074" t="str">
            <v>M3OP</v>
          </cell>
          <cell r="E18074">
            <v>534</v>
          </cell>
          <cell r="F1807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4">
            <v>529268</v>
          </cell>
        </row>
        <row r="18075">
          <cell r="A18075" t="str">
            <v>982188</v>
          </cell>
          <cell r="C18075" t="str">
            <v>DEMOLICE HAL Z OCEL SKELETU S VÝPLŇ ZDIVEM, ODVOZ DO 20KM</v>
          </cell>
          <cell r="D18075" t="str">
            <v>M3OP</v>
          </cell>
          <cell r="E18075">
            <v>558</v>
          </cell>
          <cell r="F1807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5">
            <v>529300</v>
          </cell>
        </row>
        <row r="18076">
          <cell r="A18076" t="str">
            <v>98218A</v>
          </cell>
          <cell r="C18076" t="str">
            <v>DEMOLICE HAL Z OCEL SKELETU S VÝPLŇ ZDIVEM - BEZ DOPRAVY</v>
          </cell>
          <cell r="D18076" t="str">
            <v>M3OP</v>
          </cell>
          <cell r="E18076">
            <v>418</v>
          </cell>
          <cell r="F18076"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6">
            <v>529332</v>
          </cell>
        </row>
        <row r="18077">
          <cell r="A18077" t="str">
            <v>98218B</v>
          </cell>
          <cell r="C18077" t="str">
            <v>DEMOLICE HAL Z OCEL SKELETU S VÝPLŇ ZDIVEM - DOPRAVA</v>
          </cell>
          <cell r="D18077" t="str">
            <v>tkm</v>
          </cell>
          <cell r="E18077">
            <v>14.1</v>
          </cell>
          <cell r="F18077" t="str">
            <v>Položka zahrnuje samostatnou dopravu suti a vybouraných hmot. Množství se určí jako součin hmotnosti [t] a požadované vzdálenosti [km].</v>
          </cell>
          <cell r="G18077">
            <v>529364</v>
          </cell>
        </row>
        <row r="18078">
          <cell r="A18078" t="str">
            <v>98221</v>
          </cell>
          <cell r="C18078" t="str">
            <v>DEMOLICE HAL Z BETON DÍLCŮ S PODÍLEM KONSTR DO 20%</v>
          </cell>
          <cell r="D18078" t="str">
            <v>M3OP</v>
          </cell>
          <cell r="E18078">
            <v>912</v>
          </cell>
          <cell r="F1807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8">
            <v>529392</v>
          </cell>
        </row>
        <row r="18079">
          <cell r="A18079" t="str">
            <v>982211</v>
          </cell>
          <cell r="C18079" t="str">
            <v>DEMOL HAL Z BET DÍLCŮ S PODÍLEM KONSTR DO 20%, ODVOZ DO 1KM</v>
          </cell>
          <cell r="D18079" t="str">
            <v>M3OP</v>
          </cell>
          <cell r="E18079">
            <v>912</v>
          </cell>
          <cell r="F1807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79">
            <v>529424</v>
          </cell>
        </row>
        <row r="18080">
          <cell r="A18080" t="str">
            <v>982212</v>
          </cell>
          <cell r="C18080" t="str">
            <v>DEMOL HAL Z BET DÍLCŮ S PODÍLEM KONSTR DO 20%, ODVOZ DO 2KM</v>
          </cell>
          <cell r="D18080" t="str">
            <v>M3OP</v>
          </cell>
          <cell r="E18080">
            <v>938</v>
          </cell>
          <cell r="F1808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0">
            <v>529456</v>
          </cell>
        </row>
        <row r="18081">
          <cell r="A18081" t="str">
            <v>982213</v>
          </cell>
          <cell r="C18081" t="str">
            <v>DEMOL HAL Z BET DÍLCŮ S PODÍLEM KONSTR DO 20%, ODVOZ DO 3KM</v>
          </cell>
          <cell r="D18081" t="str">
            <v>M3OP</v>
          </cell>
          <cell r="E18081">
            <v>952</v>
          </cell>
          <cell r="F1808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1">
            <v>529488</v>
          </cell>
        </row>
        <row r="18082">
          <cell r="A18082" t="str">
            <v>982214</v>
          </cell>
          <cell r="C18082" t="str">
            <v>DEMOL HAL Z BET DÍLCŮ S PODÍLEM KONSTR DO 20%, ODVOZ DO 5KM</v>
          </cell>
          <cell r="D18082" t="str">
            <v>M3OP</v>
          </cell>
          <cell r="E18082">
            <v>977</v>
          </cell>
          <cell r="F1808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2">
            <v>529520</v>
          </cell>
        </row>
        <row r="18083">
          <cell r="A18083" t="str">
            <v>982215</v>
          </cell>
          <cell r="C18083" t="str">
            <v>DEMOL HAL Z BET DÍLCŮ S PODÍLEM KONSTR DO 20%, ODVOZ DO 8KM</v>
          </cell>
          <cell r="D18083" t="str">
            <v>M3OP</v>
          </cell>
          <cell r="E18083">
            <v>1030</v>
          </cell>
          <cell r="F1808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3">
            <v>529552</v>
          </cell>
        </row>
        <row r="18084">
          <cell r="A18084" t="str">
            <v>982216</v>
          </cell>
          <cell r="C18084" t="str">
            <v>DEMOL HAL Z BET DÍLCŮ S PODÍLEM KONSTR DO 20%, ODVOZ DO 12KM</v>
          </cell>
          <cell r="D18084" t="str">
            <v>M3OP</v>
          </cell>
          <cell r="E18084">
            <v>1090</v>
          </cell>
          <cell r="F1808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4">
            <v>529584</v>
          </cell>
        </row>
        <row r="18085">
          <cell r="A18085" t="str">
            <v>982217</v>
          </cell>
          <cell r="C18085" t="str">
            <v>DEMOL HAL Z BET DÍLCŮ S PODÍLEM KONSTR DO 20%, ODVOZ DO 16KM</v>
          </cell>
          <cell r="D18085" t="str">
            <v>M3OP</v>
          </cell>
          <cell r="E18085">
            <v>1140</v>
          </cell>
          <cell r="F1808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5">
            <v>529616</v>
          </cell>
        </row>
        <row r="18086">
          <cell r="A18086" t="str">
            <v>982218</v>
          </cell>
          <cell r="C18086" t="str">
            <v>DEMOL HAL Z BET DÍLCŮ S PODÍLEM KONSTR DO 20%, ODVOZ DO 20KM</v>
          </cell>
          <cell r="D18086" t="str">
            <v>M3OP</v>
          </cell>
          <cell r="E18086">
            <v>1210</v>
          </cell>
          <cell r="F1808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6">
            <v>529648</v>
          </cell>
        </row>
        <row r="18087">
          <cell r="A18087" t="str">
            <v>98221A</v>
          </cell>
          <cell r="C18087" t="str">
            <v>DEMOLICE HAL Z BETON DÍLCŮ S PODÍLEM KONSTR DO 20% - BEZ DOPRAVY</v>
          </cell>
          <cell r="D18087" t="str">
            <v>M3OP</v>
          </cell>
          <cell r="E18087">
            <v>883</v>
          </cell>
          <cell r="F18087"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7">
            <v>529680</v>
          </cell>
        </row>
        <row r="18088">
          <cell r="A18088" t="str">
            <v>98221B</v>
          </cell>
          <cell r="C18088" t="str">
            <v>DEMOLICE HAL Z BETON DÍLCŮ S PODÍLEM KONSTR DO 20% - DOPRAVA</v>
          </cell>
          <cell r="D18088" t="str">
            <v>tkm</v>
          </cell>
          <cell r="E18088">
            <v>14.1</v>
          </cell>
          <cell r="F18088" t="str">
            <v>Položka zahrnuje samostatnou dopravu suti a vybouraných hmot. Množství se určí jako součin hmotnosti [t] a požadované vzdálenosti [km].</v>
          </cell>
          <cell r="G18088">
            <v>529712</v>
          </cell>
        </row>
        <row r="18089">
          <cell r="A18089" t="str">
            <v>98223</v>
          </cell>
          <cell r="C18089" t="str">
            <v>DEMOLICE HAL CIHELNÝCH S PODÍLEM KONSTR DO 20%</v>
          </cell>
          <cell r="D18089" t="str">
            <v>M3OP</v>
          </cell>
          <cell r="E18089">
            <v>177</v>
          </cell>
          <cell r="F1808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89">
            <v>529736</v>
          </cell>
        </row>
        <row r="18090">
          <cell r="A18090" t="str">
            <v>982231</v>
          </cell>
          <cell r="C18090" t="str">
            <v>DEMOLICE HAL CIHEL S PODÍLEM KONSTR DO 20%, ODVOZ DO 1KM</v>
          </cell>
          <cell r="D18090" t="str">
            <v>M3OP</v>
          </cell>
          <cell r="E18090">
            <v>177</v>
          </cell>
          <cell r="F1809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0">
            <v>529768</v>
          </cell>
        </row>
        <row r="18091">
          <cell r="A18091" t="str">
            <v>982232</v>
          </cell>
          <cell r="C18091" t="str">
            <v>DEMOLICE HAL CIHEL S PODÍLEM KONSTR DO 20%, ODVOZ DO 2KM</v>
          </cell>
          <cell r="D18091" t="str">
            <v>M3OP</v>
          </cell>
          <cell r="E18091">
            <v>183</v>
          </cell>
          <cell r="F1809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1">
            <v>529800</v>
          </cell>
        </row>
        <row r="18092">
          <cell r="A18092" t="str">
            <v>982233</v>
          </cell>
          <cell r="C18092" t="str">
            <v>DEMOLICE HAL CIHEL S PODÍLEM KONSTR DO 20%, ODVOZ DO 3KM</v>
          </cell>
          <cell r="D18092" t="str">
            <v>M3OP</v>
          </cell>
          <cell r="E18092">
            <v>189</v>
          </cell>
          <cell r="F1809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2">
            <v>529832</v>
          </cell>
        </row>
        <row r="18093">
          <cell r="A18093" t="str">
            <v>982234</v>
          </cell>
          <cell r="C18093" t="str">
            <v>DEMOLICE HAL CIHEL S PODÍLEM KONSTR DO 20%, ODVOZ DO 5KM</v>
          </cell>
          <cell r="D18093" t="str">
            <v>M3OP</v>
          </cell>
          <cell r="E18093">
            <v>204</v>
          </cell>
          <cell r="F1809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3">
            <v>529864</v>
          </cell>
        </row>
        <row r="18094">
          <cell r="A18094" t="str">
            <v>982235</v>
          </cell>
          <cell r="C18094" t="str">
            <v>DEMOLICE HAL CIHEL S PODÍLEM KONSTR DO 20%, ODVOZ DO 8KM</v>
          </cell>
          <cell r="D18094" t="str">
            <v>M3OP</v>
          </cell>
          <cell r="E18094">
            <v>216</v>
          </cell>
          <cell r="F1809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4">
            <v>529896</v>
          </cell>
        </row>
        <row r="18095">
          <cell r="A18095" t="str">
            <v>982236</v>
          </cell>
          <cell r="C18095" t="str">
            <v>DEMOLICE HAL CIHEL S PODÍLEM KONSTR DO 20%, ODVOZ DO 12KM</v>
          </cell>
          <cell r="D18095" t="str">
            <v>M3OP</v>
          </cell>
          <cell r="E18095">
            <v>243</v>
          </cell>
          <cell r="F1809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5">
            <v>529928</v>
          </cell>
        </row>
        <row r="18096">
          <cell r="A18096" t="str">
            <v>982237</v>
          </cell>
          <cell r="C18096" t="str">
            <v>DEMOLICE HAL CIHEL S PODÍLEM KONSTR DO 20%, ODVOZ DO 16KM</v>
          </cell>
          <cell r="D18096" t="str">
            <v>M3OP</v>
          </cell>
          <cell r="E18096">
            <v>266</v>
          </cell>
          <cell r="F1809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6">
            <v>529960</v>
          </cell>
        </row>
        <row r="18097">
          <cell r="A18097" t="str">
            <v>982238</v>
          </cell>
          <cell r="C18097" t="str">
            <v>DEMOLICE HAL CIHEL S PODÍLEM KONSTR DO 20%, ODVOZ DO 20KM</v>
          </cell>
          <cell r="D18097" t="str">
            <v>M3OP</v>
          </cell>
          <cell r="E18097">
            <v>290</v>
          </cell>
          <cell r="F1809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7">
            <v>529992</v>
          </cell>
        </row>
        <row r="18098">
          <cell r="A18098" t="str">
            <v>98223A</v>
          </cell>
          <cell r="C18098" t="str">
            <v>DEMOLICE HAL CIHELNÝCH S PODÍLEM KONSTR DO 20% - BEZ DOPRAVY</v>
          </cell>
          <cell r="D18098" t="str">
            <v>M3OP</v>
          </cell>
          <cell r="E18098">
            <v>168</v>
          </cell>
          <cell r="F18098"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098">
            <v>530024</v>
          </cell>
        </row>
        <row r="18099">
          <cell r="A18099" t="str">
            <v>98223B</v>
          </cell>
          <cell r="C18099" t="str">
            <v>DEMOLICE HAL CIHELNÝCH S PODÍLEM KONSTR DO 20% - DOPRAVA</v>
          </cell>
          <cell r="D18099" t="str">
            <v>tkm</v>
          </cell>
          <cell r="E18099">
            <v>14.1</v>
          </cell>
          <cell r="F18099" t="str">
            <v>Položka zahrnuje samostatnou dopravu suti a vybouraných hmot. Množství se určí jako součin hmotnosti [t] a požadované vzdálenosti [km].</v>
          </cell>
          <cell r="G18099">
            <v>530056</v>
          </cell>
        </row>
        <row r="18100">
          <cell r="A18100" t="str">
            <v>98224</v>
          </cell>
          <cell r="C18100" t="str">
            <v>DEMOLICE HAL BETONOVÝCH S PODÍLEM KONSTR DO 20%</v>
          </cell>
          <cell r="D18100" t="str">
            <v>M3OP</v>
          </cell>
          <cell r="E18100">
            <v>204</v>
          </cell>
          <cell r="F1810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0">
            <v>530080</v>
          </cell>
        </row>
        <row r="18101">
          <cell r="A18101" t="str">
            <v>982241</v>
          </cell>
          <cell r="C18101" t="str">
            <v>DEMOLICE HAL BETON S PODÍLEM KONSTR DO 20%, ODVOZ DO 1KM</v>
          </cell>
          <cell r="D18101" t="str">
            <v>M3OP</v>
          </cell>
          <cell r="E18101">
            <v>204</v>
          </cell>
          <cell r="F1810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1">
            <v>530112</v>
          </cell>
        </row>
        <row r="18102">
          <cell r="A18102" t="str">
            <v>982242</v>
          </cell>
          <cell r="C18102" t="str">
            <v>DEMOLICE HAL BETON S PODÍLEM KONSTR DO 20%, ODVOZ DO 2KM</v>
          </cell>
          <cell r="D18102" t="str">
            <v>M3OP</v>
          </cell>
          <cell r="E18102">
            <v>216</v>
          </cell>
          <cell r="F1810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2">
            <v>530144</v>
          </cell>
        </row>
        <row r="18103">
          <cell r="A18103" t="str">
            <v>982243</v>
          </cell>
          <cell r="C18103" t="str">
            <v>DEMOLICE HAL BETON S PODÍLEM KONSTR DO 20%, ODVOZ DO 3KM</v>
          </cell>
          <cell r="D18103" t="str">
            <v>M3OP</v>
          </cell>
          <cell r="E18103">
            <v>220</v>
          </cell>
          <cell r="F1810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3">
            <v>530176</v>
          </cell>
        </row>
        <row r="18104">
          <cell r="A18104" t="str">
            <v>982244</v>
          </cell>
          <cell r="C18104" t="str">
            <v>DEMOLICE HAL BETON S PODÍLEM KONSTR DO 20%, ODVOZ DO 5KM</v>
          </cell>
          <cell r="D18104" t="str">
            <v>M3OP</v>
          </cell>
          <cell r="E18104">
            <v>228</v>
          </cell>
          <cell r="F1810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4">
            <v>530208</v>
          </cell>
        </row>
        <row r="18105">
          <cell r="A18105" t="str">
            <v>982245</v>
          </cell>
          <cell r="C18105" t="str">
            <v>DEMOLICE HAL BETON S PODÍLEM KONSTR DO 20%, ODVOZ DO 8KM</v>
          </cell>
          <cell r="D18105" t="str">
            <v>M3OP</v>
          </cell>
          <cell r="E18105">
            <v>255</v>
          </cell>
          <cell r="F1810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5">
            <v>530240</v>
          </cell>
        </row>
        <row r="18106">
          <cell r="A18106" t="str">
            <v>982246</v>
          </cell>
          <cell r="C18106" t="str">
            <v>DEMOLICE HAL BETON S PODÍLEM KONSTR DO 20%, ODVOZ DO 12KM</v>
          </cell>
          <cell r="D18106" t="str">
            <v>M3OP</v>
          </cell>
          <cell r="E18106">
            <v>280</v>
          </cell>
          <cell r="F1810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6">
            <v>530272</v>
          </cell>
        </row>
        <row r="18107">
          <cell r="A18107" t="str">
            <v>982247</v>
          </cell>
          <cell r="C18107" t="str">
            <v>DEMOLICE HAL BETON S PODÍLEM KONSTR DO 20%, ODVOZ DO 16KM</v>
          </cell>
          <cell r="D18107" t="str">
            <v>M3OP</v>
          </cell>
          <cell r="E18107">
            <v>303</v>
          </cell>
          <cell r="F1810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7">
            <v>530304</v>
          </cell>
        </row>
        <row r="18108">
          <cell r="A18108" t="str">
            <v>982248</v>
          </cell>
          <cell r="C18108" t="str">
            <v>DEMOLICE HAL BETON S PODÍLEM KONSTR DO 20%, ODVOZ DO 20KM</v>
          </cell>
          <cell r="D18108" t="str">
            <v>M3OP</v>
          </cell>
          <cell r="E18108">
            <v>344</v>
          </cell>
          <cell r="F1810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8">
            <v>530336</v>
          </cell>
        </row>
        <row r="18109">
          <cell r="A18109" t="str">
            <v>98224A</v>
          </cell>
          <cell r="C18109" t="str">
            <v>DEMOLICE HAL BETONOVÝCH S PODÍLEM KONSTR DO 20% - BEZ DOPRAVY</v>
          </cell>
          <cell r="D18109" t="str">
            <v>M3OP</v>
          </cell>
          <cell r="E18109">
            <v>193</v>
          </cell>
          <cell r="F18109"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09">
            <v>530368</v>
          </cell>
        </row>
        <row r="18110">
          <cell r="A18110" t="str">
            <v>98224B</v>
          </cell>
          <cell r="C18110" t="str">
            <v>DEMOLICE HAL BETONOVÝCH S PODÍLEM KONSTR DO 20% - DOPRAVA</v>
          </cell>
          <cell r="D18110" t="str">
            <v>tkm</v>
          </cell>
          <cell r="E18110">
            <v>14.1</v>
          </cell>
          <cell r="F18110" t="str">
            <v>Položka zahrnuje samostatnou dopravu suti a vybouraných hmot. Množství se určí jako součin hmotnosti [t] a požadované vzdálenosti [km].</v>
          </cell>
          <cell r="G18110">
            <v>530400</v>
          </cell>
        </row>
        <row r="18111">
          <cell r="A18111" t="str">
            <v>98225</v>
          </cell>
          <cell r="C18111" t="str">
            <v>DEMOLICE HAL ŽELEZOBETONOVÝCH S PODÍLEM KONSTR DO 20%</v>
          </cell>
          <cell r="D18111" t="str">
            <v>M3OP</v>
          </cell>
          <cell r="E18111">
            <v>671</v>
          </cell>
          <cell r="F1811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1">
            <v>530424</v>
          </cell>
        </row>
        <row r="18112">
          <cell r="A18112" t="str">
            <v>982251</v>
          </cell>
          <cell r="C18112" t="str">
            <v>DEMOLICE HAL ŽELBET S PODÍLEM KONSTR DO 20%, ODVOZ DO 1KM</v>
          </cell>
          <cell r="D18112" t="str">
            <v>M3OP</v>
          </cell>
          <cell r="E18112">
            <v>671</v>
          </cell>
          <cell r="F1811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2">
            <v>530456</v>
          </cell>
        </row>
        <row r="18113">
          <cell r="A18113" t="str">
            <v>982252</v>
          </cell>
          <cell r="C18113" t="str">
            <v>DEMOLICE HAL ŽELBET S PODÍLEM KONSTR DO 20%, ODVOZ DO 2KM</v>
          </cell>
          <cell r="D18113" t="str">
            <v>M3OP</v>
          </cell>
          <cell r="E18113">
            <v>683</v>
          </cell>
          <cell r="F1811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3">
            <v>530488</v>
          </cell>
        </row>
        <row r="18114">
          <cell r="A18114" t="str">
            <v>982253</v>
          </cell>
          <cell r="C18114" t="str">
            <v>DEMOLICE HAL ŽELBET S PODÍLEM KONSTR DO 20%, ODVOZ DO 3KM</v>
          </cell>
          <cell r="D18114" t="str">
            <v>M3OP</v>
          </cell>
          <cell r="E18114">
            <v>698</v>
          </cell>
          <cell r="F1811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4">
            <v>530520</v>
          </cell>
        </row>
        <row r="18115">
          <cell r="A18115" t="str">
            <v>982254</v>
          </cell>
          <cell r="C18115" t="str">
            <v>DEMOLICE HAL ŽELBET S PODÍLEM KONSTR DO 20%, ODVOZ DO 5KM</v>
          </cell>
          <cell r="D18115" t="str">
            <v>M3OP</v>
          </cell>
          <cell r="E18115">
            <v>711</v>
          </cell>
          <cell r="F1811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5">
            <v>530552</v>
          </cell>
        </row>
        <row r="18116">
          <cell r="A18116" t="str">
            <v>982255</v>
          </cell>
          <cell r="C18116" t="str">
            <v>DEMOLICE HAL ŽELBET S PODÍLEM KONSTR DO 20%, ODVOZ DO 8KM</v>
          </cell>
          <cell r="D18116" t="str">
            <v>M3OP</v>
          </cell>
          <cell r="E18116">
            <v>736</v>
          </cell>
          <cell r="F1811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6">
            <v>530584</v>
          </cell>
        </row>
        <row r="18117">
          <cell r="A18117" t="str">
            <v>982256</v>
          </cell>
          <cell r="C18117" t="str">
            <v>DEMOLICE HAL ŽELBET S PODÍLEM KONSTR DO 20%, ODVOZ DO 12KM</v>
          </cell>
          <cell r="D18117" t="str">
            <v>M3OP</v>
          </cell>
          <cell r="E18117">
            <v>761</v>
          </cell>
          <cell r="F1811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7">
            <v>530616</v>
          </cell>
        </row>
        <row r="18118">
          <cell r="A18118" t="str">
            <v>982257</v>
          </cell>
          <cell r="C18118" t="str">
            <v>DEMOLICE HAL ŽELBET S PODÍLEM KONSTR DO 20%, ODVOZ DO 16KM</v>
          </cell>
          <cell r="D18118" t="str">
            <v>M3OP</v>
          </cell>
          <cell r="E18118">
            <v>814</v>
          </cell>
          <cell r="F1811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8">
            <v>530648</v>
          </cell>
        </row>
        <row r="18119">
          <cell r="A18119" t="str">
            <v>982258</v>
          </cell>
          <cell r="C18119" t="str">
            <v>DEMOLICE HAL ŽELBET S PODÍLEM KONSTR DO 20%, ODVOZ DO 20KM</v>
          </cell>
          <cell r="D18119" t="str">
            <v>M3OP</v>
          </cell>
          <cell r="E18119">
            <v>836</v>
          </cell>
          <cell r="F1811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19">
            <v>530680</v>
          </cell>
        </row>
        <row r="18120">
          <cell r="A18120" t="str">
            <v>98225A</v>
          </cell>
          <cell r="C18120" t="str">
            <v>DEMOLICE HAL ŽELEZOBETONOVÝCH S PODÍLEM KONSTR DO 20% - BEZ DOPRAVY</v>
          </cell>
          <cell r="D18120" t="str">
            <v>M3OP</v>
          </cell>
          <cell r="E18120">
            <v>646</v>
          </cell>
          <cell r="F18120"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0">
            <v>530712</v>
          </cell>
        </row>
        <row r="18121">
          <cell r="A18121" t="str">
            <v>98225B</v>
          </cell>
          <cell r="C18121" t="str">
            <v>DEMOLICE HAL ŽELEZOBETONOVÝCH S PODÍLEM KONSTR DO 20% - DOPRAVA</v>
          </cell>
          <cell r="D18121" t="str">
            <v>tkm</v>
          </cell>
          <cell r="E18121">
            <v>14.1</v>
          </cell>
          <cell r="F18121" t="str">
            <v>Položka zahrnuje samostatnou dopravu suti a vybouraných hmot. Množství se určí jako součin hmotnosti [t] a požadované vzdálenosti [km].</v>
          </cell>
          <cell r="G18121">
            <v>530744</v>
          </cell>
        </row>
        <row r="18122">
          <cell r="A18122" t="str">
            <v>98343</v>
          </cell>
          <cell r="C18122" t="str">
            <v>DEMOLICE KOMÍNŮ CIHELNÝCH</v>
          </cell>
          <cell r="D18122" t="str">
            <v>M3</v>
          </cell>
          <cell r="E18122">
            <v>683</v>
          </cell>
          <cell r="F1812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2">
            <v>530776</v>
          </cell>
        </row>
        <row r="18123">
          <cell r="A18123" t="str">
            <v>983431</v>
          </cell>
          <cell r="C18123" t="str">
            <v>DEMOLICE KOMÍNŮ CIHELNÝCH, ODVOZ DO 1KM</v>
          </cell>
          <cell r="D18123" t="str">
            <v>M3</v>
          </cell>
          <cell r="E18123">
            <v>683</v>
          </cell>
          <cell r="F1812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3">
            <v>530808</v>
          </cell>
        </row>
        <row r="18124">
          <cell r="A18124" t="str">
            <v>983432</v>
          </cell>
          <cell r="C18124" t="str">
            <v>DEMOLICE KOMÍNŮ CIHELNÝCH, ODVOZ DO 2KM</v>
          </cell>
          <cell r="D18124" t="str">
            <v>M3</v>
          </cell>
          <cell r="E18124">
            <v>736</v>
          </cell>
          <cell r="F1812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4">
            <v>530840</v>
          </cell>
        </row>
        <row r="18125">
          <cell r="A18125" t="str">
            <v>983433</v>
          </cell>
          <cell r="C18125" t="str">
            <v>DEMOLICE KOMÍNŮ CIHELNÝCH, ODVOZ DO 3KM</v>
          </cell>
          <cell r="D18125" t="str">
            <v>M3</v>
          </cell>
          <cell r="E18125">
            <v>786</v>
          </cell>
          <cell r="F1812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5">
            <v>530872</v>
          </cell>
        </row>
        <row r="18126">
          <cell r="A18126" t="str">
            <v>983434</v>
          </cell>
          <cell r="C18126" t="str">
            <v>DEMOLICE KOMÍNŮ CIHELNÝCH, ODVOZ DO 5KM</v>
          </cell>
          <cell r="D18126" t="str">
            <v>M3</v>
          </cell>
          <cell r="E18126">
            <v>848</v>
          </cell>
          <cell r="F1812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6">
            <v>530904</v>
          </cell>
        </row>
        <row r="18127">
          <cell r="A18127" t="str">
            <v>983435</v>
          </cell>
          <cell r="C18127" t="str">
            <v>DEMOLICE KOMÍNŮ CIHELNÝCH, ODVOZ DO 8KM</v>
          </cell>
          <cell r="D18127" t="str">
            <v>M3</v>
          </cell>
          <cell r="E18127">
            <v>938</v>
          </cell>
          <cell r="F1812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7">
            <v>530936</v>
          </cell>
        </row>
        <row r="18128">
          <cell r="A18128" t="str">
            <v>983436</v>
          </cell>
          <cell r="C18128" t="str">
            <v>DEMOLICE KOMÍNŮ CIHELNÝCH, ODVOZ DO 12KM</v>
          </cell>
          <cell r="D18128" t="str">
            <v>M3</v>
          </cell>
          <cell r="E18128">
            <v>1080</v>
          </cell>
          <cell r="F1812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8">
            <v>530968</v>
          </cell>
        </row>
        <row r="18129">
          <cell r="A18129" t="str">
            <v>983437</v>
          </cell>
          <cell r="C18129" t="str">
            <v>DEMOLICE KOMÍNŮ CIHELNÝCH, ODVOZ DO 16KM</v>
          </cell>
          <cell r="D18129" t="str">
            <v>M3</v>
          </cell>
          <cell r="E18129">
            <v>1210</v>
          </cell>
          <cell r="F1812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29">
            <v>531000</v>
          </cell>
        </row>
        <row r="18130">
          <cell r="A18130" t="str">
            <v>983438</v>
          </cell>
          <cell r="C18130" t="str">
            <v>DEMOLICE KOMÍNŮ CIHELNÝCH, ODVOZ DO 20KM</v>
          </cell>
          <cell r="D18130" t="str">
            <v>M3</v>
          </cell>
          <cell r="E18130">
            <v>1310</v>
          </cell>
          <cell r="F1813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0">
            <v>531032</v>
          </cell>
        </row>
        <row r="18131">
          <cell r="A18131" t="str">
            <v>98343A</v>
          </cell>
          <cell r="C18131" t="str">
            <v>DEMOLICE KOMÍNŮ CIHELNÝCH - BEZ DOPRAVY</v>
          </cell>
          <cell r="D18131" t="str">
            <v>M3</v>
          </cell>
          <cell r="E18131">
            <v>636</v>
          </cell>
          <cell r="F18131"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1">
            <v>531064</v>
          </cell>
        </row>
        <row r="18132">
          <cell r="A18132" t="str">
            <v>98343B</v>
          </cell>
          <cell r="C18132" t="str">
            <v>DEMOLICE KOMÍNŮ CIHELNÝCH - DOPRAVA</v>
          </cell>
          <cell r="D18132" t="str">
            <v>tkm</v>
          </cell>
          <cell r="E18132">
            <v>14.1</v>
          </cell>
          <cell r="F18132" t="str">
            <v>Položka zahrnuje samostatnou dopravu suti a vybouraných hmot. Množství se určí jako součin hmotnosti [t] a požadované vzdálenosti [km].</v>
          </cell>
          <cell r="G18132">
            <v>531096</v>
          </cell>
        </row>
        <row r="18133">
          <cell r="A18133" t="str">
            <v>98344</v>
          </cell>
          <cell r="C18133" t="str">
            <v>DEMOLICE KOMÍNŮ BETONOVÝCH</v>
          </cell>
          <cell r="D18133" t="str">
            <v>M3</v>
          </cell>
          <cell r="E18133">
            <v>5010</v>
          </cell>
          <cell r="F1813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3">
            <v>531120</v>
          </cell>
        </row>
        <row r="18134">
          <cell r="A18134" t="str">
            <v>983441</v>
          </cell>
          <cell r="C18134" t="str">
            <v>DEMOLICE KOMÍNŮ BETONOVÝCH, ODVOZ DO 1KM</v>
          </cell>
          <cell r="D18134" t="str">
            <v>M3</v>
          </cell>
          <cell r="E18134">
            <v>5010</v>
          </cell>
          <cell r="F1813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4">
            <v>531152</v>
          </cell>
        </row>
        <row r="18135">
          <cell r="A18135" t="str">
            <v>983442</v>
          </cell>
          <cell r="C18135" t="str">
            <v>DEMOLICE KOMÍNŮ BETONOVÝCH, ODVOZ DO 2KM</v>
          </cell>
          <cell r="D18135" t="str">
            <v>M3</v>
          </cell>
          <cell r="E18135">
            <v>5140</v>
          </cell>
          <cell r="F1813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5">
            <v>531184</v>
          </cell>
        </row>
        <row r="18136">
          <cell r="A18136" t="str">
            <v>983443</v>
          </cell>
          <cell r="C18136" t="str">
            <v>DEMOLICE KOMÍNŮ BETONOVÝCH, ODVOZ DO 3KM</v>
          </cell>
          <cell r="D18136" t="str">
            <v>M3</v>
          </cell>
          <cell r="E18136">
            <v>5250</v>
          </cell>
          <cell r="F1813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6">
            <v>531216</v>
          </cell>
        </row>
        <row r="18137">
          <cell r="A18137" t="str">
            <v>983444</v>
          </cell>
          <cell r="C18137" t="str">
            <v>DEMOLICE KOMÍNŮ BETONOVÝCH, ODVOZ DO 5KM</v>
          </cell>
          <cell r="D18137" t="str">
            <v>M3</v>
          </cell>
          <cell r="E18137">
            <v>5420</v>
          </cell>
          <cell r="F1813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7">
            <v>531248</v>
          </cell>
        </row>
        <row r="18138">
          <cell r="A18138" t="str">
            <v>983445</v>
          </cell>
          <cell r="C18138" t="str">
            <v>DEMOLICE KOMÍNŮ BETONOVÝCH, ODVOZ DO 8KM</v>
          </cell>
          <cell r="D18138" t="str">
            <v>M3</v>
          </cell>
          <cell r="E18138">
            <v>5650</v>
          </cell>
          <cell r="F1813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8">
            <v>531280</v>
          </cell>
        </row>
        <row r="18139">
          <cell r="A18139" t="str">
            <v>983446</v>
          </cell>
          <cell r="C18139" t="str">
            <v>DEMOLICE KOMÍNŮ BETONOVÝCH, ODVOZ DO 12KM</v>
          </cell>
          <cell r="D18139" t="str">
            <v>M3</v>
          </cell>
          <cell r="E18139">
            <v>6030</v>
          </cell>
          <cell r="F1813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39">
            <v>531312</v>
          </cell>
        </row>
        <row r="18140">
          <cell r="A18140" t="str">
            <v>983447</v>
          </cell>
          <cell r="C18140" t="str">
            <v>DEMOLICE KOMÍNŮ BETONOVÝCH, ODVOZ DO 16KM</v>
          </cell>
          <cell r="D18140" t="str">
            <v>M3</v>
          </cell>
          <cell r="E18140">
            <v>6580</v>
          </cell>
          <cell r="F1814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0">
            <v>531344</v>
          </cell>
        </row>
        <row r="18141">
          <cell r="A18141" t="str">
            <v>983448</v>
          </cell>
          <cell r="C18141" t="str">
            <v>DEMOLICE KOMÍNŮ BETONOVÝCH, ODVOZ DO 20KM</v>
          </cell>
          <cell r="D18141" t="str">
            <v>M3</v>
          </cell>
          <cell r="E18141">
            <v>6730</v>
          </cell>
          <cell r="F1814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1">
            <v>531376</v>
          </cell>
        </row>
        <row r="18142">
          <cell r="A18142" t="str">
            <v>98344A</v>
          </cell>
          <cell r="C18142" t="str">
            <v>DEMOLICE KOMÍNŮ BETONOVÝCH - BEZ DOPRAVY</v>
          </cell>
          <cell r="D18142" t="str">
            <v>M3</v>
          </cell>
          <cell r="E18142">
            <v>4830</v>
          </cell>
          <cell r="F18142"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2">
            <v>531408</v>
          </cell>
        </row>
        <row r="18143">
          <cell r="A18143" t="str">
            <v>98344B</v>
          </cell>
          <cell r="C18143" t="str">
            <v>DEMOLICE KOMÍNŮ BETONOVÝCH - DOPRAVA</v>
          </cell>
          <cell r="D18143" t="str">
            <v>tkm</v>
          </cell>
          <cell r="E18143">
            <v>14.1</v>
          </cell>
          <cell r="F18143" t="str">
            <v>Položka zahrnuje samostatnou dopravu suti a vybouraných hmot. Množství se určí jako součin hmotnosti [t] a požadované vzdálenosti [km].</v>
          </cell>
          <cell r="G18143">
            <v>531440</v>
          </cell>
        </row>
        <row r="18144">
          <cell r="A18144" t="str">
            <v>98345</v>
          </cell>
          <cell r="C18144" t="str">
            <v>DEMOLICE KOMÍNŮ ŽELEZOBET</v>
          </cell>
          <cell r="D18144" t="str">
            <v>M3</v>
          </cell>
          <cell r="E18144">
            <v>8080</v>
          </cell>
          <cell r="F1814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4">
            <v>531464</v>
          </cell>
        </row>
        <row r="18145">
          <cell r="A18145" t="str">
            <v>983451</v>
          </cell>
          <cell r="C18145" t="str">
            <v>DEMOLICE KOMÍNŮ ŽELEZOBET, ODVOZ DO 1KM</v>
          </cell>
          <cell r="D18145" t="str">
            <v>M3</v>
          </cell>
          <cell r="E18145">
            <v>8080</v>
          </cell>
          <cell r="F1814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5">
            <v>531496</v>
          </cell>
        </row>
        <row r="18146">
          <cell r="A18146" t="str">
            <v>983452</v>
          </cell>
          <cell r="C18146" t="str">
            <v>DEMOLICE KOMÍNŮ ŽELEZOBET, ODVOZ DO 2KM</v>
          </cell>
          <cell r="D18146" t="str">
            <v>M3</v>
          </cell>
          <cell r="E18146">
            <v>8220</v>
          </cell>
          <cell r="F1814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6">
            <v>531528</v>
          </cell>
        </row>
        <row r="18147">
          <cell r="A18147" t="str">
            <v>983453</v>
          </cell>
          <cell r="C18147" t="str">
            <v>DEMOLICE KOMÍNŮ ŽELEZOBET, ODVOZ DO 3KM</v>
          </cell>
          <cell r="D18147" t="str">
            <v>M3</v>
          </cell>
          <cell r="E18147">
            <v>8280</v>
          </cell>
          <cell r="F1814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7">
            <v>531560</v>
          </cell>
        </row>
        <row r="18148">
          <cell r="A18148" t="str">
            <v>983454</v>
          </cell>
          <cell r="C18148" t="str">
            <v>DEMOLICE KOMÍNŮ ŽELEZOBET, ODVOZ DO 5KM</v>
          </cell>
          <cell r="D18148" t="str">
            <v>M3</v>
          </cell>
          <cell r="E18148">
            <v>8330</v>
          </cell>
          <cell r="F1814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8">
            <v>531592</v>
          </cell>
        </row>
        <row r="18149">
          <cell r="A18149" t="str">
            <v>983455</v>
          </cell>
          <cell r="C18149" t="str">
            <v>DEMOLICE KOMÍNŮ ŽELEZOBET, ODVOZ DO 8KM</v>
          </cell>
          <cell r="D18149" t="str">
            <v>M3</v>
          </cell>
          <cell r="E18149">
            <v>8600</v>
          </cell>
          <cell r="F1814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49">
            <v>531624</v>
          </cell>
        </row>
        <row r="18150">
          <cell r="A18150" t="str">
            <v>983456</v>
          </cell>
          <cell r="C18150" t="str">
            <v>DEMOLICE KOMÍNŮ ŽELEZOBET, ODVOZ DO 12KM</v>
          </cell>
          <cell r="D18150" t="str">
            <v>M3</v>
          </cell>
          <cell r="E18150">
            <v>8870</v>
          </cell>
          <cell r="F1815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0">
            <v>531656</v>
          </cell>
        </row>
        <row r="18151">
          <cell r="A18151" t="str">
            <v>983457</v>
          </cell>
          <cell r="C18151" t="str">
            <v>DEMOLICE KOMÍNŮ ŽELEZOBET, ODVOZ DO 16KM</v>
          </cell>
          <cell r="D18151" t="str">
            <v>M3</v>
          </cell>
          <cell r="E18151">
            <v>9010</v>
          </cell>
          <cell r="F1815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1">
            <v>531688</v>
          </cell>
        </row>
        <row r="18152">
          <cell r="A18152" t="str">
            <v>983458</v>
          </cell>
          <cell r="C18152" t="str">
            <v>DEMOLICE KOMÍNŮ ŽELEZOBET, ODVOZ DO 20KM</v>
          </cell>
          <cell r="D18152" t="str">
            <v>M3</v>
          </cell>
          <cell r="E18152">
            <v>9260</v>
          </cell>
          <cell r="F1815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2">
            <v>531720</v>
          </cell>
        </row>
        <row r="18153">
          <cell r="A18153" t="str">
            <v>98345A</v>
          </cell>
          <cell r="C18153" t="str">
            <v>DEMOLICE KOMÍNŮ ŽELEZOBET - BEZ DOPRAVY</v>
          </cell>
          <cell r="D18153" t="str">
            <v>M3</v>
          </cell>
          <cell r="E18153">
            <v>7830</v>
          </cell>
          <cell r="F18153"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3">
            <v>531752</v>
          </cell>
        </row>
        <row r="18154">
          <cell r="A18154" t="str">
            <v>98345B</v>
          </cell>
          <cell r="C18154" t="str">
            <v>DEMOLICE KOMÍNŮ ŽELEZOBET - DOPRAVA</v>
          </cell>
          <cell r="D18154" t="str">
            <v>tkm</v>
          </cell>
          <cell r="E18154">
            <v>14.1</v>
          </cell>
          <cell r="F18154" t="str">
            <v>Položka zahrnuje samostatnou dopravu suti a vybouraných hmot. Množství se určí jako součin hmotnosti [t] a požadované vzdálenosti [km].</v>
          </cell>
          <cell r="G18154">
            <v>531784</v>
          </cell>
        </row>
        <row r="18155">
          <cell r="A18155" t="str">
            <v>98813</v>
          </cell>
          <cell r="C18155" t="str">
            <v>DEMOLICE DROBNÝCH STAVEB S PODÍLEM KONSTR DO 10% CIHELNÝCH</v>
          </cell>
          <cell r="D18155" t="str">
            <v>M3OP</v>
          </cell>
          <cell r="E18155">
            <v>243</v>
          </cell>
          <cell r="F1815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5">
            <v>531816</v>
          </cell>
        </row>
        <row r="18156">
          <cell r="A18156" t="str">
            <v>988131</v>
          </cell>
          <cell r="C18156" t="str">
            <v>DEMOLICE DROB STAVEB S POD KONSTR DO 10% CIHEL, ODVOZ DO 1KM</v>
          </cell>
          <cell r="D18156" t="str">
            <v>M3OP</v>
          </cell>
          <cell r="E18156">
            <v>243</v>
          </cell>
          <cell r="F1815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6">
            <v>531848</v>
          </cell>
        </row>
        <row r="18157">
          <cell r="A18157" t="str">
            <v>988132</v>
          </cell>
          <cell r="C18157" t="str">
            <v>DEMOLICE DROB STAVEB S POD KONSTR DO 10% CIHEL, ODVOZ DO 2KM</v>
          </cell>
          <cell r="D18157" t="str">
            <v>M3OP</v>
          </cell>
          <cell r="E18157">
            <v>255</v>
          </cell>
          <cell r="F1815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7">
            <v>531880</v>
          </cell>
        </row>
        <row r="18158">
          <cell r="A18158" t="str">
            <v>988133</v>
          </cell>
          <cell r="C18158" t="str">
            <v>DEMOLICE DROB STAVEB S POD KONSTR DO 10% CIHEL, ODVOZ DO 3KM</v>
          </cell>
          <cell r="D18158" t="str">
            <v>M3OP</v>
          </cell>
          <cell r="E18158">
            <v>261</v>
          </cell>
          <cell r="F1815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8">
            <v>531912</v>
          </cell>
        </row>
        <row r="18159">
          <cell r="A18159" t="str">
            <v>988134</v>
          </cell>
          <cell r="C18159" t="str">
            <v>DEMOLICE DROB STAVEB S POD KONSTR DO 10% CIHEL, ODVOZ DO 5KM</v>
          </cell>
          <cell r="D18159" t="str">
            <v>M3OP</v>
          </cell>
          <cell r="E18159">
            <v>266</v>
          </cell>
          <cell r="F1815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59">
            <v>531944</v>
          </cell>
        </row>
        <row r="18160">
          <cell r="A18160" t="str">
            <v>988135</v>
          </cell>
          <cell r="C18160" t="str">
            <v>DEMOLICE DROB STAVEB S POD KONSTR DO 10% CIHEL, ODVOZ DO 8KM</v>
          </cell>
          <cell r="D18160" t="str">
            <v>M3OP</v>
          </cell>
          <cell r="E18160">
            <v>280</v>
          </cell>
          <cell r="F1816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0">
            <v>531976</v>
          </cell>
        </row>
        <row r="18161">
          <cell r="A18161" t="str">
            <v>988136</v>
          </cell>
          <cell r="C18161" t="str">
            <v>DEMOLICE DROB STAVEB S POD KONST DO 10% CIHEL, ODVOZ DO 12KM</v>
          </cell>
          <cell r="D18161" t="str">
            <v>M3OP</v>
          </cell>
          <cell r="E18161">
            <v>303</v>
          </cell>
          <cell r="F1816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1">
            <v>532008</v>
          </cell>
        </row>
        <row r="18162">
          <cell r="A18162" t="str">
            <v>988137</v>
          </cell>
          <cell r="C18162" t="str">
            <v>DEMOLICE DROB STAVEB S POD KONST DO 10% CIHEL, ODVOZ DO 16KM</v>
          </cell>
          <cell r="D18162" t="str">
            <v>M3OP</v>
          </cell>
          <cell r="E18162">
            <v>316</v>
          </cell>
          <cell r="F1816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2">
            <v>532040</v>
          </cell>
        </row>
        <row r="18163">
          <cell r="A18163" t="str">
            <v>988138</v>
          </cell>
          <cell r="C18163" t="str">
            <v>DEMOLICE DROB STAVEB S POD KONST DO 10% CIHEL, ODVOZ DO 20KM</v>
          </cell>
          <cell r="D18163" t="str">
            <v>M3OP</v>
          </cell>
          <cell r="E18163">
            <v>356</v>
          </cell>
          <cell r="F1816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3">
            <v>532072</v>
          </cell>
        </row>
        <row r="18164">
          <cell r="A18164" t="str">
            <v>98813A</v>
          </cell>
          <cell r="C18164" t="str">
            <v>DEMOLICE DROBNÝCH STAVEB S PODÍLEM KONSTR DO 10% CIHELNÝCH - BEZ DOPRAVY</v>
          </cell>
          <cell r="D18164" t="str">
            <v>M3OP</v>
          </cell>
          <cell r="E18164">
            <v>233</v>
          </cell>
          <cell r="F18164"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4">
            <v>532104</v>
          </cell>
        </row>
        <row r="18165">
          <cell r="A18165" t="str">
            <v>98813B</v>
          </cell>
          <cell r="C18165" t="str">
            <v>DEMOLICE DROBNÝCH STAVEB S PODÍLEM KONSTR DO 10% CIHELNÝCH - DOPRAVA</v>
          </cell>
          <cell r="D18165" t="str">
            <v>tkm</v>
          </cell>
          <cell r="E18165">
            <v>14.1</v>
          </cell>
          <cell r="F18165" t="str">
            <v>Položka zahrnuje samostatnou dopravu suti a vybouraných hmot. Množství se určí jako součin hmotnosti [t] a požadované vzdálenosti [km].</v>
          </cell>
          <cell r="G18165">
            <v>532136</v>
          </cell>
        </row>
        <row r="18166">
          <cell r="A18166" t="str">
            <v>98814</v>
          </cell>
          <cell r="C18166" t="str">
            <v>DEMOLICE DROBNÝCH STAVEB S PODÍLEM KONSTR DO 10% BETONOVÝCH</v>
          </cell>
          <cell r="D18166" t="str">
            <v>M3OP</v>
          </cell>
          <cell r="E18166">
            <v>368</v>
          </cell>
          <cell r="F1816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6">
            <v>532160</v>
          </cell>
        </row>
        <row r="18167">
          <cell r="A18167" t="str">
            <v>988141</v>
          </cell>
          <cell r="C18167" t="str">
            <v>DEMOLICE DROB STAVEB S POD KONSTR DO 10% BETON, ODVOZ DO 1KM</v>
          </cell>
          <cell r="D18167" t="str">
            <v>M3OP</v>
          </cell>
          <cell r="E18167">
            <v>368</v>
          </cell>
          <cell r="F1816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7">
            <v>532192</v>
          </cell>
        </row>
        <row r="18168">
          <cell r="A18168" t="str">
            <v>988142</v>
          </cell>
          <cell r="C18168" t="str">
            <v>DEMOLICE DROB STAVEB S POD KONSTR DO 10% BETON, ODVOZ DO 2KM</v>
          </cell>
          <cell r="D18168" t="str">
            <v>M3OP</v>
          </cell>
          <cell r="E18168">
            <v>374</v>
          </cell>
          <cell r="F1816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8">
            <v>532224</v>
          </cell>
        </row>
        <row r="18169">
          <cell r="A18169" t="str">
            <v>988143</v>
          </cell>
          <cell r="C18169" t="str">
            <v>DEMOLICE DROB STAVEB S POD KONSTR DO 10% BETON, ODVOZ DO 3KM</v>
          </cell>
          <cell r="D18169" t="str">
            <v>M3OP</v>
          </cell>
          <cell r="E18169">
            <v>381</v>
          </cell>
          <cell r="F1816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69">
            <v>532256</v>
          </cell>
        </row>
        <row r="18170">
          <cell r="A18170" t="str">
            <v>988144</v>
          </cell>
          <cell r="C18170" t="str">
            <v>DEMOLICE DROB STAVEB S POD KONSTR DO 10% BETON, ODVOZ DO 5KM</v>
          </cell>
          <cell r="D18170" t="str">
            <v>M3OP</v>
          </cell>
          <cell r="E18170">
            <v>393</v>
          </cell>
          <cell r="F1817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0">
            <v>532288</v>
          </cell>
        </row>
        <row r="18171">
          <cell r="A18171" t="str">
            <v>988145</v>
          </cell>
          <cell r="C18171" t="str">
            <v>DEMOLICE DROB STAVEB S POD KONSTR DO 10% BETON, ODVOZ DO 8KM</v>
          </cell>
          <cell r="D18171" t="str">
            <v>M3OP</v>
          </cell>
          <cell r="E18171">
            <v>404</v>
          </cell>
          <cell r="F1817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1">
            <v>532320</v>
          </cell>
        </row>
        <row r="18172">
          <cell r="A18172" t="str">
            <v>988146</v>
          </cell>
          <cell r="C18172" t="str">
            <v>DEMOLICE DROB STAVEB S POD KONST DO 10% BETON, ODVOZ DO 12KM</v>
          </cell>
          <cell r="D18172" t="str">
            <v>M3OP</v>
          </cell>
          <cell r="E18172">
            <v>433</v>
          </cell>
          <cell r="F1817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2">
            <v>532352</v>
          </cell>
        </row>
        <row r="18173">
          <cell r="A18173" t="str">
            <v>988147</v>
          </cell>
          <cell r="C18173" t="str">
            <v>DEMOLICE DROB STAVEB S POD KONST DO 10% BETON, ODVOZ DO 16KM</v>
          </cell>
          <cell r="D18173" t="str">
            <v>M3OP</v>
          </cell>
          <cell r="E18173">
            <v>444</v>
          </cell>
          <cell r="F1817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3">
            <v>532384</v>
          </cell>
        </row>
        <row r="18174">
          <cell r="A18174" t="str">
            <v>988148</v>
          </cell>
          <cell r="C18174" t="str">
            <v>DEMOLICE DROB STAVEB S POD KONST DO 10% BETON, ODVOZ DO 20KM</v>
          </cell>
          <cell r="D18174" t="str">
            <v>M3OP</v>
          </cell>
          <cell r="E18174">
            <v>467</v>
          </cell>
          <cell r="F1817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4">
            <v>532416</v>
          </cell>
        </row>
        <row r="18175">
          <cell r="A18175" t="str">
            <v>98814A</v>
          </cell>
          <cell r="C18175" t="str">
            <v>DEMOLICE DROBNÝCH STAVEB S PODÍLEM KONSTR DO 10% BETONOVÝCH - BEZ DOPRAVY</v>
          </cell>
          <cell r="D18175" t="str">
            <v>M3OP</v>
          </cell>
          <cell r="E18175">
            <v>356</v>
          </cell>
          <cell r="F18175"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5">
            <v>532448</v>
          </cell>
        </row>
        <row r="18176">
          <cell r="A18176" t="str">
            <v>98814B</v>
          </cell>
          <cell r="C18176" t="str">
            <v>DEMOLICE DROBNÝCH STAVEB S PODÍLEM KONSTR DO 10% BETONOVÝCH - DOPRAVA</v>
          </cell>
          <cell r="D18176" t="str">
            <v>tkm</v>
          </cell>
          <cell r="E18176">
            <v>14.1</v>
          </cell>
          <cell r="F18176" t="str">
            <v>Položka zahrnuje samostatnou dopravu suti a vybouraných hmot. Množství se určí jako součin hmotnosti [t] a požadované vzdálenosti [km].</v>
          </cell>
          <cell r="G18176">
            <v>532480</v>
          </cell>
        </row>
        <row r="18177">
          <cell r="A18177" t="str">
            <v>98816</v>
          </cell>
          <cell r="C18177" t="str">
            <v>DEMOLICE DROBNÝCH STAVEB S PODÍLEM KONSTR DO 10% DŘEVĚNÝCH</v>
          </cell>
          <cell r="D18177" t="str">
            <v>M3OP</v>
          </cell>
          <cell r="E18177">
            <v>280</v>
          </cell>
          <cell r="F18177"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7">
            <v>532504</v>
          </cell>
        </row>
        <row r="18178">
          <cell r="A18178" t="str">
            <v>988161</v>
          </cell>
          <cell r="C18178" t="str">
            <v>DEMOLICE DROB STAVEB S POD KONSTR DO 10% DŘEV, ODVOZ DO 1KM</v>
          </cell>
          <cell r="D18178" t="str">
            <v>M3OP</v>
          </cell>
          <cell r="E18178">
            <v>280</v>
          </cell>
          <cell r="F1817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8">
            <v>532536</v>
          </cell>
        </row>
        <row r="18179">
          <cell r="A18179" t="str">
            <v>988162</v>
          </cell>
          <cell r="C18179" t="str">
            <v>DEMOLICE DROB STAVEB S POD KONSTR DO 10% DŘEV, ODVOZ DO 2KM</v>
          </cell>
          <cell r="D18179" t="str">
            <v>M3OP</v>
          </cell>
          <cell r="E18179">
            <v>285</v>
          </cell>
          <cell r="F1817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79">
            <v>532568</v>
          </cell>
        </row>
        <row r="18180">
          <cell r="A18180" t="str">
            <v>988163</v>
          </cell>
          <cell r="C18180" t="str">
            <v>DEMOLICE DROB STAVEB S POD KONSTR DO 10% DŘEV, ODVOZ DO 3KM</v>
          </cell>
          <cell r="D18180" t="str">
            <v>M3OP</v>
          </cell>
          <cell r="E18180">
            <v>290</v>
          </cell>
          <cell r="F1818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0">
            <v>532600</v>
          </cell>
        </row>
        <row r="18181">
          <cell r="A18181" t="str">
            <v>988164</v>
          </cell>
          <cell r="C18181" t="str">
            <v>DEMOLICE DROB STAVEB S POD KONSTR DO 10% DŘEV, ODVOZ DO 5KM</v>
          </cell>
          <cell r="D18181" t="str">
            <v>M3OP</v>
          </cell>
          <cell r="E18181">
            <v>297</v>
          </cell>
          <cell r="F1818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1">
            <v>532632</v>
          </cell>
        </row>
        <row r="18182">
          <cell r="A18182" t="str">
            <v>988165</v>
          </cell>
          <cell r="C18182" t="str">
            <v>DEMOLICE DROB STAVEB S POD KONSTR DO 10% DŘEV, ODVOZ DO 8KM</v>
          </cell>
          <cell r="D18182" t="str">
            <v>M3OP</v>
          </cell>
          <cell r="E18182">
            <v>303</v>
          </cell>
          <cell r="F1818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2">
            <v>532664</v>
          </cell>
        </row>
        <row r="18183">
          <cell r="A18183" t="str">
            <v>988166</v>
          </cell>
          <cell r="C18183" t="str">
            <v>DEMOLICE DROB STAVEB S POD KONST DO 10% DŘEV, ODVOZ DO 12KM</v>
          </cell>
          <cell r="D18183" t="str">
            <v>M3OP</v>
          </cell>
          <cell r="E18183">
            <v>316</v>
          </cell>
          <cell r="F1818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3">
            <v>532696</v>
          </cell>
        </row>
        <row r="18184">
          <cell r="A18184" t="str">
            <v>988167</v>
          </cell>
          <cell r="C18184" t="str">
            <v>DEMOLICE DROB STAVEB S POD KONST DO 10% DŘEV, ODVOZ DO 16KM</v>
          </cell>
          <cell r="D18184" t="str">
            <v>M3OP</v>
          </cell>
          <cell r="E18184">
            <v>344</v>
          </cell>
          <cell r="F1818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4">
            <v>532728</v>
          </cell>
        </row>
        <row r="18185">
          <cell r="A18185" t="str">
            <v>988168</v>
          </cell>
          <cell r="C18185" t="str">
            <v>DEMOLICE DROB STAVEB S POD KONST DO 10% DŘEV, ODVOZ DO 20KM</v>
          </cell>
          <cell r="D18185" t="str">
            <v>M3OP</v>
          </cell>
          <cell r="E18185">
            <v>356</v>
          </cell>
          <cell r="F1818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5">
            <v>532760</v>
          </cell>
        </row>
        <row r="18186">
          <cell r="A18186" t="str">
            <v>98816A</v>
          </cell>
          <cell r="C18186" t="str">
            <v>DEMOLICE DROBNÝCH STAVEB S PODÍLEM KONSTR DO 10% DŘEVĚNÝCH - BEZ DOPRAVY</v>
          </cell>
          <cell r="D18186" t="str">
            <v>M3OP</v>
          </cell>
          <cell r="E18186">
            <v>271</v>
          </cell>
          <cell r="F18186"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6">
            <v>532792</v>
          </cell>
        </row>
        <row r="18187">
          <cell r="A18187" t="str">
            <v>98816B</v>
          </cell>
          <cell r="C18187" t="str">
            <v>DEMOLICE DROBNÝCH STAVEB S PODÍLEM KONSTR DO 10% DŘEVĚNÝCH - DOPRAVA</v>
          </cell>
          <cell r="D18187" t="str">
            <v>tkm</v>
          </cell>
          <cell r="E18187">
            <v>14.1</v>
          </cell>
          <cell r="F18187" t="str">
            <v>Položka zahrnuje samostatnou dopravu suti a vybouraných hmot. Množství se určí jako součin hmotnosti [t] a požadované vzdálenosti [km].</v>
          </cell>
          <cell r="G18187">
            <v>532824</v>
          </cell>
        </row>
        <row r="18188">
          <cell r="A18188" t="str">
            <v>98817</v>
          </cell>
          <cell r="C18188" t="str">
            <v>DEMOLICE DROBNÝCH STAVEB S PODÍLEM KONSTR DO 10% KOVOVÝCH</v>
          </cell>
          <cell r="D18188" t="str">
            <v>M3OP</v>
          </cell>
          <cell r="E18188">
            <v>404</v>
          </cell>
          <cell r="F18188"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8">
            <v>532848</v>
          </cell>
        </row>
        <row r="18189">
          <cell r="A18189" t="str">
            <v>988171</v>
          </cell>
          <cell r="C18189" t="str">
            <v>DEMOLICE DROB STAVEB S POD KONSTR DO 10% KOV, ODVOZ DO 1KM</v>
          </cell>
          <cell r="D18189" t="str">
            <v>M3OP</v>
          </cell>
          <cell r="E18189">
            <v>404</v>
          </cell>
          <cell r="F18189"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89">
            <v>532880</v>
          </cell>
        </row>
        <row r="18190">
          <cell r="A18190" t="str">
            <v>988172</v>
          </cell>
          <cell r="C18190" t="str">
            <v>DEMOLICE DROB STAVEB S POD KONSTR DO 10% KOV, ODVOZ DO 2KM</v>
          </cell>
          <cell r="D18190" t="str">
            <v>M3OP</v>
          </cell>
          <cell r="E18190">
            <v>420</v>
          </cell>
          <cell r="F18190"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90">
            <v>532912</v>
          </cell>
        </row>
        <row r="18191">
          <cell r="A18191" t="str">
            <v>988173</v>
          </cell>
          <cell r="C18191" t="str">
            <v>DEMOLICE DROB STAVEB S POD KONSTR DO 10% KOV, ODVOZ DO 3KM</v>
          </cell>
          <cell r="D18191" t="str">
            <v>M3OP</v>
          </cell>
          <cell r="E18191">
            <v>432</v>
          </cell>
          <cell r="F18191"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91">
            <v>532944</v>
          </cell>
        </row>
        <row r="18192">
          <cell r="A18192" t="str">
            <v>988174</v>
          </cell>
          <cell r="C18192" t="str">
            <v>DEMOLICE DROB STAVEB S POD KONSTR DO 10% KOV, ODVOZ DO 5KM</v>
          </cell>
          <cell r="D18192" t="str">
            <v>M3OP</v>
          </cell>
          <cell r="E18192">
            <v>444</v>
          </cell>
          <cell r="F18192"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92">
            <v>532976</v>
          </cell>
        </row>
        <row r="18193">
          <cell r="A18193" t="str">
            <v>988175</v>
          </cell>
          <cell r="C18193" t="str">
            <v>DEMOLICE DROB STAVEB S POD KONSTR DO 10% KOV, ODVOZ DO 8KM</v>
          </cell>
          <cell r="D18193" t="str">
            <v>M3OP</v>
          </cell>
          <cell r="E18193">
            <v>456</v>
          </cell>
          <cell r="F18193"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93">
            <v>533008</v>
          </cell>
        </row>
        <row r="18194">
          <cell r="A18194" t="str">
            <v>988176</v>
          </cell>
          <cell r="C18194" t="str">
            <v>DEMOLICE DROB STAVEB S POD KONST DO 10% KOV, ODVOZ DO 12KM</v>
          </cell>
          <cell r="D18194" t="str">
            <v>M3OP</v>
          </cell>
          <cell r="E18194">
            <v>481</v>
          </cell>
          <cell r="F18194"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94">
            <v>533040</v>
          </cell>
        </row>
        <row r="18195">
          <cell r="A18195" t="str">
            <v>988177</v>
          </cell>
          <cell r="C18195" t="str">
            <v>DEMOLICE DROB STAVEB S POD KONST DO 10% KOV, ODVOZ DO 16KM</v>
          </cell>
          <cell r="D18195" t="str">
            <v>M3OP</v>
          </cell>
          <cell r="E18195">
            <v>507</v>
          </cell>
          <cell r="F18195"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95">
            <v>533072</v>
          </cell>
        </row>
        <row r="18196">
          <cell r="A18196" t="str">
            <v>988178</v>
          </cell>
          <cell r="C18196" t="str">
            <v>DEMOLICE DROB STAVEB S POD KONST DO 10% KOV, ODVOZ DO 20KM</v>
          </cell>
          <cell r="D18196" t="str">
            <v>M3OP</v>
          </cell>
          <cell r="E18196">
            <v>533</v>
          </cell>
          <cell r="F18196" t="str">
            <v>-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96">
            <v>533104</v>
          </cell>
        </row>
        <row r="18197">
          <cell r="A18197" t="str">
            <v>98817A</v>
          </cell>
          <cell r="C18197" t="str">
            <v>DEMOLICE DROBNÝCH STAVEB S PODÍLEM KONSTR DO 10% KOVOVÝCH - BEZ DOPRAVY</v>
          </cell>
          <cell r="D18197" t="str">
            <v>M3OP</v>
          </cell>
          <cell r="E18197">
            <v>392</v>
          </cell>
          <cell r="F18197" t="str">
            <v>-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 rozpojení zdiva na suť schopnou odvozu na skládku- kropení a vytváření vodní clony- bezpečnostní opatření, vyplývající z předpisů o bezpečnosti práce- podpěrné konstrukce jakékoli výšky- úpravu pláně po demolici s návazností na přilehlý terén- odpojení od sousedních nedemolovaných objektů- jakékoli lešení a práce bez pevné pracovní podlahy- naložení, dopravu a složení suti- ochranná ohrazení a sítě- ochranná zařízení proti poškození okolních objektů- eventuelní nutnou asistenci požárních či bezpečnostních sborů</v>
          </cell>
          <cell r="G18197">
            <v>533136</v>
          </cell>
        </row>
        <row r="18198">
          <cell r="A18198" t="str">
            <v>98817B</v>
          </cell>
          <cell r="C18198" t="str">
            <v>DEMOLICE DROBNÝCH STAVEB S PODÍLEM KONSTR DO 10% KOVOVÝCH - DOPRAVA</v>
          </cell>
          <cell r="D18198" t="str">
            <v>tkm</v>
          </cell>
          <cell r="E18198">
            <v>14.1</v>
          </cell>
          <cell r="F18198" t="str">
            <v>Položka zahrnuje samostatnou dopravu suti a vybouraných hmot. Množství se určí jako součin hmotnosti [t] a požadované vzdálenosti [km].</v>
          </cell>
          <cell r="G18198">
            <v>533168</v>
          </cell>
        </row>
      </sheetData>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27"/>
  <sheetViews>
    <sheetView view="pageBreakPreview" zoomScaleNormal="100" zoomScaleSheetLayoutView="100" workbookViewId="0">
      <pane ySplit="6" topLeftCell="A7" activePane="bottomLeft" state="frozen"/>
      <selection pane="bottomLeft" activeCell="I9" sqref="I9"/>
    </sheetView>
  </sheetViews>
  <sheetFormatPr defaultRowHeight="12.75" x14ac:dyDescent="0.2"/>
  <cols>
    <col min="1" max="1" width="8.7109375" style="9" customWidth="1"/>
    <col min="2" max="2" width="8.7109375" style="5" customWidth="1"/>
    <col min="3" max="3" width="25.85546875" style="5" customWidth="1"/>
    <col min="4" max="4" width="42.5703125" style="10" customWidth="1"/>
    <col min="5" max="5" width="6.7109375" style="10" customWidth="1"/>
    <col min="6" max="6" width="8.7109375" style="10" customWidth="1"/>
    <col min="7" max="7" width="13.140625" style="11" customWidth="1"/>
    <col min="8" max="8" width="9.140625" style="24" customWidth="1"/>
    <col min="9" max="9" width="9.140625" style="15"/>
    <col min="10" max="10" width="20.7109375" style="56" customWidth="1"/>
    <col min="11" max="11" width="9.140625" style="15"/>
    <col min="12" max="12" width="9.140625" style="5"/>
    <col min="13" max="13" width="10.7109375" style="5" bestFit="1" customWidth="1"/>
    <col min="14" max="15" width="9.140625" style="5"/>
    <col min="16" max="16" width="12" style="5" bestFit="1" customWidth="1"/>
    <col min="17" max="17" width="18.85546875" style="5" bestFit="1" customWidth="1"/>
    <col min="18" max="18" width="20.140625" style="17" customWidth="1"/>
    <col min="19" max="19" width="20.7109375" style="5" bestFit="1" customWidth="1"/>
    <col min="20" max="16384" width="9.140625" style="5"/>
  </cols>
  <sheetData>
    <row r="1" spans="1:25" ht="15" x14ac:dyDescent="0.2">
      <c r="A1" s="1"/>
      <c r="B1" s="2"/>
      <c r="C1" s="2"/>
      <c r="D1" s="2"/>
      <c r="E1" s="2"/>
      <c r="F1" s="3" t="s">
        <v>5</v>
      </c>
      <c r="G1" s="4"/>
      <c r="I1" s="15" t="s">
        <v>15</v>
      </c>
      <c r="M1" s="5" t="s">
        <v>7</v>
      </c>
      <c r="N1" s="5">
        <v>1</v>
      </c>
      <c r="O1" s="5">
        <v>2</v>
      </c>
      <c r="P1" s="5">
        <v>3</v>
      </c>
      <c r="Q1" s="5">
        <v>5</v>
      </c>
      <c r="R1" s="21">
        <v>8</v>
      </c>
      <c r="S1" s="5">
        <v>12</v>
      </c>
      <c r="T1" s="5">
        <v>16</v>
      </c>
      <c r="U1" s="21">
        <v>20</v>
      </c>
      <c r="V1" s="5">
        <v>35</v>
      </c>
    </row>
    <row r="2" spans="1:25" ht="24.95" customHeight="1" x14ac:dyDescent="0.2">
      <c r="A2" s="183" t="s">
        <v>6</v>
      </c>
      <c r="B2" s="184"/>
      <c r="C2" s="184"/>
      <c r="D2" s="184"/>
      <c r="E2" s="184"/>
      <c r="F2" s="184"/>
      <c r="G2" s="184"/>
      <c r="I2" s="23" t="s">
        <v>24</v>
      </c>
      <c r="M2" s="5" t="s">
        <v>8</v>
      </c>
      <c r="N2" s="5">
        <v>3</v>
      </c>
      <c r="O2" s="5">
        <v>4</v>
      </c>
      <c r="P2" s="5">
        <v>5</v>
      </c>
      <c r="Q2" s="5">
        <v>7</v>
      </c>
      <c r="R2" s="21" t="s">
        <v>14</v>
      </c>
      <c r="S2" s="5">
        <v>1.9</v>
      </c>
      <c r="T2" s="5">
        <v>1.9</v>
      </c>
      <c r="U2" s="5">
        <v>2</v>
      </c>
      <c r="V2" s="5">
        <v>2.2999999999999998</v>
      </c>
      <c r="W2" s="5">
        <v>2.4</v>
      </c>
      <c r="X2" s="5">
        <v>2.5</v>
      </c>
      <c r="Y2" s="5">
        <v>2.6</v>
      </c>
    </row>
    <row r="3" spans="1:25" ht="24.95" customHeight="1" x14ac:dyDescent="0.2">
      <c r="A3" s="183" t="s">
        <v>29</v>
      </c>
      <c r="B3" s="184"/>
      <c r="C3" s="184"/>
      <c r="D3" s="184"/>
      <c r="E3" s="184"/>
      <c r="F3" s="184"/>
      <c r="G3" s="184"/>
      <c r="N3" s="5" t="s">
        <v>25</v>
      </c>
      <c r="P3" s="5" t="s">
        <v>27</v>
      </c>
      <c r="R3" s="5" t="s">
        <v>182</v>
      </c>
      <c r="T3" s="5" t="s">
        <v>30</v>
      </c>
      <c r="V3" s="5" t="s">
        <v>31</v>
      </c>
      <c r="X3" s="5" t="s">
        <v>34</v>
      </c>
    </row>
    <row r="4" spans="1:25" ht="24.95" customHeight="1" thickBot="1" x14ac:dyDescent="0.25">
      <c r="A4" s="183" t="s">
        <v>190</v>
      </c>
      <c r="B4" s="184"/>
      <c r="C4" s="184"/>
      <c r="D4" s="184"/>
      <c r="E4" s="184"/>
      <c r="F4" s="184"/>
      <c r="G4" s="184"/>
      <c r="H4" s="171" t="s">
        <v>13</v>
      </c>
      <c r="I4" s="171"/>
      <c r="J4" s="171"/>
      <c r="K4" s="91"/>
      <c r="N4" s="5" t="s">
        <v>26</v>
      </c>
      <c r="P4" s="5" t="s">
        <v>43</v>
      </c>
      <c r="R4" s="5" t="s">
        <v>183</v>
      </c>
      <c r="T4" s="5" t="s">
        <v>35</v>
      </c>
      <c r="V4" s="5" t="s">
        <v>41</v>
      </c>
    </row>
    <row r="5" spans="1:25" ht="25.5" x14ac:dyDescent="0.2">
      <c r="A5" s="6" t="s">
        <v>1</v>
      </c>
      <c r="B5" s="7" t="s">
        <v>2</v>
      </c>
      <c r="C5" s="172" t="s">
        <v>3</v>
      </c>
      <c r="D5" s="173"/>
      <c r="E5" s="174"/>
      <c r="F5" s="93" t="s">
        <v>4</v>
      </c>
      <c r="G5" s="8" t="s">
        <v>0</v>
      </c>
      <c r="Q5" s="5" t="s">
        <v>9</v>
      </c>
      <c r="R5" s="21" t="s">
        <v>10</v>
      </c>
    </row>
    <row r="6" spans="1:25" x14ac:dyDescent="0.2">
      <c r="A6" s="13">
        <v>1</v>
      </c>
      <c r="B6" s="14">
        <v>2</v>
      </c>
      <c r="C6" s="175">
        <v>3</v>
      </c>
      <c r="D6" s="176"/>
      <c r="E6" s="177"/>
      <c r="F6" s="92">
        <v>4</v>
      </c>
      <c r="G6" s="12">
        <v>5</v>
      </c>
      <c r="H6" s="24" t="s">
        <v>11</v>
      </c>
      <c r="I6" s="15" t="s">
        <v>12</v>
      </c>
      <c r="J6" s="56" t="s">
        <v>16</v>
      </c>
      <c r="P6" s="5" t="s">
        <v>0</v>
      </c>
      <c r="R6" s="18">
        <f>SUM(R7:R1150)</f>
        <v>765276.14899999998</v>
      </c>
      <c r="S6" s="5" t="s">
        <v>17</v>
      </c>
    </row>
    <row r="7" spans="1:25" ht="15.75" x14ac:dyDescent="0.25">
      <c r="A7" s="178"/>
      <c r="B7" s="179"/>
      <c r="C7" s="179"/>
      <c r="D7" s="179"/>
      <c r="E7" s="179"/>
      <c r="F7" s="179"/>
      <c r="G7" s="180"/>
      <c r="J7" s="98"/>
      <c r="K7" s="64"/>
      <c r="P7" s="25"/>
      <c r="Q7" s="16"/>
      <c r="R7" s="19"/>
    </row>
    <row r="8" spans="1:25" ht="12.75" customHeight="1" x14ac:dyDescent="0.2">
      <c r="A8" s="148">
        <f>_xlfn.RANK.AVG(S14,$S$7:$S$2256,1)</f>
        <v>6</v>
      </c>
      <c r="B8" s="150" t="str">
        <f>CONCATENATE(H8,IF(COUNTIF(H:H,H8)=1,"",CONCATENATE(IF(COUNTIF($H$8:H8,H8)=2,"a",""),IF(COUNTIF($H$8:H8,H8)=3,"b",""),IF(COUNTIF($H$8:H8,H8)=4,"c",""),IF(COUNTIF($H$8:H8,H8)=5,"d",""),IF(COUNTIF($H$8:H8,H8)=6,"e",""),IF(COUNTIF($H$8:H8,H8)=7,"f",""),IF(COUNTIF($H$8:H8,H8)=8,"g",""),IF(COUNTIF($H$8:H8,H8)=9,"h",""),IF(COUNTIF($H$8:H8,H8)=10,"i",""),IF(COUNTIF($H$8:H8,H8)=11,"j",""),IF(COUNTIF($H$8:H8,H8)=12,"k",""),IF(COUNTIF($H$8:H8,H8)=13,"l",""),IF(COUNTIF($H$8:H8,H8)=14,"m",""),IF(COUNTIF($H$8:H8,H8)=15,"n",""),IF(COUNTIF($H$8:H8,H8)=16,"o",""))))</f>
        <v>11343</v>
      </c>
      <c r="C8" s="181" t="str">
        <f>H9</f>
        <v>ODSTRAN KRYTU ZPEVNĚNÝCH PLOCH S ASFALT POJIVEM VČET PODKLADU</v>
      </c>
      <c r="D8" s="181"/>
      <c r="E8" s="181"/>
      <c r="F8" s="182" t="s">
        <v>18</v>
      </c>
      <c r="G8" s="139">
        <f>P10</f>
        <v>2.0699999999999998</v>
      </c>
      <c r="H8" s="30" t="str">
        <f>CONCATENATE(L8)</f>
        <v>11343</v>
      </c>
      <c r="I8" s="20" t="str">
        <f>C8</f>
        <v>ODSTRAN KRYTU ZPEVNĚNÝCH PLOCH S ASFALT POJIVEM VČET PODKLADU</v>
      </c>
      <c r="J8" s="28">
        <f>D8</f>
        <v>0</v>
      </c>
      <c r="K8" s="64"/>
      <c r="L8" s="5">
        <v>11343</v>
      </c>
      <c r="P8" s="26"/>
      <c r="R8" s="19"/>
    </row>
    <row r="9" spans="1:25" ht="89.25" customHeight="1" x14ac:dyDescent="0.2">
      <c r="A9" s="149"/>
      <c r="B9" s="151"/>
      <c r="C9" s="141" t="str">
        <f>CONCATENATE("Odstranění asfaltových vrstev průměrné tl. ",M11," na okrajích vozovky mostu. Položka včetně všech použitých technologií. Odvozná vzdálenost včetně veškeré manipulace v režii zhotovitele.
(Rozměry a plochy dle ",výkres5,")")</f>
        <v>Odstranění asfaltových vrstev průměrné tl. 0.3 na okrajích vozovky mostu. Položka včetně všech použitých technologií. Odvozná vzdálenost včetně veškeré manipulace v režii zhotovitele.
(Rozměry a plochy dle "05 Římsy dig. AutoCAD")</v>
      </c>
      <c r="D9" s="141"/>
      <c r="E9" s="141"/>
      <c r="F9" s="164"/>
      <c r="G9" s="140"/>
      <c r="H9" s="24" t="str">
        <f>VLOOKUP($H8,[1]List1!$A$1:$G$21000,$N$2,FALSE)</f>
        <v>ODSTRAN KRYTU ZPEVNĚNÝCH PLOCH S ASFALT POJIVEM VČET PODKLADU</v>
      </c>
      <c r="I9" s="20" t="str">
        <f t="shared" ref="I9:I61" si="0">C9</f>
        <v>Odstranění asfaltových vrstev průměrné tl. 0.3 na okrajích vozovky mostu. Položka včetně všech použitých technologií. Odvozná vzdálenost včetně veškeré manipulace v režii zhotovitele.
(Rozměry a plochy dle "05 Římsy dig. AutoCAD")</v>
      </c>
      <c r="J9" s="28">
        <f t="shared" ref="J9:J61" si="1">D9</f>
        <v>0</v>
      </c>
      <c r="K9" s="64"/>
      <c r="P9" s="26"/>
      <c r="Q9" s="23" t="str">
        <f>IF(Q14-VLOOKUP($H8,[1]List1!$A$1:$G$21000,$P$2,FALSE)=0,"Ok","Jiná cena")</f>
        <v>Ok</v>
      </c>
      <c r="R9" s="19"/>
    </row>
    <row r="10" spans="1:25" ht="15.75" customHeight="1" x14ac:dyDescent="0.2">
      <c r="A10" s="149"/>
      <c r="B10" s="151"/>
      <c r="C10" s="82"/>
      <c r="D10" s="83"/>
      <c r="E10" s="84"/>
      <c r="F10" s="164"/>
      <c r="G10" s="140"/>
      <c r="I10" s="20">
        <f t="shared" si="0"/>
        <v>0</v>
      </c>
      <c r="J10" s="28">
        <f t="shared" si="1"/>
        <v>0</v>
      </c>
      <c r="K10" s="64"/>
      <c r="P10" s="26">
        <f>P11+P12+P13+P14</f>
        <v>2.0699999999999998</v>
      </c>
      <c r="Q10" s="23"/>
      <c r="R10" s="19"/>
    </row>
    <row r="11" spans="1:25" ht="15.75" customHeight="1" x14ac:dyDescent="0.2">
      <c r="A11" s="149"/>
      <c r="B11" s="151"/>
      <c r="C11" s="82"/>
      <c r="D11" s="50" t="str">
        <f>CONCATENATE(L11," x ",M11," x (",N11," + ",O11,") = ",P11)</f>
        <v>0,5 x 0,3 x (6,57 + 7,23) = 2,07</v>
      </c>
      <c r="E11" s="27" t="s">
        <v>18</v>
      </c>
      <c r="F11" s="164"/>
      <c r="G11" s="140"/>
      <c r="I11" s="20">
        <f t="shared" si="0"/>
        <v>0</v>
      </c>
      <c r="J11" s="28" t="str">
        <f t="shared" si="1"/>
        <v>0,5 x 0,3 x (6,57 + 7,23) = 2,07</v>
      </c>
      <c r="K11" s="28"/>
      <c r="L11" s="51">
        <v>0.5</v>
      </c>
      <c r="M11" s="51">
        <v>0.3</v>
      </c>
      <c r="N11" s="51">
        <v>6.57</v>
      </c>
      <c r="O11" s="51">
        <v>7.23</v>
      </c>
      <c r="P11" s="51">
        <f>ROUND(L11*M11*(N11+O11),3)</f>
        <v>2.0699999999999998</v>
      </c>
      <c r="Q11" s="23"/>
      <c r="R11" s="19"/>
    </row>
    <row r="12" spans="1:25" ht="15.75" customHeight="1" x14ac:dyDescent="0.2">
      <c r="A12" s="149"/>
      <c r="B12" s="151"/>
      <c r="C12" s="82"/>
      <c r="D12" s="50"/>
      <c r="E12" s="27"/>
      <c r="F12" s="164"/>
      <c r="G12" s="140"/>
      <c r="I12" s="20">
        <f t="shared" si="0"/>
        <v>0</v>
      </c>
      <c r="J12" s="28">
        <f t="shared" si="1"/>
        <v>0</v>
      </c>
      <c r="K12" s="28"/>
      <c r="L12" s="51"/>
      <c r="M12" s="51"/>
      <c r="N12" s="51"/>
      <c r="O12" s="51"/>
      <c r="P12" s="51"/>
      <c r="Q12" s="23"/>
      <c r="R12" s="19"/>
    </row>
    <row r="13" spans="1:25" ht="15.75" customHeight="1" x14ac:dyDescent="0.2">
      <c r="A13" s="149"/>
      <c r="B13" s="151"/>
      <c r="C13" s="82"/>
      <c r="D13" s="50"/>
      <c r="E13" s="27"/>
      <c r="F13" s="164"/>
      <c r="G13" s="140"/>
      <c r="I13" s="20">
        <f t="shared" si="0"/>
        <v>0</v>
      </c>
      <c r="J13" s="28">
        <f t="shared" si="1"/>
        <v>0</v>
      </c>
      <c r="K13" s="28"/>
      <c r="L13" s="51"/>
      <c r="M13" s="51"/>
      <c r="N13" s="51"/>
      <c r="O13" s="51"/>
      <c r="P13" s="51"/>
      <c r="Q13" s="23"/>
      <c r="R13" s="19"/>
    </row>
    <row r="14" spans="1:25" x14ac:dyDescent="0.2">
      <c r="A14" s="149"/>
      <c r="B14" s="151"/>
      <c r="C14" s="82"/>
      <c r="D14" s="50"/>
      <c r="E14" s="27"/>
      <c r="F14" s="164"/>
      <c r="G14" s="140"/>
      <c r="H14" s="24" t="str">
        <f>VLOOKUP($H8,[1]List1!$A$1:$G$21000,$O$2,FALSE)</f>
        <v>M3</v>
      </c>
      <c r="I14" s="20">
        <f t="shared" si="0"/>
        <v>0</v>
      </c>
      <c r="J14" s="28">
        <f t="shared" si="1"/>
        <v>0</v>
      </c>
      <c r="K14" s="28"/>
      <c r="L14" s="51"/>
      <c r="M14" s="51"/>
      <c r="N14" s="51"/>
      <c r="O14" s="51"/>
      <c r="P14" s="51"/>
      <c r="Q14" s="29">
        <f>VLOOKUP($H8,[1]List1!$A$1:$G$21000,$P$2,FALSE)</f>
        <v>693</v>
      </c>
      <c r="R14" s="19">
        <f>Q14*P10</f>
        <v>1434.51</v>
      </c>
      <c r="S14" s="5">
        <f>VLOOKUP($H8,[1]List1!$A$1:$G$21000,$Q$2,FALSE)+(COUNTIF($H$8:H8,H8)-1)*0.1</f>
        <v>20068</v>
      </c>
      <c r="T14" s="5" t="str">
        <f>B8</f>
        <v>11343</v>
      </c>
      <c r="U14" s="5">
        <f>A8</f>
        <v>6</v>
      </c>
      <c r="V14" s="5" t="str">
        <f>VLOOKUP($H8,[1]List1!$A$1:$G$21000,6,FALSE)</f>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
    </row>
    <row r="15" spans="1:25" s="22" customFormat="1" ht="12.75" customHeight="1" x14ac:dyDescent="0.2">
      <c r="A15" s="148">
        <f>_xlfn.RANK.AVG(S17,$S$7:$S$2360,1)</f>
        <v>1</v>
      </c>
      <c r="B15" s="150" t="str">
        <f>CONCATENATE(H15,IF(COUNTIF(H:H,H15)=1,"",CONCATENATE(IF(COUNTIF($H$8:H15,H15)=2,"a",""),IF(COUNTIF($H$8:H15,H15)=3,"b",""),IF(COUNTIF($H$8:H15,H15)=4,"c",""),IF(COUNTIF($H$8:H15,H15)=5,"d",""),IF(COUNTIF($H$8:H15,H15)=6,"e",""),IF(COUNTIF($H$8:H15,H15)=7,"f",""),IF(COUNTIF($H$8:H15,H15)=8,"g",""),IF(COUNTIF($H$8:H15,H15)=9,"h",""),IF(COUNTIF($H$8:H15,H15)=10,"i",""),IF(COUNTIF($H$8:H15,H15)=11,"j",""),IF(COUNTIF($H$8:H15,H15)=12,"k",""),IF(COUNTIF($H$8:H15,H15)=13,"l",""),IF(COUNTIF($H$8:H15,H15)=14,"m",""),IF(COUNTIF($H$8:H15,H15)=15,"n",""),IF(COUNTIF($H$8:H15,H15)=16,"o",""))))</f>
        <v>014102</v>
      </c>
      <c r="C15" s="181" t="str">
        <f>H16</f>
        <v>POPLATKY ZA SKLÁDKU</v>
      </c>
      <c r="D15" s="181"/>
      <c r="E15" s="181"/>
      <c r="F15" s="182" t="s">
        <v>19</v>
      </c>
      <c r="G15" s="139">
        <f>P17</f>
        <v>4.968</v>
      </c>
      <c r="H15" s="30" t="str">
        <f>CONCATENATE("014102")</f>
        <v>014102</v>
      </c>
      <c r="I15" s="20" t="str">
        <f t="shared" si="0"/>
        <v>POPLATKY ZA SKLÁDKU</v>
      </c>
      <c r="J15" s="28">
        <f t="shared" si="1"/>
        <v>0</v>
      </c>
      <c r="K15" s="64"/>
      <c r="N15" s="31"/>
      <c r="O15" s="31"/>
      <c r="P15" s="32"/>
      <c r="Q15" s="5"/>
      <c r="R15" s="33"/>
      <c r="S15" s="5"/>
    </row>
    <row r="16" spans="1:25" s="22" customFormat="1" ht="29.25" customHeight="1" x14ac:dyDescent="0.2">
      <c r="A16" s="149"/>
      <c r="B16" s="151"/>
      <c r="C16" s="141" t="str">
        <f>CONCATENATE(LEFT(C9,L17)," - poplatek za skládku. Hustota materiálu ",N17," t/m^3. položka ",B8,".")</f>
        <v>Odstranění asfaltových vrstev - poplatek za skládku. Hustota materiálu 2.4 t/m^3. položka 11343.</v>
      </c>
      <c r="D16" s="141"/>
      <c r="E16" s="141"/>
      <c r="F16" s="164"/>
      <c r="G16" s="140"/>
      <c r="H16" s="24" t="str">
        <f>VLOOKUP($H15,[1]List1!$A$1:$G$21000,$N$2,FALSE)</f>
        <v>POPLATKY ZA SKLÁDKU</v>
      </c>
      <c r="I16" s="20" t="str">
        <f t="shared" si="0"/>
        <v>Odstranění asfaltových vrstev - poplatek za skládku. Hustota materiálu 2.4 t/m^3. položka 11343.</v>
      </c>
      <c r="J16" s="28">
        <f t="shared" si="1"/>
        <v>0</v>
      </c>
      <c r="K16" s="64"/>
      <c r="P16" s="32"/>
      <c r="Q16" s="23" t="str">
        <f>IF(Q17-VLOOKUP($H15,[1]List1!$A$1:$G$21000,$P$2,FALSE)=0,"Ok","Jiná cena")</f>
        <v>Jiná cena</v>
      </c>
      <c r="R16" s="33"/>
      <c r="S16" s="5"/>
    </row>
    <row r="17" spans="1:22" s="22" customFormat="1" x14ac:dyDescent="0.2">
      <c r="A17" s="158"/>
      <c r="B17" s="151"/>
      <c r="C17" s="169" t="str">
        <f>CONCATENATE(N17," x ",O17,"  = ",P17)</f>
        <v>2.4 x 2.07  = 4.968</v>
      </c>
      <c r="D17" s="170"/>
      <c r="E17" s="35" t="s">
        <v>19</v>
      </c>
      <c r="F17" s="165"/>
      <c r="G17" s="191"/>
      <c r="H17" s="24" t="str">
        <f>VLOOKUP($H15,[1]List1!$A$1:$G$21000,$O$2,FALSE)</f>
        <v>T</v>
      </c>
      <c r="I17" s="20" t="str">
        <f t="shared" si="0"/>
        <v>2.4 x 2.07  = 4.968</v>
      </c>
      <c r="J17" s="28">
        <f t="shared" si="1"/>
        <v>0</v>
      </c>
      <c r="K17" s="65"/>
      <c r="L17" s="22">
        <v>29</v>
      </c>
      <c r="N17" s="31">
        <f>ró_asfalt</f>
        <v>2.4</v>
      </c>
      <c r="O17" s="31">
        <f>P10</f>
        <v>2.0699999999999998</v>
      </c>
      <c r="P17" s="32">
        <f>ROUND(N17*O17,3)</f>
        <v>4.968</v>
      </c>
      <c r="Q17" s="34">
        <v>300</v>
      </c>
      <c r="R17" s="33">
        <f>Q17*P17</f>
        <v>1490.4</v>
      </c>
      <c r="S17" s="5">
        <f>VLOOKUP($H15,[1]List1!$A$1:$G$21000,$Q$2,FALSE)+(COUNTIF($H$8:H15,H15)-1)*0.1</f>
        <v>467</v>
      </c>
      <c r="T17" s="5" t="str">
        <f>B15</f>
        <v>014102</v>
      </c>
      <c r="U17" s="5">
        <f>A15</f>
        <v>1</v>
      </c>
      <c r="V17" s="5" t="str">
        <f>VLOOKUP($H15,[1]List1!$A$1:$G$21000,6,FALSE)</f>
        <v>zahrnuje veškeré poplatky provozovateli skládky související s uložením odpadu na skládce.</v>
      </c>
    </row>
    <row r="18" spans="1:22" ht="12.75" customHeight="1" x14ac:dyDescent="0.2">
      <c r="A18" s="148">
        <f>_xlfn.RANK.AVG(S24,$S$7:$S$2256,1)</f>
        <v>49</v>
      </c>
      <c r="B18" s="150" t="str">
        <f>CONCATENATE(H18,IF(COUNTIF(H:H,H18)=1,"",CONCATENATE(IF(COUNTIF($H$8:H18,H18)=2,"a",""),IF(COUNTIF($H$8:H18,H18)=3,"b",""),IF(COUNTIF($H$8:H18,H18)=4,"c",""),IF(COUNTIF($H$8:H18,H18)=5,"d",""),IF(COUNTIF($H$8:H18,H18)=6,"e",""),IF(COUNTIF($H$8:H18,H18)=7,"f",""),IF(COUNTIF($H$8:H18,H18)=8,"g",""),IF(COUNTIF($H$8:H18,H18)=9,"h",""),IF(COUNTIF($H$8:H18,H18)=10,"i",""),IF(COUNTIF($H$8:H18,H18)=11,"j",""),IF(COUNTIF($H$8:H18,H18)=12,"k",""),IF(COUNTIF($H$8:H18,H18)=13,"l",""),IF(COUNTIF($H$8:H18,H18)=14,"m",""),IF(COUNTIF($H$8:H18,H18)=15,"n",""),IF(COUNTIF($H$8:H18,H18)=16,"o",""))))</f>
        <v>96616</v>
      </c>
      <c r="C18" s="185" t="str">
        <f>H19</f>
        <v>BOURÁNÍ KONSTRUKCÍ ZE ŽELEZOBETONU</v>
      </c>
      <c r="D18" s="185"/>
      <c r="E18" s="185"/>
      <c r="F18" s="186" t="s">
        <v>18</v>
      </c>
      <c r="G18" s="188">
        <f>P20</f>
        <v>3.911</v>
      </c>
      <c r="H18" s="30" t="str">
        <f>CONCATENATE(L18)</f>
        <v>96616</v>
      </c>
      <c r="I18" s="20" t="str">
        <f t="shared" si="0"/>
        <v>BOURÁNÍ KONSTRUKCÍ ZE ŽELEZOBETONU</v>
      </c>
      <c r="J18" s="28">
        <f t="shared" si="1"/>
        <v>0</v>
      </c>
      <c r="K18" s="64"/>
      <c r="L18" s="5">
        <v>96616</v>
      </c>
      <c r="P18" s="26"/>
      <c r="R18" s="19"/>
    </row>
    <row r="19" spans="1:22" ht="89.25" customHeight="1" x14ac:dyDescent="0.2">
      <c r="A19" s="149"/>
      <c r="B19" s="151"/>
      <c r="C19" s="190" t="str">
        <f>CONCATENATE("Odstranění konstrukci ze železobetonu - římsy. Položka včetně všech použitých technologií a ochrany proti spadu do sutin do toku. Odvozná vzdálenost včetně veškeré manipulace v režii zhotovitele.
(Rozměry a dle ",výkres1,", 
",výkres2,", 
",výkres3,")")</f>
        <v>Odstranění konstrukci ze železobetonu - římsy. Položka včetně všech použitých technologií a ochrany proti spadu do sutin do toku. Odvozná vzdálenost včetně veškeré manipulace v režii zhotovitele.
(Rozměry a dle "02 Půdorys - stávající stav dig. AutoCAD", 
"03 Podélný řez - stávající stav dig. AutoCAD", 
"04 Příčné řezy - stávající stav dig. AutoCAD")</v>
      </c>
      <c r="D19" s="190"/>
      <c r="E19" s="190"/>
      <c r="F19" s="187"/>
      <c r="G19" s="189"/>
      <c r="H19" s="24" t="str">
        <f>VLOOKUP($H18,[1]List1!$A$1:$G$21000,$N$2,FALSE)</f>
        <v>BOURÁNÍ KONSTRUKCÍ ZE ŽELEZOBETONU</v>
      </c>
      <c r="I19" s="20" t="str">
        <f t="shared" si="0"/>
        <v>Odstranění konstrukci ze železobetonu - římsy. Položka včetně všech použitých technologií a ochrany proti spadu do sutin do toku. Odvozná vzdálenost včetně veškeré manipulace v režii zhotovitele.
(Rozměry a dle "02 Půdorys - stávající stav dig. AutoCAD", 
"03 Podélný řez - stávající stav dig. AutoCAD", 
"04 Příčné řezy - stávající stav dig. AutoCAD")</v>
      </c>
      <c r="J19" s="28">
        <f t="shared" si="1"/>
        <v>0</v>
      </c>
      <c r="K19" s="64"/>
      <c r="P19" s="26"/>
      <c r="Q19" s="23" t="str">
        <f>IF(Q24-VLOOKUP($H18,[1]List1!$A$1:$G$21000,$P$2,FALSE)=0,"Ok","Jiná cena")</f>
        <v>Ok</v>
      </c>
      <c r="R19" s="19"/>
    </row>
    <row r="20" spans="1:22" ht="15.75" customHeight="1" x14ac:dyDescent="0.2">
      <c r="A20" s="149"/>
      <c r="B20" s="151"/>
      <c r="C20" s="85"/>
      <c r="D20" s="86"/>
      <c r="E20" s="87"/>
      <c r="F20" s="187"/>
      <c r="G20" s="189"/>
      <c r="I20" s="20">
        <f t="shared" si="0"/>
        <v>0</v>
      </c>
      <c r="J20" s="28">
        <f t="shared" si="1"/>
        <v>0</v>
      </c>
      <c r="K20" s="64"/>
      <c r="P20" s="26">
        <f>P21+P22+P23+P24</f>
        <v>3.911</v>
      </c>
      <c r="Q20" s="23"/>
      <c r="R20" s="19"/>
    </row>
    <row r="21" spans="1:22" ht="15.75" customHeight="1" x14ac:dyDescent="0.2">
      <c r="A21" s="149"/>
      <c r="B21" s="151"/>
      <c r="C21" s="85" t="s">
        <v>32</v>
      </c>
      <c r="D21" s="49" t="str">
        <f>CONCATENATE(N21," x ",O21," = ",P21)</f>
        <v>0,23 x 7,23 = 1,663</v>
      </c>
      <c r="E21" s="52" t="s">
        <v>18</v>
      </c>
      <c r="F21" s="187"/>
      <c r="G21" s="189"/>
      <c r="I21" s="20" t="str">
        <f t="shared" si="0"/>
        <v>Levá římsa</v>
      </c>
      <c r="J21" s="28" t="str">
        <f t="shared" si="1"/>
        <v>0,23 x 7,23 = 1,663</v>
      </c>
      <c r="K21" s="28"/>
      <c r="L21" s="51">
        <v>1</v>
      </c>
      <c r="M21" s="51">
        <v>1</v>
      </c>
      <c r="N21" s="51">
        <v>0.23</v>
      </c>
      <c r="O21" s="51">
        <v>7.23</v>
      </c>
      <c r="P21" s="51">
        <f>ROUND(L21*M21*N21*O21,3)</f>
        <v>1.663</v>
      </c>
      <c r="Q21" s="23"/>
      <c r="R21" s="19"/>
    </row>
    <row r="22" spans="1:22" ht="15.75" customHeight="1" x14ac:dyDescent="0.2">
      <c r="A22" s="149"/>
      <c r="B22" s="151"/>
      <c r="C22" s="85" t="s">
        <v>33</v>
      </c>
      <c r="D22" s="49" t="str">
        <f>CONCATENATE(N22," x ",O22," = ",P22)</f>
        <v>0,29 x 6,57 = 1,905</v>
      </c>
      <c r="E22" s="52" t="s">
        <v>18</v>
      </c>
      <c r="F22" s="187"/>
      <c r="G22" s="189"/>
      <c r="I22" s="20" t="str">
        <f t="shared" si="0"/>
        <v>Pravá římsa</v>
      </c>
      <c r="J22" s="28" t="str">
        <f t="shared" si="1"/>
        <v>0,29 x 6,57 = 1,905</v>
      </c>
      <c r="K22" s="28"/>
      <c r="L22" s="51">
        <v>1</v>
      </c>
      <c r="M22" s="51">
        <v>1</v>
      </c>
      <c r="N22" s="51">
        <v>0.28999999999999998</v>
      </c>
      <c r="O22" s="51">
        <v>6.57</v>
      </c>
      <c r="P22" s="51">
        <f>ROUND(L22*M22*N22*O22,3)</f>
        <v>1.905</v>
      </c>
      <c r="Q22" s="23"/>
      <c r="R22" s="19"/>
    </row>
    <row r="23" spans="1:22" ht="15.75" customHeight="1" x14ac:dyDescent="0.2">
      <c r="A23" s="149"/>
      <c r="B23" s="151"/>
      <c r="C23" s="85" t="s">
        <v>189</v>
      </c>
      <c r="D23" s="49" t="str">
        <f>CONCATENATE(N23," x ",O23," = ",P23)</f>
        <v>0,07 x 4,9 = 0,343</v>
      </c>
      <c r="E23" s="52" t="s">
        <v>185</v>
      </c>
      <c r="F23" s="187"/>
      <c r="G23" s="189"/>
      <c r="I23" s="20" t="str">
        <f t="shared" si="0"/>
        <v>Křídla</v>
      </c>
      <c r="J23" s="28" t="str">
        <f t="shared" si="1"/>
        <v>0,07 x 4,9 = 0,343</v>
      </c>
      <c r="K23" s="28"/>
      <c r="L23" s="51">
        <v>1</v>
      </c>
      <c r="M23" s="51">
        <v>1</v>
      </c>
      <c r="N23" s="51">
        <v>7.0000000000000007E-2</v>
      </c>
      <c r="O23" s="51">
        <v>4.9000000000000004</v>
      </c>
      <c r="P23" s="51">
        <f>ROUND(L23*M23*N23*O23,3)</f>
        <v>0.34300000000000003</v>
      </c>
      <c r="Q23" s="23"/>
      <c r="R23" s="19"/>
    </row>
    <row r="24" spans="1:22" x14ac:dyDescent="0.2">
      <c r="A24" s="149"/>
      <c r="B24" s="151"/>
      <c r="C24" s="85"/>
      <c r="D24" s="49"/>
      <c r="E24" s="52"/>
      <c r="F24" s="187"/>
      <c r="G24" s="189"/>
      <c r="H24" s="24" t="str">
        <f>VLOOKUP($H18,[1]List1!$A$1:$G$21000,$O$2,FALSE)</f>
        <v>M3</v>
      </c>
      <c r="I24" s="20">
        <f t="shared" si="0"/>
        <v>0</v>
      </c>
      <c r="J24" s="28">
        <f t="shared" si="1"/>
        <v>0</v>
      </c>
      <c r="K24" s="28"/>
      <c r="L24" s="51"/>
      <c r="M24" s="51"/>
      <c r="N24" s="51"/>
      <c r="O24" s="51"/>
      <c r="P24" s="51"/>
      <c r="Q24" s="29">
        <f>VLOOKUP($H18,[1]List1!$A$1:$G$21000,$P$2,FALSE)</f>
        <v>6010</v>
      </c>
      <c r="R24" s="19">
        <f>Q24*P20</f>
        <v>23505.11</v>
      </c>
      <c r="S24" s="5">
        <f>VLOOKUP($H18,[1]List1!$A$1:$G$21000,$Q$2,FALSE)+(COUNTIF($H$8:H18,H18)-1)*0.1</f>
        <v>514559</v>
      </c>
      <c r="T24" s="5" t="str">
        <f>B18</f>
        <v>96616</v>
      </c>
      <c r="U24" s="5">
        <f>A18</f>
        <v>49</v>
      </c>
      <c r="V24" s="5" t="str">
        <f>VLOOKUP($H18,[1]List1!$A$1:$G$21000,6,FALSE)</f>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
    </row>
    <row r="25" spans="1:22" s="22" customFormat="1" ht="12.75" customHeight="1" x14ac:dyDescent="0.2">
      <c r="A25" s="148">
        <f>_xlfn.RANK.AVG(S27,$S$7:$S$2360,1)</f>
        <v>2</v>
      </c>
      <c r="B25" s="150" t="str">
        <f>CONCATENATE(H25,IF(COUNTIF(H:H,H25)=1,"",CONCATENATE(IF(COUNTIF($H$8:H25,H25)=2,"a",""),IF(COUNTIF($H$8:H25,H25)=3,"b",""),IF(COUNTIF($H$8:H25,H25)=4,"c",""),IF(COUNTIF($H$8:H25,H25)=5,"d",""),IF(COUNTIF($H$8:H25,H25)=6,"e",""),IF(COUNTIF($H$8:H25,H25)=7,"f",""),IF(COUNTIF($H$8:H25,H25)=8,"g",""),IF(COUNTIF($H$8:H25,H25)=9,"h",""),IF(COUNTIF($H$8:H25,H25)=10,"i",""),IF(COUNTIF($H$8:H25,H25)=11,"j",""),IF(COUNTIF($H$8:H25,H25)=12,"k",""),IF(COUNTIF($H$8:H25,H25)=13,"l",""),IF(COUNTIF($H$8:H25,H25)=14,"m",""),IF(COUNTIF($H$8:H25,H25)=15,"n",""),IF(COUNTIF($H$8:H25,H25)=16,"o",""))))</f>
        <v>014102a</v>
      </c>
      <c r="C25" s="185" t="str">
        <f>H26</f>
        <v>POPLATKY ZA SKLÁDKU</v>
      </c>
      <c r="D25" s="185"/>
      <c r="E25" s="185"/>
      <c r="F25" s="186" t="s">
        <v>19</v>
      </c>
      <c r="G25" s="188">
        <f>P27</f>
        <v>9.7780000000000005</v>
      </c>
      <c r="H25" s="30" t="str">
        <f>CONCATENATE("014102")</f>
        <v>014102</v>
      </c>
      <c r="I25" s="20" t="str">
        <f t="shared" si="0"/>
        <v>POPLATKY ZA SKLÁDKU</v>
      </c>
      <c r="J25" s="28">
        <f t="shared" si="1"/>
        <v>0</v>
      </c>
      <c r="K25" s="64"/>
      <c r="N25" s="31"/>
      <c r="O25" s="31"/>
      <c r="P25" s="32"/>
      <c r="Q25" s="5"/>
      <c r="R25" s="33"/>
      <c r="S25" s="5"/>
    </row>
    <row r="26" spans="1:22" s="22" customFormat="1" ht="29.25" customHeight="1" x14ac:dyDescent="0.2">
      <c r="A26" s="149"/>
      <c r="B26" s="151"/>
      <c r="C26" s="190" t="str">
        <f>CONCATENATE(LEFT(C19,L27)," - poplatek za skládku. Hustota materiálu ",N27," t/m^3. položka ",B18,".")</f>
        <v>Odstranění konstrukci ze železobetonu - poplatek za skládku. Hustota materiálu 2.5 t/m^3. položka 96616.</v>
      </c>
      <c r="D26" s="190"/>
      <c r="E26" s="190"/>
      <c r="F26" s="187"/>
      <c r="G26" s="189"/>
      <c r="H26" s="24" t="str">
        <f>VLOOKUP($H25,[1]List1!$A$1:$G$21000,$N$2,FALSE)</f>
        <v>POPLATKY ZA SKLÁDKU</v>
      </c>
      <c r="I26" s="20" t="str">
        <f t="shared" si="0"/>
        <v>Odstranění konstrukci ze železobetonu - poplatek za skládku. Hustota materiálu 2.5 t/m^3. položka 96616.</v>
      </c>
      <c r="J26" s="28">
        <f t="shared" si="1"/>
        <v>0</v>
      </c>
      <c r="K26" s="64"/>
      <c r="P26" s="32"/>
      <c r="Q26" s="23" t="str">
        <f>IF(Q27-VLOOKUP($H25,[1]List1!$A$1:$G$21000,$P$2,FALSE)=0,"Ok","Jiná cena")</f>
        <v>Jiná cena</v>
      </c>
      <c r="R26" s="33"/>
      <c r="S26" s="5"/>
    </row>
    <row r="27" spans="1:22" s="22" customFormat="1" x14ac:dyDescent="0.2">
      <c r="A27" s="158"/>
      <c r="B27" s="151"/>
      <c r="C27" s="192" t="str">
        <f>CONCATENATE(N27," x ",O27,"  = ",P27)</f>
        <v>2.5 x 3.911  = 9.778</v>
      </c>
      <c r="D27" s="193"/>
      <c r="E27" s="53" t="s">
        <v>19</v>
      </c>
      <c r="F27" s="202"/>
      <c r="G27" s="203"/>
      <c r="H27" s="24" t="str">
        <f>VLOOKUP($H25,[1]List1!$A$1:$G$21000,$O$2,FALSE)</f>
        <v>T</v>
      </c>
      <c r="I27" s="20" t="str">
        <f t="shared" si="0"/>
        <v>2.5 x 3.911  = 9.778</v>
      </c>
      <c r="J27" s="28">
        <f t="shared" si="1"/>
        <v>0</v>
      </c>
      <c r="K27" s="65"/>
      <c r="L27" s="22">
        <v>37</v>
      </c>
      <c r="N27" s="31">
        <f>ró_želbeton</f>
        <v>2.5</v>
      </c>
      <c r="O27" s="31">
        <f>P20</f>
        <v>3.911</v>
      </c>
      <c r="P27" s="32">
        <f>ROUND(N27*O27,3)</f>
        <v>9.7780000000000005</v>
      </c>
      <c r="Q27" s="34">
        <v>300</v>
      </c>
      <c r="R27" s="33">
        <f>Q27*P27</f>
        <v>2933.4</v>
      </c>
      <c r="S27" s="5">
        <f>VLOOKUP($H25,[1]List1!$A$1:$G$21000,$Q$2,FALSE)+(COUNTIF($H$8:H25,H25)-1)*0.1</f>
        <v>467.1</v>
      </c>
      <c r="T27" s="5" t="str">
        <f>B25</f>
        <v>014102a</v>
      </c>
      <c r="U27" s="5">
        <f>A25</f>
        <v>2</v>
      </c>
      <c r="V27" s="5" t="str">
        <f>VLOOKUP($H25,[1]List1!$A$1:$G$21000,6,FALSE)</f>
        <v>zahrnuje veškeré poplatky provozovateli skládky související s uložením odpadu na skládce.</v>
      </c>
    </row>
    <row r="28" spans="1:22" ht="12.75" customHeight="1" x14ac:dyDescent="0.2">
      <c r="A28" s="148">
        <f>_xlfn.RANK.AVG(S34,$S$7:$S$2256,1)</f>
        <v>50</v>
      </c>
      <c r="B28" s="150" t="str">
        <f>CONCATENATE(H28,IF(COUNTIF(H:H,H28)=1,"",CONCATENATE(IF(COUNTIF($H$8:H28,H28)=2,"a",""),IF(COUNTIF($H$8:H28,H28)=3,"b",""),IF(COUNTIF($H$8:H28,H28)=4,"c",""),IF(COUNTIF($H$8:H28,H28)=5,"d",""),IF(COUNTIF($H$8:H28,H28)=6,"e",""),IF(COUNTIF($H$8:H28,H28)=7,"f",""),IF(COUNTIF($H$8:H28,H28)=8,"g",""),IF(COUNTIF($H$8:H28,H28)=9,"h",""),IF(COUNTIF($H$8:H28,H28)=10,"i",""),IF(COUNTIF($H$8:H28,H28)=11,"j",""),IF(COUNTIF($H$8:H28,H28)=12,"k",""),IF(COUNTIF($H$8:H28,H28)=13,"l",""),IF(COUNTIF($H$8:H28,H28)=14,"m",""),IF(COUNTIF($H$8:H28,H28)=15,"n",""),IF(COUNTIF($H$8:H28,H28)=16,"o",""))))</f>
        <v>96618</v>
      </c>
      <c r="C28" s="194" t="str">
        <f>H29</f>
        <v>BOURÁNÍ KONSTRUKCÍ KOVOVÝCH</v>
      </c>
      <c r="D28" s="194"/>
      <c r="E28" s="194"/>
      <c r="F28" s="195" t="s">
        <v>19</v>
      </c>
      <c r="G28" s="198">
        <f>P30</f>
        <v>0.63300000000000001</v>
      </c>
      <c r="H28" s="30" t="str">
        <f>CONCATENATE(L28)</f>
        <v>96618</v>
      </c>
      <c r="I28" s="20" t="str">
        <f t="shared" si="0"/>
        <v>BOURÁNÍ KONSTRUKCÍ KOVOVÝCH</v>
      </c>
      <c r="J28" s="28">
        <f t="shared" si="1"/>
        <v>0</v>
      </c>
      <c r="K28" s="64"/>
      <c r="L28" s="5">
        <v>96618</v>
      </c>
      <c r="P28" s="26"/>
      <c r="R28" s="19"/>
    </row>
    <row r="29" spans="1:22" ht="89.25" customHeight="1" x14ac:dyDescent="0.2">
      <c r="A29" s="149"/>
      <c r="B29" s="151"/>
      <c r="C29" s="201" t="str">
        <f>CONCATENATE("Odstranění stávajícího zábradlí na římsách, předpoklad ",O31," t/m. Odvoz a likvidace v režii zhotovitele.
(Rozměry a dle ",výkres1,", 
",výkres2,", 
",výkres3,")")</f>
        <v>Odstranění stávajícího zábradlí na římsách, předpoklad 0.05 t/m. Odvoz a likvidace v režii zhotovitele.
(Rozměry a dle "02 Půdorys - stávající stav dig. AutoCAD", 
"03 Podélný řez - stávající stav dig. AutoCAD", 
"04 Příčné řezy - stávající stav dig. AutoCAD")</v>
      </c>
      <c r="D29" s="201"/>
      <c r="E29" s="201"/>
      <c r="F29" s="196"/>
      <c r="G29" s="199"/>
      <c r="H29" s="24" t="str">
        <f>VLOOKUP($H28,[1]List1!$A$1:$G$21000,$N$2,FALSE)</f>
        <v>BOURÁNÍ KONSTRUKCÍ KOVOVÝCH</v>
      </c>
      <c r="I29" s="20" t="str">
        <f t="shared" si="0"/>
        <v>Odstranění stávajícího zábradlí na římsách, předpoklad 0.05 t/m. Odvoz a likvidace v režii zhotovitele.
(Rozměry a dle "02 Půdorys - stávající stav dig. AutoCAD", 
"03 Podélný řez - stávající stav dig. AutoCAD", 
"04 Příčné řezy - stávající stav dig. AutoCAD")</v>
      </c>
      <c r="J29" s="28">
        <f t="shared" si="1"/>
        <v>0</v>
      </c>
      <c r="K29" s="64"/>
      <c r="P29" s="26"/>
      <c r="Q29" s="23" t="str">
        <f>IF(Q34-VLOOKUP($H28,[1]List1!$A$1:$G$21000,$P$2,FALSE)=0,"Ok","Jiná cena")</f>
        <v>Ok</v>
      </c>
      <c r="R29" s="19"/>
    </row>
    <row r="30" spans="1:22" ht="15.75" customHeight="1" x14ac:dyDescent="0.2">
      <c r="A30" s="149"/>
      <c r="B30" s="151"/>
      <c r="C30" s="88"/>
      <c r="D30" s="89"/>
      <c r="E30" s="90"/>
      <c r="F30" s="196"/>
      <c r="G30" s="199"/>
      <c r="I30" s="20">
        <f t="shared" si="0"/>
        <v>0</v>
      </c>
      <c r="J30" s="28">
        <f t="shared" si="1"/>
        <v>0</v>
      </c>
      <c r="K30" s="64"/>
      <c r="P30" s="26">
        <f>P31+P32+P33+P34</f>
        <v>0.63300000000000001</v>
      </c>
      <c r="Q30" s="23"/>
      <c r="R30" s="19"/>
    </row>
    <row r="31" spans="1:22" ht="15.75" customHeight="1" x14ac:dyDescent="0.2">
      <c r="A31" s="149"/>
      <c r="B31" s="151"/>
      <c r="C31" s="88" t="s">
        <v>42</v>
      </c>
      <c r="D31" s="54" t="str">
        <f>CONCATENATE(M31," x ",N31," x ",O31," = ",P31)</f>
        <v>1 x 12,65 x 0,05 = 0,633</v>
      </c>
      <c r="E31" s="39" t="s">
        <v>19</v>
      </c>
      <c r="F31" s="196"/>
      <c r="G31" s="199"/>
      <c r="I31" s="20" t="str">
        <f t="shared" si="0"/>
        <v>Zábradlí</v>
      </c>
      <c r="J31" s="28" t="str">
        <f t="shared" si="1"/>
        <v>1 x 12,65 x 0,05 = 0,633</v>
      </c>
      <c r="K31" s="28"/>
      <c r="L31" s="51">
        <v>1</v>
      </c>
      <c r="M31" s="51">
        <v>1</v>
      </c>
      <c r="N31" s="51">
        <v>12.65</v>
      </c>
      <c r="O31" s="51">
        <v>0.05</v>
      </c>
      <c r="P31" s="51">
        <f>ROUND(L31*M31*N31*O31,3)</f>
        <v>0.63300000000000001</v>
      </c>
      <c r="Q31" s="23"/>
      <c r="R31" s="19"/>
    </row>
    <row r="32" spans="1:22" ht="15.75" customHeight="1" x14ac:dyDescent="0.2">
      <c r="A32" s="149"/>
      <c r="B32" s="151"/>
      <c r="C32" s="88"/>
      <c r="D32" s="54"/>
      <c r="E32" s="39"/>
      <c r="F32" s="196"/>
      <c r="G32" s="199"/>
      <c r="I32" s="20">
        <f t="shared" si="0"/>
        <v>0</v>
      </c>
      <c r="J32" s="28">
        <f t="shared" si="1"/>
        <v>0</v>
      </c>
      <c r="K32" s="28"/>
      <c r="L32" s="51"/>
      <c r="M32" s="51"/>
      <c r="N32" s="51"/>
      <c r="O32" s="51"/>
      <c r="P32" s="51"/>
      <c r="Q32" s="23"/>
      <c r="R32" s="19"/>
    </row>
    <row r="33" spans="1:22" ht="15.75" customHeight="1" x14ac:dyDescent="0.2">
      <c r="A33" s="149"/>
      <c r="B33" s="151"/>
      <c r="C33" s="88"/>
      <c r="D33" s="54"/>
      <c r="E33" s="39"/>
      <c r="F33" s="196"/>
      <c r="G33" s="199"/>
      <c r="I33" s="20">
        <f t="shared" si="0"/>
        <v>0</v>
      </c>
      <c r="J33" s="28">
        <f t="shared" si="1"/>
        <v>0</v>
      </c>
      <c r="K33" s="28"/>
      <c r="L33" s="51"/>
      <c r="M33" s="51"/>
      <c r="N33" s="51"/>
      <c r="O33" s="51"/>
      <c r="P33" s="51">
        <f>ROUND(L33*M33*N33*O33,3)</f>
        <v>0</v>
      </c>
      <c r="Q33" s="23"/>
      <c r="R33" s="19"/>
    </row>
    <row r="34" spans="1:22" x14ac:dyDescent="0.2">
      <c r="A34" s="158"/>
      <c r="B34" s="151"/>
      <c r="C34" s="62"/>
      <c r="D34" s="63"/>
      <c r="E34" s="55"/>
      <c r="F34" s="197"/>
      <c r="G34" s="200"/>
      <c r="H34" s="24" t="str">
        <f>VLOOKUP($H28,[1]List1!$A$1:$G$21000,$O$2,FALSE)</f>
        <v>T</v>
      </c>
      <c r="I34" s="20">
        <f t="shared" si="0"/>
        <v>0</v>
      </c>
      <c r="J34" s="28">
        <f t="shared" si="1"/>
        <v>0</v>
      </c>
      <c r="K34" s="28"/>
      <c r="L34" s="51"/>
      <c r="M34" s="51"/>
      <c r="N34" s="51"/>
      <c r="O34" s="51"/>
      <c r="P34" s="51">
        <f>ROUND(L34*M34*N34*O34,3)</f>
        <v>0</v>
      </c>
      <c r="Q34" s="29">
        <f>VLOOKUP($H28,[1]List1!$A$1:$G$21000,$P$2,FALSE)</f>
        <v>4730</v>
      </c>
      <c r="R34" s="19">
        <f>Q34*P30</f>
        <v>2994.09</v>
      </c>
      <c r="S34" s="5">
        <f>VLOOKUP($H28,[1]List1!$A$1:$G$21000,$Q$2,FALSE)+(COUNTIF($H$8:H28,H28)-1)*0.1</f>
        <v>515087</v>
      </c>
      <c r="T34" s="5" t="str">
        <f>B28</f>
        <v>96618</v>
      </c>
      <c r="U34" s="5">
        <f>A28</f>
        <v>50</v>
      </c>
      <c r="V34" s="5" t="str">
        <f>VLOOKUP($H28,[1]List1!$A$1:$G$21000,6,FALSE)</f>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
    </row>
    <row r="35" spans="1:22" ht="12.75" customHeight="1" x14ac:dyDescent="0.2">
      <c r="A35" s="148">
        <f>_xlfn.RANK.AVG(S41,$S$7:$S$2256,1)</f>
        <v>51</v>
      </c>
      <c r="B35" s="150" t="str">
        <f>CONCATENATE(H35,IF(COUNTIF(H:H,H35)=1,"",CONCATENATE(IF(COUNTIF($H$8:H35,H35)=2,"a",""),IF(COUNTIF($H$8:H35,H35)=3,"b",""),IF(COUNTIF($H$8:H35,H35)=4,"c",""),IF(COUNTIF($H$8:H35,H35)=5,"d",""),IF(COUNTIF($H$8:H35,H35)=6,"e",""),IF(COUNTIF($H$8:H35,H35)=7,"f",""),IF(COUNTIF($H$8:H35,H35)=8,"g",""),IF(COUNTIF($H$8:H35,H35)=9,"h",""),IF(COUNTIF($H$8:H35,H35)=10,"i",""),IF(COUNTIF($H$8:H35,H35)=11,"j",""),IF(COUNTIF($H$8:H35,H35)=12,"k",""),IF(COUNTIF($H$8:H35,H35)=13,"l",""),IF(COUNTIF($H$8:H35,H35)=14,"m",""),IF(COUNTIF($H$8:H35,H35)=15,"n",""),IF(COUNTIF($H$8:H35,H35)=16,"o",""))))</f>
        <v>97817</v>
      </c>
      <c r="C35" s="185" t="str">
        <f>H36</f>
        <v>ODSTRANĚNÍ MOSTNÍ IZOLACE</v>
      </c>
      <c r="D35" s="185"/>
      <c r="E35" s="185"/>
      <c r="F35" s="186" t="s">
        <v>22</v>
      </c>
      <c r="G35" s="188">
        <f>P37</f>
        <v>10.423</v>
      </c>
      <c r="H35" s="30" t="str">
        <f>CONCATENATE(L35)</f>
        <v>97817</v>
      </c>
      <c r="I35" s="20" t="str">
        <f t="shared" si="0"/>
        <v>ODSTRANĚNÍ MOSTNÍ IZOLACE</v>
      </c>
      <c r="J35" s="28">
        <f t="shared" si="1"/>
        <v>0</v>
      </c>
      <c r="K35" s="64"/>
      <c r="L35" s="5">
        <v>97817</v>
      </c>
      <c r="P35" s="26"/>
      <c r="R35" s="19"/>
    </row>
    <row r="36" spans="1:22" ht="89.25" customHeight="1" x14ac:dyDescent="0.2">
      <c r="A36" s="149"/>
      <c r="B36" s="151"/>
      <c r="C36" s="190" t="str">
        <f>CONCATENATE("Odstranění mostní izolace (průměrné tl. ",M36," m). Odvozná vzdálenost včetně veškeré manipulace v režii zhotovitele.
(Rozměry dle ",výkres1,", 
",výkres2,", 
",výkres3,")")</f>
        <v>Odstranění mostní izolace (průměrné tl. 0.02 m). Odvozná vzdálenost včetně veškeré manipulace v režii zhotovitele.
(Rozměry dle "02 Půdorys - stávající stav dig. AutoCAD", 
"03 Podélný řez - stávající stav dig. AutoCAD", 
"04 Příčné řezy - stávající stav dig. AutoCAD")</v>
      </c>
      <c r="D36" s="190"/>
      <c r="E36" s="190"/>
      <c r="F36" s="187"/>
      <c r="G36" s="189"/>
      <c r="H36" s="24" t="str">
        <f>VLOOKUP($H35,[1]List1!$A$1:$G$21000,$N$2,FALSE)</f>
        <v>ODSTRANĚNÍ MOSTNÍ IZOLACE</v>
      </c>
      <c r="I36" s="20" t="str">
        <f t="shared" si="0"/>
        <v>Odstranění mostní izolace (průměrné tl. 0.02 m). Odvozná vzdálenost včetně veškeré manipulace v režii zhotovitele.
(Rozměry dle "02 Půdorys - stávající stav dig. AutoCAD", 
"03 Podélný řez - stávající stav dig. AutoCAD", 
"04 Příčné řezy - stávající stav dig. AutoCAD")</v>
      </c>
      <c r="J36" s="28">
        <f t="shared" si="1"/>
        <v>0</v>
      </c>
      <c r="K36" s="64"/>
      <c r="M36" s="5">
        <v>0.02</v>
      </c>
      <c r="P36" s="26"/>
      <c r="Q36" s="23" t="str">
        <f>IF(Q41-VLOOKUP($H35,[1]List1!$A$1:$G$21000,$P$2,FALSE)=0,"Ok","Jiná cena")</f>
        <v>Ok</v>
      </c>
      <c r="R36" s="19"/>
    </row>
    <row r="37" spans="1:22" ht="15.75" customHeight="1" x14ac:dyDescent="0.2">
      <c r="A37" s="149"/>
      <c r="B37" s="151"/>
      <c r="C37" s="85"/>
      <c r="D37" s="86"/>
      <c r="E37" s="87"/>
      <c r="F37" s="187"/>
      <c r="G37" s="189"/>
      <c r="I37" s="20">
        <f t="shared" si="0"/>
        <v>0</v>
      </c>
      <c r="J37" s="28">
        <f t="shared" si="1"/>
        <v>0</v>
      </c>
      <c r="K37" s="64"/>
      <c r="P37" s="26">
        <f>P38+P39+P40+P41</f>
        <v>10.423</v>
      </c>
      <c r="Q37" s="23"/>
      <c r="R37" s="19"/>
    </row>
    <row r="38" spans="1:22" ht="15.75" customHeight="1" x14ac:dyDescent="0.2">
      <c r="A38" s="149"/>
      <c r="B38" s="151"/>
      <c r="C38" s="85" t="s">
        <v>32</v>
      </c>
      <c r="D38" s="49" t="str">
        <f>CONCATENATE(N38," x ",O38," = ",P38)</f>
        <v>0,76 x 7,23 = 5,495</v>
      </c>
      <c r="E38" s="52" t="s">
        <v>22</v>
      </c>
      <c r="F38" s="187"/>
      <c r="G38" s="189"/>
      <c r="I38" s="20" t="str">
        <f t="shared" si="0"/>
        <v>Levá římsa</v>
      </c>
      <c r="J38" s="28" t="str">
        <f t="shared" si="1"/>
        <v>0,76 x 7,23 = 5,495</v>
      </c>
      <c r="K38" s="28"/>
      <c r="L38" s="51">
        <v>1</v>
      </c>
      <c r="M38" s="51">
        <v>1</v>
      </c>
      <c r="N38" s="51">
        <v>0.76</v>
      </c>
      <c r="O38" s="51">
        <v>7.23</v>
      </c>
      <c r="P38" s="51">
        <f>ROUND(L38*M38*N38*O38,3)</f>
        <v>5.4950000000000001</v>
      </c>
      <c r="Q38" s="23"/>
      <c r="R38" s="19"/>
    </row>
    <row r="39" spans="1:22" ht="15.75" customHeight="1" x14ac:dyDescent="0.2">
      <c r="A39" s="149"/>
      <c r="B39" s="151"/>
      <c r="C39" s="85" t="s">
        <v>33</v>
      </c>
      <c r="D39" s="49" t="str">
        <f>CONCATENATE(N39," x ",O39," = ",P39)</f>
        <v>0,75 x 6,57 = 4,928</v>
      </c>
      <c r="E39" s="52" t="s">
        <v>22</v>
      </c>
      <c r="F39" s="187"/>
      <c r="G39" s="189"/>
      <c r="I39" s="20" t="str">
        <f t="shared" si="0"/>
        <v>Pravá římsa</v>
      </c>
      <c r="J39" s="28" t="str">
        <f t="shared" si="1"/>
        <v>0,75 x 6,57 = 4,928</v>
      </c>
      <c r="K39" s="28"/>
      <c r="L39" s="51">
        <v>1</v>
      </c>
      <c r="M39" s="51">
        <v>1</v>
      </c>
      <c r="N39" s="51">
        <v>0.75</v>
      </c>
      <c r="O39" s="51">
        <v>6.57</v>
      </c>
      <c r="P39" s="51">
        <f>ROUND(L39*M39*N39*O39,3)</f>
        <v>4.9279999999999999</v>
      </c>
      <c r="Q39" s="23"/>
      <c r="R39" s="19"/>
    </row>
    <row r="40" spans="1:22" ht="15.75" customHeight="1" x14ac:dyDescent="0.2">
      <c r="A40" s="149"/>
      <c r="B40" s="151"/>
      <c r="C40" s="85"/>
      <c r="D40" s="49"/>
      <c r="E40" s="52"/>
      <c r="F40" s="187"/>
      <c r="G40" s="189"/>
      <c r="I40" s="20">
        <f t="shared" si="0"/>
        <v>0</v>
      </c>
      <c r="J40" s="28">
        <f t="shared" si="1"/>
        <v>0</v>
      </c>
      <c r="K40" s="28"/>
      <c r="L40" s="51"/>
      <c r="M40" s="51"/>
      <c r="N40" s="51"/>
      <c r="O40" s="51"/>
      <c r="P40" s="51">
        <f>ROUND(L40*M40*N40*O40,3)</f>
        <v>0</v>
      </c>
      <c r="Q40" s="23"/>
      <c r="R40" s="19"/>
    </row>
    <row r="41" spans="1:22" x14ac:dyDescent="0.2">
      <c r="A41" s="149"/>
      <c r="B41" s="151"/>
      <c r="C41" s="85"/>
      <c r="D41" s="49"/>
      <c r="E41" s="52"/>
      <c r="F41" s="187"/>
      <c r="G41" s="189"/>
      <c r="H41" s="24" t="str">
        <f>VLOOKUP($H35,[1]List1!$A$1:$G$21000,$O$2,FALSE)</f>
        <v>M2</v>
      </c>
      <c r="I41" s="20">
        <f t="shared" si="0"/>
        <v>0</v>
      </c>
      <c r="J41" s="28">
        <f t="shared" si="1"/>
        <v>0</v>
      </c>
      <c r="K41" s="28"/>
      <c r="L41" s="51"/>
      <c r="M41" s="51"/>
      <c r="N41" s="51"/>
      <c r="O41" s="51"/>
      <c r="P41" s="51">
        <f>ROUND(L41*M41*N41*O41,3)</f>
        <v>0</v>
      </c>
      <c r="Q41" s="29">
        <f>VLOOKUP($H35,[1]List1!$A$1:$G$21000,$P$2,FALSE)</f>
        <v>2</v>
      </c>
      <c r="R41" s="19">
        <f>Q41*P37</f>
        <v>20.846</v>
      </c>
      <c r="S41" s="5">
        <f>VLOOKUP($H35,[1]List1!$A$1:$G$21000,$Q$2,FALSE)+(COUNTIF($H$8:H35,H35)-1)*0.1</f>
        <v>521071</v>
      </c>
      <c r="T41" s="5" t="str">
        <f>B35</f>
        <v>97817</v>
      </c>
      <c r="U41" s="5">
        <f>A35</f>
        <v>51</v>
      </c>
      <c r="V41" s="5" t="str">
        <f>VLOOKUP($H35,[1]List1!$A$1:$G$21000,6,FALSE)</f>
        <v>Položka zahrnuje:- Položka zahrnuje veškeré práce plynoucí z technologického předpisu a z platných předpisů- veškerou manipulaci s vybouranou sutí a hmotami včetně uložení na skládku.Položka nezahrnuje:- poplatek za skládku, který se vykazuje v položce 0141** (s výjimkou malého množství bouraného materiálu, kde je možné poplatek zahrnout do jednotkové ceny bourání – tento fakt musí být uveden v doplňujícím textu k položce)</v>
      </c>
    </row>
    <row r="42" spans="1:22" s="22" customFormat="1" ht="12.75" customHeight="1" x14ac:dyDescent="0.2">
      <c r="A42" s="148">
        <f>_xlfn.RANK.AVG(S44,$S$7:$S$2360,1)</f>
        <v>3</v>
      </c>
      <c r="B42" s="150" t="str">
        <f>CONCATENATE(H42,IF(COUNTIF(H:H,H42)=1,"",CONCATENATE(IF(COUNTIF($H$8:H42,H42)=2,"a",""),IF(COUNTIF($H$8:H42,H42)=3,"b",""),IF(COUNTIF($H$8:H42,H42)=4,"c",""),IF(COUNTIF($H$8:H42,H42)=5,"d",""),IF(COUNTIF($H$8:H42,H42)=6,"e",""),IF(COUNTIF($H$8:H42,H42)=7,"f",""),IF(COUNTIF($H$8:H42,H42)=8,"g",""),IF(COUNTIF($H$8:H42,H42)=9,"h",""),IF(COUNTIF($H$8:H42,H42)=10,"i",""),IF(COUNTIF($H$8:H42,H42)=11,"j",""),IF(COUNTIF($H$8:H42,H42)=12,"k",""),IF(COUNTIF($H$8:H42,H42)=13,"l",""),IF(COUNTIF($H$8:H42,H42)=14,"m",""),IF(COUNTIF($H$8:H42,H42)=15,"n",""),IF(COUNTIF($H$8:H42,H42)=16,"o",""))))</f>
        <v>014102b</v>
      </c>
      <c r="C42" s="185" t="str">
        <f>H43</f>
        <v>POPLATKY ZA SKLÁDKU</v>
      </c>
      <c r="D42" s="185"/>
      <c r="E42" s="185"/>
      <c r="F42" s="186" t="s">
        <v>19</v>
      </c>
      <c r="G42" s="188">
        <f>P44</f>
        <v>0.52100000000000002</v>
      </c>
      <c r="H42" s="30" t="str">
        <f>CONCATENATE("014102")</f>
        <v>014102</v>
      </c>
      <c r="I42" s="20" t="str">
        <f t="shared" si="0"/>
        <v>POPLATKY ZA SKLÁDKU</v>
      </c>
      <c r="J42" s="28">
        <f t="shared" si="1"/>
        <v>0</v>
      </c>
      <c r="K42" s="64"/>
      <c r="N42" s="31"/>
      <c r="O42" s="31"/>
      <c r="P42" s="32"/>
      <c r="Q42" s="5"/>
      <c r="R42" s="33"/>
      <c r="S42" s="5"/>
    </row>
    <row r="43" spans="1:22" s="22" customFormat="1" ht="29.25" customHeight="1" x14ac:dyDescent="0.2">
      <c r="A43" s="149"/>
      <c r="B43" s="151"/>
      <c r="C43" s="190" t="str">
        <f>CONCATENATE(LEFT(C36,L44)," - poplatek za skládku. Hustota materiálu ",N44," t/m^3, předpoklad ",M44," m^3/m^2. položka ",B35,".")</f>
        <v>Odstranění mostní izolace - poplatek za skládku. Hustota materiálu 2.5 t/m^3, předpoklad 0.02 m^3/m^2. položka 97817.</v>
      </c>
      <c r="D43" s="190"/>
      <c r="E43" s="190"/>
      <c r="F43" s="187"/>
      <c r="G43" s="189"/>
      <c r="H43" s="24" t="str">
        <f>VLOOKUP($H42,[1]List1!$A$1:$G$21000,$N$2,FALSE)</f>
        <v>POPLATKY ZA SKLÁDKU</v>
      </c>
      <c r="I43" s="20" t="str">
        <f t="shared" si="0"/>
        <v>Odstranění mostní izolace - poplatek za skládku. Hustota materiálu 2.5 t/m^3, předpoklad 0.02 m^3/m^2. položka 97817.</v>
      </c>
      <c r="J43" s="28">
        <f t="shared" si="1"/>
        <v>0</v>
      </c>
      <c r="K43" s="64"/>
      <c r="P43" s="32"/>
      <c r="Q43" s="23" t="str">
        <f>IF(Q44-VLOOKUP($H42,[1]List1!$A$1:$G$21000,$P$2,FALSE)=0,"Ok","Jiná cena")</f>
        <v>Jiná cena</v>
      </c>
      <c r="R43" s="33"/>
      <c r="S43" s="5"/>
    </row>
    <row r="44" spans="1:22" s="22" customFormat="1" x14ac:dyDescent="0.2">
      <c r="A44" s="158"/>
      <c r="B44" s="151"/>
      <c r="C44" s="192" t="str">
        <f>CONCATENATE(M44," x ",N44," x ",O44,"  = ",P44)</f>
        <v>0.02 x 2.5 x 10.423  = 0.521</v>
      </c>
      <c r="D44" s="193"/>
      <c r="E44" s="53" t="s">
        <v>19</v>
      </c>
      <c r="F44" s="202"/>
      <c r="G44" s="203"/>
      <c r="H44" s="24" t="str">
        <f>VLOOKUP($H42,[1]List1!$A$1:$G$21000,$O$2,FALSE)</f>
        <v>T</v>
      </c>
      <c r="I44" s="20" t="str">
        <f t="shared" si="0"/>
        <v>0.02 x 2.5 x 10.423  = 0.521</v>
      </c>
      <c r="J44" s="28">
        <f t="shared" si="1"/>
        <v>0</v>
      </c>
      <c r="K44" s="65"/>
      <c r="L44" s="22">
        <v>25</v>
      </c>
      <c r="M44" s="22">
        <v>0.02</v>
      </c>
      <c r="N44" s="31">
        <f>ró_želbeton</f>
        <v>2.5</v>
      </c>
      <c r="O44" s="31">
        <f>P37</f>
        <v>10.423</v>
      </c>
      <c r="P44" s="32">
        <f>ROUND(M44*N44*O44,3)</f>
        <v>0.52100000000000002</v>
      </c>
      <c r="Q44" s="34">
        <v>5000</v>
      </c>
      <c r="R44" s="33">
        <f>Q44*P44</f>
        <v>2605</v>
      </c>
      <c r="S44" s="5">
        <f>VLOOKUP($H42,[1]List1!$A$1:$G$21000,$Q$2,FALSE)+(COUNTIF($H$8:H42,H42)-1)*0.1</f>
        <v>467.2</v>
      </c>
      <c r="T44" s="5" t="str">
        <f>B42</f>
        <v>014102b</v>
      </c>
      <c r="U44" s="5">
        <f>A42</f>
        <v>3</v>
      </c>
      <c r="V44" s="5" t="str">
        <f>VLOOKUP($H42,[1]List1!$A$1:$G$21000,6,FALSE)</f>
        <v>zahrnuje veškeré poplatky provozovateli skládky související s uložením odpadu na skládce.</v>
      </c>
    </row>
    <row r="45" spans="1:22" ht="12.75" customHeight="1" x14ac:dyDescent="0.2">
      <c r="A45" s="148">
        <f>_xlfn.RANK.AVG(S51,$S$7:$S$2256,1)</f>
        <v>8</v>
      </c>
      <c r="B45" s="150" t="str">
        <f>CONCATENATE(H45,IF(COUNTIF(H:H,H45)=1,"",CONCATENATE(IF(COUNTIF($H$8:H45,H45)=2,"a",""),IF(COUNTIF($H$8:H45,H45)=3,"b",""),IF(COUNTIF($H$8:H45,H45)=4,"c",""),IF(COUNTIF($H$8:H45,H45)=5,"d",""),IF(COUNTIF($H$8:H45,H45)=6,"e",""),IF(COUNTIF($H$8:H45,H45)=7,"f",""),IF(COUNTIF($H$8:H45,H45)=8,"g",""),IF(COUNTIF($H$8:H45,H45)=9,"h",""),IF(COUNTIF($H$8:H45,H45)=10,"i",""),IF(COUNTIF($H$8:H45,H45)=11,"j",""),IF(COUNTIF($H$8:H45,H45)=12,"k",""),IF(COUNTIF($H$8:H45,H45)=13,"l",""),IF(COUNTIF($H$8:H45,H45)=14,"m",""),IF(COUNTIF($H$8:H45,H45)=15,"n",""),IF(COUNTIF($H$8:H45,H45)=16,"o",""))))</f>
        <v>317325</v>
      </c>
      <c r="C45" s="194" t="str">
        <f>H46</f>
        <v>ŘÍMSY ZE ŽELEZOBETONU DO C30/37</v>
      </c>
      <c r="D45" s="194"/>
      <c r="E45" s="194"/>
      <c r="F45" s="195" t="s">
        <v>18</v>
      </c>
      <c r="G45" s="198">
        <f>P47</f>
        <v>5.9290000000000003</v>
      </c>
      <c r="H45" s="41" t="str">
        <f>CONCATENATE("317325")</f>
        <v>317325</v>
      </c>
      <c r="I45" s="20" t="str">
        <f t="shared" si="0"/>
        <v>ŘÍMSY ZE ŽELEZOBETONU DO C30/37</v>
      </c>
      <c r="J45" s="28">
        <f t="shared" si="1"/>
        <v>0</v>
      </c>
      <c r="K45" s="64"/>
      <c r="P45" s="26"/>
      <c r="R45" s="19"/>
    </row>
    <row r="46" spans="1:22" ht="30" customHeight="1" x14ac:dyDescent="0.2">
      <c r="A46" s="149"/>
      <c r="B46" s="151"/>
      <c r="C46" s="201" t="str">
        <f>CONCATENATE("Železobetonové římsy, beton C30/37 XF4,XD3.
(Počet, plocha a délka dle ",výkres5,")")</f>
        <v>Železobetonové římsy, beton C30/37 XF4,XD3.
(Počet, plocha a délka dle "05 Římsy dig. AutoCAD")</v>
      </c>
      <c r="D46" s="201"/>
      <c r="E46" s="201"/>
      <c r="F46" s="196"/>
      <c r="G46" s="199"/>
      <c r="H46" s="24" t="str">
        <f>VLOOKUP($H45,[1]List1!$A$1:$G$21000,$N$2,FALSE)</f>
        <v>ŘÍMSY ZE ŽELEZOBETONU DO C30/37</v>
      </c>
      <c r="I46" s="20" t="str">
        <f t="shared" si="0"/>
        <v>Železobetonové římsy, beton C30/37 XF4,XD3.
(Počet, plocha a délka dle "05 Římsy dig. AutoCAD")</v>
      </c>
      <c r="J46" s="28">
        <f t="shared" si="1"/>
        <v>0</v>
      </c>
      <c r="K46" s="64"/>
      <c r="P46" s="26"/>
      <c r="Q46" s="23" t="str">
        <f>IF(Q51-VLOOKUP($H45,[1]List1!$A$1:$G$21000,$P$2,FALSE)=0,"Ok","Jiná cena")</f>
        <v>Ok</v>
      </c>
      <c r="R46" s="19"/>
    </row>
    <row r="47" spans="1:22" ht="15.75" customHeight="1" x14ac:dyDescent="0.2">
      <c r="A47" s="149"/>
      <c r="B47" s="151"/>
      <c r="C47" s="88"/>
      <c r="D47" s="89"/>
      <c r="E47" s="90"/>
      <c r="F47" s="196"/>
      <c r="G47" s="199"/>
      <c r="I47" s="20">
        <f t="shared" si="0"/>
        <v>0</v>
      </c>
      <c r="J47" s="28">
        <f t="shared" si="1"/>
        <v>0</v>
      </c>
      <c r="K47" s="64"/>
      <c r="P47" s="26">
        <f>P48+P49+P50+P51</f>
        <v>5.9290000000000003</v>
      </c>
      <c r="Q47" s="23"/>
      <c r="R47" s="19"/>
    </row>
    <row r="48" spans="1:22" ht="15.75" customHeight="1" x14ac:dyDescent="0.2">
      <c r="A48" s="149"/>
      <c r="B48" s="151"/>
      <c r="C48" s="88" t="s">
        <v>32</v>
      </c>
      <c r="D48" s="59" t="str">
        <f>CONCATENATE(N48," x ",O48," = ",P48)</f>
        <v>0,36 x 7,23 = 2,603</v>
      </c>
      <c r="E48" s="39" t="s">
        <v>18</v>
      </c>
      <c r="F48" s="196"/>
      <c r="G48" s="199"/>
      <c r="I48" s="20" t="str">
        <f t="shared" si="0"/>
        <v>Levá římsa</v>
      </c>
      <c r="J48" s="28" t="str">
        <f t="shared" si="1"/>
        <v>0,36 x 7,23 = 2,603</v>
      </c>
      <c r="K48" s="28"/>
      <c r="L48" s="51"/>
      <c r="M48" s="51">
        <v>1</v>
      </c>
      <c r="N48" s="51">
        <v>0.36</v>
      </c>
      <c r="O48" s="51">
        <v>7.23</v>
      </c>
      <c r="P48" s="51">
        <f>ROUND(M48*N48*O48,3)</f>
        <v>2.6030000000000002</v>
      </c>
      <c r="Q48" s="23"/>
      <c r="R48" s="19"/>
    </row>
    <row r="49" spans="1:22" ht="15.75" customHeight="1" x14ac:dyDescent="0.2">
      <c r="A49" s="149"/>
      <c r="B49" s="151"/>
      <c r="C49" s="88" t="s">
        <v>33</v>
      </c>
      <c r="D49" s="59" t="str">
        <f>CONCATENATE(N49," x ",O49," = ",P49)</f>
        <v>0,424 x 6,57 = 2,786</v>
      </c>
      <c r="E49" s="39" t="s">
        <v>18</v>
      </c>
      <c r="F49" s="196"/>
      <c r="G49" s="199"/>
      <c r="I49" s="20" t="str">
        <f t="shared" si="0"/>
        <v>Pravá římsa</v>
      </c>
      <c r="J49" s="28" t="str">
        <f t="shared" si="1"/>
        <v>0,424 x 6,57 = 2,786</v>
      </c>
      <c r="K49" s="28"/>
      <c r="L49" s="51"/>
      <c r="M49" s="51">
        <v>1</v>
      </c>
      <c r="N49" s="51">
        <v>0.42399999999999999</v>
      </c>
      <c r="O49" s="51">
        <v>6.57</v>
      </c>
      <c r="P49" s="51">
        <f>ROUND(M49*N49*O49,3)</f>
        <v>2.786</v>
      </c>
      <c r="Q49" s="23"/>
      <c r="R49" s="19"/>
    </row>
    <row r="50" spans="1:22" ht="15.75" customHeight="1" x14ac:dyDescent="0.2">
      <c r="A50" s="149"/>
      <c r="B50" s="151"/>
      <c r="C50" s="103" t="s">
        <v>186</v>
      </c>
      <c r="D50" s="59" t="str">
        <f>CONCATENATE(N50," x ",O50," = ",P50)</f>
        <v>0,12 x 4,5 = 0,54</v>
      </c>
      <c r="E50" s="39" t="s">
        <v>185</v>
      </c>
      <c r="F50" s="196"/>
      <c r="G50" s="199"/>
      <c r="I50" s="20" t="str">
        <f t="shared" si="0"/>
        <v>Římsy na křídlech</v>
      </c>
      <c r="J50" s="28" t="str">
        <f t="shared" si="1"/>
        <v>0,12 x 4,5 = 0,54</v>
      </c>
      <c r="K50" s="28"/>
      <c r="L50" s="51"/>
      <c r="M50" s="51">
        <v>1</v>
      </c>
      <c r="N50" s="51">
        <v>0.12</v>
      </c>
      <c r="O50" s="51">
        <v>4.5</v>
      </c>
      <c r="P50" s="51">
        <f>ROUND(M50*N50*O50,3)</f>
        <v>0.54</v>
      </c>
      <c r="Q50" s="23"/>
      <c r="R50" s="19"/>
    </row>
    <row r="51" spans="1:22" x14ac:dyDescent="0.2">
      <c r="A51" s="158"/>
      <c r="B51" s="151"/>
      <c r="C51" s="62"/>
      <c r="D51" s="63"/>
      <c r="E51" s="55"/>
      <c r="F51" s="197"/>
      <c r="G51" s="200"/>
      <c r="H51" s="24" t="str">
        <f>VLOOKUP($H45,[1]List1!$A$1:$G$21000,$O$2,FALSE)</f>
        <v>M3</v>
      </c>
      <c r="I51" s="20">
        <f t="shared" si="0"/>
        <v>0</v>
      </c>
      <c r="J51" s="28">
        <f t="shared" si="1"/>
        <v>0</v>
      </c>
      <c r="K51" s="28"/>
      <c r="L51" s="51"/>
      <c r="M51" s="51"/>
      <c r="N51" s="51"/>
      <c r="O51" s="51"/>
      <c r="P51" s="51"/>
      <c r="Q51" s="29">
        <f>VLOOKUP($H45,[1]List1!$A$1:$G$21000,$P$2,FALSE)</f>
        <v>12700</v>
      </c>
      <c r="R51" s="19">
        <f>Q51*P47</f>
        <v>75298.3</v>
      </c>
      <c r="S51" s="5">
        <f>VLOOKUP($H45,[1]List1!$A$1:$G$21000,$Q$2,FALSE)+(COUNTIF($H$8:H45,H45)-1)*0.1</f>
        <v>101003</v>
      </c>
      <c r="T51" s="5" t="str">
        <f>B45</f>
        <v>317325</v>
      </c>
      <c r="U51" s="5">
        <f>A45</f>
        <v>8</v>
      </c>
      <c r="V51" s="5" t="str">
        <f>VLOOKUP($H45,[1]List1!$A$1:$G$21000,6,FALSE)</f>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
    </row>
    <row r="52" spans="1:22" ht="12.75" customHeight="1" x14ac:dyDescent="0.2">
      <c r="A52" s="148">
        <f>_xlfn.RANK.AVG(S55,$S$7:$S$1920,1)</f>
        <v>9</v>
      </c>
      <c r="B52" s="204" t="str">
        <f>CONCATENATE(H52,IF(COUNTIF(H:H,H52)=1,"",CONCATENATE(IF(COUNTIF($H$8:H52,H52)=2,"a",""),IF(COUNTIF($H$8:H52,H52)=3,"b",""),IF(COUNTIF($H$8:H52,H52)=4,"c",""),IF(COUNTIF($H$8:H52,H52)=5,"d",""),IF(COUNTIF($H$8:H52,H52)=6,"e",""),IF(COUNTIF($H$8:H52,H52)=7,"f",""),IF(COUNTIF($H$8:H52,H52)=8,"g",""),IF(COUNTIF($H$8:H52,H52)=9,"h",""),IF(COUNTIF($H$8:H52,H52)=10,"i",""),IF(COUNTIF($H$8:H52,H52)=11,"j",""),IF(COUNTIF($H$8:H52,H52)=12,"k",""),IF(COUNTIF($H$8:H52,H52)=13,"l",""),IF(COUNTIF($H$8:H52,H52)=14,"m",""),IF(COUNTIF($H$8:H52,H52)=15,"n",""),IF(COUNTIF($H$8:H52,H52)=16,"o",""))))</f>
        <v>317365</v>
      </c>
      <c r="C52" s="207" t="str">
        <f>H53</f>
        <v>VÝZTUŽ ŘÍMS Z OCELI 10505, B500B</v>
      </c>
      <c r="D52" s="208"/>
      <c r="E52" s="209"/>
      <c r="F52" s="210" t="s">
        <v>19</v>
      </c>
      <c r="G52" s="213">
        <f>P55</f>
        <v>0.94899999999999995</v>
      </c>
      <c r="H52" s="41" t="str">
        <f>CONCATENATE("317365")</f>
        <v>317365</v>
      </c>
      <c r="I52" s="20" t="str">
        <f t="shared" si="0"/>
        <v>VÝZTUŽ ŘÍMS Z OCELI 10505, B500B</v>
      </c>
      <c r="J52" s="98">
        <f t="shared" si="1"/>
        <v>0</v>
      </c>
      <c r="K52" s="64"/>
      <c r="L52" s="36"/>
      <c r="M52" s="36"/>
      <c r="O52" s="36"/>
      <c r="P52" s="42"/>
      <c r="Q52" s="44"/>
      <c r="R52" s="19"/>
    </row>
    <row r="53" spans="1:22" ht="25.5" customHeight="1" x14ac:dyDescent="0.2">
      <c r="A53" s="149"/>
      <c r="B53" s="205"/>
      <c r="C53" s="216" t="str">
        <f>CONCATENATE(LEFT(C46,L55)," - výztuž B500B (10505 R), ",M55," t/m^3. Kubatura betonu viz položka ",B45,".")</f>
        <v>Železobetonové římsy - výztuž B500B (10505 R), 0.16 t/m^3. Kubatura betonu viz položka 317325.</v>
      </c>
      <c r="D53" s="217"/>
      <c r="E53" s="218"/>
      <c r="F53" s="211"/>
      <c r="G53" s="214"/>
      <c r="H53" s="41" t="str">
        <f>VLOOKUP($H52,[1]List1!$A$1:$F$11000,$N$2,FALSE)</f>
        <v>VÝZTUŽ ŘÍMS Z OCELI 10505, B500B</v>
      </c>
      <c r="I53" s="20" t="str">
        <f t="shared" si="0"/>
        <v>Železobetonové římsy - výztuž B500B (10505 R), 0.16 t/m^3. Kubatura betonu viz položka 317325.</v>
      </c>
      <c r="J53" s="28">
        <f t="shared" si="1"/>
        <v>0</v>
      </c>
      <c r="K53" s="64"/>
      <c r="P53" s="40"/>
      <c r="Q53" s="23" t="str">
        <f>IF(Q55-VLOOKUP($H52,[1]List1!$A$1:$G$11000,$P$2,FALSE)=0,"Ok","Jiná cena")</f>
        <v>Ok</v>
      </c>
      <c r="R53" s="19"/>
    </row>
    <row r="54" spans="1:22" ht="11.25" customHeight="1" x14ac:dyDescent="0.2">
      <c r="A54" s="149"/>
      <c r="B54" s="205"/>
      <c r="C54" s="216" t="s">
        <v>193</v>
      </c>
      <c r="D54" s="217"/>
      <c r="E54" s="104"/>
      <c r="F54" s="211"/>
      <c r="G54" s="214"/>
      <c r="H54" s="41"/>
      <c r="I54" s="20"/>
      <c r="J54" s="28"/>
      <c r="K54" s="64"/>
      <c r="P54" s="40"/>
      <c r="Q54" s="23"/>
      <c r="R54" s="19"/>
    </row>
    <row r="55" spans="1:22" x14ac:dyDescent="0.2">
      <c r="A55" s="158"/>
      <c r="B55" s="206"/>
      <c r="C55" s="219" t="str">
        <f>CONCATENATE(N55," x ",O55," = ",P55)</f>
        <v>0,16 x 5,929 = 0,949</v>
      </c>
      <c r="D55" s="220"/>
      <c r="E55" s="46" t="s">
        <v>19</v>
      </c>
      <c r="F55" s="212"/>
      <c r="G55" s="215"/>
      <c r="H55" s="41" t="str">
        <f>VLOOKUP($H52,[1]List1!$A$1:$F$11000,$O$2,FALSE)</f>
        <v>T</v>
      </c>
      <c r="I55" s="20" t="str">
        <f t="shared" si="0"/>
        <v>0,16 x 5,929 = 0,949</v>
      </c>
      <c r="J55" s="28">
        <f t="shared" si="1"/>
        <v>0</v>
      </c>
      <c r="K55" s="65"/>
      <c r="L55" s="5">
        <v>20</v>
      </c>
      <c r="M55" s="36">
        <v>0.16</v>
      </c>
      <c r="N55" s="36">
        <v>0.16</v>
      </c>
      <c r="O55" s="36">
        <f>P47</f>
        <v>5.9290000000000003</v>
      </c>
      <c r="P55" s="42">
        <f>ROUND(N55*O55,3)</f>
        <v>0.94899999999999995</v>
      </c>
      <c r="Q55" s="37">
        <f>VLOOKUP($H52,[1]List1!$A$1:$F$11000,$P$2,FALSE)</f>
        <v>34100</v>
      </c>
      <c r="R55" s="19">
        <f>Q55*P55</f>
        <v>32360.899999999998</v>
      </c>
      <c r="S55" s="5">
        <f>VLOOKUP($H52,[1]List1!$A$1:$G$11000,$Q$2,FALSE)+(COUNTIF($H$8:H52,H52)-1)*0.1</f>
        <v>101373</v>
      </c>
      <c r="T55" s="5" t="str">
        <f>B52</f>
        <v>317365</v>
      </c>
      <c r="U55" s="5">
        <f>A52</f>
        <v>9</v>
      </c>
      <c r="V55" s="5" t="str">
        <f>VLOOKUP($H52,[1]List1!$A$1:$G$21000,6,FALSE)</f>
        <v>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
    </row>
    <row r="56" spans="1:22" ht="15.75" customHeight="1" x14ac:dyDescent="0.2">
      <c r="A56" s="148">
        <f>_xlfn.RANK.AVG(S58,$S$7:$S$2021,1)</f>
        <v>7</v>
      </c>
      <c r="B56" s="204" t="str">
        <f>CONCATENATE(H56,IF(COUNTIF(H:H,H56)=1,"",CONCATENATE(IF(COUNTIF($H$8:H56,H56)=2,"a",""),IF(COUNTIF($H$8:H56,H56)=3,"b",""),IF(COUNTIF($H$8:H56,H56)=4,"c",""),IF(COUNTIF($H$8:H56,H56)=5,"d",""),IF(COUNTIF($H$8:H56,H56)=6,"e",""),IF(COUNTIF($H$8:H56,H56)=7,"f",""),IF(COUNTIF($H$8:H56,H56)=8,"g",""),IF(COUNTIF($H$8:H56,H56)=9,"h",""),IF(COUNTIF($H$8:H56,H56)=10,"i",""),IF(COUNTIF($H$8:H56,H56)=11,"j",""),IF(COUNTIF($H$8:H56,H56)=12,"k",""),IF(COUNTIF($H$8:H56,H56)=13,"l",""),IF(COUNTIF($H$8:H56,H56)=14,"m",""),IF(COUNTIF($H$8:H56,H56)=15,"n",""),IF(COUNTIF($H$8:H56,H56)=16,"o",""))))</f>
        <v>31717</v>
      </c>
      <c r="C56" s="237" t="str">
        <f>H57</f>
        <v>KOVOVÉ KONSTRUKCE PRO KOTVENÍ ŘÍMSY</v>
      </c>
      <c r="D56" s="238"/>
      <c r="E56" s="239"/>
      <c r="F56" s="240" t="s">
        <v>21</v>
      </c>
      <c r="G56" s="243">
        <f>SUM(P58:P58)</f>
        <v>90</v>
      </c>
      <c r="H56" s="41" t="str">
        <f>CONCATENATE("31717")</f>
        <v>31717</v>
      </c>
      <c r="I56" s="20" t="str">
        <f t="shared" si="0"/>
        <v>KOVOVÉ KONSTRUKCE PRO KOTVENÍ ŘÍMSY</v>
      </c>
      <c r="J56" s="98">
        <f t="shared" si="1"/>
        <v>0</v>
      </c>
      <c r="K56" s="64"/>
      <c r="M56" s="36"/>
      <c r="N56" s="36"/>
      <c r="O56" s="36"/>
      <c r="P56" s="42"/>
      <c r="Q56" s="44"/>
      <c r="R56" s="19"/>
      <c r="T56" s="22"/>
      <c r="U56" s="22"/>
    </row>
    <row r="57" spans="1:22" ht="25.5" customHeight="1" x14ac:dyDescent="0.2">
      <c r="A57" s="149"/>
      <c r="B57" s="205"/>
      <c r="C57" s="246" t="str">
        <f>CONCATENATE("Kotvy říms na mostě á 1 m, ",N58," ks po ",O58," kg. Položka včetně vývrtu a chemického kotvení.")</f>
        <v>Kotvy říms na mostě á 1 m, 15 ks po 6 kg. Položka včetně vývrtu a chemického kotvení.</v>
      </c>
      <c r="D57" s="247"/>
      <c r="E57" s="248"/>
      <c r="F57" s="241"/>
      <c r="G57" s="244"/>
      <c r="H57" s="41" t="str">
        <f>VLOOKUP($H56,[1]List1!$A$1:$F$21000,$N$2,FALSE)</f>
        <v>KOVOVÉ KONSTRUKCE PRO KOTVENÍ ŘÍMSY</v>
      </c>
      <c r="I57" s="20" t="str">
        <f t="shared" si="0"/>
        <v>Kotvy říms na mostě á 1 m, 15 ks po 6 kg. Položka včetně vývrtu a chemického kotvení.</v>
      </c>
      <c r="J57" s="28">
        <f t="shared" si="1"/>
        <v>0</v>
      </c>
      <c r="K57" s="64"/>
      <c r="L57" s="38"/>
      <c r="P57" s="40"/>
      <c r="Q57" s="23" t="str">
        <f>IF(Q58-VLOOKUP($H56,[1]List1!$A$1:$G$21000,$P$2,FALSE)=0,"Ok","Jiná cena")</f>
        <v>Ok</v>
      </c>
      <c r="R57" s="19"/>
      <c r="T57" s="22"/>
      <c r="U57" s="22"/>
    </row>
    <row r="58" spans="1:22" ht="15.75" customHeight="1" x14ac:dyDescent="0.2">
      <c r="A58" s="158"/>
      <c r="B58" s="206"/>
      <c r="C58" s="249" t="str">
        <f>CONCATENATE(N58," x ",O58," = ",P58)</f>
        <v>15 x 6 = 90</v>
      </c>
      <c r="D58" s="250"/>
      <c r="E58" s="43" t="s">
        <v>21</v>
      </c>
      <c r="F58" s="242"/>
      <c r="G58" s="245"/>
      <c r="H58" s="41" t="str">
        <f>VLOOKUP($H56,[1]List1!$A$1:$F$21000,$O$2,FALSE)</f>
        <v>KG</v>
      </c>
      <c r="I58" s="20" t="str">
        <f t="shared" si="0"/>
        <v>15 x 6 = 90</v>
      </c>
      <c r="J58" s="98">
        <f t="shared" si="1"/>
        <v>0</v>
      </c>
      <c r="K58" s="65"/>
      <c r="L58" s="36"/>
      <c r="N58" s="36">
        <v>15</v>
      </c>
      <c r="O58" s="5">
        <v>6</v>
      </c>
      <c r="P58" s="42">
        <f>ROUND(N58*O58,3)</f>
        <v>90</v>
      </c>
      <c r="Q58" s="37">
        <f>VLOOKUP($H56,[1]List1!$A$1:$F$21000,$P$2,FALSE)</f>
        <v>159</v>
      </c>
      <c r="R58" s="19">
        <f>Q58*P58</f>
        <v>14310</v>
      </c>
      <c r="S58" s="5">
        <f>VLOOKUP($H56,[1]List1!$A$1:$G$21000,$Q$2,FALSE)+(COUNTIF($H$8:H56,H56)-1)*0.1</f>
        <v>100704</v>
      </c>
      <c r="T58" s="5" t="str">
        <f>B56</f>
        <v>31717</v>
      </c>
      <c r="U58" s="5">
        <f>A56</f>
        <v>7</v>
      </c>
      <c r="V58" s="5" t="str">
        <f>VLOOKUP($H56,[1]List1!$A$1:$G$21000,6,FALSE)</f>
        <v>Položka zahrnuje dodávku (výrobu) kotevního prvku předepsaného tvaru a jeho osazení do předepsané polohy včetně nezbytných prací (vrty, zálivky apod.)</v>
      </c>
    </row>
    <row r="59" spans="1:22" ht="28.5" customHeight="1" x14ac:dyDescent="0.2">
      <c r="A59" s="145">
        <f>_xlfn.RANK.AVG(S61,$S$7:$S$2039,1)</f>
        <v>47</v>
      </c>
      <c r="B59" s="221" t="str">
        <f>CONCATENATE(H59,IF(COUNTIF(H:H,H59)=1,"",CONCATENATE(IF(COUNTIF($H$8:H59,H59)=2,"a",""),IF(COUNTIF($H$8:H59,H59)=3,"b",""),IF(COUNTIF($H$8:H59,H59)=4,"c",""),IF(COUNTIF($H$8:H59,H59)=5,"d",""),IF(COUNTIF($H$8:H59,H59)=6,"e",""),IF(COUNTIF($H$8:H59,H59)=7,"f",""),IF(COUNTIF($H$8:H59,H59)=8,"g",""),IF(COUNTIF($H$8:H59,H59)=9,"h",""),IF(COUNTIF($H$8:H59,H59)=10,"i",""),IF(COUNTIF($H$8:H59,H59)=11,"j",""),IF(COUNTIF($H$8:H59,H59)=12,"k",""),IF(COUNTIF($H$8:H59,H59)=13,"l",""),IF(COUNTIF($H$8:H59,H59)=14,"m",""),IF(COUNTIF($H$8:H59,H59)=15,"n",""),IF(COUNTIF($H$8:H59,H59)=16,"o",""))))</f>
        <v>931331</v>
      </c>
      <c r="C59" s="223" t="str">
        <f>H60</f>
        <v>TĚSNĚNÍ DILATAČNÍCH SPAR POLYURETANOVÝM TMELEM PRŮŘEZU DO 100MM2</v>
      </c>
      <c r="D59" s="224"/>
      <c r="E59" s="225"/>
      <c r="F59" s="226" t="s">
        <v>20</v>
      </c>
      <c r="G59" s="229">
        <f>SUM(P61:P61)</f>
        <v>2.9</v>
      </c>
      <c r="H59" s="41" t="str">
        <f>CONCATENATE("931331")</f>
        <v>931331</v>
      </c>
      <c r="I59" s="20" t="str">
        <f t="shared" si="0"/>
        <v>TĚSNĚNÍ DILATAČNÍCH SPAR POLYURETANOVÝM TMELEM PRŮŘEZU DO 100MM2</v>
      </c>
      <c r="J59" s="98">
        <f t="shared" si="1"/>
        <v>0</v>
      </c>
      <c r="K59" s="64"/>
      <c r="N59" s="36"/>
      <c r="O59" s="36"/>
      <c r="P59" s="42"/>
      <c r="Q59" s="44"/>
      <c r="R59" s="19"/>
    </row>
    <row r="60" spans="1:22" ht="37.5" customHeight="1" x14ac:dyDescent="0.2">
      <c r="A60" s="146"/>
      <c r="B60" s="159"/>
      <c r="C60" s="232" t="str">
        <f>CONCATENATE("Těsnění příčných pracovních spar v římsách těsnícím elastickým tmelem.
(Počet a délka dle ",výkres5,")")</f>
        <v>Těsnění příčných pracovních spar v římsách těsnícím elastickým tmelem.
(Počet a délka dle "05 Římsy dig. AutoCAD")</v>
      </c>
      <c r="D60" s="233"/>
      <c r="E60" s="234"/>
      <c r="F60" s="227"/>
      <c r="G60" s="230"/>
      <c r="H60" s="41" t="str">
        <f>VLOOKUP($H59,[1]List1!$A$1:$F$21000,$N$2,FALSE)</f>
        <v>TĚSNĚNÍ DILATAČNÍCH SPAR POLYURETANOVÝM TMELEM PRŮŘEZU DO 100MM2</v>
      </c>
      <c r="I60" s="20" t="str">
        <f t="shared" si="0"/>
        <v>Těsnění příčných pracovních spar v římsách těsnícím elastickým tmelem.
(Počet a délka dle "05 Římsy dig. AutoCAD")</v>
      </c>
      <c r="J60" s="28">
        <f t="shared" si="1"/>
        <v>0</v>
      </c>
      <c r="K60" s="64"/>
      <c r="N60" s="36"/>
      <c r="P60" s="40"/>
      <c r="Q60" s="23" t="str">
        <f>IF(Q61-VLOOKUP($H59,[1]List1!$A$1:$G$21000,$P$2,FALSE)=0,"Ok","Jiná cena")</f>
        <v>Ok</v>
      </c>
      <c r="R60" s="19"/>
    </row>
    <row r="61" spans="1:22" ht="15.75" customHeight="1" x14ac:dyDescent="0.2">
      <c r="A61" s="147"/>
      <c r="B61" s="222"/>
      <c r="C61" s="235" t="str">
        <f>CONCATENATE(L61," x ",M61," + ",N61," x ",O61," = ",P61)</f>
        <v>1.4 x 1 + 1.5 x 1 = 2.9</v>
      </c>
      <c r="D61" s="236"/>
      <c r="E61" s="58" t="s">
        <v>20</v>
      </c>
      <c r="F61" s="228"/>
      <c r="G61" s="231"/>
      <c r="H61" s="41" t="str">
        <f>VLOOKUP($H59,[1]List1!$A$1:$F$21000,$O$2,FALSE)</f>
        <v>M</v>
      </c>
      <c r="I61" s="20" t="str">
        <f t="shared" si="0"/>
        <v>1.4 x 1 + 1.5 x 1 = 2.9</v>
      </c>
      <c r="J61" s="28">
        <f t="shared" si="1"/>
        <v>0</v>
      </c>
      <c r="K61" s="65"/>
      <c r="L61" s="5">
        <v>1.4</v>
      </c>
      <c r="M61" s="5">
        <v>1</v>
      </c>
      <c r="N61" s="5">
        <v>1.5</v>
      </c>
      <c r="O61" s="36">
        <v>1</v>
      </c>
      <c r="P61" s="42">
        <f>ROUND((L61*M61+O61*N61),3)</f>
        <v>2.9</v>
      </c>
      <c r="Q61" s="37">
        <f>VLOOKUP($H59,[1]List1!$A$1:$F$21000,$P$2,FALSE)</f>
        <v>39</v>
      </c>
      <c r="R61" s="19">
        <f>Q61*P61</f>
        <v>113.1</v>
      </c>
      <c r="S61" s="5">
        <f>VLOOKUP($H59,[1]List1!$A$1:$G$21000,$Q$2,FALSE)+(COUNTIF($H$8:H59,H59)-1)*0.1</f>
        <v>495074</v>
      </c>
      <c r="T61" s="5" t="str">
        <f>B59</f>
        <v>931331</v>
      </c>
      <c r="U61" s="5">
        <f>A59</f>
        <v>47</v>
      </c>
      <c r="V61" s="5" t="str">
        <f>VLOOKUP($H59,[1]List1!$A$1:$G$21000,6,FALSE)</f>
        <v>položka zahrnuje dodávku a osazení předepsaného materiálu, očištění ploch spáry před úpravou, očištění okolí spáry po úpravěnezahrnuje těsnící profil</v>
      </c>
    </row>
    <row r="62" spans="1:22" ht="12.75" customHeight="1" x14ac:dyDescent="0.2">
      <c r="A62" s="148">
        <f>_xlfn.RANK.AVG(S68,$S$7:$S$2256,1)</f>
        <v>18</v>
      </c>
      <c r="B62" s="150" t="str">
        <f>CONCATENATE(H62,IF(COUNTIF(H:H,H62)=1,"",CONCATENATE(IF(COUNTIF($H$8:H62,H62)=2,"a",""),IF(COUNTIF($H$8:H62,H62)=3,"b",""),IF(COUNTIF($H$8:H62,H62)=4,"c",""),IF(COUNTIF($H$8:H62,H62)=5,"d",""),IF(COUNTIF($H$8:H62,H62)=6,"e",""),IF(COUNTIF($H$8:H62,H62)=7,"f",""),IF(COUNTIF($H$8:H62,H62)=8,"g",""),IF(COUNTIF($H$8:H62,H62)=9,"h",""),IF(COUNTIF($H$8:H62,H62)=10,"i",""),IF(COUNTIF($H$8:H62,H62)=11,"j",""),IF(COUNTIF($H$8:H62,H62)=12,"k",""),IF(COUNTIF($H$8:H62,H62)=13,"l",""),IF(COUNTIF($H$8:H62,H62)=14,"m",""),IF(COUNTIF($H$8:H62,H62)=15,"n",""),IF(COUNTIF($H$8:H62,H62)=16,"o",""))))</f>
        <v>711452</v>
      </c>
      <c r="C62" s="185" t="str">
        <f>H63</f>
        <v>IZOLACE MOSTOVEK POD VOZOVKOU ASFALTOVÝMI PÁSY S PEČETÍCÍ VRSTVOU</v>
      </c>
      <c r="D62" s="185"/>
      <c r="E62" s="185"/>
      <c r="F62" s="186" t="s">
        <v>22</v>
      </c>
      <c r="G62" s="188">
        <f>P64</f>
        <v>11.526</v>
      </c>
      <c r="H62" s="41" t="str">
        <f>CONCATENATE("711452")</f>
        <v>711452</v>
      </c>
      <c r="I62" s="20" t="str">
        <f t="shared" ref="I62:I83" si="2">C62</f>
        <v>IZOLACE MOSTOVEK POD VOZOVKOU ASFALTOVÝMI PÁSY S PEČETÍCÍ VRSTVOU</v>
      </c>
      <c r="J62" s="28">
        <f t="shared" ref="J62:J84" si="3">D62</f>
        <v>0</v>
      </c>
      <c r="K62" s="64"/>
      <c r="P62" s="26"/>
      <c r="R62" s="19"/>
    </row>
    <row r="63" spans="1:22" ht="51" customHeight="1" x14ac:dyDescent="0.2">
      <c r="A63" s="149"/>
      <c r="B63" s="151"/>
      <c r="C63" s="190" t="str">
        <f>CONCATENATE("Pásová izolace s pečetící vrstvou tl. 10 mm. Pod vozovkou a římsami na mostě.
(Rozměry dle ",výkres5,")")</f>
        <v>Pásová izolace s pečetící vrstvou tl. 10 mm. Pod vozovkou a římsami na mostě.
(Rozměry dle "05 Římsy dig. AutoCAD")</v>
      </c>
      <c r="D63" s="190"/>
      <c r="E63" s="190"/>
      <c r="F63" s="187"/>
      <c r="G63" s="189"/>
      <c r="H63" s="24" t="str">
        <f>VLOOKUP($H62,[1]List1!$A$1:$G$21000,$N$2,FALSE)</f>
        <v>IZOLACE MOSTOVEK POD VOZOVKOU ASFALTOVÝMI PÁSY S PEČETÍCÍ VRSTVOU</v>
      </c>
      <c r="I63" s="20" t="str">
        <f t="shared" si="2"/>
        <v>Pásová izolace s pečetící vrstvou tl. 10 mm. Pod vozovkou a římsami na mostě.
(Rozměry dle "05 Římsy dig. AutoCAD")</v>
      </c>
      <c r="J63" s="28">
        <f t="shared" si="3"/>
        <v>0</v>
      </c>
      <c r="K63" s="64"/>
      <c r="P63" s="26"/>
      <c r="Q63" s="23" t="str">
        <f>IF(Q68-VLOOKUP($H62,[1]List1!$A$1:$G$21000,$P$2,FALSE)=0,"Ok","Jiná cena")</f>
        <v>Ok</v>
      </c>
      <c r="R63" s="19"/>
    </row>
    <row r="64" spans="1:22" ht="15.75" customHeight="1" x14ac:dyDescent="0.2">
      <c r="A64" s="149"/>
      <c r="B64" s="151"/>
      <c r="C64" s="85"/>
      <c r="D64" s="86"/>
      <c r="E64" s="87"/>
      <c r="F64" s="187"/>
      <c r="G64" s="189"/>
      <c r="I64" s="20">
        <f t="shared" si="2"/>
        <v>0</v>
      </c>
      <c r="J64" s="28">
        <f t="shared" si="3"/>
        <v>0</v>
      </c>
      <c r="K64" s="64"/>
      <c r="P64" s="26">
        <f>P65+P66+P67+P68</f>
        <v>11.526</v>
      </c>
      <c r="Q64" s="23"/>
      <c r="R64" s="19"/>
    </row>
    <row r="65" spans="1:22" ht="15.75" customHeight="1" x14ac:dyDescent="0.2">
      <c r="A65" s="149"/>
      <c r="B65" s="151"/>
      <c r="C65" s="94" t="s">
        <v>32</v>
      </c>
      <c r="D65" s="49" t="str">
        <f>CONCATENATE(,N65," x ",O65," = ",P65)</f>
        <v>0,84 x 7,23 = 6,073</v>
      </c>
      <c r="E65" s="52" t="s">
        <v>22</v>
      </c>
      <c r="F65" s="187"/>
      <c r="G65" s="189"/>
      <c r="I65" s="20" t="str">
        <f t="shared" si="2"/>
        <v>Levá římsa</v>
      </c>
      <c r="J65" s="28" t="str">
        <f t="shared" si="3"/>
        <v>0,84 x 7,23 = 6,073</v>
      </c>
      <c r="K65" s="28"/>
      <c r="L65" s="51"/>
      <c r="M65" s="51"/>
      <c r="N65" s="51">
        <v>0.84</v>
      </c>
      <c r="O65" s="51">
        <v>7.23</v>
      </c>
      <c r="P65" s="51">
        <f>ROUND(N65*O65,3)</f>
        <v>6.0730000000000004</v>
      </c>
      <c r="Q65" s="23"/>
      <c r="R65" s="19"/>
    </row>
    <row r="66" spans="1:22" ht="15.75" customHeight="1" x14ac:dyDescent="0.2">
      <c r="A66" s="149"/>
      <c r="B66" s="151"/>
      <c r="C66" s="94" t="s">
        <v>33</v>
      </c>
      <c r="D66" s="49" t="str">
        <f>CONCATENATE(,N66," x ",O66," = ",P66)</f>
        <v>0,83 x 6,57 = 5,453</v>
      </c>
      <c r="E66" s="52" t="s">
        <v>22</v>
      </c>
      <c r="F66" s="187"/>
      <c r="G66" s="189"/>
      <c r="I66" s="20" t="str">
        <f t="shared" si="2"/>
        <v>Pravá římsa</v>
      </c>
      <c r="J66" s="28" t="str">
        <f t="shared" si="3"/>
        <v>0,83 x 6,57 = 5,453</v>
      </c>
      <c r="K66" s="28"/>
      <c r="L66" s="51"/>
      <c r="M66" s="51"/>
      <c r="N66" s="51">
        <v>0.83</v>
      </c>
      <c r="O66" s="51">
        <v>6.57</v>
      </c>
      <c r="P66" s="51">
        <f>ROUND(N66*O66,3)</f>
        <v>5.4530000000000003</v>
      </c>
      <c r="Q66" s="23"/>
      <c r="R66" s="19"/>
    </row>
    <row r="67" spans="1:22" ht="15.75" customHeight="1" x14ac:dyDescent="0.2">
      <c r="A67" s="149"/>
      <c r="B67" s="251"/>
      <c r="C67" s="108"/>
      <c r="D67" s="49"/>
      <c r="E67" s="52"/>
      <c r="F67" s="187"/>
      <c r="G67" s="189"/>
      <c r="I67" s="20">
        <f t="shared" si="2"/>
        <v>0</v>
      </c>
      <c r="J67" s="28">
        <f t="shared" si="3"/>
        <v>0</v>
      </c>
      <c r="K67" s="28"/>
      <c r="L67" s="51"/>
      <c r="M67" s="51"/>
      <c r="N67" s="51"/>
      <c r="O67" s="51"/>
      <c r="P67" s="51"/>
      <c r="Q67" s="23"/>
      <c r="R67" s="19"/>
    </row>
    <row r="68" spans="1:22" x14ac:dyDescent="0.2">
      <c r="A68" s="158"/>
      <c r="B68" s="151"/>
      <c r="C68" s="60"/>
      <c r="D68" s="61"/>
      <c r="E68" s="53"/>
      <c r="F68" s="202"/>
      <c r="G68" s="203"/>
      <c r="H68" s="24" t="str">
        <f>VLOOKUP($H62,[1]List1!$A$1:$G$21000,$O$2,FALSE)</f>
        <v>M2</v>
      </c>
      <c r="I68" s="20">
        <f t="shared" si="2"/>
        <v>0</v>
      </c>
      <c r="J68" s="28">
        <f t="shared" si="3"/>
        <v>0</v>
      </c>
      <c r="K68" s="28"/>
      <c r="L68" s="51"/>
      <c r="M68" s="51"/>
      <c r="N68" s="51"/>
      <c r="O68" s="51"/>
      <c r="P68" s="51"/>
      <c r="Q68" s="29">
        <f>VLOOKUP($H62,[1]List1!$A$1:$G$21000,$P$2,FALSE)</f>
        <v>758</v>
      </c>
      <c r="R68" s="19">
        <f>Q68*P64</f>
        <v>8736.7080000000005</v>
      </c>
      <c r="S68" s="5">
        <f>VLOOKUP($H62,[1]List1!$A$1:$G$21000,$Q$2,FALSE)+(COUNTIF($H$8:H62,H62)-1)*0.1</f>
        <v>266380</v>
      </c>
      <c r="T68" s="5" t="str">
        <f>B62</f>
        <v>711452</v>
      </c>
      <c r="U68" s="5">
        <f>A62</f>
        <v>18</v>
      </c>
      <c r="V68" s="5" t="str">
        <f>VLOOKUP($H62,[1]List1!$A$1:$G$21000,6,FALSE)</f>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
    </row>
    <row r="69" spans="1:22" ht="12.75" customHeight="1" x14ac:dyDescent="0.2">
      <c r="A69" s="148">
        <f>_xlfn.RANK.AVG(S75,$S$7:$S$2256,1)</f>
        <v>19</v>
      </c>
      <c r="B69" s="150" t="str">
        <f>CONCATENATE(H69,IF(COUNTIF(H:H,H69)=1,"",CONCATENATE(IF(COUNTIF($H$8:H69,H69)=2,"a",""),IF(COUNTIF($H$8:H69,H69)=3,"b",""),IF(COUNTIF($H$8:H69,H69)=4,"c",""),IF(COUNTIF($H$8:H69,H69)=5,"d",""),IF(COUNTIF($H$8:H69,H69)=6,"e",""),IF(COUNTIF($H$8:H69,H69)=7,"f",""),IF(COUNTIF($H$8:H69,H69)=8,"g",""),IF(COUNTIF($H$8:H69,H69)=9,"h",""),IF(COUNTIF($H$8:H69,H69)=10,"i",""),IF(COUNTIF($H$8:H69,H69)=11,"j",""),IF(COUNTIF($H$8:H69,H69)=12,"k",""),IF(COUNTIF($H$8:H69,H69)=13,"l",""),IF(COUNTIF($H$8:H69,H69)=14,"m",""),IF(COUNTIF($H$8:H69,H69)=15,"n",""),IF(COUNTIF($H$8:H69,H69)=16,"o",""))))</f>
        <v>71150</v>
      </c>
      <c r="C69" s="185" t="str">
        <f>H70</f>
        <v>OCHRANA IZOLACE NA POVRCHU</v>
      </c>
      <c r="D69" s="185"/>
      <c r="E69" s="185"/>
      <c r="F69" s="186" t="s">
        <v>22</v>
      </c>
      <c r="G69" s="188">
        <f>P71</f>
        <v>6.2829999999999995</v>
      </c>
      <c r="H69" s="41" t="str">
        <f>CONCATENATE("71150")</f>
        <v>71150</v>
      </c>
      <c r="I69" s="20" t="str">
        <f t="shared" si="2"/>
        <v>OCHRANA IZOLACE NA POVRCHU</v>
      </c>
      <c r="J69" s="28">
        <f t="shared" si="3"/>
        <v>0</v>
      </c>
      <c r="K69" s="64"/>
      <c r="P69" s="26"/>
      <c r="R69" s="19"/>
    </row>
    <row r="70" spans="1:22" ht="51" customHeight="1" x14ac:dyDescent="0.2">
      <c r="A70" s="149"/>
      <c r="B70" s="151"/>
      <c r="C70" s="190" t="str">
        <f>CONCATENATE("Ochrana izolace - asfaltový pás s hliníkovou vložkou celoplošně lepený do nátěru za horka. Pod římsami na mostě.
(Rozměry dle ",výkres5,")")</f>
        <v>Ochrana izolace - asfaltový pás s hliníkovou vložkou celoplošně lepený do nátěru za horka. Pod římsami na mostě.
(Rozměry dle "05 Římsy dig. AutoCAD")</v>
      </c>
      <c r="D70" s="190"/>
      <c r="E70" s="190"/>
      <c r="F70" s="187"/>
      <c r="G70" s="189"/>
      <c r="H70" s="24" t="str">
        <f>VLOOKUP($H69,[1]List1!$A$1:$G$21000,$N$2,FALSE)</f>
        <v>OCHRANA IZOLACE NA POVRCHU</v>
      </c>
      <c r="I70" s="20" t="str">
        <f t="shared" si="2"/>
        <v>Ochrana izolace - asfaltový pás s hliníkovou vložkou celoplošně lepený do nátěru za horka. Pod římsami na mostě.
(Rozměry dle "05 Římsy dig. AutoCAD")</v>
      </c>
      <c r="J70" s="28">
        <f t="shared" si="3"/>
        <v>0</v>
      </c>
      <c r="K70" s="64"/>
      <c r="P70" s="26"/>
      <c r="Q70" s="23" t="str">
        <f>IF(Q75-VLOOKUP($H69,[1]List1!$A$1:$G$21000,$P$2,FALSE)=0,"Ok","Jiná cena")</f>
        <v>Ok</v>
      </c>
      <c r="R70" s="19"/>
    </row>
    <row r="71" spans="1:22" ht="15.75" customHeight="1" x14ac:dyDescent="0.2">
      <c r="A71" s="149"/>
      <c r="B71" s="151"/>
      <c r="C71" s="85"/>
      <c r="D71" s="86"/>
      <c r="E71" s="87"/>
      <c r="F71" s="187"/>
      <c r="G71" s="189"/>
      <c r="I71" s="20">
        <f t="shared" si="2"/>
        <v>0</v>
      </c>
      <c r="J71" s="28">
        <f t="shared" si="3"/>
        <v>0</v>
      </c>
      <c r="K71" s="64"/>
      <c r="P71" s="26">
        <f>P72+P73+P74+P75</f>
        <v>6.2829999999999995</v>
      </c>
      <c r="Q71" s="23"/>
      <c r="R71" s="19"/>
    </row>
    <row r="72" spans="1:22" ht="15.75" customHeight="1" x14ac:dyDescent="0.2">
      <c r="A72" s="149"/>
      <c r="B72" s="151"/>
      <c r="C72" s="85" t="s">
        <v>32</v>
      </c>
      <c r="D72" s="49" t="str">
        <f>CONCATENATE(,N72," x ",O72," = ",P72)</f>
        <v>0,46 x 7,23 = 3,326</v>
      </c>
      <c r="E72" s="52" t="s">
        <v>22</v>
      </c>
      <c r="F72" s="187"/>
      <c r="G72" s="189"/>
      <c r="I72" s="20" t="str">
        <f t="shared" si="2"/>
        <v>Levá římsa</v>
      </c>
      <c r="J72" s="28" t="str">
        <f t="shared" si="3"/>
        <v>0,46 x 7,23 = 3,326</v>
      </c>
      <c r="K72" s="28"/>
      <c r="L72" s="51"/>
      <c r="M72" s="51"/>
      <c r="N72" s="51">
        <v>0.46</v>
      </c>
      <c r="O72" s="51">
        <v>7.23</v>
      </c>
      <c r="P72" s="51">
        <f>ROUND(N72*O72,3)</f>
        <v>3.3260000000000001</v>
      </c>
      <c r="Q72" s="23"/>
      <c r="R72" s="19"/>
    </row>
    <row r="73" spans="1:22" ht="15.75" customHeight="1" x14ac:dyDescent="0.2">
      <c r="A73" s="149"/>
      <c r="B73" s="151"/>
      <c r="C73" s="85" t="s">
        <v>33</v>
      </c>
      <c r="D73" s="49" t="str">
        <f>CONCATENATE(,N73," x ",O73," = ",P73)</f>
        <v>0,45 x 6,57 = 2,957</v>
      </c>
      <c r="E73" s="52" t="s">
        <v>22</v>
      </c>
      <c r="F73" s="187"/>
      <c r="G73" s="189"/>
      <c r="I73" s="20" t="str">
        <f t="shared" si="2"/>
        <v>Pravá římsa</v>
      </c>
      <c r="J73" s="28" t="str">
        <f t="shared" si="3"/>
        <v>0,45 x 6,57 = 2,957</v>
      </c>
      <c r="K73" s="28"/>
      <c r="L73" s="51"/>
      <c r="M73" s="51"/>
      <c r="N73" s="51">
        <v>0.45</v>
      </c>
      <c r="O73" s="51">
        <v>6.57</v>
      </c>
      <c r="P73" s="51">
        <f>ROUND(N73*O73,3)</f>
        <v>2.9569999999999999</v>
      </c>
      <c r="Q73" s="23"/>
      <c r="R73" s="19"/>
    </row>
    <row r="74" spans="1:22" ht="15.75" customHeight="1" x14ac:dyDescent="0.2">
      <c r="A74" s="149"/>
      <c r="B74" s="151"/>
      <c r="C74" s="85"/>
      <c r="D74" s="49"/>
      <c r="E74" s="52"/>
      <c r="F74" s="187"/>
      <c r="G74" s="189"/>
      <c r="I74" s="20">
        <f t="shared" si="2"/>
        <v>0</v>
      </c>
      <c r="J74" s="28">
        <f t="shared" si="3"/>
        <v>0</v>
      </c>
      <c r="K74" s="28"/>
      <c r="L74" s="51"/>
      <c r="M74" s="51"/>
      <c r="N74" s="51"/>
      <c r="O74" s="51"/>
      <c r="P74" s="51"/>
      <c r="Q74" s="23"/>
      <c r="R74" s="19"/>
    </row>
    <row r="75" spans="1:22" x14ac:dyDescent="0.2">
      <c r="A75" s="149"/>
      <c r="B75" s="151"/>
      <c r="C75" s="85"/>
      <c r="D75" s="49"/>
      <c r="E75" s="52"/>
      <c r="F75" s="187"/>
      <c r="G75" s="189"/>
      <c r="H75" s="24" t="str">
        <f>VLOOKUP($H69,[1]List1!$A$1:$G$21000,$O$2,FALSE)</f>
        <v>M2</v>
      </c>
      <c r="I75" s="20">
        <f t="shared" si="2"/>
        <v>0</v>
      </c>
      <c r="J75" s="28">
        <f t="shared" si="3"/>
        <v>0</v>
      </c>
      <c r="K75" s="28"/>
      <c r="L75" s="51"/>
      <c r="M75" s="51"/>
      <c r="N75" s="51"/>
      <c r="O75" s="51"/>
      <c r="P75" s="51"/>
      <c r="Q75" s="29">
        <f>VLOOKUP($H69,[1]List1!$A$1:$G$21000,$P$2,FALSE)</f>
        <v>312</v>
      </c>
      <c r="R75" s="19">
        <f>Q75*P71</f>
        <v>1960.2959999999998</v>
      </c>
      <c r="S75" s="5">
        <f>VLOOKUP($H69,[1]List1!$A$1:$G$21000,$Q$2,FALSE)+(COUNTIF($H$8:H69,H69)-1)*0.1</f>
        <v>266453</v>
      </c>
      <c r="T75" s="5" t="str">
        <f>B69</f>
        <v>71150</v>
      </c>
      <c r="U75" s="5">
        <f>A69</f>
        <v>19</v>
      </c>
      <c r="V75" s="5" t="str">
        <f>VLOOKUP($H69,[1]List1!$A$1:$G$21000,6,FALSE)</f>
        <v>položka zahrnuje:- dodánípředepsaného ochranného materiálu- zřízení ochrany izolace</v>
      </c>
    </row>
    <row r="76" spans="1:22" ht="15.75" customHeight="1" x14ac:dyDescent="0.2">
      <c r="A76" s="148">
        <f>_xlfn.RANK.AVG(S78,$S$7:$S$1979,1)</f>
        <v>16</v>
      </c>
      <c r="B76" s="204" t="str">
        <f>CONCATENATE(H76,IF(COUNTIF(H:H,H76)=1,"",CONCATENATE(IF(COUNTIF($H$8:H76,H76)=2,"a",""),IF(COUNTIF($H$8:H76,H76)=3,"b",""),IF(COUNTIF($H$8:H76,H76)=4,"c",""),IF(COUNTIF($H$8:H76,H76)=5,"d",""),IF(COUNTIF($H$8:H76,H76)=6,"e",""),IF(COUNTIF($H$8:H76,H76)=7,"f",""),IF(COUNTIF($H$8:H76,H76)=8,"g",""),IF(COUNTIF($H$8:H76,H76)=9,"h",""),IF(COUNTIF($H$8:H76,H76)=10,"i",""),IF(COUNTIF($H$8:H76,H76)=11,"j",""),IF(COUNTIF($H$8:H76,H76)=12,"k",""),IF(COUNTIF($H$8:H76,H76)=13,"l",""),IF(COUNTIF($H$8:H76,H76)=14,"m",""),IF(COUNTIF($H$8:H76,H76)=15,"n",""),IF(COUNTIF($H$8:H76,H76)=16,"o",""))))</f>
        <v>575C53</v>
      </c>
      <c r="C76" s="294" t="str">
        <f>H77</f>
        <v>LITÝ ASFALT MA IV (OCHRANA MOSTNÍ IZOLACE) 11 TL. 40MM</v>
      </c>
      <c r="D76" s="295"/>
      <c r="E76" s="296"/>
      <c r="F76" s="297" t="s">
        <v>22</v>
      </c>
      <c r="G76" s="286">
        <f>SUM(P78:P78)</f>
        <v>4.1399999999999997</v>
      </c>
      <c r="H76" s="41" t="str">
        <f>CONCATENATE("575C53")</f>
        <v>575C53</v>
      </c>
      <c r="I76" s="20" t="str">
        <f t="shared" si="2"/>
        <v>LITÝ ASFALT MA IV (OCHRANA MOSTNÍ IZOLACE) 11 TL. 40MM</v>
      </c>
      <c r="J76" s="98">
        <f t="shared" si="3"/>
        <v>0</v>
      </c>
      <c r="K76" s="64"/>
      <c r="N76" s="36"/>
      <c r="O76" s="36"/>
      <c r="P76" s="42"/>
      <c r="R76" s="19"/>
    </row>
    <row r="77" spans="1:22" ht="54" customHeight="1" x14ac:dyDescent="0.2">
      <c r="A77" s="149"/>
      <c r="B77" s="205"/>
      <c r="C77" s="289" t="str">
        <f>CONCATENATE("Litý asfalt MA 11 IV, podkladní vrstva vozovky na mostě tl. 0.04 m. 
(Rozměry dle ",výkres5,")")</f>
        <v>Litý asfalt MA 11 IV, podkladní vrstva vozovky na mostě tl. 0.04 m. 
(Rozměry dle "05 Římsy dig. AutoCAD")</v>
      </c>
      <c r="D77" s="290"/>
      <c r="E77" s="291"/>
      <c r="F77" s="298"/>
      <c r="G77" s="287"/>
      <c r="H77" s="41" t="str">
        <f>VLOOKUP($H76,[1]List1!$A$1:$F$21000,$N$2,FALSE)</f>
        <v>LITÝ ASFALT MA IV (OCHRANA MOSTNÍ IZOLACE) 11 TL. 40MM</v>
      </c>
      <c r="I77" s="20" t="str">
        <f t="shared" si="2"/>
        <v>Litý asfalt MA 11 IV, podkladní vrstva vozovky na mostě tl. 0.04 m. 
(Rozměry dle "05 Římsy dig. AutoCAD")</v>
      </c>
      <c r="J77" s="28">
        <f t="shared" si="3"/>
        <v>0</v>
      </c>
      <c r="K77" s="64"/>
      <c r="N77" s="36"/>
      <c r="O77" s="36"/>
      <c r="P77" s="42"/>
      <c r="Q77" s="23" t="str">
        <f>IF(Q78-VLOOKUP($H76,[1]List1!$A$1:$G$21000,$P$2,FALSE)=0,"Ok","Jiná cena")</f>
        <v>Ok</v>
      </c>
      <c r="R77" s="19"/>
    </row>
    <row r="78" spans="1:22" ht="15.75" customHeight="1" x14ac:dyDescent="0.2">
      <c r="A78" s="158"/>
      <c r="B78" s="206"/>
      <c r="C78" s="292" t="str">
        <f>CONCATENATE(M78," x (",N78," + ",O78,") = ",P78)</f>
        <v>0,3 x (7,23 + 6,57) = 4,14</v>
      </c>
      <c r="D78" s="293"/>
      <c r="E78" s="95" t="s">
        <v>22</v>
      </c>
      <c r="F78" s="299"/>
      <c r="G78" s="288"/>
      <c r="H78" s="41" t="str">
        <f>VLOOKUP($H76,[1]List1!$A$1:$F$21000,$O$2,FALSE)</f>
        <v>M2</v>
      </c>
      <c r="I78" s="20" t="str">
        <f t="shared" si="2"/>
        <v>0,3 x (7,23 + 6,57) = 4,14</v>
      </c>
      <c r="J78" s="98">
        <f t="shared" si="3"/>
        <v>0</v>
      </c>
      <c r="K78" s="65"/>
      <c r="L78" s="5">
        <v>1</v>
      </c>
      <c r="M78" s="36">
        <v>0.3</v>
      </c>
      <c r="N78" s="5">
        <v>7.23</v>
      </c>
      <c r="O78" s="36">
        <v>6.57</v>
      </c>
      <c r="P78" s="42">
        <f>ROUND(L78*M78*(N78+O78),3)</f>
        <v>4.1399999999999997</v>
      </c>
      <c r="Q78" s="37">
        <f>VLOOKUP($H76,[1]List1!$A$1:$F$21000,$P$2,FALSE)</f>
        <v>593</v>
      </c>
      <c r="R78" s="19">
        <f>Q78*P78</f>
        <v>2455.02</v>
      </c>
      <c r="S78" s="5">
        <f>VLOOKUP($H76,[1]List1!$A$1:$G$21000,$Q$2,FALSE)+(COUNTIF($H$8:H76,H76)-1)*0.1</f>
        <v>243022</v>
      </c>
      <c r="T78" s="5" t="str">
        <f>B76</f>
        <v>575C53</v>
      </c>
      <c r="U78" s="5">
        <f>A76</f>
        <v>16</v>
      </c>
      <c r="V78" s="5" t="str">
        <f>VLOOKUP($H76,[1]List1!$A$1:$G$21000,6,FALSE)</f>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
    </row>
    <row r="79" spans="1:22" ht="12.75" customHeight="1" x14ac:dyDescent="0.2">
      <c r="A79" s="149">
        <f>_xlfn.RANK.AVG(S81,$S$7:$S$1966,1)</f>
        <v>12</v>
      </c>
      <c r="B79" s="159" t="str">
        <f>CONCATENATE(H79,IF(COUNTIF(H:H,H79)=1,"",CONCATENATE(IF(COUNTIF($H$8:H79,H79)=2,"a",""),IF(COUNTIF($H$8:H79,H79)=3,"b",""),IF(COUNTIF($H$8:H79,H79)=4,"c",""),IF(COUNTIF($H$8:H79,H79)=5,"d",""),IF(COUNTIF($H$8:H79,H79)=6,"e",""),IF(COUNTIF($H$8:H79,H79)=7,"f",""),IF(COUNTIF($H$8:H79,H79)=8,"g",""),IF(COUNTIF($H$8:H79,H79)=9,"h",""),IF(COUNTIF($H$8:H79,H79)=10,"i",""),IF(COUNTIF($H$8:H79,H79)=11,"j",""),IF(COUNTIF($H$8:H79,H79)=12,"k",""),IF(COUNTIF($H$8:H79,H79)=13,"l",""),IF(COUNTIF($H$8:H79,H79)=14,"m",""),IF(COUNTIF($H$8:H79,H79)=15,"n",""),IF(COUNTIF($H$8:H79,H79)=16,"o",""))))</f>
        <v>572214</v>
      </c>
      <c r="C79" s="281" t="str">
        <f>H80</f>
        <v>SPOJOVACÍ POSTŘIK Z MODIFIK EMULZE DO 0,5KG/M2</v>
      </c>
      <c r="D79" s="282"/>
      <c r="E79" s="283"/>
      <c r="F79" s="284" t="s">
        <v>22</v>
      </c>
      <c r="G79" s="285">
        <f>SUM(P81:P81)</f>
        <v>4.1399999999999997</v>
      </c>
      <c r="H79" s="41" t="str">
        <f>CONCATENATE("572214")</f>
        <v>572214</v>
      </c>
      <c r="I79" s="20" t="str">
        <f t="shared" si="2"/>
        <v>SPOJOVACÍ POSTŘIK Z MODIFIK EMULZE DO 0,5KG/M2</v>
      </c>
      <c r="J79" s="98">
        <f t="shared" si="3"/>
        <v>0</v>
      </c>
      <c r="K79" s="64"/>
      <c r="N79" s="36"/>
      <c r="O79" s="36"/>
      <c r="P79" s="42"/>
      <c r="R79" s="19"/>
      <c r="T79" s="22"/>
      <c r="U79" s="22"/>
    </row>
    <row r="80" spans="1:22" ht="60" customHeight="1" x14ac:dyDescent="0.2">
      <c r="A80" s="149"/>
      <c r="B80" s="160"/>
      <c r="C80" s="261" t="str">
        <f>CONCATENATE("Spojovací postřik vozovky 0,25 kg/m^2 - vozovka na mostě.
(Plocha dle položky 575C53)")</f>
        <v>Spojovací postřik vozovky 0,25 kg/m^2 - vozovka na mostě.
(Plocha dle položky 575C53)</v>
      </c>
      <c r="D80" s="262"/>
      <c r="E80" s="263"/>
      <c r="F80" s="256"/>
      <c r="G80" s="259"/>
      <c r="H80" s="41" t="str">
        <f>VLOOKUP($H79,[1]List1!$A$1:$F$11000,$N$2,FALSE)</f>
        <v>SPOJOVACÍ POSTŘIK Z MODIFIK EMULZE DO 0,5KG/M2</v>
      </c>
      <c r="I80" s="20" t="str">
        <f t="shared" si="2"/>
        <v>Spojovací postřik vozovky 0,25 kg/m^2 - vozovka na mostě.
(Plocha dle položky 575C53)</v>
      </c>
      <c r="J80" s="28">
        <f t="shared" si="3"/>
        <v>0</v>
      </c>
      <c r="K80" s="64"/>
      <c r="O80" s="36"/>
      <c r="P80" s="40"/>
      <c r="Q80" s="23" t="str">
        <f>IF(Q81-VLOOKUP($H79,[1]List1!$A$1:$G$11000,$P$2,FALSE)=0,"Ok","Jiná cena")</f>
        <v>Ok</v>
      </c>
      <c r="R80" s="19"/>
      <c r="T80" s="22"/>
      <c r="U80" s="22"/>
    </row>
    <row r="81" spans="1:22" ht="15.75" x14ac:dyDescent="0.2">
      <c r="A81" s="158"/>
      <c r="B81" s="161"/>
      <c r="C81" s="264">
        <f>G79</f>
        <v>4.1399999999999997</v>
      </c>
      <c r="D81" s="265"/>
      <c r="E81" s="45" t="s">
        <v>22</v>
      </c>
      <c r="F81" s="257"/>
      <c r="G81" s="260"/>
      <c r="H81" s="41" t="str">
        <f>VLOOKUP($H79,[1]List1!$A$1:$F$11000,$O$2,FALSE)</f>
        <v>M2</v>
      </c>
      <c r="I81" s="20">
        <f t="shared" si="2"/>
        <v>4.1399999999999997</v>
      </c>
      <c r="J81" s="98">
        <f t="shared" si="3"/>
        <v>0</v>
      </c>
      <c r="K81" s="65"/>
      <c r="M81" s="36"/>
      <c r="O81" s="36"/>
      <c r="P81" s="42">
        <f>P78</f>
        <v>4.1399999999999997</v>
      </c>
      <c r="Q81" s="37">
        <f>VLOOKUP($H79,[1]List1!$A$1:$F$11000,$P$2,FALSE)</f>
        <v>15.2</v>
      </c>
      <c r="R81" s="19">
        <f>Q81*P81</f>
        <v>62.92799999999999</v>
      </c>
      <c r="S81" s="5">
        <f>VLOOKUP($H79,[1]List1!$A$1:$G$11000,$Q$2,FALSE)+(COUNTIF($H$8:H79,H79)-1)*0.1</f>
        <v>231587</v>
      </c>
      <c r="T81" s="5" t="str">
        <f>B79</f>
        <v>572214</v>
      </c>
      <c r="U81" s="5">
        <f>A79</f>
        <v>12</v>
      </c>
      <c r="V81" s="5" t="str">
        <f>VLOOKUP($H79,[1]List1!$A$1:$G$21000,6,FALSE)</f>
        <v>- dodání všech předepsaných materiálů pro postřiky v předepsaném množství- provedení dle předepsaného technologického předpisu- zřízení vrstvy bez rozlišení šířky, pokládání vrstvy po etapách- úpravu napojení, ukončení</v>
      </c>
    </row>
    <row r="82" spans="1:22" ht="30" customHeight="1" x14ac:dyDescent="0.2">
      <c r="A82" s="148">
        <f>_xlfn.RANK.AVG(S84,$S$7:$S$1966,1)</f>
        <v>15</v>
      </c>
      <c r="B82" s="221" t="s">
        <v>195</v>
      </c>
      <c r="C82" s="252" t="str">
        <f>H83</f>
        <v>ASFALTOVÝ BETON PRO PODKLADNÍ VRSTVY MODIFIK ACP 22+, 22S TL. 90MM</v>
      </c>
      <c r="D82" s="253"/>
      <c r="E82" s="254"/>
      <c r="F82" s="255" t="s">
        <v>22</v>
      </c>
      <c r="G82" s="258">
        <f>SUM(P84:P84)</f>
        <v>16.559999999999999</v>
      </c>
      <c r="H82" s="48" t="str">
        <f>CONCATENATE("574F88")</f>
        <v>574F88</v>
      </c>
      <c r="I82" s="20" t="str">
        <f t="shared" si="2"/>
        <v>ASFALTOVÝ BETON PRO PODKLADNÍ VRSTVY MODIFIK ACP 22+, 22S TL. 90MM</v>
      </c>
      <c r="J82" s="98">
        <f t="shared" si="3"/>
        <v>0</v>
      </c>
      <c r="K82" s="64"/>
      <c r="N82" s="36"/>
      <c r="O82" s="36"/>
      <c r="P82" s="42"/>
      <c r="R82" s="19"/>
    </row>
    <row r="83" spans="1:22" ht="60" customHeight="1" x14ac:dyDescent="0.2">
      <c r="A83" s="149"/>
      <c r="B83" s="160"/>
      <c r="C83" s="261" t="str">
        <f>CONCATENATE("Asfaltový beton pro ložní vrstvy vozovky ACP 22+ tl. ",M84," m - vozovka na mostě.
(Plocha dle položky 575C53)")</f>
        <v>Asfaltový beton pro ložní vrstvy vozovky ACP 22+ tl. 0,16 m - vozovka na mostě.
(Plocha dle položky 575C53)</v>
      </c>
      <c r="D83" s="262"/>
      <c r="E83" s="263"/>
      <c r="F83" s="256"/>
      <c r="G83" s="259"/>
      <c r="H83" s="41" t="str">
        <f>VLOOKUP($H82,[1]List1!$A$1:$F$11000,$N$2,FALSE)</f>
        <v>ASFALTOVÝ BETON PRO PODKLADNÍ VRSTVY MODIFIK ACP 22+, 22S TL. 90MM</v>
      </c>
      <c r="I83" s="20" t="str">
        <f t="shared" si="2"/>
        <v>Asfaltový beton pro ložní vrstvy vozovky ACP 22+ tl. 0,16 m - vozovka na mostě.
(Plocha dle položky 575C53)</v>
      </c>
      <c r="J83" s="28">
        <f t="shared" si="3"/>
        <v>0</v>
      </c>
      <c r="K83" s="64"/>
      <c r="N83" s="36"/>
      <c r="O83" s="36"/>
      <c r="P83" s="42"/>
      <c r="Q83" s="23" t="str">
        <f>IF(Q84-VLOOKUP($H82,[1]List1!$A$1:$G$11000,$P$2,FALSE)=0,"Ok","Jiná cena")</f>
        <v>Ok</v>
      </c>
      <c r="R83" s="19"/>
    </row>
    <row r="84" spans="1:22" ht="15.75" x14ac:dyDescent="0.2">
      <c r="A84" s="158"/>
      <c r="B84" s="161"/>
      <c r="C84" s="264">
        <f>G82</f>
        <v>16.559999999999999</v>
      </c>
      <c r="D84" s="265"/>
      <c r="E84" s="45" t="s">
        <v>22</v>
      </c>
      <c r="F84" s="257"/>
      <c r="G84" s="260"/>
      <c r="H84" s="41" t="str">
        <f>VLOOKUP($H82,[1]List1!$A$1:$F$11000,$O$2,FALSE)</f>
        <v>M2</v>
      </c>
      <c r="I84" s="20">
        <f>C84</f>
        <v>16.559999999999999</v>
      </c>
      <c r="J84" s="98">
        <f t="shared" si="3"/>
        <v>0</v>
      </c>
      <c r="K84" s="65"/>
      <c r="M84" s="36">
        <v>0.16</v>
      </c>
      <c r="O84" s="36"/>
      <c r="P84" s="42">
        <v>16.559999999999999</v>
      </c>
      <c r="Q84" s="37">
        <f>VLOOKUP($H82,[1]List1!$A$1:$F$11000,$P$2,FALSE)</f>
        <v>547</v>
      </c>
      <c r="R84" s="19">
        <f>Q84*P84</f>
        <v>9058.32</v>
      </c>
      <c r="S84" s="5">
        <f>VLOOKUP($H82,[1]List1!$A$1:$G$11000,$Q$2,FALSE)+(COUNTIF($H$8:H82,H82)-1)*0.1</f>
        <v>236720</v>
      </c>
      <c r="T84" s="5" t="str">
        <f>B82</f>
        <v>574D88</v>
      </c>
      <c r="U84" s="5">
        <f>A82</f>
        <v>15</v>
      </c>
      <c r="V84" s="5" t="str">
        <f>VLOOKUP($H82,[1]List1!$A$1:$G$21000,6,FALSE)</f>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
    </row>
    <row r="85" spans="1:22" ht="12.75" customHeight="1" x14ac:dyDescent="0.2">
      <c r="A85" s="148">
        <f>_xlfn.RANK.AVG(S87,$S$7:$S$1966,1)</f>
        <v>13</v>
      </c>
      <c r="B85" s="221" t="str">
        <f>CONCATENATE(H85,IF(COUNTIF(H:H,H85)=1,"",CONCATENATE(IF(COUNTIF($H$8:H85,H85)=2,"a",""),IF(COUNTIF($H$8:H85,H85)=3,"b",""),IF(COUNTIF($H$8:H85,H85)=4,"c",""),IF(COUNTIF($H$8:H85,H85)=5,"d",""),IF(COUNTIF($H$8:H85,H85)=6,"e",""),IF(COUNTIF($H$8:H85,H85)=7,"f",""),IF(COUNTIF($H$8:H85,H85)=8,"g",""),IF(COUNTIF($H$8:H85,H85)=9,"h",""),IF(COUNTIF($H$8:H85,H85)=10,"i",""),IF(COUNTIF($H$8:H85,H85)=11,"j",""),IF(COUNTIF($H$8:H85,H85)=12,"k",""),IF(COUNTIF($H$8:H85,H85)=13,"l",""),IF(COUNTIF($H$8:H85,H85)=14,"m",""),IF(COUNTIF($H$8:H85,H85)=15,"n",""),IF(COUNTIF($H$8:H85,H85)=16,"o",""))))</f>
        <v>572214a</v>
      </c>
      <c r="C85" s="252" t="str">
        <f>H86</f>
        <v>SPOJOVACÍ POSTŘIK Z MODIFIK EMULZE DO 0,5KG/M2</v>
      </c>
      <c r="D85" s="253"/>
      <c r="E85" s="254"/>
      <c r="F85" s="255" t="s">
        <v>22</v>
      </c>
      <c r="G85" s="258">
        <f>SUM(P87:P87)</f>
        <v>16.559999999999999</v>
      </c>
      <c r="H85" s="41" t="str">
        <f>CONCATENATE("572214")</f>
        <v>572214</v>
      </c>
      <c r="I85" s="20" t="str">
        <f t="shared" ref="I85:I164" si="4">C85</f>
        <v>SPOJOVACÍ POSTŘIK Z MODIFIK EMULZE DO 0,5KG/M2</v>
      </c>
      <c r="J85" s="98">
        <f t="shared" ref="J85:J164" si="5">D85</f>
        <v>0</v>
      </c>
      <c r="K85" s="64"/>
      <c r="N85" s="36"/>
      <c r="O85" s="36"/>
      <c r="P85" s="42"/>
      <c r="Q85" s="44"/>
      <c r="R85" s="19"/>
    </row>
    <row r="86" spans="1:22" ht="60" customHeight="1" x14ac:dyDescent="0.2">
      <c r="A86" s="149"/>
      <c r="B86" s="160"/>
      <c r="C86" s="261" t="str">
        <f>CONCATENATE("Spojovací postřik vozovky 0,25 kg/m^2 - vozovka na mostě.
(Plocha dle položky 575C53)")</f>
        <v>Spojovací postřik vozovky 0,25 kg/m^2 - vozovka na mostě.
(Plocha dle položky 575C53)</v>
      </c>
      <c r="D86" s="262"/>
      <c r="E86" s="263"/>
      <c r="F86" s="256"/>
      <c r="G86" s="259"/>
      <c r="H86" s="41" t="str">
        <f>VLOOKUP($H85,[1]List1!$A$1:$F$11000,$N$2,FALSE)</f>
        <v>SPOJOVACÍ POSTŘIK Z MODIFIK EMULZE DO 0,5KG/M2</v>
      </c>
      <c r="I86" s="20" t="str">
        <f t="shared" si="4"/>
        <v>Spojovací postřik vozovky 0,25 kg/m^2 - vozovka na mostě.
(Plocha dle položky 575C53)</v>
      </c>
      <c r="J86" s="28">
        <f t="shared" si="5"/>
        <v>0</v>
      </c>
      <c r="K86" s="64"/>
      <c r="O86" s="36"/>
      <c r="P86" s="40"/>
      <c r="Q86" s="37"/>
      <c r="R86" s="19"/>
    </row>
    <row r="87" spans="1:22" ht="15.75" x14ac:dyDescent="0.2">
      <c r="A87" s="158"/>
      <c r="B87" s="161"/>
      <c r="C87" s="280" t="str">
        <f>CONCATENATE(N86," + ",O86," + ",N87," + ",O87," = ",P87)</f>
        <v xml:space="preserve"> +  +  +  = 16,56</v>
      </c>
      <c r="D87" s="265"/>
      <c r="E87" s="45" t="s">
        <v>22</v>
      </c>
      <c r="F87" s="257"/>
      <c r="G87" s="260"/>
      <c r="H87" s="41" t="str">
        <f>VLOOKUP($H85,[1]List1!$A$1:$F$11000,$O$2,FALSE)</f>
        <v>M2</v>
      </c>
      <c r="I87" s="20" t="str">
        <f t="shared" si="4"/>
        <v xml:space="preserve"> +  +  +  = 16,56</v>
      </c>
      <c r="J87" s="98">
        <f t="shared" si="5"/>
        <v>0</v>
      </c>
      <c r="K87" s="65"/>
      <c r="M87" s="36"/>
      <c r="O87" s="36"/>
      <c r="P87" s="42">
        <f>P84</f>
        <v>16.559999999999999</v>
      </c>
      <c r="Q87" s="37">
        <f>VLOOKUP($H85,[1]List1!$A$1:$F$11000,$P$2,FALSE)</f>
        <v>15.2</v>
      </c>
      <c r="R87" s="19">
        <f>Q87*P87</f>
        <v>251.71199999999996</v>
      </c>
      <c r="S87" s="5">
        <f>VLOOKUP($H85,[1]List1!$A$1:$G$11000,$Q$2,FALSE)+(COUNTIF($H$8:H85,H85)-1)*0.1</f>
        <v>231587.1</v>
      </c>
      <c r="T87" s="5" t="str">
        <f>B85</f>
        <v>572214a</v>
      </c>
      <c r="U87" s="5">
        <f>A85</f>
        <v>13</v>
      </c>
      <c r="V87" s="5" t="str">
        <f>VLOOKUP($H85,[1]List1!$A$1:$G$21000,6,FALSE)</f>
        <v>- dodání všech předepsaných materiálů pro postřiky v předepsaném množství- provedení dle předepsaného technologického předpisu- zřízení vrstvy bez rozlišení šířky, pokládání vrstvy po etapách- úpravu napojení, ukončení</v>
      </c>
    </row>
    <row r="88" spans="1:22" ht="12.75" customHeight="1" x14ac:dyDescent="0.2">
      <c r="A88" s="148">
        <f>_xlfn.RANK.AVG(S90,$S$7:$S$1966,1)</f>
        <v>14</v>
      </c>
      <c r="B88" s="221" t="str">
        <f>CONCATENATE(H88,IF(COUNTIF(H:H,H88)=1,"",CONCATENATE(IF(COUNTIF($H$8:H88,H88)=2,"a",""),IF(COUNTIF($H$8:H88,H88)=3,"b",""),IF(COUNTIF($H$8:H88,H88)=4,"c",""),IF(COUNTIF($H$8:H88,H88)=5,"d",""),IF(COUNTIF($H$8:H88,H88)=6,"e",""),IF(COUNTIF($H$8:H88,H88)=7,"f",""),IF(COUNTIF($H$8:H88,H88)=8,"g",""),IF(COUNTIF($H$8:H88,H88)=9,"h",""),IF(COUNTIF($H$8:H88,H88)=10,"i",""),IF(COUNTIF($H$8:H88,H88)=11,"j",""),IF(COUNTIF($H$8:H88,H88)=12,"k",""),IF(COUNTIF($H$8:H88,H88)=13,"l",""),IF(COUNTIF($H$8:H88,H88)=14,"m",""),IF(COUNTIF($H$8:H88,H88)=15,"n",""),IF(COUNTIF($H$8:H88,H88)=16,"o",""))))</f>
        <v>574B44</v>
      </c>
      <c r="C88" s="252" t="str">
        <f>H89</f>
        <v>ASFALTOVÝ BETON PRO OBRUSNÉ VRSTVY MODIFIK ACO 11+, 11S TL. 50MM</v>
      </c>
      <c r="D88" s="253"/>
      <c r="E88" s="254"/>
      <c r="F88" s="255" t="s">
        <v>22</v>
      </c>
      <c r="G88" s="258">
        <f>SUM(P90:P90)</f>
        <v>16.559999999999999</v>
      </c>
      <c r="H88" s="41" t="str">
        <f>CONCATENATE("574B44")</f>
        <v>574B44</v>
      </c>
      <c r="I88" s="20" t="str">
        <f t="shared" si="4"/>
        <v>ASFALTOVÝ BETON PRO OBRUSNÉ VRSTVY MODIFIK ACO 11+, 11S TL. 50MM</v>
      </c>
      <c r="J88" s="98">
        <f t="shared" si="5"/>
        <v>0</v>
      </c>
      <c r="K88" s="64"/>
      <c r="N88" s="36"/>
      <c r="O88" s="36"/>
      <c r="P88" s="42"/>
      <c r="Q88" s="44" t="str">
        <f>IF(Q87-VLOOKUP($H85,[1]List1!$A$1:$G$11000,$P$2,FALSE)=0,"Ok","Jiná cena")</f>
        <v>Ok</v>
      </c>
      <c r="R88" s="19"/>
      <c r="T88" s="22"/>
      <c r="U88" s="22"/>
    </row>
    <row r="89" spans="1:22" ht="60" customHeight="1" x14ac:dyDescent="0.2">
      <c r="A89" s="149"/>
      <c r="B89" s="160"/>
      <c r="C89" s="261" t="str">
        <f>CONCATENATE("Asfaltový beton pro obrusnou vrstvu ACO 11+  tl. ",M90," m - vozovka na mostě.
(Plocha dle položky 575C53)")</f>
        <v>Asfaltový beton pro obrusnou vrstvu ACO 11+  tl. 0,05 m - vozovka na mostě.
(Plocha dle položky 575C53)</v>
      </c>
      <c r="D89" s="262"/>
      <c r="E89" s="263"/>
      <c r="F89" s="256"/>
      <c r="G89" s="259"/>
      <c r="H89" s="41" t="str">
        <f>VLOOKUP($H88,[1]List1!$A$1:$F$11000,$N$2,FALSE)</f>
        <v>ASFALTOVÝ BETON PRO OBRUSNÉ VRSTVY MODIFIK ACO 11+, 11S TL. 50MM</v>
      </c>
      <c r="I89" s="20" t="str">
        <f t="shared" si="4"/>
        <v>Asfaltový beton pro obrusnou vrstvu ACO 11+  tl. 0,05 m - vozovka na mostě.
(Plocha dle položky 575C53)</v>
      </c>
      <c r="J89" s="28">
        <f t="shared" si="5"/>
        <v>0</v>
      </c>
      <c r="K89" s="64"/>
      <c r="O89" s="36"/>
      <c r="P89" s="42"/>
      <c r="Q89" s="37"/>
      <c r="R89" s="19"/>
      <c r="T89" s="22"/>
      <c r="U89" s="22"/>
    </row>
    <row r="90" spans="1:22" ht="15.75" customHeight="1" x14ac:dyDescent="0.2">
      <c r="A90" s="158"/>
      <c r="B90" s="161"/>
      <c r="C90" s="280" t="str">
        <f>CONCATENATE(N89," + ",O89," + ",N90," + ",O90," = ",P90)</f>
        <v xml:space="preserve"> +  +  +  = 16,56</v>
      </c>
      <c r="D90" s="265"/>
      <c r="E90" s="45" t="s">
        <v>22</v>
      </c>
      <c r="F90" s="257"/>
      <c r="G90" s="260"/>
      <c r="H90" s="41" t="str">
        <f>VLOOKUP($H88,[1]List1!$A$1:$F$11000,$O$2,FALSE)</f>
        <v>M2</v>
      </c>
      <c r="I90" s="20" t="str">
        <f t="shared" si="4"/>
        <v xml:space="preserve"> +  +  +  = 16,56</v>
      </c>
      <c r="J90" s="98">
        <f t="shared" si="5"/>
        <v>0</v>
      </c>
      <c r="K90" s="65"/>
      <c r="M90" s="36">
        <v>0.05</v>
      </c>
      <c r="O90" s="36"/>
      <c r="P90" s="42">
        <f>P87</f>
        <v>16.559999999999999</v>
      </c>
      <c r="Q90" s="37">
        <f>VLOOKUP($H88,[1]List1!$A$1:$F$11000,$P$2,FALSE)</f>
        <v>367</v>
      </c>
      <c r="R90" s="19">
        <f>Q90*P90</f>
        <v>6077.5199999999995</v>
      </c>
      <c r="S90" s="5">
        <f>VLOOKUP($H88,[1]List1!$A$1:$G$11000,$Q$2,FALSE)+(COUNTIF($H$8:H88,H88)-1)*0.1</f>
        <v>235014</v>
      </c>
      <c r="T90" s="5" t="str">
        <f>B88</f>
        <v>574B44</v>
      </c>
      <c r="U90" s="5">
        <f>A88</f>
        <v>14</v>
      </c>
      <c r="V90" s="5" t="str">
        <f>VLOOKUP($H88,[1]List1!$A$1:$G$21000,6,FALSE)</f>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
    </row>
    <row r="91" spans="1:22" ht="15.75" customHeight="1" x14ac:dyDescent="0.2">
      <c r="A91" s="149">
        <f>_xlfn.RANK.AVG(S93,$S$7:$S$1977,1)</f>
        <v>45</v>
      </c>
      <c r="B91" s="205" t="str">
        <f>CONCATENATE(H91,IF(COUNTIF(H:H,H91)=1,"",CONCATENATE(IF(COUNTIF($H$8:H91,H91)=2,"a",""),IF(COUNTIF($H$8:H91,H91)=3,"b",""),IF(COUNTIF($H$8:H91,H91)=4,"c",""),IF(COUNTIF($H$8:H91,H91)=5,"d",""),IF(COUNTIF($H$8:H91,H91)=6,"e",""),IF(COUNTIF($H$8:H91,H91)=7,"f",""),IF(COUNTIF($H$8:H91,H91)=8,"g",""),IF(COUNTIF($H$8:H91,H91)=9,"h",""),IF(COUNTIF($H$8:H91,H91)=10,"i",""),IF(COUNTIF($H$8:H91,H91)=11,"j",""),IF(COUNTIF($H$8:H91,H91)=12,"k",""),IF(COUNTIF($H$8:H91,H91)=13,"l",""),IF(COUNTIF($H$8:H91,H91)=14,"m",""),IF(COUNTIF($H$8:H91,H91)=15,"n",""),IF(COUNTIF($H$8:H91,H91)=16,"o",""))))</f>
        <v>919112</v>
      </c>
      <c r="C91" s="318" t="str">
        <f>H92</f>
        <v>ŘEZÁNÍ ASFALTOVÉHO KRYTU VOZOVEK TL DO 100MM</v>
      </c>
      <c r="D91" s="319"/>
      <c r="E91" s="320"/>
      <c r="F91" s="270" t="s">
        <v>20</v>
      </c>
      <c r="G91" s="273">
        <f>SUM(P93:P93)</f>
        <v>13.8</v>
      </c>
      <c r="H91" s="41" t="str">
        <f>CONCATENATE("919112")</f>
        <v>919112</v>
      </c>
      <c r="I91" s="20" t="str">
        <f t="shared" si="4"/>
        <v>ŘEZÁNÍ ASFALTOVÉHO KRYTU VOZOVEK TL DO 100MM</v>
      </c>
      <c r="J91" s="98">
        <f t="shared" si="5"/>
        <v>0</v>
      </c>
      <c r="K91" s="64"/>
      <c r="N91" s="36"/>
      <c r="O91" s="36"/>
      <c r="P91" s="42"/>
      <c r="R91" s="19"/>
      <c r="T91" s="22"/>
      <c r="U91" s="22"/>
    </row>
    <row r="92" spans="1:22" ht="60" customHeight="1" x14ac:dyDescent="0.2">
      <c r="A92" s="149"/>
      <c r="B92" s="205"/>
      <c r="C92" s="275" t="str">
        <f>CONCATENATE("Prořezání podélné spáry u říms.
(Rozměry dle ",výkres5,")")</f>
        <v>Prořezání podélné spáry u říms.
(Rozměry dle "05 Římsy dig. AutoCAD")</v>
      </c>
      <c r="D92" s="276"/>
      <c r="E92" s="277"/>
      <c r="F92" s="270"/>
      <c r="G92" s="273"/>
      <c r="H92" s="41" t="str">
        <f>VLOOKUP($H91,[1]List1!$A$1:$F$21000,$N$2,FALSE)</f>
        <v>ŘEZÁNÍ ASFALTOVÉHO KRYTU VOZOVEK TL DO 100MM</v>
      </c>
      <c r="I92" s="20" t="str">
        <f t="shared" si="4"/>
        <v>Prořezání podélné spáry u říms.
(Rozměry dle "05 Římsy dig. AutoCAD")</v>
      </c>
      <c r="J92" s="28">
        <f t="shared" si="5"/>
        <v>0</v>
      </c>
      <c r="K92" s="64"/>
      <c r="N92" s="36"/>
      <c r="P92" s="40"/>
      <c r="Q92" s="23" t="str">
        <f>IF(Q93-VLOOKUP($H91,[1]List1!$A$1:$G$21000,$P$2,FALSE)=0,"Ok","Jiná cena")</f>
        <v>Ok</v>
      </c>
      <c r="R92" s="19"/>
      <c r="T92" s="22"/>
      <c r="U92" s="22"/>
    </row>
    <row r="93" spans="1:22" ht="15.75" customHeight="1" x14ac:dyDescent="0.2">
      <c r="A93" s="158"/>
      <c r="B93" s="206"/>
      <c r="C93" s="278" t="str">
        <f>CONCATENATE(N93," + ",O93," = ",P93)</f>
        <v>7.23 + 6.57 = 13.8</v>
      </c>
      <c r="D93" s="279"/>
      <c r="E93" s="47" t="s">
        <v>20</v>
      </c>
      <c r="F93" s="271"/>
      <c r="G93" s="274"/>
      <c r="H93" s="41" t="str">
        <f>VLOOKUP($H91,[1]List1!$A$1:$F$21000,$O$2,FALSE)</f>
        <v>M</v>
      </c>
      <c r="I93" s="20" t="str">
        <f t="shared" si="4"/>
        <v>7.23 + 6.57 = 13.8</v>
      </c>
      <c r="J93" s="98">
        <f t="shared" si="5"/>
        <v>0</v>
      </c>
      <c r="K93" s="65"/>
      <c r="M93" s="36"/>
      <c r="N93" s="36">
        <v>7.23</v>
      </c>
      <c r="O93" s="36">
        <v>6.57</v>
      </c>
      <c r="P93" s="42">
        <f>ROUND(K93+L93+M93+N93+O93,3)</f>
        <v>13.8</v>
      </c>
      <c r="Q93" s="37">
        <f>VLOOKUP($H91,[1]List1!$A$1:$F$21000,$P$2,FALSE)</f>
        <v>168</v>
      </c>
      <c r="R93" s="19">
        <f>Q93*P93</f>
        <v>2318.4</v>
      </c>
      <c r="S93" s="5">
        <f>VLOOKUP($H91,[1]List1!$A$1:$G$21000,$Q$2,FALSE)+(COUNTIF($H$8:H91,H91)-1)*0.1</f>
        <v>484791</v>
      </c>
      <c r="T93" s="5" t="str">
        <f>B91</f>
        <v>919112</v>
      </c>
      <c r="U93" s="5">
        <f>A91</f>
        <v>45</v>
      </c>
      <c r="V93" s="5" t="str">
        <f>VLOOKUP($H91,[1]List1!$A$1:$G$21000,6,FALSE)</f>
        <v>položka zahrnuje řezání vozovkové vrstvy v předepsané tloušťce, včetně spotřeby vody</v>
      </c>
    </row>
    <row r="94" spans="1:22" ht="15.75" customHeight="1" x14ac:dyDescent="0.2">
      <c r="A94" s="148">
        <f>_xlfn.RANK.AVG(S96,$S$7:$S$1976,1)</f>
        <v>46</v>
      </c>
      <c r="B94" s="204" t="str">
        <f>CONCATENATE(H94,IF(COUNTIF(H:H,H94)=1,"",CONCATENATE(IF(COUNTIF($H$8:H94,H94)=2,"a",""),IF(COUNTIF($H$8:H94,H94)=3,"b",""),IF(COUNTIF($H$8:H94,H94)=4,"c",""),IF(COUNTIF($H$8:H94,H94)=5,"d",""),IF(COUNTIF($H$8:H94,H94)=6,"e",""),IF(COUNTIF($H$8:H94,H94)=7,"f",""),IF(COUNTIF($H$8:H94,H94)=8,"g",""),IF(COUNTIF($H$8:H94,H94)=9,"h",""),IF(COUNTIF($H$8:H94,H94)=10,"i",""),IF(COUNTIF($H$8:H94,H94)=11,"j",""),IF(COUNTIF($H$8:H94,H94)=12,"k",""),IF(COUNTIF($H$8:H94,H94)=13,"l",""),IF(COUNTIF($H$8:H94,H94)=14,"m",""),IF(COUNTIF($H$8:H94,H94)=15,"n",""),IF(COUNTIF($H$8:H94,H94)=16,"o",""))))</f>
        <v>931326</v>
      </c>
      <c r="C94" s="266" t="str">
        <f>H95</f>
        <v>TĚSNĚNÍ DILATAČ SPAR ASF ZÁLIVKOU MODIFIK PRŮŘ DO 800MM2</v>
      </c>
      <c r="D94" s="267"/>
      <c r="E94" s="268"/>
      <c r="F94" s="269" t="s">
        <v>20</v>
      </c>
      <c r="G94" s="272">
        <f>SUM(P96:P96)</f>
        <v>27.603000000000002</v>
      </c>
      <c r="H94" s="41" t="str">
        <f>CONCATENATE("931326")</f>
        <v>931326</v>
      </c>
      <c r="I94" s="20" t="str">
        <f t="shared" si="4"/>
        <v>TĚSNĚNÍ DILATAČ SPAR ASF ZÁLIVKOU MODIFIK PRŮŘ DO 800MM2</v>
      </c>
      <c r="J94" s="98">
        <f t="shared" si="5"/>
        <v>0</v>
      </c>
      <c r="K94" s="64"/>
      <c r="N94" s="36"/>
      <c r="O94" s="36"/>
      <c r="P94" s="42"/>
      <c r="R94" s="19"/>
      <c r="T94" s="22"/>
      <c r="U94" s="22"/>
    </row>
    <row r="95" spans="1:22" ht="69.95" customHeight="1" x14ac:dyDescent="0.2">
      <c r="A95" s="149"/>
      <c r="B95" s="205"/>
      <c r="C95" s="275" t="str">
        <f>CONCATENATE("Těsnící zálivka mezi římsou/obrubou a vozovkou na okrajích.
(Rozměry dle ",výkres5,")")</f>
        <v>Těsnící zálivka mezi římsou/obrubou a vozovkou na okrajích.
(Rozměry dle "05 Římsy dig. AutoCAD")</v>
      </c>
      <c r="D95" s="276"/>
      <c r="E95" s="277"/>
      <c r="F95" s="270"/>
      <c r="G95" s="273"/>
      <c r="H95" s="41" t="str">
        <f>VLOOKUP($H94,[1]List1!$A$1:$F$21000,$N$2,FALSE)</f>
        <v>TĚSNĚNÍ DILATAČ SPAR ASF ZÁLIVKOU MODIFIK PRŮŘ DO 800MM2</v>
      </c>
      <c r="I95" s="20" t="str">
        <f t="shared" si="4"/>
        <v>Těsnící zálivka mezi římsou/obrubou a vozovkou na okrajích.
(Rozměry dle "05 Římsy dig. AutoCAD")</v>
      </c>
      <c r="J95" s="28">
        <f t="shared" si="5"/>
        <v>0</v>
      </c>
      <c r="K95" s="64"/>
      <c r="N95" s="36"/>
      <c r="P95" s="40"/>
      <c r="Q95" s="23" t="str">
        <f>IF(Q96-VLOOKUP($H94,[1]List1!$A$1:$G$21000,$P$2,FALSE)=0,"Ok","Jiná cena")</f>
        <v>Ok</v>
      </c>
      <c r="R95" s="19"/>
      <c r="T95" s="22"/>
      <c r="U95" s="22"/>
    </row>
    <row r="96" spans="1:22" ht="15.75" customHeight="1" x14ac:dyDescent="0.2">
      <c r="A96" s="158"/>
      <c r="B96" s="206"/>
      <c r="C96" s="278" t="str">
        <f>CONCATENATE(L96," + ",M96," + ",N96," + ",O96," = ",P96)</f>
        <v>7,23 + 7,23 + 6,57 + 6,573 = 27,603</v>
      </c>
      <c r="D96" s="279"/>
      <c r="E96" s="47" t="s">
        <v>20</v>
      </c>
      <c r="F96" s="271"/>
      <c r="G96" s="274"/>
      <c r="H96" s="41" t="str">
        <f>VLOOKUP($H94,[1]List1!$A$1:$F$21000,$O$2,FALSE)</f>
        <v>M</v>
      </c>
      <c r="I96" s="20" t="str">
        <f t="shared" si="4"/>
        <v>7,23 + 7,23 + 6,57 + 6,573 = 27,603</v>
      </c>
      <c r="J96" s="98">
        <f t="shared" si="5"/>
        <v>0</v>
      </c>
      <c r="K96" s="65"/>
      <c r="L96" s="5">
        <v>7.23</v>
      </c>
      <c r="M96" s="36">
        <v>7.23</v>
      </c>
      <c r="N96" s="36">
        <v>6.57</v>
      </c>
      <c r="O96" s="36">
        <v>6.5730000000000004</v>
      </c>
      <c r="P96" s="42">
        <f>ROUND(K96+L96+M96+N96+O96,3)</f>
        <v>27.603000000000002</v>
      </c>
      <c r="Q96" s="37">
        <f>VLOOKUP($H94,[1]List1!$A$1:$F$21000,$P$2,FALSE)</f>
        <v>133</v>
      </c>
      <c r="R96" s="19">
        <f>Q96*P96</f>
        <v>3671.1990000000001</v>
      </c>
      <c r="S96" s="5">
        <f>VLOOKUP($H94,[1]List1!$A$1:$G$21000,$Q$2,FALSE)+(COUNTIF($H$8:H94,H94)-1)*0.1</f>
        <v>494986</v>
      </c>
      <c r="T96" s="5" t="str">
        <f>B94</f>
        <v>931326</v>
      </c>
      <c r="U96" s="5">
        <f>A94</f>
        <v>46</v>
      </c>
      <c r="V96" s="5" t="str">
        <f>VLOOKUP($H94,[1]List1!$A$1:$G$21000,6,FALSE)</f>
        <v>položka zahrnuje dodávku a osazení předepsaného materiálu, očištění ploch spáry před úpravou, očištění okolí spáry po úpravěnezahrnuje těsnící profil</v>
      </c>
    </row>
    <row r="97" spans="1:22" ht="15.75" customHeight="1" x14ac:dyDescent="0.2">
      <c r="A97" s="148">
        <v>50</v>
      </c>
      <c r="B97" s="204" t="s">
        <v>194</v>
      </c>
      <c r="C97" s="266" t="s">
        <v>187</v>
      </c>
      <c r="D97" s="267"/>
      <c r="E97" s="268"/>
      <c r="F97" s="119"/>
      <c r="G97" s="102"/>
      <c r="H97" s="41"/>
      <c r="I97" s="20"/>
      <c r="J97" s="98"/>
      <c r="K97" s="65"/>
      <c r="M97" s="36"/>
      <c r="N97" s="36"/>
      <c r="O97" s="36"/>
      <c r="P97" s="42"/>
      <c r="Q97" s="37"/>
      <c r="R97" s="19"/>
    </row>
    <row r="98" spans="1:22" ht="15.75" customHeight="1" x14ac:dyDescent="0.2">
      <c r="A98" s="149"/>
      <c r="B98" s="205"/>
      <c r="C98" s="311" t="s">
        <v>188</v>
      </c>
      <c r="D98" s="312"/>
      <c r="E98" s="118"/>
      <c r="F98" s="120" t="s">
        <v>21</v>
      </c>
      <c r="G98" s="121">
        <f>O98</f>
        <v>649.49999999999989</v>
      </c>
      <c r="H98" s="41"/>
      <c r="I98" s="20"/>
      <c r="J98" s="98"/>
      <c r="K98" s="65"/>
      <c r="L98" s="5">
        <v>6.93</v>
      </c>
      <c r="M98" s="36">
        <v>6.06</v>
      </c>
      <c r="N98" s="36">
        <v>50</v>
      </c>
      <c r="O98" s="36">
        <f>(L98+M98)*N98</f>
        <v>649.49999999999989</v>
      </c>
      <c r="P98" s="42"/>
      <c r="Q98" s="37"/>
      <c r="R98" s="19"/>
    </row>
    <row r="99" spans="1:22" ht="15.75" customHeight="1" x14ac:dyDescent="0.2">
      <c r="A99" s="158"/>
      <c r="B99" s="206"/>
      <c r="C99" s="116"/>
      <c r="D99" s="117"/>
      <c r="E99" s="118"/>
      <c r="F99" s="122"/>
      <c r="G99" s="123"/>
      <c r="H99" s="41"/>
      <c r="I99" s="20"/>
      <c r="J99" s="98"/>
      <c r="K99" s="65"/>
      <c r="M99" s="36"/>
      <c r="N99" s="36"/>
      <c r="O99" s="36"/>
      <c r="P99" s="42"/>
      <c r="Q99" s="37"/>
      <c r="R99" s="19"/>
    </row>
    <row r="100" spans="1:22" ht="12.75" customHeight="1" x14ac:dyDescent="0.2">
      <c r="A100" s="148">
        <f>_xlfn.RANK.AVG(S106,$S$7:$S$2256,1)</f>
        <v>10</v>
      </c>
      <c r="B100" s="150" t="str">
        <f>CONCATENATE(H100,IF(COUNTIF(H:H,H100)=1,"",CONCATENATE(IF(COUNTIF($H$8:H100,H100)=2,"a",""),IF(COUNTIF($H$8:H100,H100)=3,"b",""),IF(COUNTIF($H$8:H100,H100)=4,"c",""),IF(COUNTIF($H$8:H100,H100)=5,"d",""),IF(COUNTIF($H$8:H100,H100)=6,"e",""),IF(COUNTIF($H$8:H100,H100)=7,"f",""),IF(COUNTIF($H$8:H100,H100)=8,"g",""),IF(COUNTIF($H$8:H100,H100)=9,"h",""),IF(COUNTIF($H$8:H100,H100)=10,"i",""),IF(COUNTIF($H$8:H100,H100)=11,"j",""),IF(COUNTIF($H$8:H100,H100)=12,"k",""),IF(COUNTIF($H$8:H100,H100)=13,"l",""),IF(COUNTIF($H$8:H100,H100)=14,"m",""),IF(COUNTIF($H$8:H100,H100)=15,"n",""),IF(COUNTIF($H$8:H100,H100)=16,"o",""))))</f>
        <v>451314</v>
      </c>
      <c r="C100" s="326" t="str">
        <f>H101</f>
        <v>PODKLADNÍ A VÝPLŇOVÉ VRSTVY Z PROSTÉHO BETONU C25/30</v>
      </c>
      <c r="D100" s="326"/>
      <c r="E100" s="326"/>
      <c r="F100" s="327" t="s">
        <v>18</v>
      </c>
      <c r="G100" s="329">
        <f>P102</f>
        <v>0.84</v>
      </c>
      <c r="H100" s="30" t="str">
        <f>CONCATENATE(L100)</f>
        <v>451314</v>
      </c>
      <c r="I100" s="20" t="str">
        <f t="shared" si="4"/>
        <v>PODKLADNÍ A VÝPLŇOVÉ VRSTVY Z PROSTÉHO BETONU C25/30</v>
      </c>
      <c r="J100" s="28">
        <f t="shared" si="5"/>
        <v>0</v>
      </c>
      <c r="K100" s="64"/>
      <c r="L100" s="5">
        <v>451314</v>
      </c>
      <c r="P100" s="26"/>
      <c r="R100" s="19"/>
    </row>
    <row r="101" spans="1:22" ht="89.25" customHeight="1" x14ac:dyDescent="0.2">
      <c r="A101" s="149"/>
      <c r="B101" s="151"/>
      <c r="C101" s="331" t="str">
        <f>CONCATENATE("Podkladní beton pod kamennou dlažbu v návaznosti říms.
(Plochy dle ",výkres5,")")</f>
        <v>Podkladní beton pod kamennou dlažbu v návaznosti říms.
(Plochy dle "05 Římsy dig. AutoCAD")</v>
      </c>
      <c r="D101" s="331"/>
      <c r="E101" s="331"/>
      <c r="F101" s="328"/>
      <c r="G101" s="330"/>
      <c r="H101" s="24" t="str">
        <f>VLOOKUP($H100,[1]List1!$A$1:$G$21000,$N$2,FALSE)</f>
        <v>PODKLADNÍ A VÝPLŇOVÉ VRSTVY Z PROSTÉHO BETONU C25/30</v>
      </c>
      <c r="I101" s="20" t="str">
        <f t="shared" si="4"/>
        <v>Podkladní beton pod kamennou dlažbu v návaznosti říms.
(Plochy dle "05 Římsy dig. AutoCAD")</v>
      </c>
      <c r="J101" s="28">
        <f t="shared" si="5"/>
        <v>0</v>
      </c>
      <c r="K101" s="64"/>
      <c r="P101" s="26"/>
      <c r="Q101" s="23" t="str">
        <f>IF(Q106-VLOOKUP($H100,[1]List1!$A$1:$G$21000,$P$2,FALSE)=0,"Ok","Jiná cena")</f>
        <v>Ok</v>
      </c>
      <c r="R101" s="19"/>
    </row>
    <row r="102" spans="1:22" ht="15.75" customHeight="1" x14ac:dyDescent="0.2">
      <c r="A102" s="149"/>
      <c r="B102" s="151"/>
      <c r="C102" s="77"/>
      <c r="D102" s="78"/>
      <c r="E102" s="79"/>
      <c r="F102" s="328"/>
      <c r="G102" s="330"/>
      <c r="I102" s="20">
        <f t="shared" si="4"/>
        <v>0</v>
      </c>
      <c r="J102" s="28">
        <f t="shared" si="5"/>
        <v>0</v>
      </c>
      <c r="K102" s="64"/>
      <c r="P102" s="26">
        <f>SUM(P103:P106)</f>
        <v>0.84</v>
      </c>
      <c r="Q102" s="23"/>
      <c r="R102" s="19"/>
    </row>
    <row r="103" spans="1:22" ht="15.75" customHeight="1" x14ac:dyDescent="0.2">
      <c r="A103" s="149"/>
      <c r="B103" s="151"/>
      <c r="C103" s="77"/>
      <c r="D103" s="69" t="str">
        <f>CONCATENATE("(",K103," + ",L103," + ",M103," + ",N103,") x ",O103," = ",P103)</f>
        <v>(0,6 + 0,6 + 0,6 + 0,6) x 0,35 = 0,84</v>
      </c>
      <c r="E103" s="81" t="s">
        <v>18</v>
      </c>
      <c r="F103" s="328"/>
      <c r="G103" s="330"/>
      <c r="I103" s="20">
        <f t="shared" si="4"/>
        <v>0</v>
      </c>
      <c r="J103" s="28" t="str">
        <f t="shared" si="5"/>
        <v>(0,6 + 0,6 + 0,6 + 0,6) x 0,35 = 0,84</v>
      </c>
      <c r="K103" s="71">
        <v>0.6</v>
      </c>
      <c r="L103" s="51">
        <v>0.6</v>
      </c>
      <c r="M103" s="51">
        <v>0.6</v>
      </c>
      <c r="N103" s="51">
        <v>0.6</v>
      </c>
      <c r="O103" s="51">
        <v>0.35</v>
      </c>
      <c r="P103" s="51">
        <f>ROUND((K103+L103+M103+N103)*O103,3)</f>
        <v>0.84</v>
      </c>
      <c r="Q103" s="23"/>
      <c r="R103" s="19"/>
    </row>
    <row r="104" spans="1:22" ht="15.75" customHeight="1" x14ac:dyDescent="0.2">
      <c r="A104" s="149"/>
      <c r="B104" s="151"/>
      <c r="C104" s="77"/>
      <c r="D104" s="80"/>
      <c r="E104" s="81"/>
      <c r="F104" s="328"/>
      <c r="G104" s="330"/>
      <c r="I104" s="20">
        <f t="shared" si="4"/>
        <v>0</v>
      </c>
      <c r="J104" s="28">
        <f t="shared" si="5"/>
        <v>0</v>
      </c>
      <c r="K104" s="71"/>
      <c r="L104" s="51"/>
      <c r="M104" s="51"/>
      <c r="N104" s="51"/>
      <c r="O104" s="51"/>
      <c r="P104" s="51"/>
      <c r="Q104" s="23"/>
      <c r="R104" s="19"/>
    </row>
    <row r="105" spans="1:22" ht="15.75" customHeight="1" x14ac:dyDescent="0.2">
      <c r="A105" s="149"/>
      <c r="B105" s="151"/>
      <c r="C105" s="77"/>
      <c r="D105" s="80"/>
      <c r="E105" s="81"/>
      <c r="F105" s="328"/>
      <c r="G105" s="330"/>
      <c r="I105" s="20">
        <f t="shared" si="4"/>
        <v>0</v>
      </c>
      <c r="J105" s="28">
        <f t="shared" si="5"/>
        <v>0</v>
      </c>
      <c r="K105" s="71"/>
      <c r="L105" s="51"/>
      <c r="M105" s="51"/>
      <c r="N105" s="51"/>
      <c r="O105" s="51"/>
      <c r="P105" s="51"/>
      <c r="Q105" s="23"/>
      <c r="R105" s="19"/>
    </row>
    <row r="106" spans="1:22" x14ac:dyDescent="0.2">
      <c r="A106" s="149"/>
      <c r="B106" s="151"/>
      <c r="C106" s="77"/>
      <c r="D106" s="80"/>
      <c r="E106" s="81"/>
      <c r="F106" s="328"/>
      <c r="G106" s="330"/>
      <c r="H106" s="24" t="str">
        <f>VLOOKUP($H100,[1]List1!$A$1:$G$21000,$O$2,FALSE)</f>
        <v>M3</v>
      </c>
      <c r="I106" s="20">
        <f t="shared" si="4"/>
        <v>0</v>
      </c>
      <c r="J106" s="28">
        <f t="shared" si="5"/>
        <v>0</v>
      </c>
      <c r="K106" s="71"/>
      <c r="L106" s="51"/>
      <c r="M106" s="51"/>
      <c r="N106" s="51"/>
      <c r="O106" s="51"/>
      <c r="P106" s="51"/>
      <c r="Q106" s="29">
        <f>VLOOKUP($H100,[1]List1!$A$1:$G$21000,$P$2,FALSE)</f>
        <v>3700</v>
      </c>
      <c r="R106" s="19">
        <f>Q106*P102</f>
        <v>3108</v>
      </c>
      <c r="S106" s="5">
        <f>VLOOKUP($H100,[1]List1!$A$1:$G$21000,$Q$2,FALSE)+(COUNTIF($H$8:H100,H100)-1)*0.1</f>
        <v>177658</v>
      </c>
      <c r="T106" s="5" t="str">
        <f>B100</f>
        <v>451314</v>
      </c>
      <c r="U106" s="5">
        <f>A100</f>
        <v>10</v>
      </c>
      <c r="V106" s="5" t="str">
        <f>VLOOKUP($H100,[1]List1!$A$1:$G$21000,6,FALSE)</f>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
    </row>
    <row r="107" spans="1:22" ht="12.75" customHeight="1" x14ac:dyDescent="0.2">
      <c r="A107" s="148">
        <f>_xlfn.RANK.AVG(S113,$S$7:$S$2256,1)</f>
        <v>11</v>
      </c>
      <c r="B107" s="150" t="str">
        <f>CONCATENATE(H107,IF(COUNTIF(H:H,H107)=1,"",CONCATENATE(IF(COUNTIF($H$8:H107,H107)=2,"a",""),IF(COUNTIF($H$8:H107,H107)=3,"b",""),IF(COUNTIF($H$8:H107,H107)=4,"c",""),IF(COUNTIF($H$8:H107,H107)=5,"d",""),IF(COUNTIF($H$8:H107,H107)=6,"e",""),IF(COUNTIF($H$8:H107,H107)=7,"f",""),IF(COUNTIF($H$8:H107,H107)=8,"g",""),IF(COUNTIF($H$8:H107,H107)=9,"h",""),IF(COUNTIF($H$8:H107,H107)=10,"i",""),IF(COUNTIF($H$8:H107,H107)=11,"j",""),IF(COUNTIF($H$8:H107,H107)=12,"k",""),IF(COUNTIF($H$8:H107,H107)=13,"l",""),IF(COUNTIF($H$8:H107,H107)=14,"m",""),IF(COUNTIF($H$8:H107,H107)=15,"n",""),IF(COUNTIF($H$8:H107,H107)=16,"o",""))))</f>
        <v>465512</v>
      </c>
      <c r="C107" s="332" t="str">
        <f>H108</f>
        <v>DLAŽBY Z LOMOVÉHO KAMENE NA MC</v>
      </c>
      <c r="D107" s="332"/>
      <c r="E107" s="332"/>
      <c r="F107" s="333" t="s">
        <v>18</v>
      </c>
      <c r="G107" s="335">
        <f>P109</f>
        <v>0.48</v>
      </c>
      <c r="H107" s="30" t="str">
        <f>CONCATENATE(L107)</f>
        <v>465512</v>
      </c>
      <c r="I107" s="20" t="str">
        <f t="shared" si="4"/>
        <v>DLAŽBY Z LOMOVÉHO KAMENE NA MC</v>
      </c>
      <c r="J107" s="28">
        <f t="shared" si="5"/>
        <v>0</v>
      </c>
      <c r="K107" s="64"/>
      <c r="L107" s="5">
        <v>465512</v>
      </c>
      <c r="P107" s="26"/>
      <c r="R107" s="19"/>
    </row>
    <row r="108" spans="1:22" ht="89.25" customHeight="1" x14ac:dyDescent="0.2">
      <c r="A108" s="149"/>
      <c r="B108" s="151"/>
      <c r="C108" s="337" t="str">
        <f>CONCATENATE("Kamenná dlažba návaznosti říms včetně spárování - cementová malta XF4.
(Plochy dle ",výkres5,")")</f>
        <v>Kamenná dlažba návaznosti říms včetně spárování - cementová malta XF4.
(Plochy dle "05 Římsy dig. AutoCAD")</v>
      </c>
      <c r="D108" s="337"/>
      <c r="E108" s="337"/>
      <c r="F108" s="334"/>
      <c r="G108" s="336"/>
      <c r="H108" s="24" t="str">
        <f>VLOOKUP($H107,[1]List1!$A$1:$G$21000,$N$2,FALSE)</f>
        <v>DLAŽBY Z LOMOVÉHO KAMENE NA MC</v>
      </c>
      <c r="I108" s="20" t="str">
        <f t="shared" si="4"/>
        <v>Kamenná dlažba návaznosti říms včetně spárování - cementová malta XF4.
(Plochy dle "05 Římsy dig. AutoCAD")</v>
      </c>
      <c r="J108" s="28">
        <f t="shared" si="5"/>
        <v>0</v>
      </c>
      <c r="K108" s="64"/>
      <c r="P108" s="26"/>
      <c r="Q108" s="23" t="str">
        <f>IF(Q113-VLOOKUP($H107,[1]List1!$A$1:$G$21000,$P$2,FALSE)=0,"Ok","Jiná cena")</f>
        <v>Ok</v>
      </c>
      <c r="R108" s="19"/>
    </row>
    <row r="109" spans="1:22" ht="15.75" customHeight="1" x14ac:dyDescent="0.2">
      <c r="A109" s="149"/>
      <c r="B109" s="151"/>
      <c r="C109" s="66"/>
      <c r="D109" s="67"/>
      <c r="E109" s="68"/>
      <c r="F109" s="334"/>
      <c r="G109" s="336"/>
      <c r="I109" s="20">
        <f t="shared" si="4"/>
        <v>0</v>
      </c>
      <c r="J109" s="28">
        <f t="shared" si="5"/>
        <v>0</v>
      </c>
      <c r="K109" s="64"/>
      <c r="P109" s="26">
        <f>SUM(P110:P113)</f>
        <v>0.48</v>
      </c>
      <c r="Q109" s="23"/>
      <c r="R109" s="19"/>
    </row>
    <row r="110" spans="1:22" ht="15.75" customHeight="1" x14ac:dyDescent="0.2">
      <c r="A110" s="149"/>
      <c r="B110" s="151"/>
      <c r="C110" s="66"/>
      <c r="D110" s="69" t="str">
        <f>CONCATENATE("(",K110," + ",L110," + ",M110," + ",N110,") x ",O110," = ",P110)</f>
        <v>(0,6 + 0,6 + 0,6 + 0,6) x 0,2 = 0,48</v>
      </c>
      <c r="E110" s="70" t="s">
        <v>18</v>
      </c>
      <c r="F110" s="334"/>
      <c r="G110" s="336"/>
      <c r="I110" s="20">
        <f t="shared" si="4"/>
        <v>0</v>
      </c>
      <c r="J110" s="28" t="str">
        <f t="shared" si="5"/>
        <v>(0,6 + 0,6 + 0,6 + 0,6) x 0,2 = 0,48</v>
      </c>
      <c r="K110" s="71">
        <v>0.6</v>
      </c>
      <c r="L110" s="51">
        <v>0.6</v>
      </c>
      <c r="M110" s="51">
        <v>0.6</v>
      </c>
      <c r="N110" s="51">
        <v>0.6</v>
      </c>
      <c r="O110" s="51">
        <v>0.2</v>
      </c>
      <c r="P110" s="51">
        <f>ROUND((K110+L110+M110+N110)*O110,3)</f>
        <v>0.48</v>
      </c>
      <c r="Q110" s="23"/>
      <c r="R110" s="19"/>
    </row>
    <row r="111" spans="1:22" ht="15.75" customHeight="1" x14ac:dyDescent="0.2">
      <c r="A111" s="149"/>
      <c r="B111" s="151"/>
      <c r="C111" s="66"/>
      <c r="D111" s="69" t="str">
        <f>CONCATENATE("(",K111," + ",L111," + ",M111," + ",N111,") x ",O111," = ",P111)</f>
        <v xml:space="preserve">( +  +  + ) x  = </v>
      </c>
      <c r="E111" s="70" t="s">
        <v>18</v>
      </c>
      <c r="F111" s="334"/>
      <c r="G111" s="336"/>
      <c r="I111" s="20">
        <f t="shared" si="4"/>
        <v>0</v>
      </c>
      <c r="J111" s="28" t="str">
        <f t="shared" si="5"/>
        <v xml:space="preserve">( +  +  + ) x  = </v>
      </c>
      <c r="K111" s="71"/>
      <c r="L111" s="51"/>
      <c r="M111" s="51"/>
      <c r="N111" s="51"/>
      <c r="O111" s="51"/>
      <c r="P111" s="51"/>
      <c r="Q111" s="23"/>
      <c r="R111" s="19"/>
    </row>
    <row r="112" spans="1:22" ht="15.75" customHeight="1" x14ac:dyDescent="0.2">
      <c r="A112" s="149"/>
      <c r="B112" s="151"/>
      <c r="C112" s="66"/>
      <c r="D112" s="69"/>
      <c r="E112" s="70"/>
      <c r="F112" s="334"/>
      <c r="G112" s="336"/>
      <c r="I112" s="20">
        <f t="shared" si="4"/>
        <v>0</v>
      </c>
      <c r="J112" s="28">
        <f t="shared" si="5"/>
        <v>0</v>
      </c>
      <c r="K112" s="71"/>
      <c r="L112" s="51"/>
      <c r="M112" s="51"/>
      <c r="N112" s="51"/>
      <c r="O112" s="51"/>
      <c r="P112" s="51"/>
      <c r="Q112" s="23"/>
      <c r="R112" s="19"/>
    </row>
    <row r="113" spans="1:22" x14ac:dyDescent="0.2">
      <c r="A113" s="149"/>
      <c r="B113" s="151"/>
      <c r="C113" s="66"/>
      <c r="D113" s="69"/>
      <c r="E113" s="70"/>
      <c r="F113" s="334"/>
      <c r="G113" s="336"/>
      <c r="H113" s="24" t="str">
        <f>VLOOKUP($H107,[1]List1!$A$1:$G$21000,$O$2,FALSE)</f>
        <v>M3</v>
      </c>
      <c r="I113" s="20">
        <f t="shared" si="4"/>
        <v>0</v>
      </c>
      <c r="J113" s="28">
        <f t="shared" si="5"/>
        <v>0</v>
      </c>
      <c r="K113" s="71"/>
      <c r="L113" s="51"/>
      <c r="M113" s="51"/>
      <c r="N113" s="51"/>
      <c r="O113" s="51"/>
      <c r="P113" s="51"/>
      <c r="Q113" s="29">
        <f>VLOOKUP($H107,[1]List1!$A$1:$G$21000,$P$2,FALSE)</f>
        <v>6080</v>
      </c>
      <c r="R113" s="19">
        <f>Q113*P109</f>
        <v>2918.4</v>
      </c>
      <c r="S113" s="5">
        <f>VLOOKUP($H107,[1]List1!$A$1:$G$21000,$Q$2,FALSE)+(COUNTIF($H$8:H107,H107)-1)*0.1</f>
        <v>182874</v>
      </c>
      <c r="T113" s="5" t="str">
        <f>B107</f>
        <v>465512</v>
      </c>
      <c r="U113" s="5">
        <f>A107</f>
        <v>11</v>
      </c>
      <c r="V113" s="5" t="str">
        <f>VLOOKUP($H107,[1]List1!$A$1:$G$21000,6,FALSE)</f>
        <v>položka zahrnuje:- nutné zemní práce (svahování, úpravu pláně a pod.)- zřízení spojovací vrstvy- zřízení lože dlažby z cementové malty předepsané kvality a předepsané tloušťky- dodávku a položení dlažby z lomového kamene do předepsaného tvaru- spárování, těsnění, tmelení a vyplnění spar MC případně s vyklínováním- úprava povrchu pro odvedení srážkové vody- nezahrnuje podklad pod dlažbu, vykazuje se samostatně položkami SD 45</v>
      </c>
    </row>
    <row r="114" spans="1:22" ht="28.5" customHeight="1" x14ac:dyDescent="0.2">
      <c r="A114" s="148">
        <f>_xlfn.RANK.AVG(S116,$S$7:$S$1650,1)</f>
        <v>44</v>
      </c>
      <c r="B114" s="204" t="str">
        <f>CONCATENATE(H114,IF(COUNTIF(H:H,H114)=1,"",CONCATENATE(IF(COUNTIF($H$8:H114,H114)=2,"a",""),IF(COUNTIF($H$8:H114,H114)=3,"b",""),IF(COUNTIF($H$8:H114,H114)=4,"c",""),IF(COUNTIF($H$8:H114,H114)=5,"d",""),IF(COUNTIF($H$8:H114,H114)=6,"e",""),IF(COUNTIF($H$8:H114,H114)=7,"f",""),IF(COUNTIF($H$8:H114,H114)=8,"g",""),IF(COUNTIF($H$8:H114,H114)=9,"h",""),IF(COUNTIF($H$8:H114,H114)=10,"i",""),IF(COUNTIF($H$8:H114,H114)=11,"j",""),IF(COUNTIF($H$8:H114,H114)=12,"k",""),IF(COUNTIF($H$8:H114,H114)=13,"l",""),IF(COUNTIF($H$8:H114,H114)=14,"m",""),IF(COUNTIF($H$8:H114,H114)=15,"n",""),IF(COUNTIF($H$8:H114,H114)=16,"o",""))))</f>
        <v>917224</v>
      </c>
      <c r="C114" s="252" t="str">
        <f>H115</f>
        <v>SILNIČNÍ A CHODNÍKOVÉ OBRUBY Z BETONOVÝCH OBRUBNÍKŮ ŠÍŘ 150MM</v>
      </c>
      <c r="D114" s="253"/>
      <c r="E114" s="254"/>
      <c r="F114" s="344" t="s">
        <v>20</v>
      </c>
      <c r="G114" s="258">
        <f>SUM(P116:P116)</f>
        <v>10.24</v>
      </c>
      <c r="H114" s="41" t="str">
        <f>CONCATENATE("917224")</f>
        <v>917224</v>
      </c>
      <c r="I114" s="20" t="str">
        <f t="shared" si="4"/>
        <v>SILNIČNÍ A CHODNÍKOVÉ OBRUBY Z BETONOVÝCH OBRUBNÍKŮ ŠÍŘ 150MM</v>
      </c>
      <c r="J114" s="98">
        <f t="shared" si="5"/>
        <v>0</v>
      </c>
      <c r="K114" s="64"/>
      <c r="M114" s="36"/>
      <c r="N114" s="36"/>
      <c r="O114" s="36"/>
      <c r="P114" s="42"/>
      <c r="Q114" s="44"/>
      <c r="R114" s="19"/>
    </row>
    <row r="115" spans="1:22" ht="38.25" customHeight="1" x14ac:dyDescent="0.2">
      <c r="A115" s="149"/>
      <c r="B115" s="205"/>
      <c r="C115" s="261" t="str">
        <f>CONCATENATE("Silniční betonové obrubníky k přechodovému klínu 1000/300/150, včetně lože z betonu C25/30 XF4
(Délka dle ",výkres5,")")</f>
        <v>Silniční betonové obrubníky k přechodovému klínu 1000/300/150, včetně lože z betonu C25/30 XF4
(Délka dle "05 Římsy dig. AutoCAD")</v>
      </c>
      <c r="D115" s="262"/>
      <c r="E115" s="263"/>
      <c r="F115" s="345"/>
      <c r="G115" s="285"/>
      <c r="H115" s="41" t="str">
        <f>VLOOKUP($H114,[1]List1!$A$1:$F$21000,$N$2,FALSE)</f>
        <v>SILNIČNÍ A CHODNÍKOVÉ OBRUBY Z BETONOVÝCH OBRUBNÍKŮ ŠÍŘ 150MM</v>
      </c>
      <c r="I115" s="20" t="str">
        <f t="shared" si="4"/>
        <v>Silniční betonové obrubníky k přechodovému klínu 1000/300/150, včetně lože z betonu C25/30 XF4
(Délka dle "05 Římsy dig. AutoCAD")</v>
      </c>
      <c r="J115" s="28">
        <f t="shared" si="5"/>
        <v>0</v>
      </c>
      <c r="K115" s="64"/>
      <c r="O115" s="36"/>
      <c r="P115" s="40"/>
      <c r="Q115" s="23" t="str">
        <f>IF(Q116-VLOOKUP($H114,[1]List1!$A$1:$G$21000,$P$2,FALSE)=0,"Ok","Jiná cena")</f>
        <v>Ok</v>
      </c>
      <c r="R115" s="19"/>
    </row>
    <row r="116" spans="1:22" ht="15.75" customHeight="1" x14ac:dyDescent="0.2">
      <c r="A116" s="158"/>
      <c r="B116" s="206"/>
      <c r="C116" s="280" t="str">
        <f>CONCATENATE(N116," x ",O116," = ",P116)</f>
        <v>4 x 2,56 = 10,24</v>
      </c>
      <c r="D116" s="265"/>
      <c r="E116" s="45" t="s">
        <v>20</v>
      </c>
      <c r="F116" s="346"/>
      <c r="G116" s="340"/>
      <c r="H116" s="41" t="str">
        <f>VLOOKUP($H114,[1]List1!$A$1:$F$21000,$O$2,FALSE)</f>
        <v>M</v>
      </c>
      <c r="I116" s="20" t="str">
        <f t="shared" si="4"/>
        <v>4 x 2,56 = 10,24</v>
      </c>
      <c r="J116" s="98">
        <f t="shared" si="5"/>
        <v>0</v>
      </c>
      <c r="K116" s="65"/>
      <c r="N116" s="36">
        <v>4</v>
      </c>
      <c r="O116" s="36">
        <v>2.56</v>
      </c>
      <c r="P116" s="42">
        <f>ROUND(N116*O116,3)</f>
        <v>10.24</v>
      </c>
      <c r="Q116" s="37">
        <f>VLOOKUP($H114,[1]List1!$A$1:$F$21000,$P$2,FALSE)</f>
        <v>446</v>
      </c>
      <c r="R116" s="19">
        <f>Q116*P116</f>
        <v>4567.04</v>
      </c>
      <c r="S116" s="5">
        <f>VLOOKUP($H114,[1]List1!$A$1:$G$21000,$Q$2,FALSE)+(COUNTIF($H$8:H114,H114)-1)*0.1</f>
        <v>479508</v>
      </c>
      <c r="T116" s="5" t="str">
        <f>B114</f>
        <v>917224</v>
      </c>
      <c r="U116" s="5">
        <f>A114</f>
        <v>44</v>
      </c>
    </row>
    <row r="117" spans="1:22" ht="29.25" customHeight="1" x14ac:dyDescent="0.2">
      <c r="A117" s="148">
        <f>_xlfn.RANK.AVG(S129,$S$7:$S$2314,1)</f>
        <v>48</v>
      </c>
      <c r="B117" s="150" t="str">
        <f>CONCATENATE(H117,IF(COUNTIF(H:H,H117)=1,"",CONCATENATE(IF(COUNTIF($H$8:H117,H117)=2,"a",""),IF(COUNTIF($H$8:H117,H117)=3,"b",""),IF(COUNTIF($H$8:H117,H117)=4,"c",""),IF(COUNTIF($H$8:H117,H117)=5,"d",""),IF(COUNTIF($H$8:H117,H117)=6,"e",""),IF(COUNTIF($H$8:H117,H117)=7,"f",""),IF(COUNTIF($H$8:H117,H117)=8,"g",""),IF(COUNTIF($H$8:H117,H117)=9,"h",""),IF(COUNTIF($H$8:H117,H117)=10,"i",""),IF(COUNTIF($H$8:H117,H117)=11,"j",""),IF(COUNTIF($H$8:H117,H117)=12,"k",""),IF(COUNTIF($H$8:H117,H117)=13,"l",""),IF(COUNTIF($H$8:H117,H117)=14,"m",""),IF(COUNTIF($H$8:H117,H117)=15,"n",""),IF(COUNTIF($H$8:H117,H117)=16,"o",""))))</f>
        <v>938544</v>
      </c>
      <c r="C117" s="350" t="str">
        <f>H118</f>
        <v>OČIŠTĚNÍ BETON KONSTR OTRYSKÁNÍM TLAK VODOU PŘES 1000 BARŮ</v>
      </c>
      <c r="D117" s="350"/>
      <c r="E117" s="350"/>
      <c r="F117" s="182" t="s">
        <v>22</v>
      </c>
      <c r="G117" s="139">
        <f>P119</f>
        <v>67.794999999999987</v>
      </c>
      <c r="H117" s="41" t="str">
        <f>CONCATENATE("938544")</f>
        <v>938544</v>
      </c>
      <c r="I117" s="20" t="str">
        <f t="shared" si="4"/>
        <v>OČIŠTĚNÍ BETON KONSTR OTRYSKÁNÍM TLAK VODOU PŘES 1000 BARŮ</v>
      </c>
      <c r="J117" s="28">
        <f t="shared" si="5"/>
        <v>0</v>
      </c>
      <c r="K117" s="64"/>
      <c r="P117" s="26"/>
      <c r="Q117" s="37"/>
      <c r="R117" s="19"/>
    </row>
    <row r="118" spans="1:22" ht="24.75" customHeight="1" x14ac:dyDescent="0.2">
      <c r="A118" s="149"/>
      <c r="B118" s="151"/>
      <c r="C118" s="141" t="str">
        <f>CONCATENATE("Celoplošné otryskání spodní stavby, nosné konstrukce. Včetně očištění obnažené výztuže. 
(Rozměry dle ",výkres4,")")</f>
        <v>Celoplošné otryskání spodní stavby, nosné konstrukce. Včetně očištění obnažené výztuže. 
(Rozměry dle "05 Sanace dig. AutoCAD")</v>
      </c>
      <c r="D118" s="141"/>
      <c r="E118" s="141"/>
      <c r="F118" s="164"/>
      <c r="G118" s="140"/>
      <c r="H118" s="24" t="str">
        <f>VLOOKUP($H117,[1]List1!$A$1:$G$21000,$N$2,FALSE)</f>
        <v>OČIŠTĚNÍ BETON KONSTR OTRYSKÁNÍM TLAK VODOU PŘES 1000 BARŮ</v>
      </c>
      <c r="I118" s="20" t="str">
        <f t="shared" si="4"/>
        <v>Celoplošné otryskání spodní stavby, nosné konstrukce. Včetně očištění obnažené výztuže. 
(Rozměry dle "05 Sanace dig. AutoCAD")</v>
      </c>
      <c r="J118" s="28">
        <f t="shared" si="5"/>
        <v>0</v>
      </c>
      <c r="K118" s="64"/>
      <c r="P118" s="26"/>
      <c r="Q118" s="37"/>
      <c r="R118" s="19"/>
    </row>
    <row r="119" spans="1:22" ht="15.75" customHeight="1" x14ac:dyDescent="0.2">
      <c r="A119" s="149"/>
      <c r="B119" s="151"/>
      <c r="C119" s="105"/>
      <c r="D119" s="106"/>
      <c r="E119" s="107"/>
      <c r="F119" s="164"/>
      <c r="G119" s="140"/>
      <c r="H119" s="24" t="str">
        <f>VLOOKUP($H117,[1]List1!$A$1:$G$21000,$O$2,FALSE)</f>
        <v>M2</v>
      </c>
      <c r="I119" s="20">
        <f t="shared" si="4"/>
        <v>0</v>
      </c>
      <c r="J119" s="28">
        <f t="shared" si="5"/>
        <v>0</v>
      </c>
      <c r="K119" s="64"/>
      <c r="P119" s="26">
        <f>SUM(P120:P129)</f>
        <v>67.794999999999987</v>
      </c>
      <c r="Q119" s="37"/>
      <c r="R119" s="19"/>
    </row>
    <row r="120" spans="1:22" ht="15.75" customHeight="1" x14ac:dyDescent="0.2">
      <c r="A120" s="149"/>
      <c r="B120" s="151"/>
      <c r="C120" s="72" t="s">
        <v>28</v>
      </c>
      <c r="D120" s="75" t="str">
        <f t="shared" ref="D120" si="6">CONCATENATE(M120," x (",N120," x ",O120,") = ",P120)</f>
        <v>2 x (1,1 x 12,1) = 26,62</v>
      </c>
      <c r="E120" s="76" t="s">
        <v>22</v>
      </c>
      <c r="F120" s="164"/>
      <c r="G120" s="140"/>
      <c r="I120" s="20" t="str">
        <f t="shared" si="4"/>
        <v>Čela opěr</v>
      </c>
      <c r="J120" s="28" t="str">
        <f t="shared" si="5"/>
        <v>2 x (1,1 x 12,1) = 26,62</v>
      </c>
      <c r="K120" s="28"/>
      <c r="L120" s="51"/>
      <c r="M120" s="51">
        <v>2</v>
      </c>
      <c r="N120" s="51">
        <v>1.1000000000000001</v>
      </c>
      <c r="O120" s="51">
        <v>12.1</v>
      </c>
      <c r="P120" s="51">
        <f>ROUND(M120*N120*O120,3)</f>
        <v>26.62</v>
      </c>
      <c r="Q120" s="37"/>
      <c r="R120" s="19"/>
    </row>
    <row r="121" spans="1:22" ht="15.75" customHeight="1" x14ac:dyDescent="0.2">
      <c r="A121" s="149"/>
      <c r="B121" s="151"/>
      <c r="C121" s="72" t="s">
        <v>36</v>
      </c>
      <c r="D121" s="75" t="str">
        <f>CONCATENATE(M121," x ",N121," x ",O121," = ",P121)</f>
        <v xml:space="preserve"> x  x  = 2</v>
      </c>
      <c r="E121" s="76" t="s">
        <v>22</v>
      </c>
      <c r="F121" s="164"/>
      <c r="G121" s="140"/>
      <c r="I121" s="20" t="str">
        <f t="shared" si="4"/>
        <v>Levé křídlo OP1</v>
      </c>
      <c r="J121" s="28" t="str">
        <f t="shared" si="5"/>
        <v xml:space="preserve"> x  x  = 2</v>
      </c>
      <c r="K121" s="28"/>
      <c r="L121" s="51"/>
      <c r="M121" s="51"/>
      <c r="N121" s="51"/>
      <c r="O121" s="51"/>
      <c r="P121" s="51">
        <v>2</v>
      </c>
      <c r="Q121" s="37"/>
      <c r="R121" s="19"/>
    </row>
    <row r="122" spans="1:22" ht="15.75" customHeight="1" x14ac:dyDescent="0.2">
      <c r="A122" s="149"/>
      <c r="B122" s="151"/>
      <c r="C122" s="72" t="s">
        <v>38</v>
      </c>
      <c r="D122" s="75" t="str">
        <f>CONCATENATE(M122," x ",N122," x ",O122," = ",P122)</f>
        <v xml:space="preserve"> x  x  = 2,2</v>
      </c>
      <c r="E122" s="76" t="s">
        <v>22</v>
      </c>
      <c r="F122" s="164"/>
      <c r="G122" s="140"/>
      <c r="I122" s="20" t="str">
        <f t="shared" si="4"/>
        <v>Pravé křídlo OP1</v>
      </c>
      <c r="J122" s="28" t="str">
        <f t="shared" si="5"/>
        <v xml:space="preserve"> x  x  = 2,2</v>
      </c>
      <c r="K122" s="28"/>
      <c r="L122" s="51"/>
      <c r="M122" s="51"/>
      <c r="N122" s="51"/>
      <c r="O122" s="51"/>
      <c r="P122" s="51">
        <v>2.2000000000000002</v>
      </c>
      <c r="Q122" s="37"/>
      <c r="R122" s="19"/>
    </row>
    <row r="123" spans="1:22" ht="15.75" customHeight="1" x14ac:dyDescent="0.2">
      <c r="A123" s="149"/>
      <c r="B123" s="151"/>
      <c r="C123" s="72" t="s">
        <v>37</v>
      </c>
      <c r="D123" s="75" t="str">
        <f>CONCATENATE(M123," x ",N123," x ",O123," = ",P123)</f>
        <v xml:space="preserve"> x  x  = 2,4</v>
      </c>
      <c r="E123" s="76" t="s">
        <v>22</v>
      </c>
      <c r="F123" s="164"/>
      <c r="G123" s="140"/>
      <c r="I123" s="20" t="str">
        <f t="shared" si="4"/>
        <v>Levé křídlo OP2</v>
      </c>
      <c r="J123" s="28" t="str">
        <f t="shared" si="5"/>
        <v xml:space="preserve"> x  x  = 2,4</v>
      </c>
      <c r="K123" s="28"/>
      <c r="L123" s="51"/>
      <c r="M123" s="51"/>
      <c r="N123" s="51"/>
      <c r="O123" s="51"/>
      <c r="P123" s="51">
        <v>2.4</v>
      </c>
      <c r="Q123" s="37"/>
      <c r="R123" s="19"/>
    </row>
    <row r="124" spans="1:22" ht="15.75" customHeight="1" x14ac:dyDescent="0.2">
      <c r="A124" s="149"/>
      <c r="B124" s="151"/>
      <c r="C124" s="72" t="s">
        <v>39</v>
      </c>
      <c r="D124" s="75" t="str">
        <f>CONCATENATE(M124," x ",N124," x ",O124," = ",P124)</f>
        <v xml:space="preserve"> x  x  = 2,4</v>
      </c>
      <c r="E124" s="76" t="s">
        <v>22</v>
      </c>
      <c r="F124" s="164"/>
      <c r="G124" s="140"/>
      <c r="I124" s="20" t="str">
        <f t="shared" si="4"/>
        <v>Pravé křídlo OP2</v>
      </c>
      <c r="J124" s="28" t="str">
        <f t="shared" si="5"/>
        <v xml:space="preserve"> x  x  = 2,4</v>
      </c>
      <c r="K124" s="28"/>
      <c r="L124" s="51"/>
      <c r="M124" s="51"/>
      <c r="N124" s="51"/>
      <c r="O124" s="51"/>
      <c r="P124" s="51">
        <v>2.4</v>
      </c>
      <c r="Q124" s="37"/>
      <c r="R124" s="19"/>
    </row>
    <row r="125" spans="1:22" ht="15.75" customHeight="1" x14ac:dyDescent="0.2">
      <c r="A125" s="149"/>
      <c r="B125" s="151"/>
      <c r="C125" s="72" t="s">
        <v>40</v>
      </c>
      <c r="D125" s="75" t="str">
        <f t="shared" ref="D125:D126" si="7">CONCATENATE(M125," x (",N125," x ",O125,") = ",P125)</f>
        <v xml:space="preserve"> x ( x ) = 0</v>
      </c>
      <c r="E125" s="76" t="s">
        <v>22</v>
      </c>
      <c r="F125" s="164"/>
      <c r="G125" s="140"/>
      <c r="I125" s="20" t="str">
        <f t="shared" si="4"/>
        <v>Úložné prahy</v>
      </c>
      <c r="J125" s="28" t="str">
        <f t="shared" si="5"/>
        <v xml:space="preserve"> x ( x ) = 0</v>
      </c>
      <c r="K125" s="28"/>
      <c r="L125" s="51"/>
      <c r="M125" s="51"/>
      <c r="N125" s="51"/>
      <c r="O125" s="51"/>
      <c r="P125" s="51">
        <f t="shared" ref="P125" si="8">ROUND(M125*N125*O125,3)</f>
        <v>0</v>
      </c>
      <c r="Q125" s="37"/>
      <c r="R125" s="19"/>
    </row>
    <row r="126" spans="1:22" ht="15.75" customHeight="1" x14ac:dyDescent="0.2">
      <c r="A126" s="149"/>
      <c r="B126" s="151"/>
      <c r="C126" s="72" t="s">
        <v>191</v>
      </c>
      <c r="D126" s="75" t="str">
        <f t="shared" si="7"/>
        <v>1 x (3,25 x 9,9) = 32,175</v>
      </c>
      <c r="E126" s="76" t="s">
        <v>22</v>
      </c>
      <c r="F126" s="164"/>
      <c r="G126" s="140"/>
      <c r="I126" s="20" t="str">
        <f t="shared" si="4"/>
        <v>Nosná konstrukce</v>
      </c>
      <c r="J126" s="28" t="str">
        <f t="shared" si="5"/>
        <v>1 x (3,25 x 9,9) = 32,175</v>
      </c>
      <c r="K126" s="28"/>
      <c r="L126" s="51"/>
      <c r="M126" s="51">
        <v>1</v>
      </c>
      <c r="N126" s="51">
        <v>3.25</v>
      </c>
      <c r="O126" s="51">
        <v>9.9</v>
      </c>
      <c r="P126" s="51">
        <f>ROUND(M126*N126*O126,3)</f>
        <v>32.174999999999997</v>
      </c>
      <c r="Q126" s="37"/>
      <c r="R126" s="19"/>
    </row>
    <row r="127" spans="1:22" ht="15.75" customHeight="1" x14ac:dyDescent="0.2">
      <c r="A127" s="149"/>
      <c r="B127" s="151"/>
      <c r="C127" s="105"/>
      <c r="D127" s="50"/>
      <c r="E127" s="27"/>
      <c r="F127" s="164"/>
      <c r="G127" s="140"/>
      <c r="I127" s="20">
        <f t="shared" si="4"/>
        <v>0</v>
      </c>
      <c r="J127" s="28">
        <f t="shared" si="5"/>
        <v>0</v>
      </c>
      <c r="K127" s="28"/>
      <c r="L127" s="51"/>
      <c r="M127" s="51"/>
      <c r="N127" s="51"/>
      <c r="O127" s="51"/>
      <c r="P127" s="51"/>
      <c r="Q127" s="37"/>
      <c r="R127" s="19"/>
    </row>
    <row r="128" spans="1:22" ht="15.75" customHeight="1" x14ac:dyDescent="0.2">
      <c r="A128" s="149"/>
      <c r="B128" s="151"/>
      <c r="C128" s="105"/>
      <c r="D128" s="50"/>
      <c r="E128" s="27"/>
      <c r="F128" s="164"/>
      <c r="G128" s="140"/>
      <c r="I128" s="20">
        <f t="shared" si="4"/>
        <v>0</v>
      </c>
      <c r="J128" s="28">
        <f t="shared" si="5"/>
        <v>0</v>
      </c>
      <c r="K128" s="28"/>
      <c r="L128" s="51"/>
      <c r="M128" s="51"/>
      <c r="N128" s="51"/>
      <c r="O128" s="51"/>
      <c r="P128" s="51"/>
      <c r="Q128" s="23" t="str">
        <f>IF(Q129-VLOOKUP($H117,[1]List1!$A$1:$G$21000,$P$2,FALSE)=0,"Ok","Jiná cena")</f>
        <v>Ok</v>
      </c>
      <c r="R128" s="19"/>
    </row>
    <row r="129" spans="1:21" ht="15.75" customHeight="1" x14ac:dyDescent="0.2">
      <c r="A129" s="149"/>
      <c r="B129" s="151"/>
      <c r="C129" s="105"/>
      <c r="D129" s="50"/>
      <c r="E129" s="27"/>
      <c r="F129" s="164"/>
      <c r="G129" s="140"/>
      <c r="I129" s="20">
        <f t="shared" si="4"/>
        <v>0</v>
      </c>
      <c r="J129" s="28">
        <f t="shared" si="5"/>
        <v>0</v>
      </c>
      <c r="K129" s="28"/>
      <c r="L129" s="51"/>
      <c r="M129" s="51"/>
      <c r="N129" s="51"/>
      <c r="O129" s="51"/>
      <c r="P129" s="51"/>
      <c r="Q129" s="37">
        <f>VLOOKUP($H117,[1]List1!$A$1:$F$21000,$P$2,FALSE)</f>
        <v>671</v>
      </c>
      <c r="R129" s="19">
        <f>Q129*P119</f>
        <v>45490.444999999992</v>
      </c>
      <c r="S129" s="5">
        <f>VLOOKUP($H117,[1]List1!$A$1:$G$21000,$Q$2,FALSE)+(COUNTIF($H$8:H117,H117)-1)*0.1</f>
        <v>502483</v>
      </c>
      <c r="T129" s="5" t="str">
        <f>B117</f>
        <v>938544</v>
      </c>
      <c r="U129" s="5">
        <f>A127</f>
        <v>0</v>
      </c>
    </row>
    <row r="130" spans="1:21" ht="23.25" customHeight="1" x14ac:dyDescent="0.2">
      <c r="A130" s="148">
        <f>_xlfn.RANK.AVG(S140,$S$7:$S$2295,1)</f>
        <v>17</v>
      </c>
      <c r="B130" s="150" t="str">
        <f>CONCATENATE(H130,IF(COUNTIF(H:H,H130)=1,"",CONCATENATE(IF(COUNTIF($H$8:H130,H130)=2,"a",""),IF(COUNTIF($H$8:H130,H130)=3,"b",""),IF(COUNTIF($H$8:H130,H130)=4,"c",""),IF(COUNTIF($H$8:H130,H130)=5,"d",""),IF(COUNTIF($H$8:H130,H130)=6,"e",""),IF(COUNTIF($H$8:H130,H130)=7,"f",""),IF(COUNTIF($H$8:H130,H130)=8,"g",""),IF(COUNTIF($H$8:H130,H130)=9,"h",""),IF(COUNTIF($H$8:H130,H130)=10,"i",""),IF(COUNTIF($H$8:H130,H130)=11,"j",""),IF(COUNTIF($H$8:H130,H130)=12,"k",""),IF(COUNTIF($H$8:H130,H130)=13,"l",""),IF(COUNTIF($H$8:H130,H130)=14,"m",""),IF(COUNTIF($H$8:H130,H130)=15,"n",""),IF(COUNTIF($H$8:H130,H130)=16,"o",""))))</f>
        <v>626112</v>
      </c>
      <c r="C130" s="152" t="str">
        <f>H131</f>
        <v>REPROFILACE PODHLEDŮ, SVISLÝCH PLOCH SANAČNÍ MALTOU JEDNOVRST TL 20MM</v>
      </c>
      <c r="D130" s="152"/>
      <c r="E130" s="152"/>
      <c r="F130" s="153" t="s">
        <v>22</v>
      </c>
      <c r="G130" s="155">
        <f>P132</f>
        <v>67.794999999999987</v>
      </c>
      <c r="H130" s="41" t="str">
        <f>CONCATENATE("626112")</f>
        <v>626112</v>
      </c>
      <c r="I130" s="20" t="str">
        <f t="shared" si="4"/>
        <v>REPROFILACE PODHLEDŮ, SVISLÝCH PLOCH SANAČNÍ MALTOU JEDNOVRST TL 20MM</v>
      </c>
      <c r="J130" s="28">
        <f t="shared" si="5"/>
        <v>0</v>
      </c>
      <c r="K130" s="64"/>
      <c r="P130" s="26"/>
      <c r="Q130" s="37"/>
      <c r="R130" s="19"/>
    </row>
    <row r="131" spans="1:21" ht="56.25" customHeight="1" x14ac:dyDescent="0.2">
      <c r="A131" s="149"/>
      <c r="B131" s="151"/>
      <c r="C131" s="157" t="s">
        <v>45</v>
      </c>
      <c r="D131" s="157"/>
      <c r="E131" s="157"/>
      <c r="F131" s="154"/>
      <c r="G131" s="156"/>
      <c r="H131" s="24" t="str">
        <f>VLOOKUP($H130,[1]List1!$A$1:$G$21000,$N$2,FALSE)</f>
        <v>REPROFILACE PODHLEDŮ, SVISLÝCH PLOCH SANAČNÍ MALTOU JEDNOVRST TL 20MM</v>
      </c>
      <c r="I131" s="20" t="str">
        <f t="shared" si="4"/>
        <v>Celoplošná sanace spodní stavby a nosné kosntrukce a ošetření obnažené výztuže - reprofilace povrchu sanační maltou. Položka je včetně osazení případného lešení pro samotnou sanaci, tryskání a následný nátěr nosné konstrukce, ochranu proti spadu materiálu do řeky.
("05 Sanace dig. AutoCAD")</v>
      </c>
      <c r="J131" s="28">
        <f t="shared" si="5"/>
        <v>0</v>
      </c>
      <c r="K131" s="64"/>
      <c r="P131" s="26"/>
      <c r="Q131" s="37"/>
      <c r="R131" s="19"/>
    </row>
    <row r="132" spans="1:21" ht="15.75" customHeight="1" x14ac:dyDescent="0.2">
      <c r="A132" s="149"/>
      <c r="B132" s="151"/>
      <c r="C132" s="72"/>
      <c r="D132" s="73"/>
      <c r="E132" s="74"/>
      <c r="F132" s="154"/>
      <c r="G132" s="156"/>
      <c r="H132" s="24" t="str">
        <f>VLOOKUP($H130,[1]List1!$A$1:$G$21000,$O$2,FALSE)</f>
        <v>M2</v>
      </c>
      <c r="I132" s="20">
        <f t="shared" si="4"/>
        <v>0</v>
      </c>
      <c r="J132" s="28">
        <f t="shared" si="5"/>
        <v>0</v>
      </c>
      <c r="K132" s="64"/>
      <c r="P132" s="26">
        <f>SUM(P133:P140)</f>
        <v>67.794999999999987</v>
      </c>
      <c r="Q132" s="37"/>
      <c r="R132" s="19"/>
    </row>
    <row r="133" spans="1:21" ht="15.75" customHeight="1" x14ac:dyDescent="0.2">
      <c r="A133" s="149"/>
      <c r="B133" s="151"/>
      <c r="C133" s="72" t="s">
        <v>28</v>
      </c>
      <c r="D133" s="75" t="str">
        <f t="shared" ref="D133" si="9">CONCATENATE(M133," x (",N133," x ",O133,") = ",P133)</f>
        <v>2 x (1,1 x 12,1) = 26,62</v>
      </c>
      <c r="E133" s="76" t="s">
        <v>22</v>
      </c>
      <c r="F133" s="154"/>
      <c r="G133" s="156"/>
      <c r="I133" s="20" t="str">
        <f t="shared" si="4"/>
        <v>Čela opěr</v>
      </c>
      <c r="J133" s="28" t="str">
        <f t="shared" si="5"/>
        <v>2 x (1,1 x 12,1) = 26,62</v>
      </c>
      <c r="K133" s="28"/>
      <c r="L133" s="51"/>
      <c r="M133" s="51">
        <v>2</v>
      </c>
      <c r="N133" s="51">
        <v>1.1000000000000001</v>
      </c>
      <c r="O133" s="51">
        <v>12.1</v>
      </c>
      <c r="P133" s="51">
        <f>ROUND(M133*N133*O133,3)</f>
        <v>26.62</v>
      </c>
      <c r="Q133" s="37"/>
      <c r="R133" s="19"/>
    </row>
    <row r="134" spans="1:21" ht="15.75" customHeight="1" x14ac:dyDescent="0.2">
      <c r="A134" s="149"/>
      <c r="B134" s="151"/>
      <c r="C134" s="72" t="s">
        <v>36</v>
      </c>
      <c r="D134" s="75" t="str">
        <f>CONCATENATE(M134," x ",N134," x ",O134," = ",P134)</f>
        <v xml:space="preserve"> x  x  = 2</v>
      </c>
      <c r="E134" s="76" t="s">
        <v>22</v>
      </c>
      <c r="F134" s="154"/>
      <c r="G134" s="156"/>
      <c r="I134" s="20" t="str">
        <f t="shared" si="4"/>
        <v>Levé křídlo OP1</v>
      </c>
      <c r="J134" s="28" t="str">
        <f t="shared" si="5"/>
        <v xml:space="preserve"> x  x  = 2</v>
      </c>
      <c r="K134" s="28"/>
      <c r="L134" s="51"/>
      <c r="M134" s="51"/>
      <c r="N134" s="51"/>
      <c r="O134" s="51"/>
      <c r="P134" s="51">
        <v>2</v>
      </c>
      <c r="Q134" s="37"/>
      <c r="R134" s="19"/>
    </row>
    <row r="135" spans="1:21" ht="15.75" customHeight="1" x14ac:dyDescent="0.2">
      <c r="A135" s="149"/>
      <c r="B135" s="151"/>
      <c r="C135" s="72" t="s">
        <v>38</v>
      </c>
      <c r="D135" s="75" t="str">
        <f>CONCATENATE(M135," x ",N135," x ",O135," = ",P135)</f>
        <v xml:space="preserve"> x  x  = 2,2</v>
      </c>
      <c r="E135" s="76" t="s">
        <v>22</v>
      </c>
      <c r="F135" s="154"/>
      <c r="G135" s="156"/>
      <c r="I135" s="20" t="str">
        <f t="shared" si="4"/>
        <v>Pravé křídlo OP1</v>
      </c>
      <c r="J135" s="28" t="str">
        <f t="shared" si="5"/>
        <v xml:space="preserve"> x  x  = 2,2</v>
      </c>
      <c r="K135" s="28"/>
      <c r="L135" s="51"/>
      <c r="M135" s="51"/>
      <c r="N135" s="51"/>
      <c r="O135" s="51"/>
      <c r="P135" s="51">
        <v>2.2000000000000002</v>
      </c>
      <c r="Q135" s="37"/>
      <c r="R135" s="19"/>
    </row>
    <row r="136" spans="1:21" ht="15.75" customHeight="1" x14ac:dyDescent="0.2">
      <c r="A136" s="149"/>
      <c r="B136" s="151"/>
      <c r="C136" s="72" t="s">
        <v>37</v>
      </c>
      <c r="D136" s="75" t="str">
        <f>CONCATENATE(M136," x ",N136," x ",O136," = ",P136)</f>
        <v xml:space="preserve"> x  x  = 2,4</v>
      </c>
      <c r="E136" s="76" t="s">
        <v>22</v>
      </c>
      <c r="F136" s="154"/>
      <c r="G136" s="156"/>
      <c r="I136" s="20" t="str">
        <f t="shared" si="4"/>
        <v>Levé křídlo OP2</v>
      </c>
      <c r="J136" s="28" t="str">
        <f t="shared" si="5"/>
        <v xml:space="preserve"> x  x  = 2,4</v>
      </c>
      <c r="K136" s="28"/>
      <c r="L136" s="51"/>
      <c r="M136" s="51"/>
      <c r="N136" s="51"/>
      <c r="O136" s="51"/>
      <c r="P136" s="51">
        <v>2.4</v>
      </c>
      <c r="Q136" s="37"/>
      <c r="R136" s="19"/>
    </row>
    <row r="137" spans="1:21" ht="15.75" customHeight="1" x14ac:dyDescent="0.2">
      <c r="A137" s="149"/>
      <c r="B137" s="151"/>
      <c r="C137" s="72" t="s">
        <v>39</v>
      </c>
      <c r="D137" s="75" t="str">
        <f>CONCATENATE(M137," x ",N137," x ",O137," = ",P137)</f>
        <v xml:space="preserve"> x  x  = 2,4</v>
      </c>
      <c r="E137" s="76" t="s">
        <v>22</v>
      </c>
      <c r="F137" s="154"/>
      <c r="G137" s="156"/>
      <c r="I137" s="20" t="str">
        <f t="shared" si="4"/>
        <v>Pravé křídlo OP2</v>
      </c>
      <c r="J137" s="28" t="str">
        <f t="shared" si="5"/>
        <v xml:space="preserve"> x  x  = 2,4</v>
      </c>
      <c r="K137" s="28"/>
      <c r="L137" s="51"/>
      <c r="M137" s="51"/>
      <c r="N137" s="51"/>
      <c r="O137" s="51"/>
      <c r="P137" s="51">
        <v>2.4</v>
      </c>
      <c r="Q137" s="37"/>
      <c r="R137" s="19"/>
    </row>
    <row r="138" spans="1:21" ht="15.75" customHeight="1" x14ac:dyDescent="0.2">
      <c r="A138" s="149"/>
      <c r="B138" s="151"/>
      <c r="C138" s="72" t="s">
        <v>40</v>
      </c>
      <c r="D138" s="75" t="str">
        <f t="shared" ref="D138:D139" si="10">CONCATENATE(M138," x (",N138," x ",O138,") = ",P138)</f>
        <v xml:space="preserve"> x ( x ) = 0</v>
      </c>
      <c r="E138" s="76" t="s">
        <v>22</v>
      </c>
      <c r="F138" s="154"/>
      <c r="G138" s="156"/>
      <c r="I138" s="20" t="str">
        <f t="shared" si="4"/>
        <v>Úložné prahy</v>
      </c>
      <c r="J138" s="28" t="str">
        <f t="shared" si="5"/>
        <v xml:space="preserve"> x ( x ) = 0</v>
      </c>
      <c r="K138" s="28"/>
      <c r="L138" s="51"/>
      <c r="M138" s="51"/>
      <c r="N138" s="51"/>
      <c r="O138" s="51"/>
      <c r="P138" s="51">
        <f t="shared" ref="P138" si="11">ROUND(M138*N138*O138,3)</f>
        <v>0</v>
      </c>
      <c r="Q138" s="37"/>
      <c r="R138" s="19"/>
    </row>
    <row r="139" spans="1:21" ht="15.75" customHeight="1" x14ac:dyDescent="0.2">
      <c r="A139" s="149"/>
      <c r="B139" s="151"/>
      <c r="C139" s="72" t="s">
        <v>192</v>
      </c>
      <c r="D139" s="75" t="str">
        <f t="shared" si="10"/>
        <v>1 x (3,25 x 9,9) = 32,175</v>
      </c>
      <c r="E139" s="76" t="s">
        <v>22</v>
      </c>
      <c r="F139" s="154"/>
      <c r="G139" s="156"/>
      <c r="I139" s="20" t="str">
        <f t="shared" si="4"/>
        <v xml:space="preserve">Nosná konstrukce </v>
      </c>
      <c r="J139" s="28" t="str">
        <f t="shared" si="5"/>
        <v>1 x (3,25 x 9,9) = 32,175</v>
      </c>
      <c r="K139" s="28"/>
      <c r="L139" s="51"/>
      <c r="M139" s="51">
        <v>1</v>
      </c>
      <c r="N139" s="51">
        <v>3.25</v>
      </c>
      <c r="O139" s="51">
        <v>9.9</v>
      </c>
      <c r="P139" s="51">
        <f>ROUND(M139*N139*O139,3)</f>
        <v>32.174999999999997</v>
      </c>
      <c r="Q139" s="23" t="str">
        <f>IF(Q140-VLOOKUP($H130,[1]List1!$A$1:$G$21000,$P$2,FALSE)=0,"Ok","Jiná cena")</f>
        <v>Ok</v>
      </c>
      <c r="R139" s="19"/>
    </row>
    <row r="140" spans="1:21" ht="15.75" customHeight="1" x14ac:dyDescent="0.2">
      <c r="A140" s="149"/>
      <c r="B140" s="151"/>
      <c r="C140" s="72"/>
      <c r="D140" s="75"/>
      <c r="E140" s="76"/>
      <c r="F140" s="154"/>
      <c r="G140" s="156"/>
      <c r="I140" s="20">
        <f t="shared" si="4"/>
        <v>0</v>
      </c>
      <c r="J140" s="28">
        <f t="shared" si="5"/>
        <v>0</v>
      </c>
      <c r="K140" s="28"/>
      <c r="L140" s="51"/>
      <c r="M140" s="51"/>
      <c r="N140" s="51"/>
      <c r="O140" s="51"/>
      <c r="P140" s="51"/>
      <c r="Q140" s="37">
        <f>VLOOKUP($H130,[1]List1!$A$1:$F$21000,$P$2,FALSE)</f>
        <v>1880</v>
      </c>
      <c r="R140" s="19">
        <f>Q140*P132</f>
        <v>127454.59999999998</v>
      </c>
      <c r="S140" s="5">
        <f>VLOOKUP($H130,[1]List1!$A$1:$G$21000,$Q$2,FALSE)+(COUNTIF($H$8:H130,H130)-1)*0.1</f>
        <v>255973</v>
      </c>
      <c r="T140" s="5" t="str">
        <f>B130</f>
        <v>626112</v>
      </c>
    </row>
    <row r="141" spans="1:21" ht="15.75" customHeight="1" x14ac:dyDescent="0.2">
      <c r="A141" s="145">
        <v>1</v>
      </c>
      <c r="B141" s="142" t="str">
        <f>CONCATENATE(H141,IF(COUNTIF(H:H,H141)=1,"",CONCATENATE(IF(COUNTIF($H$8:H141,H141)=2,"a",""),IF(COUNTIF($H$8:H141,H141)=3,"b",""),IF(COUNTIF($H$8:H141,H141)=4,"c",""),IF(COUNTIF($H$8:H141,H141)=5,"d",""),IF(COUNTIF($H$8:H141,H141)=6,"e",""),IF(COUNTIF($H$8:H141,H141)=7,"f",""),IF(COUNTIF($H$8:H141,H141)=8,"g",""),IF(COUNTIF($H$8:H141,H141)=9,"h",""),IF(COUNTIF($H$8:H141,H141)=10,"i",""),IF(COUNTIF($H$8:H141,H141)=11,"j",""),IF(COUNTIF($H$8:H141,H141)=12,"k",""),IF(COUNTIF($H$8:H141,H141)=13,"l",""),IF(COUNTIF($H$8:H141,H141)=14,"m",""),IF(COUNTIF($H$8:H141,H141)=15,"n",""),IF(COUNTIF($H$8:H141,H141)=16,"o",""))))</f>
        <v>78383</v>
      </c>
      <c r="C141" s="181" t="str">
        <f>H142</f>
        <v>NÁTĚRY BETON KONSTR TYP S4 (OS-C)</v>
      </c>
      <c r="D141" s="181"/>
      <c r="E141" s="181"/>
      <c r="F141" s="182" t="s">
        <v>22</v>
      </c>
      <c r="G141" s="139">
        <f>P143</f>
        <v>67.794999999999987</v>
      </c>
      <c r="H141" s="41" t="str">
        <f>CONCATENATE("78383")</f>
        <v>78383</v>
      </c>
      <c r="I141" s="20" t="str">
        <f t="shared" si="4"/>
        <v>NÁTĚRY BETON KONSTR TYP S4 (OS-C)</v>
      </c>
      <c r="J141" s="28">
        <f t="shared" si="5"/>
        <v>0</v>
      </c>
      <c r="K141" s="64"/>
      <c r="P141" s="26"/>
      <c r="Q141" s="37"/>
      <c r="R141" s="19"/>
    </row>
    <row r="142" spans="1:21" ht="31.5" customHeight="1" x14ac:dyDescent="0.2">
      <c r="A142" s="146"/>
      <c r="B142" s="143"/>
      <c r="C142" s="141" t="str">
        <f>CONCATENATE("Nátěr spodní stavby, nosné konstrukce a říms.
(Rozměry dle ",výkres5," a ",výkres6,")")</f>
        <v>Nátěr spodní stavby, nosné konstrukce a říms.
(Rozměry dle "05 Římsy dig. AutoCAD" a "06 Svodidla dig. AutoCAD")</v>
      </c>
      <c r="D142" s="141"/>
      <c r="E142" s="141"/>
      <c r="F142" s="164"/>
      <c r="G142" s="140"/>
      <c r="H142" s="24" t="str">
        <f>VLOOKUP($H141,[1]List1!$A$1:$G$21000,$N$2,FALSE)</f>
        <v>NÁTĚRY BETON KONSTR TYP S4 (OS-C)</v>
      </c>
      <c r="I142" s="20" t="str">
        <f t="shared" si="4"/>
        <v>Nátěr spodní stavby, nosné konstrukce a říms.
(Rozměry dle "05 Římsy dig. AutoCAD" a "06 Svodidla dig. AutoCAD")</v>
      </c>
      <c r="J142" s="28">
        <f t="shared" si="5"/>
        <v>0</v>
      </c>
      <c r="K142" s="64"/>
      <c r="P142" s="26"/>
      <c r="Q142" s="37"/>
      <c r="R142" s="19"/>
    </row>
    <row r="143" spans="1:21" ht="15.75" customHeight="1" x14ac:dyDescent="0.2">
      <c r="A143" s="146"/>
      <c r="B143" s="143"/>
      <c r="C143" s="105"/>
      <c r="D143" s="106"/>
      <c r="E143" s="107"/>
      <c r="F143" s="164"/>
      <c r="G143" s="140"/>
      <c r="H143" s="24" t="str">
        <f>VLOOKUP($H141,[1]List1!$A$1:$G$21000,$O$2,FALSE)</f>
        <v>M2</v>
      </c>
      <c r="I143" s="20">
        <f t="shared" si="4"/>
        <v>0</v>
      </c>
      <c r="J143" s="28">
        <f t="shared" si="5"/>
        <v>0</v>
      </c>
      <c r="K143" s="64"/>
      <c r="P143" s="26">
        <f>SUM(P144:P150)</f>
        <v>67.794999999999987</v>
      </c>
      <c r="Q143" s="37"/>
      <c r="R143" s="19"/>
    </row>
    <row r="144" spans="1:21" ht="15.75" customHeight="1" x14ac:dyDescent="0.2">
      <c r="A144" s="146"/>
      <c r="B144" s="143"/>
      <c r="C144" s="72" t="s">
        <v>28</v>
      </c>
      <c r="D144" s="75" t="str">
        <f t="shared" ref="D144" si="12">CONCATENATE(M144," x (",N144," x ",O144,") = ",P144)</f>
        <v>2 x (1,1 x 12,1) = 26,62</v>
      </c>
      <c r="E144" s="76" t="s">
        <v>22</v>
      </c>
      <c r="F144" s="164"/>
      <c r="G144" s="140"/>
      <c r="I144" s="20" t="str">
        <f t="shared" si="4"/>
        <v>Čela opěr</v>
      </c>
      <c r="J144" s="28" t="str">
        <f t="shared" si="5"/>
        <v>2 x (1,1 x 12,1) = 26,62</v>
      </c>
      <c r="K144" s="28"/>
      <c r="L144" s="51"/>
      <c r="M144" s="51">
        <v>2</v>
      </c>
      <c r="N144" s="51">
        <v>1.1000000000000001</v>
      </c>
      <c r="O144" s="51">
        <v>12.1</v>
      </c>
      <c r="P144" s="51">
        <f>ROUND(M144*N144*O144,3)</f>
        <v>26.62</v>
      </c>
      <c r="Q144" s="37"/>
      <c r="R144" s="19"/>
    </row>
    <row r="145" spans="1:22" ht="15.75" customHeight="1" x14ac:dyDescent="0.2">
      <c r="A145" s="146"/>
      <c r="B145" s="143"/>
      <c r="C145" s="72" t="s">
        <v>36</v>
      </c>
      <c r="D145" s="75" t="str">
        <f>CONCATENATE(M145," x ",N145," x ",O145," = ",P145)</f>
        <v xml:space="preserve"> x  x  = 2</v>
      </c>
      <c r="E145" s="76" t="s">
        <v>22</v>
      </c>
      <c r="F145" s="164"/>
      <c r="G145" s="140"/>
      <c r="I145" s="20" t="str">
        <f t="shared" si="4"/>
        <v>Levé křídlo OP1</v>
      </c>
      <c r="J145" s="28" t="str">
        <f t="shared" si="5"/>
        <v xml:space="preserve"> x  x  = 2</v>
      </c>
      <c r="K145" s="28"/>
      <c r="L145" s="51"/>
      <c r="M145" s="51"/>
      <c r="N145" s="51"/>
      <c r="O145" s="51"/>
      <c r="P145" s="51">
        <v>2</v>
      </c>
      <c r="Q145" s="37"/>
      <c r="R145" s="19"/>
    </row>
    <row r="146" spans="1:22" ht="15.75" customHeight="1" x14ac:dyDescent="0.2">
      <c r="A146" s="146"/>
      <c r="B146" s="143"/>
      <c r="C146" s="72" t="s">
        <v>38</v>
      </c>
      <c r="D146" s="75" t="str">
        <f>CONCATENATE(M146," x ",N146," x ",O146," = ",P146)</f>
        <v xml:space="preserve"> x  x  = 2,2</v>
      </c>
      <c r="E146" s="76" t="s">
        <v>22</v>
      </c>
      <c r="F146" s="164"/>
      <c r="G146" s="140"/>
      <c r="I146" s="20" t="str">
        <f t="shared" si="4"/>
        <v>Pravé křídlo OP1</v>
      </c>
      <c r="J146" s="28" t="str">
        <f t="shared" si="5"/>
        <v xml:space="preserve"> x  x  = 2,2</v>
      </c>
      <c r="K146" s="28"/>
      <c r="L146" s="51"/>
      <c r="M146" s="51"/>
      <c r="N146" s="51"/>
      <c r="O146" s="51"/>
      <c r="P146" s="51">
        <v>2.2000000000000002</v>
      </c>
      <c r="Q146" s="37"/>
      <c r="R146" s="19"/>
    </row>
    <row r="147" spans="1:22" ht="15.75" customHeight="1" x14ac:dyDescent="0.2">
      <c r="A147" s="146"/>
      <c r="B147" s="143"/>
      <c r="C147" s="72" t="s">
        <v>37</v>
      </c>
      <c r="D147" s="75" t="str">
        <f>CONCATENATE(M147," x ",N147," x ",O147," = ",P147)</f>
        <v xml:space="preserve"> x  x  = 2,4</v>
      </c>
      <c r="E147" s="76" t="s">
        <v>22</v>
      </c>
      <c r="F147" s="164"/>
      <c r="G147" s="140"/>
      <c r="I147" s="20" t="str">
        <f t="shared" si="4"/>
        <v>Levé křídlo OP2</v>
      </c>
      <c r="J147" s="28" t="str">
        <f t="shared" si="5"/>
        <v xml:space="preserve"> x  x  = 2,4</v>
      </c>
      <c r="K147" s="28"/>
      <c r="L147" s="51"/>
      <c r="M147" s="51"/>
      <c r="N147" s="51"/>
      <c r="O147" s="51"/>
      <c r="P147" s="51">
        <v>2.4</v>
      </c>
      <c r="Q147" s="37"/>
      <c r="R147" s="19"/>
    </row>
    <row r="148" spans="1:22" ht="15.75" customHeight="1" x14ac:dyDescent="0.2">
      <c r="A148" s="146"/>
      <c r="B148" s="143"/>
      <c r="C148" s="72" t="s">
        <v>39</v>
      </c>
      <c r="D148" s="75" t="str">
        <f>CONCATENATE(M148," x ",N148," x ",O148," = ",P148)</f>
        <v xml:space="preserve"> x  x  = 2,4</v>
      </c>
      <c r="E148" s="76" t="s">
        <v>22</v>
      </c>
      <c r="F148" s="164"/>
      <c r="G148" s="140"/>
      <c r="I148" s="20" t="str">
        <f t="shared" si="4"/>
        <v>Pravé křídlo OP2</v>
      </c>
      <c r="J148" s="28" t="str">
        <f t="shared" si="5"/>
        <v xml:space="preserve"> x  x  = 2,4</v>
      </c>
      <c r="K148" s="28"/>
      <c r="L148" s="51"/>
      <c r="M148" s="51"/>
      <c r="N148" s="51"/>
      <c r="O148" s="51"/>
      <c r="P148" s="51">
        <v>2.4</v>
      </c>
      <c r="Q148" s="37"/>
      <c r="R148" s="19"/>
    </row>
    <row r="149" spans="1:22" ht="15.75" customHeight="1" x14ac:dyDescent="0.2">
      <c r="A149" s="146"/>
      <c r="B149" s="143"/>
      <c r="C149" s="72" t="s">
        <v>40</v>
      </c>
      <c r="D149" s="75" t="str">
        <f t="shared" ref="D149:D150" si="13">CONCATENATE(M149," x (",N149," x ",O149,") = ",P149)</f>
        <v xml:space="preserve"> x ( x ) = 0</v>
      </c>
      <c r="E149" s="76" t="s">
        <v>22</v>
      </c>
      <c r="F149" s="164"/>
      <c r="G149" s="140"/>
      <c r="I149" s="20" t="str">
        <f t="shared" si="4"/>
        <v>Úložné prahy</v>
      </c>
      <c r="J149" s="28" t="str">
        <f t="shared" si="5"/>
        <v xml:space="preserve"> x ( x ) = 0</v>
      </c>
      <c r="K149" s="28"/>
      <c r="L149" s="51"/>
      <c r="M149" s="51"/>
      <c r="N149" s="51"/>
      <c r="O149" s="51"/>
      <c r="P149" s="51">
        <f t="shared" ref="P149" si="14">ROUND(M149*N149*O149,3)</f>
        <v>0</v>
      </c>
      <c r="Q149" s="37"/>
      <c r="R149" s="19"/>
    </row>
    <row r="150" spans="1:22" ht="15.75" customHeight="1" x14ac:dyDescent="0.2">
      <c r="A150" s="146"/>
      <c r="B150" s="143"/>
      <c r="C150" s="72" t="s">
        <v>191</v>
      </c>
      <c r="D150" s="75" t="str">
        <f t="shared" si="13"/>
        <v>1 x (3,25 x 9,9) = 32,175</v>
      </c>
      <c r="E150" s="76" t="s">
        <v>22</v>
      </c>
      <c r="F150" s="164"/>
      <c r="G150" s="140"/>
      <c r="I150" s="20" t="str">
        <f t="shared" si="4"/>
        <v>Nosná konstrukce</v>
      </c>
      <c r="J150" s="28" t="str">
        <f t="shared" si="5"/>
        <v>1 x (3,25 x 9,9) = 32,175</v>
      </c>
      <c r="K150" s="28"/>
      <c r="L150" s="51"/>
      <c r="M150" s="51">
        <v>1</v>
      </c>
      <c r="N150" s="51">
        <v>3.25</v>
      </c>
      <c r="O150" s="51">
        <v>9.9</v>
      </c>
      <c r="P150" s="51">
        <f>ROUND(M150*N150*O150,3)</f>
        <v>32.174999999999997</v>
      </c>
      <c r="Q150" s="23" t="str">
        <f>IF(Q151-VLOOKUP($H141,[1]List1!$A$1:$G$21000,$P$2,FALSE)=0,"Ok","Jiná cena")</f>
        <v>Ok</v>
      </c>
      <c r="R150" s="19"/>
    </row>
    <row r="151" spans="1:22" ht="15.75" customHeight="1" x14ac:dyDescent="0.2">
      <c r="A151" s="147"/>
      <c r="B151" s="144"/>
      <c r="C151" s="72"/>
      <c r="D151" s="75"/>
      <c r="E151" s="76"/>
      <c r="F151" s="100"/>
      <c r="G151" s="101"/>
      <c r="I151" s="20"/>
      <c r="J151" s="28"/>
      <c r="K151" s="65"/>
      <c r="L151" s="124"/>
      <c r="M151" s="124"/>
      <c r="N151" s="124"/>
      <c r="O151" s="124"/>
      <c r="P151" s="40"/>
      <c r="Q151" s="37">
        <f>VLOOKUP($H141,[1]List1!$A$1:$F$21000,$P$2,FALSE)</f>
        <v>459</v>
      </c>
      <c r="R151" s="19">
        <f>Q151*P143</f>
        <v>31117.904999999995</v>
      </c>
      <c r="S151" s="5">
        <f>VLOOKUP($H141,[1]List1!$A$1:$G$21000,$Q$2,FALSE)+(COUNTIF($H$8:H141,H141)-1)*0.1</f>
        <v>427913</v>
      </c>
      <c r="T151" s="5" t="str">
        <f>B141</f>
        <v>78383</v>
      </c>
    </row>
    <row r="152" spans="1:22" ht="12.75" customHeight="1" x14ac:dyDescent="0.2">
      <c r="A152" s="145">
        <f>_xlfn.RANK.AVG(S154,$S$7:$S$1944,1)</f>
        <v>25</v>
      </c>
      <c r="B152" s="221" t="str">
        <f>CONCATENATE(H152,IF(COUNTIF(H:H,H152)=1,"",CONCATENATE(IF(COUNTIF($H$8:H152,H152)=2,"a",""),IF(COUNTIF($H$8:H152,H152)=3,"b",""),IF(COUNTIF($H$8:H152,H152)=4,"c",""),IF(COUNTIF($H$8:H152,H152)=5,"d",""),IF(COUNTIF($H$8:H152,H152)=6,"e",""),IF(COUNTIF($H$8:H152,H152)=7,"f",""),IF(COUNTIF($H$8:H152,H152)=8,"g",""),IF(COUNTIF($H$8:H152,H152)=9,"h",""),IF(COUNTIF($H$8:H152,H152)=10,"i",""),IF(COUNTIF($H$8:H152,H152)=11,"j",""),IF(COUNTIF($H$8:H152,H152)=12,"k",""),IF(COUNTIF($H$8:H152,H152)=13,"l",""),IF(COUNTIF($H$8:H152,H152)=14,"m",""),IF(COUNTIF($H$8:H152,H152)=15,"n",""),IF(COUNTIF($H$8:H152,H152)=16,"o",""),IF(COUNTIF($H$8:H152,H152)=17,"p",""),IF(COUNTIF($H$8:H152,H152)=18,"q",""),IF(COUNTIF($H$8:H152,H152)=19,"r",""),IF(COUNTIF($H$8:H152,H152)=20,"s",""),IF(COUNTIF($H$8:H152,H152)=21,"t",""),IF(COUNTIF($H$8:H152,H152)=22,"u",""),IF(COUNTIF($H$8:H152,H152)=23,"v",""),IF(COUNTIF($H$8:H152,H152)=24,"w",""),IF(COUNTIF($H$8:H152,H152)=25,"x",""),IF(COUNTIF($H$8:H152,H152)=26,"y",""),IF(COUNTIF($H$8:H152,H152)=27,"z",""))))</f>
        <v>914133</v>
      </c>
      <c r="C152" s="307" t="str">
        <f>H153</f>
        <v>DOPRAVNÍ ZNAČKY ZÁKLADNÍ VELIKOSTI OCELOVÉ FÓLIE TŘ 2 - DEMONTÁŽ</v>
      </c>
      <c r="D152" s="307"/>
      <c r="E152" s="307"/>
      <c r="F152" s="308" t="s">
        <v>23</v>
      </c>
      <c r="G152" s="341">
        <f>P154</f>
        <v>2</v>
      </c>
      <c r="H152" s="56" t="str">
        <f>CONCATENATE(914133)</f>
        <v>914133</v>
      </c>
      <c r="I152" s="20" t="str">
        <f t="shared" si="4"/>
        <v>DOPRAVNÍ ZNAČKY ZÁKLADNÍ VELIKOSTI OCELOVÉ FÓLIE TŘ 2 - DEMONTÁŽ</v>
      </c>
      <c r="J152" s="28">
        <f t="shared" si="5"/>
        <v>0</v>
      </c>
      <c r="K152" s="64"/>
      <c r="N152" s="36"/>
      <c r="O152" s="36"/>
      <c r="P152" s="42"/>
      <c r="R152" s="19"/>
    </row>
    <row r="153" spans="1:22" ht="63" customHeight="1" x14ac:dyDescent="0.2">
      <c r="A153" s="348"/>
      <c r="B153" s="160"/>
      <c r="C153" s="301" t="str">
        <f>CONCATENATE("Demontáž stávajících dopravních značek,předání investorovi. Značky - ev. č. mostu - 2 ks.")</f>
        <v>Demontáž stávajících dopravních značek,předání investorovi. Značky - ev. č. mostu - 2 ks.</v>
      </c>
      <c r="D153" s="301"/>
      <c r="E153" s="301"/>
      <c r="F153" s="309"/>
      <c r="G153" s="342"/>
      <c r="H153" s="56" t="str">
        <f>VLOOKUP($H152,[1]List1!$A$1:$G$21000,$N$2,FALSE)</f>
        <v>DOPRAVNÍ ZNAČKY ZÁKLADNÍ VELIKOSTI OCELOVÉ FÓLIE TŘ 2 - DEMONTÁŽ</v>
      </c>
      <c r="I153" s="20" t="str">
        <f>C153</f>
        <v>Demontáž stávajících dopravních značek,předání investorovi. Značky - ev. č. mostu - 2 ks.</v>
      </c>
      <c r="J153" s="28">
        <f t="shared" si="5"/>
        <v>0</v>
      </c>
      <c r="K153" s="64"/>
      <c r="P153" s="40"/>
      <c r="Q153" s="23" t="str">
        <f>IF(Q154-VLOOKUP($H152,[1]List1!$A$1:$G$21000,$P$2,FALSE)=0,"Ok","Jiná cena")</f>
        <v>Ok</v>
      </c>
      <c r="R153" s="19"/>
    </row>
    <row r="154" spans="1:22" x14ac:dyDescent="0.2">
      <c r="A154" s="349"/>
      <c r="B154" s="161"/>
      <c r="C154" s="316" t="str">
        <f>CONCATENATE(N154," x ",O154," = ",P154)</f>
        <v>1 x 2 = 2</v>
      </c>
      <c r="D154" s="317"/>
      <c r="E154" s="57" t="s">
        <v>23</v>
      </c>
      <c r="F154" s="347"/>
      <c r="G154" s="343"/>
      <c r="H154" s="56" t="str">
        <f>VLOOKUP($H152,[1]List1!$A$1:$G$21000,$O$2,FALSE)</f>
        <v>KUS</v>
      </c>
      <c r="I154" s="20" t="str">
        <f>C154</f>
        <v>1 x 2 = 2</v>
      </c>
      <c r="J154" s="28">
        <f t="shared" si="5"/>
        <v>0</v>
      </c>
      <c r="K154" s="65"/>
      <c r="M154" s="36"/>
      <c r="N154" s="36">
        <v>1</v>
      </c>
      <c r="O154" s="36">
        <v>2</v>
      </c>
      <c r="P154" s="42">
        <f>ROUND(N154*O154,3)</f>
        <v>2</v>
      </c>
      <c r="Q154" s="29">
        <f>VLOOKUP($H152,[1]List1!$A$1:$G$21000,$P$2,FALSE)</f>
        <v>230</v>
      </c>
      <c r="R154" s="19">
        <f>Q154*P154</f>
        <v>460</v>
      </c>
      <c r="S154" s="5">
        <f>VLOOKUP($H152,[1]List1!$A$1:$G$21000,$Q$2,FALSE)+(COUNTIF($H$11:H152,H152)-1)*0.1</f>
        <v>462565</v>
      </c>
      <c r="T154" s="5" t="str">
        <f>B152</f>
        <v>914133</v>
      </c>
      <c r="U154" s="5">
        <f>A152</f>
        <v>25</v>
      </c>
      <c r="V154" s="5" t="str">
        <f>VLOOKUP($H152,[1]List1!$A$1:$G$21000,6,FALSE)</f>
        <v>Položka zahrnuje odstranění, demontáž a odklizení materiálu s odvozem na předepsané místo</v>
      </c>
    </row>
    <row r="155" spans="1:22" ht="12.75" customHeight="1" x14ac:dyDescent="0.2">
      <c r="A155" s="148">
        <f>_xlfn.RANK.AVG(S157,$S$7:$S$2126,1)</f>
        <v>24</v>
      </c>
      <c r="B155" s="221" t="str">
        <f>CONCATENATE(H155,IF(COUNTIF(H:H,H155)=1,"",CONCATENATE(IF(COUNTIF($H$8:H155,H155)=2,"a",""),IF(COUNTIF($H$8:H155,H155)=3,"b",""),IF(COUNTIF($H$8:H155,H155)=4,"c",""),IF(COUNTIF($H$8:H155,H155)=5,"d",""),IF(COUNTIF($H$8:H155,H155)=6,"e",""),IF(COUNTIF($H$8:H155,H155)=7,"f",""),IF(COUNTIF($H$8:H155,H155)=8,"g",""),IF(COUNTIF($H$8:H155,H155)=9,"h",""),IF(COUNTIF($H$8:H155,H155)=10,"i",""),IF(COUNTIF($H$8:H155,H155)=11,"j",""),IF(COUNTIF($H$8:H155,H155)=12,"k",""),IF(COUNTIF($H$8:H155,H155)=13,"l",""),IF(COUNTIF($H$8:H155,H155)=14,"m",""),IF(COUNTIF($H$8:H155,H155)=15,"n",""),IF(COUNTIF($H$8:H155,H155)=16,"o",""),IF(COUNTIF($H$8:H155,H155)=17,"p",""),IF(COUNTIF($H$8:H155,H155)=18,"q",""),IF(COUNTIF($H$8:H155,H155)=19,"r",""),IF(COUNTIF($H$8:H155,H155)=20,"s",""),IF(COUNTIF($H$8:H155,H155)=21,"t",""),IF(COUNTIF($H$8:H155,H155)=22,"u",""),IF(COUNTIF($H$8:H155,H155)=23,"v",""),IF(COUNTIF($H$8:H155,H155)=24,"w",""),IF(COUNTIF($H$8:H155,H155)=25,"x",""),IF(COUNTIF($H$8:H155,H155)=26,"y",""),IF(COUNTIF($H$8:H155,H155)=27,"z",""))))</f>
        <v>914131</v>
      </c>
      <c r="C155" s="307" t="str">
        <f>H156</f>
        <v>DOPRAVNÍ ZNAČKY ZÁKLADNÍ VELIKOSTI OCELOVÉ FÓLIE TŘ 2 - DODÁVKA A MONTÁŽ</v>
      </c>
      <c r="D155" s="307"/>
      <c r="E155" s="307"/>
      <c r="F155" s="308" t="s">
        <v>23</v>
      </c>
      <c r="G155" s="341">
        <f>P157</f>
        <v>2</v>
      </c>
      <c r="H155" s="56" t="str">
        <f>CONCATENATE(914131)</f>
        <v>914131</v>
      </c>
      <c r="I155" s="20" t="str">
        <f t="shared" si="4"/>
        <v>DOPRAVNÍ ZNAČKY ZÁKLADNÍ VELIKOSTI OCELOVÉ FÓLIE TŘ 2 - DODÁVKA A MONTÁŽ</v>
      </c>
      <c r="J155" s="28">
        <f t="shared" si="5"/>
        <v>0</v>
      </c>
      <c r="K155" s="64"/>
      <c r="N155" s="36"/>
      <c r="O155" s="36"/>
      <c r="P155" s="42"/>
      <c r="R155" s="19"/>
    </row>
    <row r="156" spans="1:22" ht="63" customHeight="1" x14ac:dyDescent="0.2">
      <c r="A156" s="149"/>
      <c r="B156" s="160"/>
      <c r="C156" s="301" t="str">
        <f>CONCATENATE("Dodávka a montáž nových dopravních značek. Značky - ev. č. mostu - 2 ks. Včetně všech potřebných částí (značka, sloupek a kotvení).")</f>
        <v>Dodávka a montáž nových dopravních značek. Značky - ev. č. mostu - 2 ks. Včetně všech potřebných částí (značka, sloupek a kotvení).</v>
      </c>
      <c r="D156" s="301"/>
      <c r="E156" s="301"/>
      <c r="F156" s="309"/>
      <c r="G156" s="342"/>
      <c r="H156" s="56" t="str">
        <f>VLOOKUP($H155,[1]List1!$A$1:$G$21000,$N$2,FALSE)</f>
        <v>DOPRAVNÍ ZNAČKY ZÁKLADNÍ VELIKOSTI OCELOVÉ FÓLIE TŘ 2 - DODÁVKA A MONTÁŽ</v>
      </c>
      <c r="I156" s="20" t="str">
        <f t="shared" si="4"/>
        <v>Dodávka a montáž nových dopravních značek. Značky - ev. č. mostu - 2 ks. Včetně všech potřebných částí (značka, sloupek a kotvení).</v>
      </c>
      <c r="J156" s="28">
        <f t="shared" si="5"/>
        <v>0</v>
      </c>
      <c r="K156" s="64"/>
      <c r="P156" s="40"/>
      <c r="Q156" s="23" t="str">
        <f>IF(Q157-VLOOKUP($H155,[1]List1!$A$1:$G$21000,$P$2,FALSE)=0,"Ok","Jiná cena")</f>
        <v>Ok</v>
      </c>
      <c r="R156" s="19"/>
    </row>
    <row r="157" spans="1:22" x14ac:dyDescent="0.2">
      <c r="A157" s="158"/>
      <c r="B157" s="161"/>
      <c r="C157" s="316" t="str">
        <f>CONCATENATE(N157," x ",O157," = ",P157)</f>
        <v>1 x 2 = 2</v>
      </c>
      <c r="D157" s="317"/>
      <c r="E157" s="57" t="s">
        <v>23</v>
      </c>
      <c r="F157" s="347"/>
      <c r="G157" s="343"/>
      <c r="H157" s="56" t="str">
        <f>VLOOKUP($H155,[1]List1!$A$1:$G$21000,$O$2,FALSE)</f>
        <v>KUS</v>
      </c>
      <c r="I157" s="20" t="e">
        <f>#REF!</f>
        <v>#REF!</v>
      </c>
      <c r="J157" s="28" t="e">
        <f>#REF!</f>
        <v>#REF!</v>
      </c>
      <c r="K157" s="65"/>
      <c r="M157" s="36"/>
      <c r="N157" s="36">
        <v>1</v>
      </c>
      <c r="O157" s="36">
        <v>2</v>
      </c>
      <c r="P157" s="42">
        <f>ROUND(N157*O157,3)</f>
        <v>2</v>
      </c>
      <c r="Q157" s="29">
        <f>VLOOKUP($H155,[1]List1!$A$1:$G$21000,$P$2,FALSE)</f>
        <v>3360</v>
      </c>
      <c r="R157" s="19">
        <f>Q157*P157</f>
        <v>6720</v>
      </c>
      <c r="S157" s="5">
        <f>VLOOKUP($H155,[1]List1!$A$1:$G$21000,$Q$2,FALSE)+(COUNTIF($H$11:H155,H155)-1)*0.1</f>
        <v>462520</v>
      </c>
      <c r="T157" s="5" t="str">
        <f>B155</f>
        <v>914131</v>
      </c>
      <c r="U157" s="5">
        <f>A155</f>
        <v>24</v>
      </c>
      <c r="V157" s="5" t="str">
        <f>VLOOKUP($H155,[1]List1!$A$1:$G$21000,6,FALSE)</f>
        <v>položka zahrnuje:- dodávku a montáž značek v požadovaném provedení</v>
      </c>
    </row>
    <row r="158" spans="1:22" ht="15.75" customHeight="1" x14ac:dyDescent="0.2">
      <c r="A158" s="148">
        <f>_xlfn.RANK.AVG(S160,$S$7:$S$2126,1)</f>
        <v>4</v>
      </c>
      <c r="B158" s="204" t="str">
        <f>CONCATENATE(H158,IF(COUNTIF(H:H,H158)=1,"",CONCATENATE(IF(COUNTIF($H$8:H158,H158)=2,"a",""),IF(COUNTIF($H$8:H158,H158)=3,"b",""),IF(COUNTIF($H$8:H158,H158)=4,"c",""),IF(COUNTIF($H$8:H158,H158)=5,"d",""),IF(COUNTIF($H$8:H158,H158)=6,"e",""),IF(COUNTIF($H$8:H158,H158)=7,"f",""),IF(COUNTIF($H$8:H158,H158)=8,"g",""),IF(COUNTIF($H$8:H158,H158)=9,"h",""),IF(COUNTIF($H$8:H158,H158)=10,"i",""),IF(COUNTIF($H$8:H158,H158)=11,"j",""),IF(COUNTIF($H$8:H158,H158)=12,"k",""),IF(COUNTIF($H$8:H158,H158)=13,"l",""),IF(COUNTIF($H$8:H158,H158)=14,"m",""),IF(COUNTIF($H$8:H158,H158)=15,"n",""),IF(COUNTIF($H$8:H158,H158)=16,"o",""))))</f>
        <v>029412</v>
      </c>
      <c r="C158" s="237" t="str">
        <f>H159</f>
        <v>OSTATNÍ POŽADAVKY - VYPRACOVÁNÍ MOSTNÍHO LISTU</v>
      </c>
      <c r="D158" s="238"/>
      <c r="E158" s="239"/>
      <c r="F158" s="240" t="s">
        <v>23</v>
      </c>
      <c r="G158" s="243">
        <f>SUM(P160:P160)</f>
        <v>1</v>
      </c>
      <c r="H158" s="41" t="str">
        <f>CONCATENATE("029412")</f>
        <v>029412</v>
      </c>
      <c r="I158" s="20" t="str">
        <f t="shared" si="4"/>
        <v>OSTATNÍ POŽADAVKY - VYPRACOVÁNÍ MOSTNÍHO LISTU</v>
      </c>
      <c r="J158" s="98">
        <f t="shared" si="5"/>
        <v>0</v>
      </c>
      <c r="K158" s="64"/>
      <c r="N158" s="36"/>
      <c r="O158" s="36"/>
      <c r="P158" s="42"/>
      <c r="R158" s="19"/>
    </row>
    <row r="159" spans="1:22" ht="15.75" customHeight="1" x14ac:dyDescent="0.2">
      <c r="A159" s="149"/>
      <c r="B159" s="205"/>
      <c r="C159" s="246" t="str">
        <f>CONCATENATE("Vypracování mostního listu včetně zadání do systému BMS.")</f>
        <v>Vypracování mostního listu včetně zadání do systému BMS.</v>
      </c>
      <c r="D159" s="247"/>
      <c r="E159" s="248"/>
      <c r="F159" s="241"/>
      <c r="G159" s="244"/>
      <c r="H159" s="41" t="str">
        <f>VLOOKUP($H158,[1]List1!$A$1:$F$21000,$N$2,FALSE)</f>
        <v>OSTATNÍ POŽADAVKY - VYPRACOVÁNÍ MOSTNÍHO LISTU</v>
      </c>
      <c r="I159" s="20" t="str">
        <f t="shared" si="4"/>
        <v>Vypracování mostního listu včetně zadání do systému BMS.</v>
      </c>
      <c r="J159" s="28">
        <f t="shared" si="5"/>
        <v>0</v>
      </c>
      <c r="K159" s="64"/>
      <c r="N159" s="36"/>
      <c r="O159" s="36"/>
      <c r="P159" s="42"/>
      <c r="Q159" s="23" t="str">
        <f>IF(Q160-VLOOKUP($H158,[1]List1!$A$1:$G$21000,$P$2,FALSE)=0,"Ok","Jiná cena")</f>
        <v>Jiná cena</v>
      </c>
      <c r="R159" s="19"/>
    </row>
    <row r="160" spans="1:22" ht="15.75" customHeight="1" x14ac:dyDescent="0.2">
      <c r="A160" s="158"/>
      <c r="B160" s="206"/>
      <c r="C160" s="169">
        <f>G158</f>
        <v>1</v>
      </c>
      <c r="D160" s="170"/>
      <c r="E160" s="35" t="s">
        <v>23</v>
      </c>
      <c r="F160" s="242"/>
      <c r="G160" s="245"/>
      <c r="H160" s="41" t="str">
        <f>VLOOKUP($H158,[1]List1!$A$1:$F$21000,$O$2,FALSE)</f>
        <v>KUS</v>
      </c>
      <c r="I160" s="20">
        <f t="shared" si="4"/>
        <v>1</v>
      </c>
      <c r="J160" s="28">
        <f t="shared" si="5"/>
        <v>0</v>
      </c>
      <c r="K160" s="65"/>
      <c r="M160" s="36"/>
      <c r="O160" s="36"/>
      <c r="P160" s="42">
        <v>1</v>
      </c>
      <c r="Q160" s="29">
        <v>10000</v>
      </c>
      <c r="R160" s="19">
        <f>Q160*P160</f>
        <v>10000</v>
      </c>
      <c r="S160" s="5">
        <f>VLOOKUP($H158,[1]List1!$A$1:$G$21000,$Q$2,FALSE)+(COUNTIF($H$8:H158,H158)-1)*0.1</f>
        <v>4703</v>
      </c>
      <c r="T160" s="5" t="str">
        <f>B158</f>
        <v>029412</v>
      </c>
      <c r="U160" s="5">
        <f>A158</f>
        <v>4</v>
      </c>
      <c r="V160" s="5" t="str">
        <f>VLOOKUP($H158,[1]List1!$A$1:$G$21000,6,FALSE)</f>
        <v>zahrnuje veškeré náklady spojené s objednatelem požadovanými pracemi</v>
      </c>
    </row>
    <row r="161" spans="1:22" ht="15.75" customHeight="1" x14ac:dyDescent="0.2">
      <c r="A161" s="148">
        <f>_xlfn.RANK.AVG(S163,$S$7:$S$2126,1)</f>
        <v>5</v>
      </c>
      <c r="B161" s="204" t="str">
        <f>CONCATENATE(H161,IF(COUNTIF(H:H,H161)=1,"",CONCATENATE(IF(COUNTIF($H$8:H161,H161)=2,"a",""),IF(COUNTIF($H$8:H161,H161)=3,"b",""),IF(COUNTIF($H$8:H161,H161)=4,"c",""),IF(COUNTIF($H$8:H161,H161)=5,"d",""),IF(COUNTIF($H$8:H161,H161)=6,"e",""),IF(COUNTIF($H$8:H161,H161)=7,"f",""),IF(COUNTIF($H$8:H161,H161)=8,"g",""),IF(COUNTIF($H$8:H161,H161)=9,"h",""),IF(COUNTIF($H$8:H161,H161)=10,"i",""),IF(COUNTIF($H$8:H161,H161)=11,"j",""),IF(COUNTIF($H$8:H161,H161)=12,"k",""),IF(COUNTIF($H$8:H161,H161)=13,"l",""),IF(COUNTIF($H$8:H161,H161)=14,"m",""),IF(COUNTIF($H$8:H161,H161)=15,"n",""),IF(COUNTIF($H$8:H161,H161)=16,"o",""))))</f>
        <v>02953</v>
      </c>
      <c r="C161" s="237" t="str">
        <f>H162</f>
        <v>OSTATNÍ POŽADAVKY - HLAVNÍ MOSTNÍ PROHLÍDKA</v>
      </c>
      <c r="D161" s="238"/>
      <c r="E161" s="239"/>
      <c r="F161" s="240" t="s">
        <v>23</v>
      </c>
      <c r="G161" s="243">
        <f>SUM(P163:P163)</f>
        <v>1</v>
      </c>
      <c r="H161" s="41" t="str">
        <f>CONCATENATE("02953")</f>
        <v>02953</v>
      </c>
      <c r="I161" s="20" t="str">
        <f t="shared" si="4"/>
        <v>OSTATNÍ POŽADAVKY - HLAVNÍ MOSTNÍ PROHLÍDKA</v>
      </c>
      <c r="J161" s="98">
        <f t="shared" si="5"/>
        <v>0</v>
      </c>
      <c r="K161" s="64"/>
      <c r="N161" s="36"/>
      <c r="O161" s="36"/>
      <c r="P161" s="42"/>
      <c r="R161" s="19"/>
    </row>
    <row r="162" spans="1:22" ht="15.75" customHeight="1" x14ac:dyDescent="0.2">
      <c r="A162" s="149"/>
      <c r="B162" s="205"/>
      <c r="C162" s="246" t="str">
        <f>CONCATENATE("Provedení první hlavní prohlídky, včetně zadání do systému BMS.")</f>
        <v>Provedení první hlavní prohlídky, včetně zadání do systému BMS.</v>
      </c>
      <c r="D162" s="247"/>
      <c r="E162" s="248"/>
      <c r="F162" s="241"/>
      <c r="G162" s="244"/>
      <c r="H162" s="41" t="str">
        <f>VLOOKUP($H161,[1]List1!$A$1:$F$21000,$N$2,FALSE)</f>
        <v>OSTATNÍ POŽADAVKY - HLAVNÍ MOSTNÍ PROHLÍDKA</v>
      </c>
      <c r="I162" s="20" t="str">
        <f t="shared" si="4"/>
        <v>Provedení první hlavní prohlídky, včetně zadání do systému BMS.</v>
      </c>
      <c r="J162" s="28">
        <f t="shared" si="5"/>
        <v>0</v>
      </c>
      <c r="K162" s="64"/>
      <c r="N162" s="36"/>
      <c r="O162" s="36"/>
      <c r="P162" s="42"/>
      <c r="Q162" s="23" t="str">
        <f>IF(Q163-VLOOKUP($H161,[1]List1!$A$1:$G$21000,$P$2,FALSE)=0,"Ok","Jiná cena")</f>
        <v>Jiná cena</v>
      </c>
      <c r="R162" s="19"/>
    </row>
    <row r="163" spans="1:22" ht="15.75" customHeight="1" x14ac:dyDescent="0.2">
      <c r="A163" s="158"/>
      <c r="B163" s="206"/>
      <c r="C163" s="169">
        <f>G161</f>
        <v>1</v>
      </c>
      <c r="D163" s="170"/>
      <c r="E163" s="35" t="s">
        <v>23</v>
      </c>
      <c r="F163" s="242"/>
      <c r="G163" s="245"/>
      <c r="H163" s="41" t="str">
        <f>VLOOKUP($H161,[1]List1!$A$1:$F$21000,$O$2,FALSE)</f>
        <v>KUS</v>
      </c>
      <c r="I163" s="20">
        <f t="shared" si="4"/>
        <v>1</v>
      </c>
      <c r="J163" s="28">
        <f t="shared" si="5"/>
        <v>0</v>
      </c>
      <c r="K163" s="65"/>
      <c r="M163" s="36"/>
      <c r="O163" s="36"/>
      <c r="P163" s="42">
        <v>1</v>
      </c>
      <c r="Q163" s="29">
        <v>10000</v>
      </c>
      <c r="R163" s="19">
        <f>Q163*P163</f>
        <v>10000</v>
      </c>
      <c r="S163" s="5">
        <f>VLOOKUP($H161,[1]List1!$A$1:$G$21000,$Q$2,FALSE)+(COUNTIF($H$8:H161,H161)-1)*0.1</f>
        <v>4930</v>
      </c>
      <c r="T163" s="5" t="str">
        <f>B161</f>
        <v>02953</v>
      </c>
      <c r="U163" s="5">
        <f>A161</f>
        <v>5</v>
      </c>
      <c r="V163" s="5" t="str">
        <f>VLOOKUP($H161,[1]List1!$A$1:$G$21000,6,FALSE)</f>
        <v>položka zahrnuje :- úkony dle ČSN 73 6221- provedení hlavní mostní prohlídky oprávněnou fyzickou nebo právnickou osobou- vyhotovení záznamu (protokolu), který jednoznačně definuje stav mostu</v>
      </c>
    </row>
    <row r="164" spans="1:22" ht="12.75" customHeight="1" x14ac:dyDescent="0.2">
      <c r="A164" s="148">
        <f>_xlfn.RANK.AVG(S166,$S$7:$S$2126,1)</f>
        <v>21</v>
      </c>
      <c r="B164" s="221" t="str">
        <f>CONCATENATE(H164,IF(COUNTIF(H:H,H164)=1,"",CONCATENATE(IF(COUNTIF($H$8:H164,H164)=2,"a",""),IF(COUNTIF($H$8:H164,H164)=3,"b",""),IF(COUNTIF($H$8:H164,H164)=4,"c",""),IF(COUNTIF($H$8:H164,H164)=5,"d",""),IF(COUNTIF($H$8:H164,H164)=6,"e",""),IF(COUNTIF($H$8:H164,H164)=7,"f",""),IF(COUNTIF($H$8:H164,H164)=8,"g",""),IF(COUNTIF($H$8:H164,H164)=9,"h",""),IF(COUNTIF($H$8:H164,H164)=10,"i",""),IF(COUNTIF($H$8:H164,H164)=11,"j",""),IF(COUNTIF($H$8:H164,H164)=12,"k",""),IF(COUNTIF($H$8:H164,H164)=13,"l",""),IF(COUNTIF($H$8:H164,H164)=14,"m",""),IF(COUNTIF($H$8:H164,H164)=15,"n",""),IF(COUNTIF($H$8:H164,H164)=16,"o",""))))</f>
        <v>914122</v>
      </c>
      <c r="C164" s="307" t="str">
        <f>H165</f>
        <v>DOPRAVNÍ ZNAČKY ZÁKLADNÍ VELIKOSTI OCELOVÉ FÓLIE TŘ 1 - MONTÁŽ S PŘEMÍSTĚNÍM</v>
      </c>
      <c r="D164" s="307"/>
      <c r="E164" s="307"/>
      <c r="F164" s="308" t="s">
        <v>23</v>
      </c>
      <c r="G164" s="321">
        <f>P166</f>
        <v>8</v>
      </c>
      <c r="H164" s="56" t="str">
        <f>CONCATENATE(914122)</f>
        <v>914122</v>
      </c>
      <c r="I164" s="20" t="str">
        <f t="shared" si="4"/>
        <v>DOPRAVNÍ ZNAČKY ZÁKLADNÍ VELIKOSTI OCELOVÉ FÓLIE TŘ 1 - MONTÁŽ S PŘEMÍSTĚNÍM</v>
      </c>
      <c r="J164" s="28">
        <f t="shared" si="5"/>
        <v>0</v>
      </c>
      <c r="K164" s="64"/>
      <c r="N164" s="96"/>
      <c r="P164" s="42"/>
      <c r="R164" s="19"/>
    </row>
    <row r="165" spans="1:22" ht="42.75" customHeight="1" x14ac:dyDescent="0.2">
      <c r="A165" s="149"/>
      <c r="B165" s="160"/>
      <c r="C165" s="301" t="str">
        <f>CONCATENATE("Přechodné dopravní značení základní velikosti - omezení na trase. Dodávka a montáž, vše v režii zhotovitele. Značky A10 2 ks, A15 2 ks. Značky C4a/b 2 ks, B20/21a 2 ks.
(Počty dle 01 Technická zpráva)")</f>
        <v>Přechodné dopravní značení základní velikosti - omezení na trase. Dodávka a montáž, vše v režii zhotovitele. Značky A10 2 ks, A15 2 ks. Značky C4a/b 2 ks, B20/21a 2 ks.
(Počty dle 01 Technická zpráva)</v>
      </c>
      <c r="D165" s="301"/>
      <c r="E165" s="301"/>
      <c r="F165" s="309"/>
      <c r="G165" s="351"/>
      <c r="H165" s="56" t="str">
        <f>VLOOKUP($H164,[1]List1!$A$1:$G$21000,$N$2,FALSE)</f>
        <v>DOPRAVNÍ ZNAČKY ZÁKLADNÍ VELIKOSTI OCELOVÉ FÓLIE TŘ 1 - MONTÁŽ S PŘEMÍSTĚNÍM</v>
      </c>
      <c r="I165" s="20" t="str">
        <f t="shared" ref="I165:I226" si="15">C165</f>
        <v>Přechodné dopravní značení základní velikosti - omezení na trase. Dodávka a montáž, vše v režii zhotovitele. Značky A10 2 ks, A15 2 ks. Značky C4a/b 2 ks, B20/21a 2 ks.
(Počty dle 01 Technická zpráva)</v>
      </c>
      <c r="J165" s="28">
        <f t="shared" ref="J165:J226" si="16">D165</f>
        <v>0</v>
      </c>
      <c r="K165" s="64"/>
      <c r="P165" s="40"/>
      <c r="Q165" s="23" t="str">
        <f>IF(Q166-VLOOKUP($H164,[1]List1!$A$1:$G$21000,$P$2,FALSE)=0,"Ok","Jiná cena")</f>
        <v>Ok</v>
      </c>
      <c r="R165" s="19"/>
    </row>
    <row r="166" spans="1:22" x14ac:dyDescent="0.2">
      <c r="A166" s="158"/>
      <c r="B166" s="161"/>
      <c r="C166" s="316" t="str">
        <f>F164</f>
        <v>ks</v>
      </c>
      <c r="D166" s="317"/>
      <c r="E166" s="57" t="s">
        <v>23</v>
      </c>
      <c r="F166" s="347"/>
      <c r="G166" s="352"/>
      <c r="H166" s="41" t="str">
        <f>VLOOKUP($H164,[1]List1!$A$1:$F$21000,$O$2,FALSE)</f>
        <v>KUS</v>
      </c>
      <c r="I166" s="20" t="str">
        <f t="shared" si="15"/>
        <v>ks</v>
      </c>
      <c r="J166" s="28">
        <f t="shared" si="16"/>
        <v>0</v>
      </c>
      <c r="K166" s="65"/>
      <c r="L166" s="36"/>
      <c r="M166" s="36"/>
      <c r="N166" s="36"/>
      <c r="O166" s="36"/>
      <c r="P166" s="42">
        <v>8</v>
      </c>
      <c r="Q166" s="29">
        <f>VLOOKUP($H164,[1]List1!$A$1:$G$21000,$P$2,FALSE)</f>
        <v>394</v>
      </c>
      <c r="R166" s="19">
        <f>Q166*P166</f>
        <v>3152</v>
      </c>
      <c r="S166" s="5">
        <f>VLOOKUP($H164,[1]List1!$A$1:$G$21000,$Q$2,FALSE)+(COUNTIF($H$8:H164,H164)-1)*0.1</f>
        <v>462407</v>
      </c>
      <c r="T166" s="5" t="str">
        <f>H164</f>
        <v>914122</v>
      </c>
      <c r="U166" s="5">
        <f>A164</f>
        <v>21</v>
      </c>
      <c r="V166" s="5" t="str">
        <f>VLOOKUP($H164,[1]List1!$A$1:$G$21000,6,FALSE)</f>
        <v>položka zahrnuje:- dopravu demontované značky z dočasné skládky- osazení a montáž značky na místě určeném projektem- nutnou opravu poškozených částínezahrnuje dodávku značky</v>
      </c>
    </row>
    <row r="167" spans="1:22" ht="12.75" customHeight="1" x14ac:dyDescent="0.2">
      <c r="A167" s="148">
        <f>_xlfn.RANK.AVG(S169,$S$7:$S$2126,1)</f>
        <v>23</v>
      </c>
      <c r="B167" s="221" t="str">
        <f>CONCATENATE(H167,IF(COUNTIF(H:H,H167)=1,"",CONCATENATE(IF(COUNTIF($H$8:H167,H167)=2,"a",""),IF(COUNTIF($H$8:H167,H167)=3,"b",""),IF(COUNTIF($H$8:H167,H167)=4,"c",""),IF(COUNTIF($H$8:H167,H167)=5,"d",""),IF(COUNTIF($H$8:H167,H167)=6,"e",""),IF(COUNTIF($H$8:H167,H167)=7,"f",""),IF(COUNTIF($H$8:H167,H167)=8,"g",""),IF(COUNTIF($H$8:H167,H167)=9,"h",""),IF(COUNTIF($H$8:H167,H167)=10,"i",""),IF(COUNTIF($H$8:H167,H167)=11,"j",""),IF(COUNTIF($H$8:H167,H167)=12,"k",""),IF(COUNTIF($H$8:H167,H167)=13,"l",""),IF(COUNTIF($H$8:H167,H167)=14,"m",""),IF(COUNTIF($H$8:H167,H167)=15,"n",""),IF(COUNTIF($H$8:H167,H167)=16,"o",""))))</f>
        <v>914129</v>
      </c>
      <c r="C167" s="313" t="str">
        <f>H168</f>
        <v>DOPRAV ZNAČKY ZÁKLAD VEL OCEL FÓLIE TŘ 1 - NÁJEMNÉ</v>
      </c>
      <c r="D167" s="314"/>
      <c r="E167" s="315"/>
      <c r="F167" s="308" t="s">
        <v>44</v>
      </c>
      <c r="G167" s="321">
        <f>P169</f>
        <v>960</v>
      </c>
      <c r="H167" s="56" t="str">
        <f>CONCATENATE(914129)</f>
        <v>914129</v>
      </c>
      <c r="I167" s="20" t="str">
        <f t="shared" si="15"/>
        <v>DOPRAV ZNAČKY ZÁKLAD VEL OCEL FÓLIE TŘ 1 - NÁJEMNÉ</v>
      </c>
      <c r="J167" s="28">
        <f t="shared" si="16"/>
        <v>0</v>
      </c>
      <c r="K167" s="64"/>
      <c r="L167" s="5">
        <v>120</v>
      </c>
      <c r="N167" s="36"/>
      <c r="P167" s="42"/>
      <c r="R167" s="19"/>
    </row>
    <row r="168" spans="1:22" ht="47.25" customHeight="1" x14ac:dyDescent="0.2">
      <c r="A168" s="149"/>
      <c r="B168" s="159"/>
      <c r="C168" s="356" t="str">
        <f>CONCATENATE("Přechodné dopravní značení základní velikosti - omezení na trase. Doba nájmu 120 dní. Značky A10 2 ks, A15 2 ks. Značky C4a/b 2 ks, B20/21a 2 ks.
(Počty dle 01 Technická zpráva)")</f>
        <v>Přechodné dopravní značení základní velikosti - omezení na trase. Doba nájmu 120 dní. Značky A10 2 ks, A15 2 ks. Značky C4a/b 2 ks, B20/21a 2 ks.
(Počty dle 01 Technická zpráva)</v>
      </c>
      <c r="D168" s="357"/>
      <c r="E168" s="358"/>
      <c r="F168" s="324"/>
      <c r="G168" s="322"/>
      <c r="H168" s="56" t="str">
        <f>VLOOKUP($H167,[1]List1!$A$1:$G$21000,$N$2,FALSE)</f>
        <v>DOPRAV ZNAČKY ZÁKLAD VEL OCEL FÓLIE TŘ 1 - NÁJEMNÉ</v>
      </c>
      <c r="I168" s="20" t="str">
        <f t="shared" si="15"/>
        <v>Přechodné dopravní značení základní velikosti - omezení na trase. Doba nájmu 120 dní. Značky A10 2 ks, A15 2 ks. Značky C4a/b 2 ks, B20/21a 2 ks.
(Počty dle 01 Technická zpráva)</v>
      </c>
      <c r="J168" s="28">
        <f t="shared" si="16"/>
        <v>0</v>
      </c>
      <c r="K168" s="64"/>
      <c r="P168" s="40"/>
      <c r="Q168" s="23" t="str">
        <f>IF(Q169-VLOOKUP($H167,[1]List1!$A$1:$G$21000,$P$2,FALSE)=0,"Ok","Jiná cena")</f>
        <v>Ok</v>
      </c>
      <c r="R168" s="19"/>
    </row>
    <row r="169" spans="1:22" ht="12" customHeight="1" x14ac:dyDescent="0.2">
      <c r="A169" s="158"/>
      <c r="B169" s="222"/>
      <c r="C169" s="316" t="str">
        <f>CONCATENATE(L167," x ",P166," = ",P169)</f>
        <v>120 x 8 = 960</v>
      </c>
      <c r="D169" s="317"/>
      <c r="E169" s="57" t="s">
        <v>44</v>
      </c>
      <c r="F169" s="325"/>
      <c r="G169" s="323"/>
      <c r="H169" s="41" t="str">
        <f>VLOOKUP($H167,[1]List1!$A$1:$F$21000,$O$2,FALSE)</f>
        <v>KSDEN</v>
      </c>
      <c r="I169" s="20" t="str">
        <f t="shared" si="15"/>
        <v>120 x 8 = 960</v>
      </c>
      <c r="J169" s="28">
        <f t="shared" si="16"/>
        <v>0</v>
      </c>
      <c r="K169" s="65"/>
      <c r="L169" s="36"/>
      <c r="M169" s="36"/>
      <c r="N169" s="36"/>
      <c r="O169" s="36"/>
      <c r="P169" s="42">
        <f>ROUND(L167*(P166),3)</f>
        <v>960</v>
      </c>
      <c r="Q169" s="29">
        <f>VLOOKUP($H167,[1]List1!$A$1:$G$21000,$P$2,FALSE)</f>
        <v>10.199999999999999</v>
      </c>
      <c r="R169" s="19">
        <f>Q169*P169</f>
        <v>9792</v>
      </c>
      <c r="S169" s="5">
        <f>VLOOKUP($H167,[1]List1!$A$1:$G$21000,$Q$2,FALSE)+(COUNTIF($H$8:H167,H167)-1)*0.1</f>
        <v>462496</v>
      </c>
      <c r="T169" s="5" t="str">
        <f>H167</f>
        <v>914129</v>
      </c>
      <c r="U169" s="5">
        <f>A167</f>
        <v>23</v>
      </c>
      <c r="V169" s="5" t="str">
        <f>VLOOKUP($H167,[1]List1!$A$1:$G$21000,6,FALSE)</f>
        <v>položka zahrnuje sazbu za pronájem dopravních značek a zařízení, počet jednotek je určen jako součin počtu značek a počtu dní použití</v>
      </c>
    </row>
    <row r="170" spans="1:22" ht="12.75" customHeight="1" x14ac:dyDescent="0.2">
      <c r="A170" s="148">
        <f>_xlfn.RANK.AVG(S172,$S$7:$S$2126,1)</f>
        <v>22</v>
      </c>
      <c r="B170" s="221" t="str">
        <f>CONCATENATE(H170,IF(COUNTIF(H:H,H170)=1,"",CONCATENATE(IF(COUNTIF($H$8:H170,H170)=2,"a",""),IF(COUNTIF($H$8:H170,H170)=3,"b",""),IF(COUNTIF($H$8:H170,H170)=4,"c",""),IF(COUNTIF($H$8:H170,H170)=5,"d",""),IF(COUNTIF($H$8:H170,H170)=6,"e",""),IF(COUNTIF($H$8:H170,H170)=7,"f",""),IF(COUNTIF($H$8:H170,H170)=8,"g",""),IF(COUNTIF($H$8:H170,H170)=9,"h",""),IF(COUNTIF($H$8:H170,H170)=10,"i",""),IF(COUNTIF($H$8:H170,H170)=11,"j",""),IF(COUNTIF($H$8:H170,H170)=12,"k",""),IF(COUNTIF($H$8:H170,H170)=13,"l",""),IF(COUNTIF($H$8:H170,H170)=14,"m",""),IF(COUNTIF($H$8:H170,H170)=15,"n",""),IF(COUNTIF($H$8:H170,H170)=16,"o",""))))</f>
        <v>914123</v>
      </c>
      <c r="C170" s="313" t="str">
        <f>H171</f>
        <v>DOPRAVNÍ ZNAČKY ZÁKLADNÍ VELIKOSTI OCELOVÉ FÓLIE TŘ 1 - DEMONTÁŽ</v>
      </c>
      <c r="D170" s="314"/>
      <c r="E170" s="315"/>
      <c r="F170" s="308" t="s">
        <v>23</v>
      </c>
      <c r="G170" s="321">
        <f>P172</f>
        <v>8</v>
      </c>
      <c r="H170" s="56" t="str">
        <f>CONCATENATE(914123)</f>
        <v>914123</v>
      </c>
      <c r="I170" s="20" t="str">
        <f t="shared" si="15"/>
        <v>DOPRAVNÍ ZNAČKY ZÁKLADNÍ VELIKOSTI OCELOVÉ FÓLIE TŘ 1 - DEMONTÁŽ</v>
      </c>
      <c r="J170" s="28">
        <f t="shared" si="16"/>
        <v>0</v>
      </c>
      <c r="K170" s="64"/>
      <c r="N170" s="96"/>
      <c r="P170" s="42"/>
      <c r="R170" s="19"/>
    </row>
    <row r="171" spans="1:22" ht="44.25" customHeight="1" x14ac:dyDescent="0.2">
      <c r="A171" s="149"/>
      <c r="B171" s="159"/>
      <c r="C171" s="301" t="str">
        <f>CONCATENATE("Přechodné dopravní značení základní velikosti - omezení na trase. Demontáž v režii zhotovitele. Značky A10 2 ks, A15 2 ks. Značky C4a/b 2 ks, B20/21a 2 ks.
(Počty dle 01 Technická zpráva)")</f>
        <v>Přechodné dopravní značení základní velikosti - omezení na trase. Demontáž v režii zhotovitele. Značky A10 2 ks, A15 2 ks. Značky C4a/b 2 ks, B20/21a 2 ks.
(Počty dle 01 Technická zpráva)</v>
      </c>
      <c r="D171" s="301"/>
      <c r="E171" s="301"/>
      <c r="F171" s="324"/>
      <c r="G171" s="322"/>
      <c r="H171" s="56" t="str">
        <f>VLOOKUP($H170,[1]List1!$A$1:$G$21000,$N$2,FALSE)</f>
        <v>DOPRAVNÍ ZNAČKY ZÁKLADNÍ VELIKOSTI OCELOVÉ FÓLIE TŘ 1 - DEMONTÁŽ</v>
      </c>
      <c r="I171" s="20" t="str">
        <f t="shared" si="15"/>
        <v>Přechodné dopravní značení základní velikosti - omezení na trase. Demontáž v režii zhotovitele. Značky A10 2 ks, A15 2 ks. Značky C4a/b 2 ks, B20/21a 2 ks.
(Počty dle 01 Technická zpráva)</v>
      </c>
      <c r="J171" s="28">
        <f t="shared" si="16"/>
        <v>0</v>
      </c>
      <c r="K171" s="64"/>
      <c r="P171" s="40"/>
      <c r="Q171" s="23" t="str">
        <f>IF(Q172-VLOOKUP($H170,[1]List1!$A$1:$G$21000,$P$2,FALSE)=0,"Ok","Jiná cena")</f>
        <v>Ok</v>
      </c>
      <c r="R171" s="19"/>
    </row>
    <row r="172" spans="1:22" ht="12.75" customHeight="1" x14ac:dyDescent="0.2">
      <c r="A172" s="158"/>
      <c r="B172" s="222"/>
      <c r="C172" s="316" t="str">
        <f>CONCATENATE(M170," + ",N170," x ",O170," + ",L171," x ",L172," + ",M171," x ",M172," + ",N171," = ",P172)</f>
        <v xml:space="preserve"> +  x  +  x  +  x  +  = 8</v>
      </c>
      <c r="D172" s="317"/>
      <c r="E172" s="57" t="s">
        <v>23</v>
      </c>
      <c r="F172" s="325"/>
      <c r="G172" s="323"/>
      <c r="H172" s="41" t="str">
        <f>VLOOKUP($H170,[1]List1!$A$1:$F$21000,$O$2,FALSE)</f>
        <v>KUS</v>
      </c>
      <c r="I172" s="20" t="str">
        <f t="shared" si="15"/>
        <v xml:space="preserve"> +  x  +  x  +  x  +  = 8</v>
      </c>
      <c r="J172" s="28">
        <f t="shared" si="16"/>
        <v>0</v>
      </c>
      <c r="K172" s="65"/>
      <c r="L172" s="36"/>
      <c r="M172" s="36"/>
      <c r="N172" s="36"/>
      <c r="O172" s="36"/>
      <c r="P172" s="42">
        <v>8</v>
      </c>
      <c r="Q172" s="29">
        <f>VLOOKUP($H170,[1]List1!$A$1:$G$21000,$P$2,FALSE)</f>
        <v>230</v>
      </c>
      <c r="R172" s="19">
        <f>Q172*P172</f>
        <v>1840</v>
      </c>
      <c r="S172" s="5">
        <f>VLOOKUP($H170,[1]List1!$A$1:$G$21000,$Q$2,FALSE)+(COUNTIF($H$8:H170,H170)-1)*0.1</f>
        <v>462431</v>
      </c>
      <c r="T172" s="5" t="str">
        <f>H170</f>
        <v>914123</v>
      </c>
      <c r="U172" s="5">
        <f>A170</f>
        <v>22</v>
      </c>
      <c r="V172" s="5" t="str">
        <f>VLOOKUP($H170,[1]List1!$A$1:$G$21000,6,FALSE)</f>
        <v>Položka zahrnuje odstranění, demontáž a odklizení materiálu s odvozem na předepsané místo</v>
      </c>
    </row>
    <row r="173" spans="1:22" ht="12.75" customHeight="1" x14ac:dyDescent="0.2">
      <c r="A173" s="148">
        <f>_xlfn.RANK.AVG(S175,$S$7:$S$2126,1)</f>
        <v>35</v>
      </c>
      <c r="B173" s="221" t="str">
        <f>CONCATENATE(H173,IF(COUNTIF(H:H,H173)=1,"",CONCATENATE(IF(COUNTIF($H$8:H173,H173)=2,"a",""),IF(COUNTIF($H$8:H173,H173)=3,"b",""),IF(COUNTIF($H$8:H173,H173)=4,"c",""),IF(COUNTIF($H$8:H173,H173)=5,"d",""),IF(COUNTIF($H$8:H173,H173)=6,"e",""),IF(COUNTIF($H$8:H173,H173)=7,"f",""),IF(COUNTIF($H$8:H173,H173)=8,"g",""),IF(COUNTIF($H$8:H173,H173)=9,"h",""),IF(COUNTIF($H$8:H173,H173)=10,"i",""),IF(COUNTIF($H$8:H173,H173)=11,"j",""),IF(COUNTIF($H$8:H173,H173)=12,"k",""),IF(COUNTIF($H$8:H173,H173)=13,"l",""),IF(COUNTIF($H$8:H173,H173)=14,"m",""),IF(COUNTIF($H$8:H173,H173)=15,"n",""),IF(COUNTIF($H$8:H173,H173)=16,"o",""))))</f>
        <v>916312</v>
      </c>
      <c r="C173" s="313" t="str">
        <f>H174</f>
        <v>DOPRAVNÍ ZÁBRANY Z2 S FÓLIÍ TŘ 1 - MONTÁŽ S PŘESUNEM</v>
      </c>
      <c r="D173" s="314"/>
      <c r="E173" s="315"/>
      <c r="F173" s="308" t="s">
        <v>23</v>
      </c>
      <c r="G173" s="321">
        <f>P175</f>
        <v>2</v>
      </c>
      <c r="H173" s="56" t="str">
        <f>CONCATENATE("916312")</f>
        <v>916312</v>
      </c>
      <c r="I173" s="20" t="str">
        <f t="shared" si="15"/>
        <v>DOPRAVNÍ ZÁBRANY Z2 S FÓLIÍ TŘ 1 - MONTÁŽ S PŘESUNEM</v>
      </c>
      <c r="J173" s="28">
        <f t="shared" si="16"/>
        <v>0</v>
      </c>
      <c r="K173" s="64"/>
      <c r="N173" s="96"/>
      <c r="P173" s="42"/>
      <c r="R173" s="19"/>
    </row>
    <row r="174" spans="1:22" ht="45.75" customHeight="1" x14ac:dyDescent="0.2">
      <c r="A174" s="149"/>
      <c r="B174" s="159"/>
      <c r="C174" s="301" t="str">
        <f>CONCATENATE("Přechodné dopravní značení základní velikosti - omezení na trase. Dodávka a montáž, vše v režii zhotovitele. Značka Z2 ",N174," ks.
(Počty dle 01 Technická zpráva)")</f>
        <v>Přechodné dopravní značení základní velikosti - omezení na trase. Dodávka a montáž, vše v režii zhotovitele. Značka Z2 2 ks.
(Počty dle 01 Technická zpráva)</v>
      </c>
      <c r="D174" s="301"/>
      <c r="E174" s="301"/>
      <c r="F174" s="324"/>
      <c r="G174" s="322"/>
      <c r="H174" s="56" t="str">
        <f>VLOOKUP($H173,[1]List1!$A$1:$G$21000,$N$2,FALSE)</f>
        <v>DOPRAVNÍ ZÁBRANY Z2 S FÓLIÍ TŘ 1 - MONTÁŽ S PŘESUNEM</v>
      </c>
      <c r="I174" s="20" t="str">
        <f t="shared" si="15"/>
        <v>Přechodné dopravní značení základní velikosti - omezení na trase. Dodávka a montáž, vše v režii zhotovitele. Značka Z2 2 ks.
(Počty dle 01 Technická zpráva)</v>
      </c>
      <c r="J174" s="28">
        <f t="shared" si="16"/>
        <v>0</v>
      </c>
      <c r="K174" s="64"/>
      <c r="N174" s="5">
        <v>2</v>
      </c>
      <c r="P174" s="40"/>
      <c r="Q174" s="23" t="str">
        <f>IF(Q175-VLOOKUP($H173,[1]List1!$A$1:$G$21000,$P$2,FALSE)=0,"Ok","Jiná cena")</f>
        <v>Ok</v>
      </c>
      <c r="R174" s="19"/>
    </row>
    <row r="175" spans="1:22" ht="12.75" customHeight="1" x14ac:dyDescent="0.2">
      <c r="A175" s="158"/>
      <c r="B175" s="222"/>
      <c r="C175" s="316" t="str">
        <f>CONCATENATE(,P175)</f>
        <v>2</v>
      </c>
      <c r="D175" s="317"/>
      <c r="E175" s="57" t="s">
        <v>23</v>
      </c>
      <c r="F175" s="325"/>
      <c r="G175" s="323"/>
      <c r="H175" s="41" t="str">
        <f>VLOOKUP($H173,[1]List1!$A$1:$F$21000,$O$2,FALSE)</f>
        <v>KUS</v>
      </c>
      <c r="I175" s="20" t="str">
        <f t="shared" si="15"/>
        <v>2</v>
      </c>
      <c r="J175" s="28">
        <f t="shared" si="16"/>
        <v>0</v>
      </c>
      <c r="K175" s="65"/>
      <c r="L175" s="36"/>
      <c r="M175" s="36"/>
      <c r="N175" s="36"/>
      <c r="O175" s="36"/>
      <c r="P175" s="42">
        <v>2</v>
      </c>
      <c r="Q175" s="29">
        <f>VLOOKUP($H173,[1]List1!$A$1:$G$21000,$P$2,FALSE)</f>
        <v>283</v>
      </c>
      <c r="R175" s="19">
        <f>Q175*P175</f>
        <v>566</v>
      </c>
      <c r="S175" s="5">
        <f>VLOOKUP($H173,[1]List1!$A$1:$G$21000,$Q$2,FALSE)+(COUNTIF($H$8:H173,H173)-1)*0.1</f>
        <v>472682</v>
      </c>
      <c r="T175" s="5" t="str">
        <f>H173</f>
        <v>916312</v>
      </c>
      <c r="U175" s="5">
        <f>A173</f>
        <v>35</v>
      </c>
      <c r="V175" s="5" t="str">
        <f>VLOOKUP($H173,[1]List1!$A$1:$G$21000,6,FALSE)</f>
        <v>položka zahrnuje:- přemístění zařízení z dočasné skládky a jeho osazení a montáž na místě určeném projektem- údržbu po celou dobu trvání funkce, náhradu zničených nebo ztracených kusů, nutnou opravu poškozených částí</v>
      </c>
    </row>
    <row r="176" spans="1:22" ht="12.75" customHeight="1" x14ac:dyDescent="0.2">
      <c r="A176" s="148">
        <f>_xlfn.RANK.AVG(S178,$S$7:$S$2126,1)</f>
        <v>37</v>
      </c>
      <c r="B176" s="221" t="str">
        <f>CONCATENATE(H176,IF(COUNTIF(H:H,H176)=1,"",CONCATENATE(IF(COUNTIF($H$8:H176,H176)=2,"a",""),IF(COUNTIF($H$8:H176,H176)=3,"b",""),IF(COUNTIF($H$8:H176,H176)=4,"c",""),IF(COUNTIF($H$8:H176,H176)=5,"d",""),IF(COUNTIF($H$8:H176,H176)=6,"e",""),IF(COUNTIF($H$8:H176,H176)=7,"f",""),IF(COUNTIF($H$8:H176,H176)=8,"g",""),IF(COUNTIF($H$8:H176,H176)=9,"h",""),IF(COUNTIF($H$8:H176,H176)=10,"i",""),IF(COUNTIF($H$8:H176,H176)=11,"j",""),IF(COUNTIF($H$8:H176,H176)=12,"k",""),IF(COUNTIF($H$8:H176,H176)=13,"l",""),IF(COUNTIF($H$8:H176,H176)=14,"m",""),IF(COUNTIF($H$8:H176,H176)=15,"n",""),IF(COUNTIF($H$8:H176,H176)=16,"o",""))))</f>
        <v>916319</v>
      </c>
      <c r="C176" s="313" t="str">
        <f>H177</f>
        <v>DOPRAVNÍ ZÁBRANY Z2 - NÁJEMNÉ</v>
      </c>
      <c r="D176" s="314"/>
      <c r="E176" s="315"/>
      <c r="F176" s="308" t="s">
        <v>44</v>
      </c>
      <c r="G176" s="321">
        <f>P178</f>
        <v>240</v>
      </c>
      <c r="H176" s="56" t="str">
        <f>CONCATENATE("916319")</f>
        <v>916319</v>
      </c>
      <c r="I176" s="20" t="str">
        <f t="shared" si="15"/>
        <v>DOPRAVNÍ ZÁBRANY Z2 - NÁJEMNÉ</v>
      </c>
      <c r="J176" s="28">
        <f t="shared" si="16"/>
        <v>0</v>
      </c>
      <c r="K176" s="64"/>
      <c r="N176" s="96"/>
      <c r="P176" s="42"/>
      <c r="R176" s="19"/>
    </row>
    <row r="177" spans="1:22" ht="42.75" customHeight="1" x14ac:dyDescent="0.2">
      <c r="A177" s="149"/>
      <c r="B177" s="159"/>
      <c r="C177" s="301" t="str">
        <f>CONCATENATE("Přechodné dopravní značení základní velikosti - omezení na trase. Doba nájmu 120 dní. Značka Z2 ",N177," ks.
(Počty dle 01 Technická zpráva)")</f>
        <v>Přechodné dopravní značení základní velikosti - omezení na trase. Doba nájmu 120 dní. Značka Z2 2 ks.
(Počty dle 01 Technická zpráva)</v>
      </c>
      <c r="D177" s="301"/>
      <c r="E177" s="301"/>
      <c r="F177" s="324"/>
      <c r="G177" s="322"/>
      <c r="H177" s="56" t="str">
        <f>VLOOKUP($H176,[1]List1!$A$1:$G$21000,$N$2,FALSE)</f>
        <v>DOPRAVNÍ ZÁBRANY Z2 - NÁJEMNÉ</v>
      </c>
      <c r="I177" s="20" t="str">
        <f t="shared" si="15"/>
        <v>Přechodné dopravní značení základní velikosti - omezení na trase. Doba nájmu 120 dní. Značka Z2 2 ks.
(Počty dle 01 Technická zpráva)</v>
      </c>
      <c r="J177" s="28">
        <f t="shared" si="16"/>
        <v>0</v>
      </c>
      <c r="K177" s="64"/>
      <c r="M177" s="5">
        <v>120</v>
      </c>
      <c r="N177" s="5">
        <v>2</v>
      </c>
      <c r="P177" s="40"/>
      <c r="Q177" s="23" t="str">
        <f>IF(Q178-VLOOKUP($H176,[1]List1!$A$1:$G$21000,$P$2,FALSE)=0,"Ok","Jiná cena")</f>
        <v>Ok</v>
      </c>
      <c r="R177" s="19"/>
    </row>
    <row r="178" spans="1:22" ht="12.75" customHeight="1" x14ac:dyDescent="0.2">
      <c r="A178" s="158"/>
      <c r="B178" s="222"/>
      <c r="C178" s="316" t="str">
        <f>CONCATENATE(,M177," x ",N177," = ",P178)</f>
        <v>120 x 2 = 240</v>
      </c>
      <c r="D178" s="317"/>
      <c r="E178" s="57" t="s">
        <v>23</v>
      </c>
      <c r="F178" s="325"/>
      <c r="G178" s="323"/>
      <c r="H178" s="41" t="str">
        <f>VLOOKUP($H176,[1]List1!$A$1:$F$21000,$O$2,FALSE)</f>
        <v>KSDEN</v>
      </c>
      <c r="I178" s="20" t="str">
        <f t="shared" si="15"/>
        <v>120 x 2 = 240</v>
      </c>
      <c r="J178" s="28">
        <f t="shared" si="16"/>
        <v>0</v>
      </c>
      <c r="K178" s="65"/>
      <c r="L178" s="36"/>
      <c r="M178" s="36"/>
      <c r="N178" s="36"/>
      <c r="O178" s="36"/>
      <c r="P178" s="42">
        <f>ROUND(M177*N177,3)</f>
        <v>240</v>
      </c>
      <c r="Q178" s="29">
        <f>VLOOKUP($H176,[1]List1!$A$1:$G$21000,$P$2,FALSE)</f>
        <v>17.3</v>
      </c>
      <c r="R178" s="19">
        <f>Q178*P178</f>
        <v>4152</v>
      </c>
      <c r="S178" s="5">
        <f>VLOOKUP($H176,[1]List1!$A$1:$G$21000,$Q$2,FALSE)+(COUNTIF($H$8:H176,H176)-1)*0.1</f>
        <v>472724</v>
      </c>
      <c r="T178" s="5" t="str">
        <f>H176</f>
        <v>916319</v>
      </c>
      <c r="U178" s="5">
        <f>A176</f>
        <v>37</v>
      </c>
      <c r="V178" s="5" t="str">
        <f>VLOOKUP($H176,[1]List1!$A$1:$G$21000,6,FALSE)</f>
        <v>položka zahrnuje sazbu za pronájem zařízení. Počet měrných jednotek se určí jako součin počtu zařízení a počtu dní použití.</v>
      </c>
    </row>
    <row r="179" spans="1:22" ht="12.75" customHeight="1" x14ac:dyDescent="0.2">
      <c r="A179" s="148">
        <f>_xlfn.RANK.AVG(S181,$S$7:$S$2126,1)</f>
        <v>36</v>
      </c>
      <c r="B179" s="221" t="str">
        <f>CONCATENATE(H179,IF(COUNTIF(H:H,H179)=1,"",CONCATENATE(IF(COUNTIF($H$8:H179,H179)=2,"a",""),IF(COUNTIF($H$8:H179,H179)=3,"b",""),IF(COUNTIF($H$8:H179,H179)=4,"c",""),IF(COUNTIF($H$8:H179,H179)=5,"d",""),IF(COUNTIF($H$8:H179,H179)=6,"e",""),IF(COUNTIF($H$8:H179,H179)=7,"f",""),IF(COUNTIF($H$8:H179,H179)=8,"g",""),IF(COUNTIF($H$8:H179,H179)=9,"h",""),IF(COUNTIF($H$8:H179,H179)=10,"i",""),IF(COUNTIF($H$8:H179,H179)=11,"j",""),IF(COUNTIF($H$8:H179,H179)=12,"k",""),IF(COUNTIF($H$8:H179,H179)=13,"l",""),IF(COUNTIF($H$8:H179,H179)=14,"m",""),IF(COUNTIF($H$8:H179,H179)=15,"n",""),IF(COUNTIF($H$8:H179,H179)=16,"o",""))))</f>
        <v>916313</v>
      </c>
      <c r="C179" s="313" t="str">
        <f>H180</f>
        <v>DOPRAVNÍ ZÁBRANY Z2 S FÓLIÍ TŘ 1 - DEMONTÁŽ</v>
      </c>
      <c r="D179" s="314"/>
      <c r="E179" s="315"/>
      <c r="F179" s="308" t="s">
        <v>23</v>
      </c>
      <c r="G179" s="321">
        <f>P181</f>
        <v>2</v>
      </c>
      <c r="H179" s="56" t="str">
        <f>CONCATENATE("916313")</f>
        <v>916313</v>
      </c>
      <c r="I179" s="20" t="str">
        <f t="shared" si="15"/>
        <v>DOPRAVNÍ ZÁBRANY Z2 S FÓLIÍ TŘ 1 - DEMONTÁŽ</v>
      </c>
      <c r="J179" s="28">
        <f t="shared" si="16"/>
        <v>0</v>
      </c>
      <c r="K179" s="64"/>
      <c r="N179" s="96"/>
      <c r="P179" s="42"/>
      <c r="R179" s="19"/>
    </row>
    <row r="180" spans="1:22" ht="44.25" customHeight="1" x14ac:dyDescent="0.2">
      <c r="A180" s="149"/>
      <c r="B180" s="159"/>
      <c r="C180" s="301" t="str">
        <f>CONCATENATE("Přechodné dopravní značení základní velikosti - omezení na trase. Demontáž v režii zhotovitele. Značka Z2 ",N180," ks.
(Počty dle 01 Technická zpráva)")</f>
        <v>Přechodné dopravní značení základní velikosti - omezení na trase. Demontáž v režii zhotovitele. Značka Z2 2 ks.
(Počty dle 01 Technická zpráva)</v>
      </c>
      <c r="D180" s="301"/>
      <c r="E180" s="301"/>
      <c r="F180" s="324"/>
      <c r="G180" s="322"/>
      <c r="H180" s="56" t="str">
        <f>VLOOKUP($H179,[1]List1!$A$1:$G$21000,$N$2,FALSE)</f>
        <v>DOPRAVNÍ ZÁBRANY Z2 S FÓLIÍ TŘ 1 - DEMONTÁŽ</v>
      </c>
      <c r="I180" s="20" t="str">
        <f t="shared" si="15"/>
        <v>Přechodné dopravní značení základní velikosti - omezení na trase. Demontáž v režii zhotovitele. Značka Z2 2 ks.
(Počty dle 01 Technická zpráva)</v>
      </c>
      <c r="J180" s="28">
        <f t="shared" si="16"/>
        <v>0</v>
      </c>
      <c r="K180" s="64"/>
      <c r="N180" s="5">
        <v>2</v>
      </c>
      <c r="P180" s="40"/>
      <c r="Q180" s="23" t="str">
        <f>IF(Q181-VLOOKUP($H179,[1]List1!$A$1:$G$21000,$P$2,FALSE)=0,"Ok","Jiná cena")</f>
        <v>Ok</v>
      </c>
      <c r="R180" s="19"/>
    </row>
    <row r="181" spans="1:22" ht="12.75" customHeight="1" x14ac:dyDescent="0.2">
      <c r="A181" s="158"/>
      <c r="B181" s="222"/>
      <c r="C181" s="316" t="str">
        <f>CONCATENATE(,P181)</f>
        <v>2</v>
      </c>
      <c r="D181" s="317"/>
      <c r="E181" s="57" t="s">
        <v>23</v>
      </c>
      <c r="F181" s="325"/>
      <c r="G181" s="323"/>
      <c r="H181" s="41" t="str">
        <f>VLOOKUP($H179,[1]List1!$A$1:$F$21000,$O$2,FALSE)</f>
        <v>KUS</v>
      </c>
      <c r="I181" s="20" t="str">
        <f t="shared" si="15"/>
        <v>2</v>
      </c>
      <c r="J181" s="28">
        <f t="shared" si="16"/>
        <v>0</v>
      </c>
      <c r="K181" s="65"/>
      <c r="L181" s="36"/>
      <c r="M181" s="36"/>
      <c r="N181" s="36"/>
      <c r="O181" s="36"/>
      <c r="P181" s="42">
        <f>ROUND(N179*O179+L180*L181+M180*M181+N180,3)</f>
        <v>2</v>
      </c>
      <c r="Q181" s="29">
        <f>VLOOKUP($H179,[1]List1!$A$1:$G$21000,$P$2,FALSE)</f>
        <v>149</v>
      </c>
      <c r="R181" s="19">
        <f>Q181*P181</f>
        <v>298</v>
      </c>
      <c r="S181" s="5">
        <f>VLOOKUP($H179,[1]List1!$A$1:$G$21000,$Q$2,FALSE)+(COUNTIF($H$8:H179,H179)-1)*0.1</f>
        <v>472704</v>
      </c>
      <c r="T181" s="5" t="str">
        <f>H179</f>
        <v>916313</v>
      </c>
      <c r="U181" s="5">
        <f>A179</f>
        <v>36</v>
      </c>
      <c r="V181" s="5" t="str">
        <f>VLOOKUP($H179,[1]List1!$A$1:$G$21000,6,FALSE)</f>
        <v>Položka zahrnuje odstranění, demontáž a odklizení zařízení s odvozem na předepsané místo</v>
      </c>
    </row>
    <row r="182" spans="1:22" ht="12.75" customHeight="1" x14ac:dyDescent="0.2">
      <c r="A182" s="148">
        <f>_xlfn.RANK.AVG(S184,$S$7:$S$2126,1)</f>
        <v>38</v>
      </c>
      <c r="B182" s="221" t="str">
        <f>CONCATENATE(H182,IF(COUNTIF(H:H,H182)=1,"",CONCATENATE(IF(COUNTIF($H$8:H182,H182)=2,"a",""),IF(COUNTIF($H$8:H182,H182)=3,"b",""),IF(COUNTIF($H$8:H182,H182)=4,"c",""),IF(COUNTIF($H$8:H182,H182)=5,"d",""),IF(COUNTIF($H$8:H182,H182)=6,"e",""),IF(COUNTIF($H$8:H182,H182)=7,"f",""),IF(COUNTIF($H$8:H182,H182)=8,"g",""),IF(COUNTIF($H$8:H182,H182)=9,"h",""),IF(COUNTIF($H$8:H182,H182)=10,"i",""),IF(COUNTIF($H$8:H182,H182)=11,"j",""),IF(COUNTIF($H$8:H182,H182)=12,"k",""),IF(COUNTIF($H$8:H182,H182)=13,"l",""),IF(COUNTIF($H$8:H182,H182)=14,"m",""),IF(COUNTIF($H$8:H182,H182)=15,"n",""),IF(COUNTIF($H$8:H182,H182)=16,"o",""))))</f>
        <v>916352</v>
      </c>
      <c r="C182" s="313" t="str">
        <f>H183</f>
        <v>SMĚROVACÍ DESKY Z4 OBOUSTR S FÓLIÍ TŘ 1 - MONTÁŽ S PŘESUNEM</v>
      </c>
      <c r="D182" s="314"/>
      <c r="E182" s="315"/>
      <c r="F182" s="308" t="s">
        <v>23</v>
      </c>
      <c r="G182" s="321">
        <f>P184</f>
        <v>5</v>
      </c>
      <c r="H182" s="56" t="str">
        <f>CONCATENATE("916352")</f>
        <v>916352</v>
      </c>
      <c r="I182" s="20" t="str">
        <f t="shared" si="15"/>
        <v>SMĚROVACÍ DESKY Z4 OBOUSTR S FÓLIÍ TŘ 1 - MONTÁŽ S PŘESUNEM</v>
      </c>
      <c r="J182" s="28">
        <f t="shared" si="16"/>
        <v>0</v>
      </c>
      <c r="K182" s="64"/>
      <c r="N182" s="96"/>
      <c r="P182" s="42"/>
      <c r="R182" s="19"/>
    </row>
    <row r="183" spans="1:22" ht="45" customHeight="1" x14ac:dyDescent="0.2">
      <c r="A183" s="149"/>
      <c r="B183" s="159"/>
      <c r="C183" s="301" t="str">
        <f>CONCATENATE("Přechodné dopravní značení základní velikosti - omezení na trase. Dodávka a montáž, vše v režii zhotovitele. Značka Z4a ",N183," ks.
(Počty dle 01 Technická zpráva)")</f>
        <v>Přechodné dopravní značení základní velikosti - omezení na trase. Dodávka a montáž, vše v režii zhotovitele. Značka Z4a 5 ks.
(Počty dle 01 Technická zpráva)</v>
      </c>
      <c r="D183" s="301"/>
      <c r="E183" s="301"/>
      <c r="F183" s="324"/>
      <c r="G183" s="322"/>
      <c r="H183" s="56" t="str">
        <f>VLOOKUP($H182,[1]List1!$A$1:$G$21000,$N$2,FALSE)</f>
        <v>SMĚROVACÍ DESKY Z4 OBOUSTR S FÓLIÍ TŘ 1 - MONTÁŽ S PŘESUNEM</v>
      </c>
      <c r="I183" s="20" t="str">
        <f t="shared" si="15"/>
        <v>Přechodné dopravní značení základní velikosti - omezení na trase. Dodávka a montáž, vše v režii zhotovitele. Značka Z4a 5 ks.
(Počty dle 01 Technická zpráva)</v>
      </c>
      <c r="J183" s="28">
        <f t="shared" si="16"/>
        <v>0</v>
      </c>
      <c r="K183" s="64"/>
      <c r="N183" s="5">
        <v>5</v>
      </c>
      <c r="P183" s="40"/>
      <c r="Q183" s="23" t="str">
        <f>IF(Q184-VLOOKUP($H182,[1]List1!$A$1:$G$21000,$P$2,FALSE)=0,"Ok","Jiná cena")</f>
        <v>Ok</v>
      </c>
      <c r="R183" s="19"/>
    </row>
    <row r="184" spans="1:22" ht="12.75" customHeight="1" x14ac:dyDescent="0.2">
      <c r="A184" s="158"/>
      <c r="B184" s="222"/>
      <c r="C184" s="316" t="str">
        <f>CONCATENATE(,P184)</f>
        <v>5</v>
      </c>
      <c r="D184" s="317"/>
      <c r="E184" s="57" t="s">
        <v>23</v>
      </c>
      <c r="F184" s="325"/>
      <c r="G184" s="323"/>
      <c r="H184" s="41" t="str">
        <f>VLOOKUP($H182,[1]List1!$A$1:$F$21000,$O$2,FALSE)</f>
        <v>KUS</v>
      </c>
      <c r="I184" s="20" t="str">
        <f t="shared" si="15"/>
        <v>5</v>
      </c>
      <c r="J184" s="28">
        <f t="shared" si="16"/>
        <v>0</v>
      </c>
      <c r="K184" s="65"/>
      <c r="L184" s="36"/>
      <c r="M184" s="36"/>
      <c r="N184" s="36"/>
      <c r="O184" s="36"/>
      <c r="P184" s="42">
        <f>ROUND(N182*O182+L183*L184+M183*M184+N183,3)</f>
        <v>5</v>
      </c>
      <c r="Q184" s="29">
        <f>VLOOKUP($H182,[1]List1!$A$1:$G$21000,$P$2,FALSE)</f>
        <v>217</v>
      </c>
      <c r="R184" s="19">
        <f>Q184*P184</f>
        <v>1085</v>
      </c>
      <c r="S184" s="5">
        <f>VLOOKUP($H182,[1]List1!$A$1:$G$21000,$Q$2,FALSE)+(COUNTIF($H$8:H182,H182)-1)*0.1</f>
        <v>473126</v>
      </c>
      <c r="T184" s="5" t="str">
        <f>H182</f>
        <v>916352</v>
      </c>
      <c r="U184" s="5">
        <f>A182</f>
        <v>38</v>
      </c>
      <c r="V184" s="5" t="str">
        <f>VLOOKUP($H182,[1]List1!$A$1:$G$21000,6,FALSE)</f>
        <v>položka zahrnuje:- přemístění zařízení z dočasné skládky a jeho osazení a montáž na místě určeném projektem- údržbu po celou dobu trvání funkce, náhradu zničených nebo ztracených kusů, nutnou opravu poškozených částí</v>
      </c>
    </row>
    <row r="185" spans="1:22" ht="12.75" customHeight="1" x14ac:dyDescent="0.2">
      <c r="A185" s="148">
        <f>_xlfn.RANK.AVG(S187,$S$7:$S$2126,1)</f>
        <v>40</v>
      </c>
      <c r="B185" s="221" t="str">
        <f>CONCATENATE(H185,IF(COUNTIF(H:H,H185)=1,"",CONCATENATE(IF(COUNTIF($H$8:H185,H185)=2,"a",""),IF(COUNTIF($H$8:H185,H185)=3,"b",""),IF(COUNTIF($H$8:H185,H185)=4,"c",""),IF(COUNTIF($H$8:H185,H185)=5,"d",""),IF(COUNTIF($H$8:H185,H185)=6,"e",""),IF(COUNTIF($H$8:H185,H185)=7,"f",""),IF(COUNTIF($H$8:H185,H185)=8,"g",""),IF(COUNTIF($H$8:H185,H185)=9,"h",""),IF(COUNTIF($H$8:H185,H185)=10,"i",""),IF(COUNTIF($H$8:H185,H185)=11,"j",""),IF(COUNTIF($H$8:H185,H185)=12,"k",""),IF(COUNTIF($H$8:H185,H185)=13,"l",""),IF(COUNTIF($H$8:H185,H185)=14,"m",""),IF(COUNTIF($H$8:H185,H185)=15,"n",""),IF(COUNTIF($H$8:H185,H185)=16,"o",""))))</f>
        <v>916359</v>
      </c>
      <c r="C185" s="313" t="str">
        <f>H186</f>
        <v>SMĚROVACÍ DESKY Z4 OBOUSTR S FÓLIÍ TŘ 1 - NÁJEMNÉ</v>
      </c>
      <c r="D185" s="314"/>
      <c r="E185" s="315"/>
      <c r="F185" s="308" t="s">
        <v>44</v>
      </c>
      <c r="G185" s="321">
        <f>P187</f>
        <v>600</v>
      </c>
      <c r="H185" s="56" t="str">
        <f>CONCATENATE("916359")</f>
        <v>916359</v>
      </c>
      <c r="I185" s="20" t="str">
        <f t="shared" si="15"/>
        <v>SMĚROVACÍ DESKY Z4 OBOUSTR S FÓLIÍ TŘ 1 - NÁJEMNÉ</v>
      </c>
      <c r="J185" s="28">
        <f t="shared" si="16"/>
        <v>0</v>
      </c>
      <c r="K185" s="64"/>
      <c r="N185" s="96"/>
      <c r="P185" s="42"/>
      <c r="R185" s="19"/>
    </row>
    <row r="186" spans="1:22" ht="45" customHeight="1" x14ac:dyDescent="0.2">
      <c r="A186" s="149"/>
      <c r="B186" s="159"/>
      <c r="C186" s="301" t="str">
        <f>CONCATENATE("Přechodné dopravní značení základní velikosti - omezení na trase. Doba nájmu 120 dní. Značka Z4a ",N186," ks.
(Počty dle 01 Technická zpráva)")</f>
        <v>Přechodné dopravní značení základní velikosti - omezení na trase. Doba nájmu 120 dní. Značka Z4a 5 ks.
(Počty dle 01 Technická zpráva)</v>
      </c>
      <c r="D186" s="301"/>
      <c r="E186" s="301"/>
      <c r="F186" s="324"/>
      <c r="G186" s="322"/>
      <c r="H186" s="56" t="str">
        <f>VLOOKUP($H185,[1]List1!$A$1:$G$21000,$N$2,FALSE)</f>
        <v>SMĚROVACÍ DESKY Z4 OBOUSTR S FÓLIÍ TŘ 1 - NÁJEMNÉ</v>
      </c>
      <c r="I186" s="20" t="str">
        <f t="shared" si="15"/>
        <v>Přechodné dopravní značení základní velikosti - omezení na trase. Doba nájmu 120 dní. Značka Z4a 5 ks.
(Počty dle 01 Technická zpráva)</v>
      </c>
      <c r="J186" s="28">
        <f t="shared" si="16"/>
        <v>0</v>
      </c>
      <c r="K186" s="64"/>
      <c r="M186" s="5">
        <v>120</v>
      </c>
      <c r="N186" s="5">
        <v>5</v>
      </c>
      <c r="P186" s="40"/>
      <c r="Q186" s="23" t="str">
        <f>IF(Q187-VLOOKUP($H185,[1]List1!$A$1:$G$21000,$P$2,FALSE)=0,"Ok","Jiná cena")</f>
        <v>Ok</v>
      </c>
      <c r="R186" s="19"/>
    </row>
    <row r="187" spans="1:22" ht="12.75" customHeight="1" x14ac:dyDescent="0.2">
      <c r="A187" s="158"/>
      <c r="B187" s="222"/>
      <c r="C187" s="316" t="str">
        <f>CONCATENATE(,M186," x ",N186," = ",P187)</f>
        <v>120 x 5 = 600</v>
      </c>
      <c r="D187" s="317"/>
      <c r="E187" s="57" t="s">
        <v>23</v>
      </c>
      <c r="F187" s="325"/>
      <c r="G187" s="323"/>
      <c r="H187" s="41" t="str">
        <f>VLOOKUP($H185,[1]List1!$A$1:$F$21000,$O$2,FALSE)</f>
        <v>KSDEN</v>
      </c>
      <c r="I187" s="20" t="str">
        <f t="shared" si="15"/>
        <v>120 x 5 = 600</v>
      </c>
      <c r="J187" s="28">
        <f t="shared" si="16"/>
        <v>0</v>
      </c>
      <c r="K187" s="65"/>
      <c r="L187" s="36"/>
      <c r="M187" s="36"/>
      <c r="N187" s="36"/>
      <c r="O187" s="36"/>
      <c r="P187" s="42">
        <f>ROUND(M186*N186,3)</f>
        <v>600</v>
      </c>
      <c r="Q187" s="29">
        <f>VLOOKUP($H185,[1]List1!$A$1:$G$21000,$P$2,FALSE)</f>
        <v>16.100000000000001</v>
      </c>
      <c r="R187" s="19">
        <f>Q187*P187</f>
        <v>9660</v>
      </c>
      <c r="S187" s="5">
        <f>VLOOKUP($H185,[1]List1!$A$1:$G$21000,$Q$2,FALSE)+(COUNTIF($H$8:H185,H185)-1)*0.1</f>
        <v>473168</v>
      </c>
      <c r="T187" s="5" t="str">
        <f>H185</f>
        <v>916359</v>
      </c>
      <c r="U187" s="5">
        <f>A185</f>
        <v>40</v>
      </c>
      <c r="V187" s="5" t="str">
        <f>VLOOKUP($H185,[1]List1!$A$1:$G$21000,6,FALSE)</f>
        <v>položka zahrnuje sazbu za pronájem zařízení. Počet měrných jednotek se určí jako součin počtu zařízení a počtu dní použití.</v>
      </c>
    </row>
    <row r="188" spans="1:22" ht="12.75" customHeight="1" x14ac:dyDescent="0.2">
      <c r="A188" s="148">
        <f>_xlfn.RANK.AVG(S190,$S$7:$S$2126,1)</f>
        <v>39</v>
      </c>
      <c r="B188" s="221" t="str">
        <f>CONCATENATE(H188,IF(COUNTIF(H:H,H188)=1,"",CONCATENATE(IF(COUNTIF($H$8:H188,H188)=2,"a",""),IF(COUNTIF($H$8:H188,H188)=3,"b",""),IF(COUNTIF($H$8:H188,H188)=4,"c",""),IF(COUNTIF($H$8:H188,H188)=5,"d",""),IF(COUNTIF($H$8:H188,H188)=6,"e",""),IF(COUNTIF($H$8:H188,H188)=7,"f",""),IF(COUNTIF($H$8:H188,H188)=8,"g",""),IF(COUNTIF($H$8:H188,H188)=9,"h",""),IF(COUNTIF($H$8:H188,H188)=10,"i",""),IF(COUNTIF($H$8:H188,H188)=11,"j",""),IF(COUNTIF($H$8:H188,H188)=12,"k",""),IF(COUNTIF($H$8:H188,H188)=13,"l",""),IF(COUNTIF($H$8:H188,H188)=14,"m",""),IF(COUNTIF($H$8:H188,H188)=15,"n",""),IF(COUNTIF($H$8:H188,H188)=16,"o",""))))</f>
        <v>916353</v>
      </c>
      <c r="C188" s="313" t="str">
        <f>H189</f>
        <v>SMĚROVACÍ DESKY Z4 OBOUSTR S FÓLIÍ TŘ 1 - DEMONTÁŽ</v>
      </c>
      <c r="D188" s="314"/>
      <c r="E188" s="315"/>
      <c r="F188" s="308" t="s">
        <v>23</v>
      </c>
      <c r="G188" s="321">
        <f>P190</f>
        <v>5</v>
      </c>
      <c r="H188" s="56" t="str">
        <f>CONCATENATE("916353")</f>
        <v>916353</v>
      </c>
      <c r="I188" s="20" t="str">
        <f t="shared" si="15"/>
        <v>SMĚROVACÍ DESKY Z4 OBOUSTR S FÓLIÍ TŘ 1 - DEMONTÁŽ</v>
      </c>
      <c r="J188" s="28">
        <f t="shared" si="16"/>
        <v>0</v>
      </c>
      <c r="K188" s="64"/>
      <c r="N188" s="96"/>
      <c r="P188" s="42"/>
      <c r="R188" s="19"/>
    </row>
    <row r="189" spans="1:22" ht="44.25" customHeight="1" x14ac:dyDescent="0.2">
      <c r="A189" s="149"/>
      <c r="B189" s="159"/>
      <c r="C189" s="301" t="str">
        <f>CONCATENATE("Přechodné dopravní značení základní velikosti - omezení na trase. Demontáž v režii zhotovitele. Značka Z4a ",N189," ks.
(Počty dle 01 Technická zpráva)")</f>
        <v>Přechodné dopravní značení základní velikosti - omezení na trase. Demontáž v režii zhotovitele. Značka Z4a 5 ks.
(Počty dle 01 Technická zpráva)</v>
      </c>
      <c r="D189" s="301"/>
      <c r="E189" s="301"/>
      <c r="F189" s="324"/>
      <c r="G189" s="322"/>
      <c r="H189" s="56" t="str">
        <f>VLOOKUP($H188,[1]List1!$A$1:$G$21000,$N$2,FALSE)</f>
        <v>SMĚROVACÍ DESKY Z4 OBOUSTR S FÓLIÍ TŘ 1 - DEMONTÁŽ</v>
      </c>
      <c r="I189" s="20" t="str">
        <f t="shared" si="15"/>
        <v>Přechodné dopravní značení základní velikosti - omezení na trase. Demontáž v režii zhotovitele. Značka Z4a 5 ks.
(Počty dle 01 Technická zpráva)</v>
      </c>
      <c r="J189" s="28">
        <f t="shared" si="16"/>
        <v>0</v>
      </c>
      <c r="K189" s="64"/>
      <c r="N189" s="5">
        <v>5</v>
      </c>
      <c r="P189" s="40"/>
      <c r="Q189" s="23" t="str">
        <f>IF(Q190-VLOOKUP($H188,[1]List1!$A$1:$G$21000,$P$2,FALSE)=0,"Ok","Jiná cena")</f>
        <v>Ok</v>
      </c>
      <c r="R189" s="19"/>
    </row>
    <row r="190" spans="1:22" ht="12.75" customHeight="1" x14ac:dyDescent="0.2">
      <c r="A190" s="158"/>
      <c r="B190" s="222"/>
      <c r="C190" s="316" t="str">
        <f>CONCATENATE(,P190)</f>
        <v>5</v>
      </c>
      <c r="D190" s="317"/>
      <c r="E190" s="57" t="s">
        <v>23</v>
      </c>
      <c r="F190" s="325"/>
      <c r="G190" s="323"/>
      <c r="H190" s="41" t="str">
        <f>VLOOKUP($H188,[1]List1!$A$1:$F$21000,$O$2,FALSE)</f>
        <v>KUS</v>
      </c>
      <c r="I190" s="20" t="str">
        <f t="shared" si="15"/>
        <v>5</v>
      </c>
      <c r="J190" s="28">
        <f t="shared" si="16"/>
        <v>0</v>
      </c>
      <c r="K190" s="65"/>
      <c r="L190" s="36"/>
      <c r="M190" s="36"/>
      <c r="N190" s="36"/>
      <c r="O190" s="36"/>
      <c r="P190" s="42">
        <f>ROUND(N188*O188+L189*L190+M189*M190+N189,3)</f>
        <v>5</v>
      </c>
      <c r="Q190" s="29">
        <f>VLOOKUP($H188,[1]List1!$A$1:$G$21000,$P$2,FALSE)</f>
        <v>149</v>
      </c>
      <c r="R190" s="19">
        <f>Q190*P190</f>
        <v>745</v>
      </c>
      <c r="S190" s="5">
        <f>VLOOKUP($H188,[1]List1!$A$1:$G$21000,$Q$2,FALSE)+(COUNTIF($H$8:H188,H188)-1)*0.1</f>
        <v>473148</v>
      </c>
      <c r="T190" s="5" t="str">
        <f>H188</f>
        <v>916353</v>
      </c>
      <c r="U190" s="5">
        <f>A188</f>
        <v>39</v>
      </c>
      <c r="V190" s="5" t="str">
        <f>VLOOKUP($H188,[1]List1!$A$1:$G$21000,6,FALSE)</f>
        <v>Položka zahrnuje odstranění, demontáž a odklizení zařízení s odvozem na předepsané místo</v>
      </c>
    </row>
    <row r="191" spans="1:22" ht="12.75" customHeight="1" x14ac:dyDescent="0.2">
      <c r="A191" s="148">
        <f>_xlfn.RANK.AVG(S193,$S$7:$S$2126,1)</f>
        <v>41</v>
      </c>
      <c r="B191" s="221" t="str">
        <f>CONCATENATE(H191,IF(COUNTIF(H:H,H191)=1,"",CONCATENATE(IF(COUNTIF($H$8:H191,H191)=2,"a",""),IF(COUNTIF($H$8:H191,H191)=3,"b",""),IF(COUNTIF($H$8:H191,H191)=4,"c",""),IF(COUNTIF($H$8:H191,H191)=5,"d",""),IF(COUNTIF($H$8:H191,H191)=6,"e",""),IF(COUNTIF($H$8:H191,H191)=7,"f",""),IF(COUNTIF($H$8:H191,H191)=8,"g",""),IF(COUNTIF($H$8:H191,H191)=9,"h",""),IF(COUNTIF($H$8:H191,H191)=10,"i",""),IF(COUNTIF($H$8:H191,H191)=11,"j",""),IF(COUNTIF($H$8:H191,H191)=12,"k",""),IF(COUNTIF($H$8:H191,H191)=13,"l",""),IF(COUNTIF($H$8:H191,H191)=14,"m",""),IF(COUNTIF($H$8:H191,H191)=15,"n",""),IF(COUNTIF($H$8:H191,H191)=16,"o",""))))</f>
        <v>916712</v>
      </c>
      <c r="C191" s="302" t="str">
        <f>H192</f>
        <v>UPEVŇOVACÍ KONSTR - PODKLADNÍ DESKA POD 28KG - MONTÁŽ S PŘESUNEM</v>
      </c>
      <c r="D191" s="303"/>
      <c r="E191" s="304"/>
      <c r="F191" s="182" t="s">
        <v>23</v>
      </c>
      <c r="G191" s="338">
        <f>P193</f>
        <v>17</v>
      </c>
      <c r="H191" s="56" t="str">
        <f>CONCATENATE("916712")</f>
        <v>916712</v>
      </c>
      <c r="I191" s="20" t="str">
        <f t="shared" si="15"/>
        <v>UPEVŇOVACÍ KONSTR - PODKLADNÍ DESKA POD 28KG - MONTÁŽ S PŘESUNEM</v>
      </c>
      <c r="J191" s="28">
        <f t="shared" si="16"/>
        <v>0</v>
      </c>
      <c r="K191" s="64"/>
      <c r="N191" s="36"/>
      <c r="O191" s="36"/>
      <c r="P191" s="42"/>
      <c r="R191" s="19"/>
    </row>
    <row r="192" spans="1:22" ht="41.25" customHeight="1" x14ac:dyDescent="0.2">
      <c r="A192" s="149"/>
      <c r="B192" s="159"/>
      <c r="C192" s="246" t="str">
        <f>CONCATENATE("Přechodné sloupky a patky pro dopravní značení - omezení na trase. Dodávka a montáž, vše v režii zhotovitele. Počet sloupků a patek ",N193," ks.
(Počty dle 01 Technická zpráva)")</f>
        <v>Přechodné sloupky a patky pro dopravní značení - omezení na trase. Dodávka a montáž, vše v režii zhotovitele. Počet sloupků a patek 17 ks.
(Počty dle 01 Technická zpráva)</v>
      </c>
      <c r="D192" s="247"/>
      <c r="E192" s="248"/>
      <c r="F192" s="163"/>
      <c r="G192" s="166"/>
      <c r="H192" s="56" t="str">
        <f>VLOOKUP($H191,[1]List1!$A$1:$G$21000,$N$2,FALSE)</f>
        <v>UPEVŇOVACÍ KONSTR - PODKLADNÍ DESKA POD 28KG - MONTÁŽ S PŘESUNEM</v>
      </c>
      <c r="I192" s="20" t="str">
        <f t="shared" si="15"/>
        <v>Přechodné sloupky a patky pro dopravní značení - omezení na trase. Dodávka a montáž, vše v režii zhotovitele. Počet sloupků a patek 17 ks.
(Počty dle 01 Technická zpráva)</v>
      </c>
      <c r="J192" s="28">
        <f t="shared" si="16"/>
        <v>0</v>
      </c>
      <c r="K192" s="64"/>
      <c r="P192" s="40"/>
      <c r="Q192" s="23" t="str">
        <f>IF(Q193-VLOOKUP($H191,[1]List1!$A$1:$G$21000,$P$2,FALSE)=0,"Ok","Jiná cena")</f>
        <v>Ok</v>
      </c>
      <c r="R192" s="19"/>
    </row>
    <row r="193" spans="1:22" x14ac:dyDescent="0.2">
      <c r="A193" s="158"/>
      <c r="B193" s="222"/>
      <c r="C193" s="169" t="str">
        <f>CONCATENATE(,P193)</f>
        <v>17</v>
      </c>
      <c r="D193" s="170"/>
      <c r="E193" s="35" t="s">
        <v>23</v>
      </c>
      <c r="F193" s="305"/>
      <c r="G193" s="339"/>
      <c r="H193" s="41" t="str">
        <f>VLOOKUP($H191,[1]List1!$A$1:$F$21000,$O$2,FALSE)</f>
        <v>KUS</v>
      </c>
      <c r="I193" s="20" t="str">
        <f t="shared" si="15"/>
        <v>17</v>
      </c>
      <c r="J193" s="28">
        <f t="shared" si="16"/>
        <v>0</v>
      </c>
      <c r="K193" s="65"/>
      <c r="M193" s="36"/>
      <c r="N193" s="36">
        <v>17</v>
      </c>
      <c r="O193" s="36"/>
      <c r="P193" s="42">
        <f>ROUND(N193+O193,3)</f>
        <v>17</v>
      </c>
      <c r="Q193" s="29">
        <f>VLOOKUP($H191,[1]List1!$A$1:$G$21000,$P$2,FALSE)</f>
        <v>149</v>
      </c>
      <c r="R193" s="19">
        <f>Q193*P193</f>
        <v>2533</v>
      </c>
      <c r="S193" s="5">
        <f>VLOOKUP($H191,[1]List1!$A$1:$G$21000,$Q$2,FALSE)+(COUNTIF($H$8:H191,H191)-1)*0.1</f>
        <v>475420</v>
      </c>
      <c r="T193" s="5" t="str">
        <f>H191</f>
        <v>916712</v>
      </c>
      <c r="U193" s="5">
        <f>A191</f>
        <v>41</v>
      </c>
      <c r="V193" s="5" t="str">
        <f>VLOOKUP($H191,[1]List1!$A$1:$G$21000,6,FALSE)</f>
        <v>položka zahrnuje:- přemístění zařízení z dočasné skládky a jeho osazení a montáž na místě určeném projektem- údržbu po celou dobu trvání funkce, náhradu zničených nebo ztracených kusů, nutnou opravu poškozených částí</v>
      </c>
    </row>
    <row r="194" spans="1:22" ht="12.75" customHeight="1" x14ac:dyDescent="0.2">
      <c r="A194" s="148">
        <f>_xlfn.RANK.AVG(S196,$S$7:$S$2126,1)</f>
        <v>43</v>
      </c>
      <c r="B194" s="221" t="str">
        <f>CONCATENATE(H194,IF(COUNTIF(H:H,H194)=1,"",CONCATENATE(IF(COUNTIF($H$8:H194,H194)=2,"a",""),IF(COUNTIF($H$8:H194,H194)=3,"b",""),IF(COUNTIF($H$8:H194,H194)=4,"c",""),IF(COUNTIF($H$8:H194,H194)=5,"d",""),IF(COUNTIF($H$8:H194,H194)=6,"e",""),IF(COUNTIF($H$8:H194,H194)=7,"f",""),IF(COUNTIF($H$8:H194,H194)=8,"g",""),IF(COUNTIF($H$8:H194,H194)=9,"h",""),IF(COUNTIF($H$8:H194,H194)=10,"i",""),IF(COUNTIF($H$8:H194,H194)=11,"j",""),IF(COUNTIF($H$8:H194,H194)=12,"k",""),IF(COUNTIF($H$8:H194,H194)=13,"l",""),IF(COUNTIF($H$8:H194,H194)=14,"m",""),IF(COUNTIF($H$8:H194,H194)=15,"n",""),IF(COUNTIF($H$8:H194,H194)=16,"o",""))))</f>
        <v>916719</v>
      </c>
      <c r="C194" s="302" t="str">
        <f>H195</f>
        <v>UPEVŇOVACÍ KONSTR - PODKLAD DESKA POD 28KG - NÁJEMNÉ</v>
      </c>
      <c r="D194" s="303"/>
      <c r="E194" s="304"/>
      <c r="F194" s="182" t="s">
        <v>44</v>
      </c>
      <c r="G194" s="338">
        <f>P196</f>
        <v>2040</v>
      </c>
      <c r="H194" s="56" t="str">
        <f>CONCATENATE("916719")</f>
        <v>916719</v>
      </c>
      <c r="I194" s="20" t="str">
        <f t="shared" si="15"/>
        <v>UPEVŇOVACÍ KONSTR - PODKLAD DESKA POD 28KG - NÁJEMNÉ</v>
      </c>
      <c r="J194" s="28">
        <f t="shared" si="16"/>
        <v>0</v>
      </c>
      <c r="K194" s="64"/>
      <c r="L194" s="5">
        <v>120</v>
      </c>
      <c r="N194" s="36"/>
      <c r="O194" s="36"/>
      <c r="P194" s="42"/>
      <c r="R194" s="19"/>
    </row>
    <row r="195" spans="1:22" ht="42" customHeight="1" x14ac:dyDescent="0.2">
      <c r="A195" s="149"/>
      <c r="B195" s="159"/>
      <c r="C195" s="246" t="str">
        <f>CONCATENATE("Přechodné sloupky a patky pro dopravní značení - nájemné. Doba nájmu ",L194," dní. Počet sloupků a patek ",N196," ks.
(Počty dle 01 Technická zpráva)")</f>
        <v>Přechodné sloupky a patky pro dopravní značení - nájemné. Doba nájmu 120 dní. Počet sloupků a patek 17 ks.
(Počty dle 01 Technická zpráva)</v>
      </c>
      <c r="D195" s="247"/>
      <c r="E195" s="248"/>
      <c r="F195" s="163"/>
      <c r="G195" s="166"/>
      <c r="H195" s="56" t="str">
        <f>VLOOKUP($H194,[1]List1!$A$1:$G$21000,$N$2,FALSE)</f>
        <v>UPEVŇOVACÍ KONSTR - PODKLAD DESKA POD 28KG - NÁJEMNÉ</v>
      </c>
      <c r="I195" s="20" t="str">
        <f t="shared" si="15"/>
        <v>Přechodné sloupky a patky pro dopravní značení - nájemné. Doba nájmu 120 dní. Počet sloupků a patek 17 ks.
(Počty dle 01 Technická zpráva)</v>
      </c>
      <c r="J195" s="28">
        <f t="shared" si="16"/>
        <v>0</v>
      </c>
      <c r="K195" s="64"/>
      <c r="P195" s="40"/>
      <c r="Q195" s="23" t="str">
        <f>IF(Q196-VLOOKUP($H194,[1]List1!$A$1:$G$21000,$P$2,FALSE)=0,"Ok","Jiná cena")</f>
        <v>Jiná cena</v>
      </c>
      <c r="R195" s="19"/>
    </row>
    <row r="196" spans="1:22" x14ac:dyDescent="0.2">
      <c r="A196" s="158"/>
      <c r="B196" s="222"/>
      <c r="C196" s="169" t="str">
        <f>CONCATENATE(L194," x ",N196," = ",P196)</f>
        <v>120 x 17 = 2040</v>
      </c>
      <c r="D196" s="170"/>
      <c r="E196" s="35" t="s">
        <v>44</v>
      </c>
      <c r="F196" s="305"/>
      <c r="G196" s="339"/>
      <c r="H196" s="41" t="str">
        <f>VLOOKUP($H194,[1]List1!$A$1:$F$21000,$O$2,FALSE)</f>
        <v>KSDEN</v>
      </c>
      <c r="I196" s="20" t="str">
        <f t="shared" si="15"/>
        <v>120 x 17 = 2040</v>
      </c>
      <c r="J196" s="28">
        <f t="shared" si="16"/>
        <v>0</v>
      </c>
      <c r="K196" s="65"/>
      <c r="M196" s="36"/>
      <c r="N196" s="36">
        <v>17</v>
      </c>
      <c r="O196" s="36"/>
      <c r="P196" s="42">
        <f>ROUND(L194*(N196+O196),3)</f>
        <v>2040</v>
      </c>
      <c r="Q196" s="29">
        <v>10</v>
      </c>
      <c r="R196" s="19">
        <f>Q196*P196</f>
        <v>20400</v>
      </c>
      <c r="S196" s="5">
        <f>VLOOKUP($H194,[1]List1!$A$1:$G$21000,$Q$2,FALSE)+(COUNTIF($H$8:H194,H194)-1)*0.1</f>
        <v>475462</v>
      </c>
      <c r="T196" s="5" t="str">
        <f>H194</f>
        <v>916719</v>
      </c>
      <c r="U196" s="5">
        <f>A194</f>
        <v>43</v>
      </c>
      <c r="V196" s="5" t="str">
        <f>VLOOKUP($H194,[1]List1!$A$1:$G$21000,6,FALSE)</f>
        <v>položka zahrnuje sazbu za pronájem zařízení. Počet měrných jednotek se určí jako součin počtu zařízení a počtu dní použití.</v>
      </c>
    </row>
    <row r="197" spans="1:22" ht="12.75" customHeight="1" x14ac:dyDescent="0.2">
      <c r="A197" s="148">
        <f>_xlfn.RANK.AVG(S199,$S$7:$S$2126,1)</f>
        <v>42</v>
      </c>
      <c r="B197" s="221" t="str">
        <f>CONCATENATE(H197,IF(COUNTIF(H:H,H197)=1,"",CONCATENATE(IF(COUNTIF($H$8:H197,H197)=2,"a",""),IF(COUNTIF($H$8:H197,H197)=3,"b",""),IF(COUNTIF($H$8:H197,H197)=4,"c",""),IF(COUNTIF($H$8:H197,H197)=5,"d",""),IF(COUNTIF($H$8:H197,H197)=6,"e",""),IF(COUNTIF($H$8:H197,H197)=7,"f",""),IF(COUNTIF($H$8:H197,H197)=8,"g",""),IF(COUNTIF($H$8:H197,H197)=9,"h",""),IF(COUNTIF($H$8:H197,H197)=10,"i",""),IF(COUNTIF($H$8:H197,H197)=11,"j",""),IF(COUNTIF($H$8:H197,H197)=12,"k",""),IF(COUNTIF($H$8:H197,H197)=13,"l",""),IF(COUNTIF($H$8:H197,H197)=14,"m",""),IF(COUNTIF($H$8:H197,H197)=15,"n",""),IF(COUNTIF($H$8:H197,H197)=16,"o",""))))</f>
        <v>916713</v>
      </c>
      <c r="C197" s="302" t="str">
        <f>H198</f>
        <v>UPEVŇOVACÍ KONSTR - PODKLADNÍ DESKA POD 28KG - DEMONTÁŽ</v>
      </c>
      <c r="D197" s="303"/>
      <c r="E197" s="304"/>
      <c r="F197" s="182" t="s">
        <v>23</v>
      </c>
      <c r="G197" s="338">
        <f>P199</f>
        <v>17</v>
      </c>
      <c r="H197" s="56" t="str">
        <f>CONCATENATE("916713")</f>
        <v>916713</v>
      </c>
      <c r="I197" s="20" t="str">
        <f t="shared" si="15"/>
        <v>UPEVŇOVACÍ KONSTR - PODKLADNÍ DESKA POD 28KG - DEMONTÁŽ</v>
      </c>
      <c r="J197" s="28">
        <f t="shared" si="16"/>
        <v>0</v>
      </c>
      <c r="K197" s="64"/>
      <c r="N197" s="36"/>
      <c r="O197" s="36"/>
      <c r="P197" s="42"/>
      <c r="R197" s="19"/>
    </row>
    <row r="198" spans="1:22" ht="42" customHeight="1" x14ac:dyDescent="0.2">
      <c r="A198" s="149"/>
      <c r="B198" s="159"/>
      <c r="C198" s="246" t="str">
        <f>CONCATENATE("Přechodné sloupky a patky pro dopravní značení - omezení na trase. Demontáž v režii zhotovitele. Počet sloupků a patek ",N199," ks.
(Počty dle 01 Technická zpráva)")</f>
        <v>Přechodné sloupky a patky pro dopravní značení - omezení na trase. Demontáž v režii zhotovitele. Počet sloupků a patek 17 ks.
(Počty dle 01 Technická zpráva)</v>
      </c>
      <c r="D198" s="247"/>
      <c r="E198" s="248"/>
      <c r="F198" s="163"/>
      <c r="G198" s="166"/>
      <c r="H198" s="56" t="str">
        <f>VLOOKUP($H197,[1]List1!$A$1:$G$21000,$N$2,FALSE)</f>
        <v>UPEVŇOVACÍ KONSTR - PODKLADNÍ DESKA POD 28KG - DEMONTÁŽ</v>
      </c>
      <c r="I198" s="20" t="str">
        <f t="shared" si="15"/>
        <v>Přechodné sloupky a patky pro dopravní značení - omezení na trase. Demontáž v režii zhotovitele. Počet sloupků a patek 17 ks.
(Počty dle 01 Technická zpráva)</v>
      </c>
      <c r="J198" s="28">
        <f t="shared" si="16"/>
        <v>0</v>
      </c>
      <c r="K198" s="64"/>
      <c r="P198" s="40"/>
      <c r="Q198" s="23" t="str">
        <f>IF(Q199-VLOOKUP($H197,[1]List1!$A$1:$G$21000,$P$2,FALSE)=0,"Ok","Jiná cena")</f>
        <v>Ok</v>
      </c>
      <c r="R198" s="19"/>
    </row>
    <row r="199" spans="1:22" ht="12.75" customHeight="1" x14ac:dyDescent="0.2">
      <c r="A199" s="158"/>
      <c r="B199" s="222"/>
      <c r="C199" s="169" t="str">
        <f>CONCATENATE(,P199)</f>
        <v>17</v>
      </c>
      <c r="D199" s="170"/>
      <c r="E199" s="35" t="s">
        <v>23</v>
      </c>
      <c r="F199" s="305"/>
      <c r="G199" s="339"/>
      <c r="H199" s="41" t="str">
        <f>VLOOKUP($H197,[1]List1!$A$1:$F$21000,$O$2,FALSE)</f>
        <v>KUS</v>
      </c>
      <c r="I199" s="20" t="str">
        <f t="shared" si="15"/>
        <v>17</v>
      </c>
      <c r="J199" s="28">
        <f t="shared" si="16"/>
        <v>0</v>
      </c>
      <c r="K199" s="65"/>
      <c r="M199" s="36"/>
      <c r="N199" s="36">
        <v>17</v>
      </c>
      <c r="O199" s="36"/>
      <c r="P199" s="42">
        <f>ROUND(N199+O199,3)</f>
        <v>17</v>
      </c>
      <c r="Q199" s="29">
        <f>VLOOKUP($H197,[1]List1!$A$1:$G$21000,$P$2,FALSE)</f>
        <v>75</v>
      </c>
      <c r="R199" s="19">
        <f>Q199*P199</f>
        <v>1275</v>
      </c>
      <c r="S199" s="5">
        <f>VLOOKUP($H197,[1]List1!$A$1:$G$21000,$Q$2,FALSE)+(COUNTIF($H$8:H197,H197)-1)*0.1</f>
        <v>475442</v>
      </c>
      <c r="T199" s="5" t="str">
        <f>H197</f>
        <v>916713</v>
      </c>
      <c r="U199" s="5">
        <f>A197</f>
        <v>42</v>
      </c>
      <c r="V199" s="5" t="str">
        <f>VLOOKUP($H197,[1]List1!$A$1:$G$21000,6,FALSE)</f>
        <v>Položka zahrnuje odstranění, demontáž a odklizení zařízení s odvozem na předepsané místo</v>
      </c>
    </row>
    <row r="200" spans="1:22" ht="12.75" customHeight="1" x14ac:dyDescent="0.2">
      <c r="A200" s="148">
        <f>_xlfn.RANK.AVG(S202,$S$7:$S$2126,1)</f>
        <v>26</v>
      </c>
      <c r="B200" s="221" t="str">
        <f>CONCATENATE(H200,IF(COUNTIF(H:H,H200)=1,"",CONCATENATE(IF(COUNTIF($H$8:H200,H200)=2,"a",""),IF(COUNTIF($H$8:H200,H200)=3,"b",""),IF(COUNTIF($H$8:H200,H200)=4,"c",""),IF(COUNTIF($H$8:H200,H200)=5,"d",""),IF(COUNTIF($H$8:H200,H200)=6,"e",""),IF(COUNTIF($H$8:H200,H200)=7,"f",""),IF(COUNTIF($H$8:H200,H200)=8,"g",""),IF(COUNTIF($H$8:H200,H200)=9,"h",""),IF(COUNTIF($H$8:H200,H200)=10,"i",""),IF(COUNTIF($H$8:H200,H200)=11,"j",""),IF(COUNTIF($H$8:H200,H200)=12,"k",""),IF(COUNTIF($H$8:H200,H200)=13,"l",""),IF(COUNTIF($H$8:H200,H200)=14,"m",""),IF(COUNTIF($H$8:H200,H200)=15,"n",""),IF(COUNTIF($H$8:H200,H200)=16,"o",""))))</f>
        <v>916112</v>
      </c>
      <c r="C200" s="307" t="str">
        <f>H201</f>
        <v>DOPRAV SVĚTLO VÝSTRAŽ SAMOSTATNÉ - MONTÁŽ S PŘESUNEM</v>
      </c>
      <c r="D200" s="307"/>
      <c r="E200" s="307"/>
      <c r="F200" s="308" t="s">
        <v>23</v>
      </c>
      <c r="G200" s="321">
        <f>P202</f>
        <v>2</v>
      </c>
      <c r="H200" s="56" t="str">
        <f>CONCATENATE(916112)</f>
        <v>916112</v>
      </c>
      <c r="I200" s="20" t="str">
        <f t="shared" si="15"/>
        <v>DOPRAV SVĚTLO VÝSTRAŽ SAMOSTATNÉ - MONTÁŽ S PŘESUNEM</v>
      </c>
      <c r="J200" s="28">
        <f t="shared" si="16"/>
        <v>0</v>
      </c>
      <c r="K200" s="64"/>
      <c r="N200" s="36"/>
      <c r="O200" s="36"/>
      <c r="P200" s="42"/>
      <c r="R200" s="19"/>
    </row>
    <row r="201" spans="1:22" ht="43.5" customHeight="1" x14ac:dyDescent="0.2">
      <c r="A201" s="149"/>
      <c r="B201" s="160"/>
      <c r="C201" s="301" t="str">
        <f>CONCATENATE("Přechodné dopravní značení - samostané světlo S7. Dodávka a montáž, vše v režii zhotovitele. Počet ",O202," ks.
(Počty dle 01 Technická zpráva)")</f>
        <v>Přechodné dopravní značení - samostané světlo S7. Dodávka a montáž, vše v režii zhotovitele. Počet 2 ks.
(Počty dle 01 Technická zpráva)</v>
      </c>
      <c r="D201" s="301"/>
      <c r="E201" s="301"/>
      <c r="F201" s="309"/>
      <c r="G201" s="351"/>
      <c r="H201" s="56" t="str">
        <f>VLOOKUP($H200,[1]List1!$A$1:$G$21000,$N$2,FALSE)</f>
        <v>DOPRAV SVĚTLO VÝSTRAŽ SAMOSTATNÉ - MONTÁŽ S PŘESUNEM</v>
      </c>
      <c r="I201" s="20" t="str">
        <f t="shared" si="15"/>
        <v>Přechodné dopravní značení - samostané světlo S7. Dodávka a montáž, vše v režii zhotovitele. Počet 2 ks.
(Počty dle 01 Technická zpráva)</v>
      </c>
      <c r="J201" s="28">
        <f t="shared" si="16"/>
        <v>0</v>
      </c>
      <c r="K201" s="64"/>
      <c r="P201" s="40"/>
      <c r="Q201" s="23" t="str">
        <f>IF(Q202-VLOOKUP($H200,[1]List1!$A$1:$G$21000,$P$2,FALSE)=0,"Ok","Jiná cena")</f>
        <v>Ok</v>
      </c>
      <c r="R201" s="19"/>
    </row>
    <row r="202" spans="1:22" ht="13.5" thickBot="1" x14ac:dyDescent="0.25">
      <c r="A202" s="158"/>
      <c r="B202" s="306"/>
      <c r="C202" s="354">
        <f>G200</f>
        <v>2</v>
      </c>
      <c r="D202" s="355"/>
      <c r="E202" s="97" t="s">
        <v>23</v>
      </c>
      <c r="F202" s="310"/>
      <c r="G202" s="353"/>
      <c r="H202" s="41" t="str">
        <f>VLOOKUP($H200,[1]List1!$A$1:$F$21000,$O$2,FALSE)</f>
        <v>KUS</v>
      </c>
      <c r="I202" s="20">
        <f t="shared" si="15"/>
        <v>2</v>
      </c>
      <c r="J202" s="28">
        <f t="shared" si="16"/>
        <v>0</v>
      </c>
      <c r="K202" s="65"/>
      <c r="M202" s="36"/>
      <c r="N202" s="36"/>
      <c r="O202" s="36">
        <v>2</v>
      </c>
      <c r="P202" s="42">
        <f>ROUND(O200+L201+M201+N201+O201+L202+M202+N202+O202,3)</f>
        <v>2</v>
      </c>
      <c r="Q202" s="29">
        <f>VLOOKUP($H200,[1]List1!$A$1:$G$21000,$P$2,FALSE)</f>
        <v>932</v>
      </c>
      <c r="R202" s="19">
        <f>Q202*P202</f>
        <v>1864</v>
      </c>
      <c r="S202" s="5">
        <f>VLOOKUP($H200,[1]List1!$A$1:$G$21000,$Q$2,FALSE)+(COUNTIF($H$8:H200,H200)-1)*0.1</f>
        <v>471214</v>
      </c>
      <c r="T202" s="5" t="str">
        <f>H200</f>
        <v>916112</v>
      </c>
      <c r="U202" s="5">
        <f>A200</f>
        <v>26</v>
      </c>
      <c r="V202" s="5" t="str">
        <f>VLOOKUP($H200,[1]List1!$A$1:$G$21000,6,FALSE)</f>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
    </row>
    <row r="203" spans="1:22" ht="12.75" customHeight="1" x14ac:dyDescent="0.2">
      <c r="A203" s="148">
        <f>_xlfn.RANK.AVG(S205,$S$7:$S$2126,1)</f>
        <v>28</v>
      </c>
      <c r="B203" s="159" t="str">
        <f>CONCATENATE(H203,IF(COUNTIF(H:H,H203)=1,"",CONCATENATE(IF(COUNTIF($H$8:H203,H203)=2,"a",""),IF(COUNTIF($H$8:H203,H203)=3,"b",""),IF(COUNTIF($H$8:H203,H203)=4,"c",""),IF(COUNTIF($H$8:H203,H203)=5,"d",""),IF(COUNTIF($H$8:H203,H203)=6,"e",""),IF(COUNTIF($H$8:H203,H203)=7,"f",""),IF(COUNTIF($H$8:H203,H203)=8,"g",""),IF(COUNTIF($H$8:H203,H203)=9,"h",""),IF(COUNTIF($H$8:H203,H203)=10,"i",""),IF(COUNTIF($H$8:H203,H203)=11,"j",""),IF(COUNTIF($H$8:H203,H203)=12,"k",""),IF(COUNTIF($H$8:H203,H203)=13,"l",""),IF(COUNTIF($H$8:H203,H203)=14,"m",""),IF(COUNTIF($H$8:H203,H203)=15,"n",""),IF(COUNTIF($H$8:H203,H203)=16,"o",""))))</f>
        <v>916119</v>
      </c>
      <c r="C203" s="300" t="str">
        <f>H204</f>
        <v>DOPRAV SVĚTLO VÝSTRAŽ SAMOSTATNÉ - NÁJEMNÉ</v>
      </c>
      <c r="D203" s="300"/>
      <c r="E203" s="300"/>
      <c r="F203" s="324" t="s">
        <v>44</v>
      </c>
      <c r="G203" s="322">
        <f>P205</f>
        <v>240</v>
      </c>
      <c r="H203" s="56" t="str">
        <f>CONCATENATE(916119)</f>
        <v>916119</v>
      </c>
      <c r="I203" s="20" t="str">
        <f t="shared" si="15"/>
        <v>DOPRAV SVĚTLO VÝSTRAŽ SAMOSTATNÉ - NÁJEMNÉ</v>
      </c>
      <c r="J203" s="28">
        <f t="shared" si="16"/>
        <v>0</v>
      </c>
      <c r="K203" s="64"/>
      <c r="L203" s="5">
        <v>120</v>
      </c>
      <c r="N203" s="36"/>
      <c r="O203" s="36"/>
      <c r="P203" s="42"/>
      <c r="R203" s="19"/>
    </row>
    <row r="204" spans="1:22" ht="42.75" customHeight="1" x14ac:dyDescent="0.2">
      <c r="A204" s="149"/>
      <c r="B204" s="160"/>
      <c r="C204" s="301" t="str">
        <f>CONCATENATE("Přechodné dopravní značení - samostané světlo S7 - nájemné. Doba nájmu ",L203," dní. Počet ",O205," ks.
(Počty dle 01 Technická zpráva)")</f>
        <v>Přechodné dopravní značení - samostané světlo S7 - nájemné. Doba nájmu 120 dní. Počet 2 ks.
(Počty dle 01 Technická zpráva)</v>
      </c>
      <c r="D204" s="301"/>
      <c r="E204" s="301"/>
      <c r="F204" s="309"/>
      <c r="G204" s="351"/>
      <c r="H204" s="56" t="str">
        <f>VLOOKUP($H203,[1]List1!$A$1:$G$21000,$N$2,FALSE)</f>
        <v>DOPRAV SVĚTLO VÝSTRAŽ SAMOSTATNÉ - NÁJEMNÉ</v>
      </c>
      <c r="I204" s="20" t="str">
        <f t="shared" si="15"/>
        <v>Přechodné dopravní značení - samostané světlo S7 - nájemné. Doba nájmu 120 dní. Počet 2 ks.
(Počty dle 01 Technická zpráva)</v>
      </c>
      <c r="J204" s="28">
        <f t="shared" si="16"/>
        <v>0</v>
      </c>
      <c r="K204" s="64"/>
      <c r="P204" s="40"/>
      <c r="Q204" s="23" t="str">
        <f>IF(Q205-VLOOKUP($H203,[1]List1!$A$1:$G$21000,$P$2,FALSE)=0,"Ok","Jiná cena")</f>
        <v>Ok</v>
      </c>
      <c r="R204" s="19"/>
    </row>
    <row r="205" spans="1:22" x14ac:dyDescent="0.2">
      <c r="A205" s="158"/>
      <c r="B205" s="161"/>
      <c r="C205" s="316" t="str">
        <f>CONCATENATE(L203," x ",O205," = ",P205)</f>
        <v>120 x 2 = 240</v>
      </c>
      <c r="D205" s="317"/>
      <c r="E205" s="57" t="s">
        <v>44</v>
      </c>
      <c r="F205" s="347"/>
      <c r="G205" s="352"/>
      <c r="H205" s="41" t="str">
        <f>VLOOKUP($H203,[1]List1!$A$1:$F$21000,$O$2,FALSE)</f>
        <v>KSDEN</v>
      </c>
      <c r="I205" s="20" t="str">
        <f t="shared" si="15"/>
        <v>120 x 2 = 240</v>
      </c>
      <c r="J205" s="28">
        <f t="shared" si="16"/>
        <v>0</v>
      </c>
      <c r="K205" s="65"/>
      <c r="M205" s="36"/>
      <c r="N205" s="36"/>
      <c r="O205" s="36">
        <v>2</v>
      </c>
      <c r="P205" s="42">
        <f>ROUND(L203*O205,3)</f>
        <v>240</v>
      </c>
      <c r="Q205" s="29">
        <f>VLOOKUP($H203,[1]List1!$A$1:$G$21000,$P$2,FALSE)</f>
        <v>108</v>
      </c>
      <c r="R205" s="19">
        <f>Q205*P205</f>
        <v>25920</v>
      </c>
      <c r="S205" s="5">
        <f>VLOOKUP($H203,[1]List1!$A$1:$G$21000,$Q$2,FALSE)+(COUNTIF($H$8:H203,H203)-1)*0.1</f>
        <v>471257</v>
      </c>
      <c r="T205" s="5" t="str">
        <f>H203</f>
        <v>916119</v>
      </c>
      <c r="U205" s="5">
        <f>A203</f>
        <v>28</v>
      </c>
      <c r="V205" s="5" t="str">
        <f>VLOOKUP($H203,[1]List1!$A$1:$G$21000,6,FALSE)</f>
        <v>položka zahrnuje sazbu za pronájem zařízení. Počet měrných jednotek se určí jako součin počtu zařízení a počtu dní použití.</v>
      </c>
    </row>
    <row r="206" spans="1:22" ht="12.75" customHeight="1" x14ac:dyDescent="0.2">
      <c r="A206" s="148">
        <f>_xlfn.RANK.AVG(S208,$S$7:$S$2126,1)</f>
        <v>27</v>
      </c>
      <c r="B206" s="159" t="str">
        <f>CONCATENATE(H206,IF(COUNTIF(H:H,H206)=1,"",CONCATENATE(IF(COUNTIF($H$8:H206,H206)=2,"a",""),IF(COUNTIF($H$8:H206,H206)=3,"b",""),IF(COUNTIF($H$8:H206,H206)=4,"c",""),IF(COUNTIF($H$8:H206,H206)=5,"d",""),IF(COUNTIF($H$8:H206,H206)=6,"e",""),IF(COUNTIF($H$8:H206,H206)=7,"f",""),IF(COUNTIF($H$8:H206,H206)=8,"g",""),IF(COUNTIF($H$8:H206,H206)=9,"h",""),IF(COUNTIF($H$8:H206,H206)=10,"i",""),IF(COUNTIF($H$8:H206,H206)=11,"j",""),IF(COUNTIF($H$8:H206,H206)=12,"k",""),IF(COUNTIF($H$8:H206,H206)=13,"l",""),IF(COUNTIF($H$8:H206,H206)=14,"m",""),IF(COUNTIF($H$8:H206,H206)=15,"n",""),IF(COUNTIF($H$8:H206,H206)=16,"o",""))))</f>
        <v>916113</v>
      </c>
      <c r="C206" s="300" t="str">
        <f>H207</f>
        <v>DOPRAV SVĚTLO VÝSTRAŽ SAMOSTATNÉ - DEMONTÁŽ</v>
      </c>
      <c r="D206" s="300"/>
      <c r="E206" s="300"/>
      <c r="F206" s="324" t="s">
        <v>23</v>
      </c>
      <c r="G206" s="322">
        <f>P208</f>
        <v>2</v>
      </c>
      <c r="H206" s="56" t="str">
        <f>CONCATENATE(916113)</f>
        <v>916113</v>
      </c>
      <c r="I206" s="20" t="str">
        <f t="shared" si="15"/>
        <v>DOPRAV SVĚTLO VÝSTRAŽ SAMOSTATNÉ - DEMONTÁŽ</v>
      </c>
      <c r="J206" s="28">
        <f t="shared" si="16"/>
        <v>0</v>
      </c>
      <c r="K206" s="64"/>
      <c r="N206" s="36"/>
      <c r="O206" s="36"/>
      <c r="P206" s="42"/>
      <c r="R206" s="19"/>
    </row>
    <row r="207" spans="1:22" ht="42.75" customHeight="1" x14ac:dyDescent="0.2">
      <c r="A207" s="149"/>
      <c r="B207" s="160"/>
      <c r="C207" s="301" t="str">
        <f>CONCATENATE("Přechodné dopravní značení - samostané světlo S7 - demontáž v režii zhotovitele. Počet ",O208," ks.
(Počty dle 01 Technická zpráva)")</f>
        <v>Přechodné dopravní značení - samostané světlo S7 - demontáž v režii zhotovitele. Počet 2 ks.
(Počty dle 01 Technická zpráva)</v>
      </c>
      <c r="D207" s="301"/>
      <c r="E207" s="301"/>
      <c r="F207" s="309"/>
      <c r="G207" s="351"/>
      <c r="H207" s="56" t="str">
        <f>VLOOKUP($H206,[1]List1!$A$1:$G$21000,$N$2,FALSE)</f>
        <v>DOPRAV SVĚTLO VÝSTRAŽ SAMOSTATNÉ - DEMONTÁŽ</v>
      </c>
      <c r="I207" s="20" t="str">
        <f t="shared" si="15"/>
        <v>Přechodné dopravní značení - samostané světlo S7 - demontáž v režii zhotovitele. Počet 2 ks.
(Počty dle 01 Technická zpráva)</v>
      </c>
      <c r="J207" s="28">
        <f t="shared" si="16"/>
        <v>0</v>
      </c>
      <c r="K207" s="64"/>
      <c r="P207" s="40"/>
      <c r="Q207" s="23" t="str">
        <f>IF(Q208-VLOOKUP($H206,[1]List1!$A$1:$G$21000,$P$2,FALSE)=0,"Ok","Jiná cena")</f>
        <v>Ok</v>
      </c>
      <c r="R207" s="19"/>
    </row>
    <row r="208" spans="1:22" x14ac:dyDescent="0.2">
      <c r="A208" s="158"/>
      <c r="B208" s="161"/>
      <c r="C208" s="316">
        <f>G206</f>
        <v>2</v>
      </c>
      <c r="D208" s="317"/>
      <c r="E208" s="57" t="s">
        <v>23</v>
      </c>
      <c r="F208" s="347"/>
      <c r="G208" s="352"/>
      <c r="H208" s="41" t="str">
        <f>VLOOKUP($H206,[1]List1!$A$1:$F$21000,$O$2,FALSE)</f>
        <v>KUS</v>
      </c>
      <c r="I208" s="20">
        <f t="shared" si="15"/>
        <v>2</v>
      </c>
      <c r="J208" s="28">
        <f t="shared" si="16"/>
        <v>0</v>
      </c>
      <c r="K208" s="65"/>
      <c r="M208" s="36"/>
      <c r="N208" s="36"/>
      <c r="O208" s="36">
        <v>2</v>
      </c>
      <c r="P208" s="42">
        <f>ROUND(O206+L207+M207+N207+O207+L208+M208+N208+O208,3)</f>
        <v>2</v>
      </c>
      <c r="Q208" s="29">
        <f>VLOOKUP($H206,[1]List1!$A$1:$G$21000,$P$2,FALSE)</f>
        <v>430</v>
      </c>
      <c r="R208" s="19">
        <f>Q208*P208</f>
        <v>860</v>
      </c>
      <c r="S208" s="5">
        <f>VLOOKUP($H206,[1]List1!$A$1:$G$21000,$Q$2,FALSE)+(COUNTIF($H$8:H206,H206)-1)*0.1</f>
        <v>471237</v>
      </c>
      <c r="T208" s="5" t="str">
        <f>H206</f>
        <v>916113</v>
      </c>
      <c r="U208" s="5">
        <f>A206</f>
        <v>27</v>
      </c>
      <c r="V208" s="5" t="str">
        <f>VLOOKUP($H206,[1]List1!$A$1:$G$21000,6,FALSE)</f>
        <v>Položka zahrnuje odstranění, demontáž a odklizení zařízení s odvozem na předepsané místo</v>
      </c>
    </row>
    <row r="209" spans="1:22" ht="12.75" customHeight="1" x14ac:dyDescent="0.2">
      <c r="A209" s="148">
        <f>_xlfn.RANK.AVG(S211,$S$7:$S$2126,1)</f>
        <v>29</v>
      </c>
      <c r="B209" s="159" t="str">
        <f>CONCATENATE(H209,IF(COUNTIF(H:H,H209)=1,"",CONCATENATE(IF(COUNTIF($H$8:H209,H209)=2,"a",""),IF(COUNTIF($H$8:H209,H209)=3,"b",""),IF(COUNTIF($H$8:H209,H209)=4,"c",""),IF(COUNTIF($H$8:H209,H209)=5,"d",""),IF(COUNTIF($H$8:H209,H209)=6,"e",""),IF(COUNTIF($H$8:H209,H209)=7,"f",""),IF(COUNTIF($H$8:H209,H209)=8,"g",""),IF(COUNTIF($H$8:H209,H209)=9,"h",""),IF(COUNTIF($H$8:H209,H209)=10,"i",""),IF(COUNTIF($H$8:H209,H209)=11,"j",""),IF(COUNTIF($H$8:H209,H209)=12,"k",""),IF(COUNTIF($H$8:H209,H209)=13,"l",""),IF(COUNTIF($H$8:H209,H209)=14,"m",""),IF(COUNTIF($H$8:H209,H209)=15,"n",""),IF(COUNTIF($H$8:H209,H209)=16,"o",""))))</f>
        <v>916132</v>
      </c>
      <c r="C209" s="162" t="str">
        <f>H210</f>
        <v>DOPRAV SVĚTLO VÝSTRAŽ SOUPRAVA 5KS - MONTÁŽ S PŘESUNEM</v>
      </c>
      <c r="D209" s="162"/>
      <c r="E209" s="162"/>
      <c r="F209" s="163" t="s">
        <v>23</v>
      </c>
      <c r="G209" s="166">
        <f>P211</f>
        <v>2</v>
      </c>
      <c r="H209" s="48" t="str">
        <f>CONCATENATE("916132")</f>
        <v>916132</v>
      </c>
      <c r="I209" s="20" t="str">
        <f t="shared" si="15"/>
        <v>DOPRAV SVĚTLO VÝSTRAŽ SOUPRAVA 5KS - MONTÁŽ S PŘESUNEM</v>
      </c>
      <c r="J209" s="28">
        <f t="shared" si="16"/>
        <v>0</v>
      </c>
      <c r="K209" s="64"/>
      <c r="N209" s="36"/>
      <c r="O209" s="36"/>
      <c r="P209" s="42"/>
      <c r="R209" s="19"/>
    </row>
    <row r="210" spans="1:22" ht="43.5" customHeight="1" x14ac:dyDescent="0.2">
      <c r="A210" s="149"/>
      <c r="B210" s="160"/>
      <c r="C210" s="141" t="str">
        <f>CONCATENATE("Přechodné dopravní značení - souprava 5 světel S7. Dodávka a montáž, vše v režii zhotovitele. Počet sad ",O211," ks.
(Počty dle 01 Technická zpráva)")</f>
        <v>Přechodné dopravní značení - souprava 5 světel S7. Dodávka a montáž, vše v režii zhotovitele. Počet sad 2 ks.
(Počty dle 01 Technická zpráva)</v>
      </c>
      <c r="D210" s="141"/>
      <c r="E210" s="141"/>
      <c r="F210" s="164"/>
      <c r="G210" s="167"/>
      <c r="H210" s="56" t="str">
        <f>VLOOKUP($H209,[1]List1!$A$1:$G$21000,$N$2,FALSE)</f>
        <v>DOPRAV SVĚTLO VÝSTRAŽ SOUPRAVA 5KS - MONTÁŽ S PŘESUNEM</v>
      </c>
      <c r="I210" s="20" t="str">
        <f t="shared" si="15"/>
        <v>Přechodné dopravní značení - souprava 5 světel S7. Dodávka a montáž, vše v režii zhotovitele. Počet sad 2 ks.
(Počty dle 01 Technická zpráva)</v>
      </c>
      <c r="J210" s="28">
        <f t="shared" si="16"/>
        <v>0</v>
      </c>
      <c r="K210" s="64"/>
      <c r="P210" s="40"/>
      <c r="Q210" s="23" t="str">
        <f>IF(Q211-VLOOKUP($H209,[1]List1!$A$1:$G$21000,$P$2,FALSE)=0,"Ok","Jiná cena")</f>
        <v>Ok</v>
      </c>
      <c r="R210" s="19"/>
    </row>
    <row r="211" spans="1:22" x14ac:dyDescent="0.2">
      <c r="A211" s="158"/>
      <c r="B211" s="161"/>
      <c r="C211" s="169">
        <f>G209</f>
        <v>2</v>
      </c>
      <c r="D211" s="170"/>
      <c r="E211" s="35" t="s">
        <v>23</v>
      </c>
      <c r="F211" s="165"/>
      <c r="G211" s="168"/>
      <c r="H211" s="41" t="str">
        <f>VLOOKUP($H209,[1]List1!$A$1:$F$21000,$O$2,FALSE)</f>
        <v>KUS</v>
      </c>
      <c r="I211" s="20">
        <f t="shared" si="15"/>
        <v>2</v>
      </c>
      <c r="J211" s="28">
        <f t="shared" si="16"/>
        <v>0</v>
      </c>
      <c r="K211" s="65"/>
      <c r="M211" s="36"/>
      <c r="N211" s="36"/>
      <c r="O211" s="36">
        <v>2</v>
      </c>
      <c r="P211" s="42">
        <f>ROUND(O209+L210+M210+N210+O210+L211+M211+N211+O211,3)</f>
        <v>2</v>
      </c>
      <c r="Q211" s="29">
        <f>VLOOKUP($H209,[1]List1!$A$1:$G$21000,$P$2,FALSE)</f>
        <v>2860</v>
      </c>
      <c r="R211" s="19">
        <f>Q211*P211</f>
        <v>5720</v>
      </c>
      <c r="S211" s="5">
        <f>VLOOKUP($H209,[1]List1!$A$1:$G$21000,$Q$2,FALSE)+(COUNTIF($H$8:H209,H209)-1)*0.1</f>
        <v>471440</v>
      </c>
      <c r="T211" s="5" t="str">
        <f>H209</f>
        <v>916132</v>
      </c>
      <c r="U211" s="5">
        <f>A209</f>
        <v>29</v>
      </c>
      <c r="V211" s="5" t="str">
        <f>VLOOKUP($H209,[1]List1!$A$1:$G$21000,6,FALSE)</f>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
    </row>
    <row r="212" spans="1:22" ht="12.75" customHeight="1" x14ac:dyDescent="0.2">
      <c r="A212" s="148">
        <f>_xlfn.RANK.AVG(S214,$S$7:$S$2126,1)</f>
        <v>31</v>
      </c>
      <c r="B212" s="159" t="str">
        <f>CONCATENATE(H212,IF(COUNTIF(H:H,H212)=1,"",CONCATENATE(IF(COUNTIF($H$8:H212,H212)=2,"a",""),IF(COUNTIF($H$8:H212,H212)=3,"b",""),IF(COUNTIF($H$8:H212,H212)=4,"c",""),IF(COUNTIF($H$8:H212,H212)=5,"d",""),IF(COUNTIF($H$8:H212,H212)=6,"e",""),IF(COUNTIF($H$8:H212,H212)=7,"f",""),IF(COUNTIF($H$8:H212,H212)=8,"g",""),IF(COUNTIF($H$8:H212,H212)=9,"h",""),IF(COUNTIF($H$8:H212,H212)=10,"i",""),IF(COUNTIF($H$8:H212,H212)=11,"j",""),IF(COUNTIF($H$8:H212,H212)=12,"k",""),IF(COUNTIF($H$8:H212,H212)=13,"l",""),IF(COUNTIF($H$8:H212,H212)=14,"m",""),IF(COUNTIF($H$8:H212,H212)=15,"n",""),IF(COUNTIF($H$8:H212,H212)=16,"o",""))))</f>
        <v>916139</v>
      </c>
      <c r="C212" s="162" t="str">
        <f>H213</f>
        <v>DOPRAVNÍ SVĚTLO VÝSTRAŽNÉ SOUPRAVA 5 KUSŮ - NÁJEMNÉ</v>
      </c>
      <c r="D212" s="162"/>
      <c r="E212" s="162"/>
      <c r="F212" s="163" t="s">
        <v>44</v>
      </c>
      <c r="G212" s="166">
        <f>P214</f>
        <v>240</v>
      </c>
      <c r="H212" s="48" t="str">
        <f>CONCATENATE("916139")</f>
        <v>916139</v>
      </c>
      <c r="I212" s="20" t="str">
        <f t="shared" si="15"/>
        <v>DOPRAVNÍ SVĚTLO VÝSTRAŽNÉ SOUPRAVA 5 KUSŮ - NÁJEMNÉ</v>
      </c>
      <c r="J212" s="28">
        <f t="shared" si="16"/>
        <v>0</v>
      </c>
      <c r="K212" s="64"/>
      <c r="L212" s="5">
        <v>120</v>
      </c>
      <c r="N212" s="36"/>
      <c r="O212" s="36"/>
      <c r="P212" s="42"/>
      <c r="R212" s="19"/>
    </row>
    <row r="213" spans="1:22" ht="42" customHeight="1" x14ac:dyDescent="0.2">
      <c r="A213" s="149"/>
      <c r="B213" s="160"/>
      <c r="C213" s="141" t="str">
        <f>CONCATENATE("Přechodné dopravní značení - souprava 5 světel S7 - nájemné. Doba nájmu ",L212," dní. Počet sad ",O214," ks.
(Počty dle 01 Technická zpráva)")</f>
        <v>Přechodné dopravní značení - souprava 5 světel S7 - nájemné. Doba nájmu 120 dní. Počet sad 2 ks.
(Počty dle 01 Technická zpráva)</v>
      </c>
      <c r="D213" s="141"/>
      <c r="E213" s="141"/>
      <c r="F213" s="164"/>
      <c r="G213" s="167"/>
      <c r="H213" s="56" t="str">
        <f>VLOOKUP($H212,[1]List1!$A$1:$G$21000,$N$2,FALSE)</f>
        <v>DOPRAVNÍ SVĚTLO VÝSTRAŽNÉ SOUPRAVA 5 KUSŮ - NÁJEMNÉ</v>
      </c>
      <c r="I213" s="20" t="str">
        <f t="shared" si="15"/>
        <v>Přechodné dopravní značení - souprava 5 světel S7 - nájemné. Doba nájmu 120 dní. Počet sad 2 ks.
(Počty dle 01 Technická zpráva)</v>
      </c>
      <c r="J213" s="28">
        <f t="shared" si="16"/>
        <v>0</v>
      </c>
      <c r="K213" s="64"/>
      <c r="P213" s="40"/>
      <c r="Q213" s="23" t="str">
        <f>IF(Q214-VLOOKUP($H212,[1]List1!$A$1:$G$21000,$P$2,FALSE)=0,"Ok","Jiná cena")</f>
        <v>Ok</v>
      </c>
      <c r="R213" s="19"/>
    </row>
    <row r="214" spans="1:22" x14ac:dyDescent="0.2">
      <c r="A214" s="158"/>
      <c r="B214" s="161"/>
      <c r="C214" s="169" t="str">
        <f>CONCATENATE(L212," x ",O214," = ",P214)</f>
        <v>120 x 2 = 240</v>
      </c>
      <c r="D214" s="170"/>
      <c r="E214" s="35" t="s">
        <v>44</v>
      </c>
      <c r="F214" s="165"/>
      <c r="G214" s="168"/>
      <c r="H214" s="41" t="str">
        <f>VLOOKUP($H212,[1]List1!$A$1:$F$21000,$O$2,FALSE)</f>
        <v>KSDEN</v>
      </c>
      <c r="I214" s="20" t="str">
        <f t="shared" si="15"/>
        <v>120 x 2 = 240</v>
      </c>
      <c r="J214" s="28">
        <f t="shared" si="16"/>
        <v>0</v>
      </c>
      <c r="K214" s="65"/>
      <c r="M214" s="36"/>
      <c r="N214" s="36"/>
      <c r="O214" s="36">
        <v>2</v>
      </c>
      <c r="P214" s="42">
        <f>ROUND(L212*O214,3)</f>
        <v>240</v>
      </c>
      <c r="Q214" s="29">
        <f>VLOOKUP($H212,[1]List1!$A$1:$G$21000,$P$2,FALSE)</f>
        <v>273</v>
      </c>
      <c r="R214" s="19">
        <f>Q214*P214</f>
        <v>65520</v>
      </c>
      <c r="S214" s="5">
        <f>VLOOKUP($H212,[1]List1!$A$1:$G$21000,$Q$2,FALSE)+(COUNTIF($H$8:H212,H212)-1)*0.1</f>
        <v>471483</v>
      </c>
      <c r="T214" s="5" t="str">
        <f>H212</f>
        <v>916139</v>
      </c>
      <c r="U214" s="5">
        <f>A212</f>
        <v>31</v>
      </c>
      <c r="V214" s="5" t="str">
        <f>VLOOKUP($H212,[1]List1!$A$1:$G$21000,6,FALSE)</f>
        <v>položka zahrnuje sazbu za pronájem zařízení. Počet měrných jednotek se určí jako součin počtu zařízení a počtu dní použití.</v>
      </c>
    </row>
    <row r="215" spans="1:22" ht="12.75" customHeight="1" x14ac:dyDescent="0.2">
      <c r="A215" s="148">
        <f>_xlfn.RANK.AVG(S217,$S$7:$S$2126,1)</f>
        <v>30</v>
      </c>
      <c r="B215" s="159" t="str">
        <f>CONCATENATE(H215,IF(COUNTIF(H:H,H215)=1,"",CONCATENATE(IF(COUNTIF($H$8:H215,H215)=2,"a",""),IF(COUNTIF($H$8:H215,H215)=3,"b",""),IF(COUNTIF($H$8:H215,H215)=4,"c",""),IF(COUNTIF($H$8:H215,H215)=5,"d",""),IF(COUNTIF($H$8:H215,H215)=6,"e",""),IF(COUNTIF($H$8:H215,H215)=7,"f",""),IF(COUNTIF($H$8:H215,H215)=8,"g",""),IF(COUNTIF($H$8:H215,H215)=9,"h",""),IF(COUNTIF($H$8:H215,H215)=10,"i",""),IF(COUNTIF($H$8:H215,H215)=11,"j",""),IF(COUNTIF($H$8:H215,H215)=12,"k",""),IF(COUNTIF($H$8:H215,H215)=13,"l",""),IF(COUNTIF($H$8:H215,H215)=14,"m",""),IF(COUNTIF($H$8:H215,H215)=15,"n",""),IF(COUNTIF($H$8:H215,H215)=16,"o",""))))</f>
        <v>916133</v>
      </c>
      <c r="C215" s="162" t="str">
        <f>H216</f>
        <v>DOPRAV SVĚTLO VÝSTRAŽ SOUPRAVA 5KS - DEMONTÁŽ</v>
      </c>
      <c r="D215" s="162"/>
      <c r="E215" s="162"/>
      <c r="F215" s="163" t="s">
        <v>23</v>
      </c>
      <c r="G215" s="166">
        <f>P217</f>
        <v>2</v>
      </c>
      <c r="H215" s="48" t="str">
        <f>CONCATENATE("916133")</f>
        <v>916133</v>
      </c>
      <c r="I215" s="20" t="str">
        <f t="shared" si="15"/>
        <v>DOPRAV SVĚTLO VÝSTRAŽ SOUPRAVA 5KS - DEMONTÁŽ</v>
      </c>
      <c r="J215" s="28">
        <f t="shared" si="16"/>
        <v>0</v>
      </c>
      <c r="K215" s="64"/>
      <c r="N215" s="36"/>
      <c r="O215" s="36"/>
      <c r="P215" s="42"/>
      <c r="R215" s="19"/>
    </row>
    <row r="216" spans="1:22" ht="43.5" customHeight="1" x14ac:dyDescent="0.2">
      <c r="A216" s="149"/>
      <c r="B216" s="160"/>
      <c r="C216" s="141" t="str">
        <f>CONCATENATE("Přechodné dopravní značení - souprava 5 světel S7. Demontáž v režii zhotovitele. Počet sad ",O217," ks.
(Počty dle 01 Technická zpráva)")</f>
        <v>Přechodné dopravní značení - souprava 5 světel S7. Demontáž v režii zhotovitele. Počet sad 2 ks.
(Počty dle 01 Technická zpráva)</v>
      </c>
      <c r="D216" s="141"/>
      <c r="E216" s="141"/>
      <c r="F216" s="164"/>
      <c r="G216" s="167"/>
      <c r="H216" s="56" t="str">
        <f>VLOOKUP($H215,[1]List1!$A$1:$G$21000,$N$2,FALSE)</f>
        <v>DOPRAV SVĚTLO VÝSTRAŽ SOUPRAVA 5KS - DEMONTÁŽ</v>
      </c>
      <c r="I216" s="20" t="str">
        <f t="shared" si="15"/>
        <v>Přechodné dopravní značení - souprava 5 světel S7. Demontáž v režii zhotovitele. Počet sad 2 ks.
(Počty dle 01 Technická zpráva)</v>
      </c>
      <c r="J216" s="28">
        <f t="shared" si="16"/>
        <v>0</v>
      </c>
      <c r="K216" s="64"/>
      <c r="P216" s="40"/>
      <c r="Q216" s="23" t="str">
        <f>IF(Q217-VLOOKUP($H215,[1]List1!$A$1:$G$21000,$P$2,FALSE)=0,"Ok","Jiná cena")</f>
        <v>Ok</v>
      </c>
      <c r="R216" s="19"/>
    </row>
    <row r="217" spans="1:22" x14ac:dyDescent="0.2">
      <c r="A217" s="158"/>
      <c r="B217" s="161"/>
      <c r="C217" s="169">
        <f>G215</f>
        <v>2</v>
      </c>
      <c r="D217" s="170"/>
      <c r="E217" s="35" t="s">
        <v>23</v>
      </c>
      <c r="F217" s="165"/>
      <c r="G217" s="168"/>
      <c r="H217" s="41" t="str">
        <f>VLOOKUP($H215,[1]List1!$A$1:$F$21000,$O$2,FALSE)</f>
        <v>KUS</v>
      </c>
      <c r="I217" s="20">
        <f t="shared" si="15"/>
        <v>2</v>
      </c>
      <c r="J217" s="28">
        <f t="shared" si="16"/>
        <v>0</v>
      </c>
      <c r="K217" s="65"/>
      <c r="M217" s="36"/>
      <c r="N217" s="36"/>
      <c r="O217" s="36">
        <v>2</v>
      </c>
      <c r="P217" s="42">
        <f>ROUND(O215+L216+M216+N216+O216+L217+M217+N217+O217,3)</f>
        <v>2</v>
      </c>
      <c r="Q217" s="29">
        <f>VLOOKUP($H215,[1]List1!$A$1:$G$21000,$P$2,FALSE)</f>
        <v>1280</v>
      </c>
      <c r="R217" s="19">
        <f>Q217*P217</f>
        <v>2560</v>
      </c>
      <c r="S217" s="5">
        <f>VLOOKUP($H215,[1]List1!$A$1:$G$21000,$Q$2,FALSE)+(COUNTIF($H$8:H215,H215)-1)*0.1</f>
        <v>471463</v>
      </c>
      <c r="T217" s="5" t="str">
        <f>H215</f>
        <v>916133</v>
      </c>
      <c r="U217" s="5">
        <f>A215</f>
        <v>30</v>
      </c>
      <c r="V217" s="5" t="str">
        <f>VLOOKUP($H215,[1]List1!$A$1:$G$21000,6,FALSE)</f>
        <v>Položka zahrnuje odstranění, demontáž a odklizení zařízení s odvozem na předepsané místo</v>
      </c>
    </row>
    <row r="218" spans="1:22" ht="12.75" customHeight="1" x14ac:dyDescent="0.2">
      <c r="A218" s="148">
        <f>_xlfn.RANK.AVG(S220,$S$7:$S$2126,1)</f>
        <v>32</v>
      </c>
      <c r="B218" s="159" t="str">
        <f>CONCATENATE(H218,IF(COUNTIF(H:H,H218)=1,"",CONCATENATE(IF(COUNTIF($H$8:H218,H218)=2,"a",""),IF(COUNTIF($H$8:H218,H218)=3,"b",""),IF(COUNTIF($H$8:H218,H218)=4,"c",""),IF(COUNTIF($H$8:H218,H218)=5,"d",""),IF(COUNTIF($H$8:H218,H218)=6,"e",""),IF(COUNTIF($H$8:H218,H218)=7,"f",""),IF(COUNTIF($H$8:H218,H218)=8,"g",""),IF(COUNTIF($H$8:H218,H218)=9,"h",""),IF(COUNTIF($H$8:H218,H218)=10,"i",""),IF(COUNTIF($H$8:H218,H218)=11,"j",""),IF(COUNTIF($H$8:H218,H218)=12,"k",""),IF(COUNTIF($H$8:H218,H218)=13,"l",""),IF(COUNTIF($H$8:H218,H218)=14,"m",""),IF(COUNTIF($H$8:H218,H218)=15,"n",""),IF(COUNTIF($H$8:H218,H218)=16,"o",""))))</f>
        <v>916152</v>
      </c>
      <c r="C218" s="162" t="str">
        <f>H219</f>
        <v>SEMAFOROVÁ PŘENOSNÁ SOUPRAVA - MONTÁŽ S PŘESUNEM</v>
      </c>
      <c r="D218" s="162"/>
      <c r="E218" s="162"/>
      <c r="F218" s="163" t="s">
        <v>23</v>
      </c>
      <c r="G218" s="166">
        <f>P220</f>
        <v>2</v>
      </c>
      <c r="H218" s="48" t="str">
        <f>CONCATENATE("916152")</f>
        <v>916152</v>
      </c>
      <c r="I218" s="20" t="str">
        <f t="shared" si="15"/>
        <v>SEMAFOROVÁ PŘENOSNÁ SOUPRAVA - MONTÁŽ S PŘESUNEM</v>
      </c>
      <c r="J218" s="28">
        <f t="shared" si="16"/>
        <v>0</v>
      </c>
      <c r="K218" s="64"/>
      <c r="N218" s="36"/>
      <c r="O218" s="36"/>
      <c r="P218" s="42"/>
      <c r="R218" s="19"/>
    </row>
    <row r="219" spans="1:22" ht="45" customHeight="1" x14ac:dyDescent="0.2">
      <c r="A219" s="149"/>
      <c r="B219" s="160"/>
      <c r="C219" s="141" t="str">
        <f>CONCATENATE("Přechodné dopravní značení - omezení na trase. Dodávka a montáž, vše v režii zhotovitele. Počet semaforů ",O220," ks.
(Počty dle 01 Technická zpráva)")</f>
        <v>Přechodné dopravní značení - omezení na trase. Dodávka a montáž, vše v režii zhotovitele. Počet semaforů 2 ks.
(Počty dle 01 Technická zpráva)</v>
      </c>
      <c r="D219" s="141"/>
      <c r="E219" s="141"/>
      <c r="F219" s="164"/>
      <c r="G219" s="167"/>
      <c r="H219" s="56" t="str">
        <f>VLOOKUP($H218,[1]List1!$A$1:$G$21000,$N$2,FALSE)</f>
        <v>SEMAFOROVÁ PŘENOSNÁ SOUPRAVA - MONTÁŽ S PŘESUNEM</v>
      </c>
      <c r="I219" s="20" t="str">
        <f t="shared" si="15"/>
        <v>Přechodné dopravní značení - omezení na trase. Dodávka a montáž, vše v režii zhotovitele. Počet semaforů 2 ks.
(Počty dle 01 Technická zpráva)</v>
      </c>
      <c r="J219" s="28">
        <f t="shared" si="16"/>
        <v>0</v>
      </c>
      <c r="K219" s="64"/>
      <c r="P219" s="40"/>
      <c r="Q219" s="23" t="str">
        <f>IF(Q220-VLOOKUP($H218,[1]List1!$A$1:$G$21000,$P$2,FALSE)=0,"Ok","Jiná cena")</f>
        <v>Ok</v>
      </c>
      <c r="R219" s="19"/>
    </row>
    <row r="220" spans="1:22" x14ac:dyDescent="0.2">
      <c r="A220" s="158"/>
      <c r="B220" s="161"/>
      <c r="C220" s="169">
        <f>G218</f>
        <v>2</v>
      </c>
      <c r="D220" s="170"/>
      <c r="E220" s="35" t="s">
        <v>23</v>
      </c>
      <c r="F220" s="165"/>
      <c r="G220" s="168"/>
      <c r="H220" s="41" t="str">
        <f>VLOOKUP($H218,[1]List1!$A$1:$F$21000,$O$2,FALSE)</f>
        <v>KUS</v>
      </c>
      <c r="I220" s="20">
        <f t="shared" si="15"/>
        <v>2</v>
      </c>
      <c r="J220" s="28">
        <f t="shared" si="16"/>
        <v>0</v>
      </c>
      <c r="K220" s="65"/>
      <c r="M220" s="36"/>
      <c r="N220" s="36"/>
      <c r="O220" s="36">
        <v>2</v>
      </c>
      <c r="P220" s="42">
        <f>ROUND(O218+L219+M219+N219+O219+L220+M220+N220+O220,3)</f>
        <v>2</v>
      </c>
      <c r="Q220" s="29">
        <f>VLOOKUP($H218,[1]List1!$A$1:$G$21000,$P$2,FALSE)</f>
        <v>5000</v>
      </c>
      <c r="R220" s="19">
        <f>Q220*P220</f>
        <v>10000</v>
      </c>
      <c r="S220" s="5">
        <f>VLOOKUP($H218,[1]List1!$A$1:$G$21000,$Q$2,FALSE)+(COUNTIF($H$8:H218,H218)-1)*0.1</f>
        <v>471666</v>
      </c>
      <c r="T220" s="5" t="str">
        <f>H218</f>
        <v>916152</v>
      </c>
      <c r="U220" s="5">
        <f>A218</f>
        <v>32</v>
      </c>
      <c r="V220" s="5" t="str">
        <f>VLOOKUP($H218,[1]List1!$A$1:$G$21000,6,FALSE)</f>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
    </row>
    <row r="221" spans="1:22" ht="12.75" customHeight="1" x14ac:dyDescent="0.2">
      <c r="A221" s="148">
        <f>_xlfn.RANK.AVG(S223,$S$7:$S$2126,1)</f>
        <v>34</v>
      </c>
      <c r="B221" s="159" t="str">
        <f>CONCATENATE(H221,IF(COUNTIF(H:H,H221)=1,"",CONCATENATE(IF(COUNTIF($H$8:H221,H221)=2,"a",""),IF(COUNTIF($H$8:H221,H221)=3,"b",""),IF(COUNTIF($H$8:H221,H221)=4,"c",""),IF(COUNTIF($H$8:H221,H221)=5,"d",""),IF(COUNTIF($H$8:H221,H221)=6,"e",""),IF(COUNTIF($H$8:H221,H221)=7,"f",""),IF(COUNTIF($H$8:H221,H221)=8,"g",""),IF(COUNTIF($H$8:H221,H221)=9,"h",""),IF(COUNTIF($H$8:H221,H221)=10,"i",""),IF(COUNTIF($H$8:H221,H221)=11,"j",""),IF(COUNTIF($H$8:H221,H221)=12,"k",""),IF(COUNTIF($H$8:H221,H221)=13,"l",""),IF(COUNTIF($H$8:H221,H221)=14,"m",""),IF(COUNTIF($H$8:H221,H221)=15,"n",""),IF(COUNTIF($H$8:H221,H221)=16,"o",""))))</f>
        <v>916159</v>
      </c>
      <c r="C221" s="162" t="str">
        <f>H222</f>
        <v>SEMAFOROVÁ PŘENOSNÁ SOUPRAVA - NÁJEMNÉ</v>
      </c>
      <c r="D221" s="162"/>
      <c r="E221" s="162"/>
      <c r="F221" s="163" t="s">
        <v>23</v>
      </c>
      <c r="G221" s="166">
        <f>P223</f>
        <v>240</v>
      </c>
      <c r="H221" s="48" t="str">
        <f>CONCATENATE("916159")</f>
        <v>916159</v>
      </c>
      <c r="I221" s="20" t="str">
        <f t="shared" si="15"/>
        <v>SEMAFOROVÁ PŘENOSNÁ SOUPRAVA - NÁJEMNÉ</v>
      </c>
      <c r="J221" s="28">
        <f t="shared" si="16"/>
        <v>0</v>
      </c>
      <c r="K221" s="64"/>
      <c r="L221" s="5">
        <v>120</v>
      </c>
      <c r="N221" s="36"/>
      <c r="O221" s="36"/>
      <c r="P221" s="42"/>
      <c r="R221" s="19"/>
    </row>
    <row r="222" spans="1:22" ht="45" customHeight="1" x14ac:dyDescent="0.2">
      <c r="A222" s="149"/>
      <c r="B222" s="160"/>
      <c r="C222" s="141" t="str">
        <f>CONCATENATE("Přechodné dopravní značení - omezení na trase - nájemné. Doba nájmu ",L221," dní. Počet semaforů ",O223," ks.
(Počty dle 01 Technická zpráva)")</f>
        <v>Přechodné dopravní značení - omezení na trase - nájemné. Doba nájmu 120 dní. Počet semaforů 2 ks.
(Počty dle 01 Technická zpráva)</v>
      </c>
      <c r="D222" s="141"/>
      <c r="E222" s="141"/>
      <c r="F222" s="164"/>
      <c r="G222" s="167"/>
      <c r="H222" s="56" t="str">
        <f>VLOOKUP($H221,[1]List1!$A$1:$G$21000,$N$2,FALSE)</f>
        <v>SEMAFOROVÁ PŘENOSNÁ SOUPRAVA - NÁJEMNÉ</v>
      </c>
      <c r="I222" s="20" t="str">
        <f t="shared" si="15"/>
        <v>Přechodné dopravní značení - omezení na trase - nájemné. Doba nájmu 120 dní. Počet semaforů 2 ks.
(Počty dle 01 Technická zpráva)</v>
      </c>
      <c r="J222" s="28">
        <f t="shared" si="16"/>
        <v>0</v>
      </c>
      <c r="K222" s="64"/>
      <c r="P222" s="40"/>
      <c r="Q222" s="23" t="str">
        <f>IF(Q223-VLOOKUP($H221,[1]List1!$A$1:$G$21000,$P$2,FALSE)=0,"Ok","Jiná cena")</f>
        <v>Ok</v>
      </c>
      <c r="R222" s="19"/>
    </row>
    <row r="223" spans="1:22" x14ac:dyDescent="0.2">
      <c r="A223" s="158"/>
      <c r="B223" s="161"/>
      <c r="C223" s="169" t="str">
        <f>CONCATENATE(L221," x ",O223," = ",P223)</f>
        <v>120 x 2 = 240</v>
      </c>
      <c r="D223" s="170"/>
      <c r="E223" s="35" t="s">
        <v>23</v>
      </c>
      <c r="F223" s="165"/>
      <c r="G223" s="168"/>
      <c r="H223" s="41" t="str">
        <f>VLOOKUP($H221,[1]List1!$A$1:$F$21000,$O$2,FALSE)</f>
        <v>KSDEN</v>
      </c>
      <c r="I223" s="20" t="str">
        <f t="shared" si="15"/>
        <v>120 x 2 = 240</v>
      </c>
      <c r="J223" s="28">
        <f t="shared" si="16"/>
        <v>0</v>
      </c>
      <c r="K223" s="65"/>
      <c r="M223" s="36"/>
      <c r="N223" s="36"/>
      <c r="O223" s="36">
        <v>2</v>
      </c>
      <c r="P223" s="42">
        <f>L221*O223</f>
        <v>240</v>
      </c>
      <c r="Q223" s="29">
        <f>VLOOKUP($H221,[1]List1!$A$1:$G$21000,$P$2,FALSE)</f>
        <v>671</v>
      </c>
      <c r="R223" s="19">
        <f>Q223*P223</f>
        <v>161040</v>
      </c>
      <c r="S223" s="5">
        <f>VLOOKUP($H221,[1]List1!$A$1:$G$21000,$Q$2,FALSE)+(COUNTIF($H$8:H221,H221)-1)*0.1</f>
        <v>471709</v>
      </c>
      <c r="T223" s="5" t="str">
        <f>H221</f>
        <v>916159</v>
      </c>
      <c r="U223" s="5">
        <f>A221</f>
        <v>34</v>
      </c>
      <c r="V223" s="5" t="str">
        <f>VLOOKUP($H221,[1]List1!$A$1:$G$21000,6,FALSE)</f>
        <v>položka zahrnuje sazbu za pronájem zařízení. Počet měrných jednotek se určí jako součin počtu zařízení a počtu dní použití.</v>
      </c>
    </row>
    <row r="224" spans="1:22" ht="12.75" customHeight="1" x14ac:dyDescent="0.2">
      <c r="A224" s="148">
        <f>_xlfn.RANK.AVG(S226,$S$7:$S$2126,1)</f>
        <v>33</v>
      </c>
      <c r="B224" s="159" t="str">
        <f>CONCATENATE(H224,IF(COUNTIF(H:H,H224)=1,"",CONCATENATE(IF(COUNTIF($H$8:H224,H224)=2,"a",""),IF(COUNTIF($H$8:H224,H224)=3,"b",""),IF(COUNTIF($H$8:H224,H224)=4,"c",""),IF(COUNTIF($H$8:H224,H224)=5,"d",""),IF(COUNTIF($H$8:H224,H224)=6,"e",""),IF(COUNTIF($H$8:H224,H224)=7,"f",""),IF(COUNTIF($H$8:H224,H224)=8,"g",""),IF(COUNTIF($H$8:H224,H224)=9,"h",""),IF(COUNTIF($H$8:H224,H224)=10,"i",""),IF(COUNTIF($H$8:H224,H224)=11,"j",""),IF(COUNTIF($H$8:H224,H224)=12,"k",""),IF(COUNTIF($H$8:H224,H224)=13,"l",""),IF(COUNTIF($H$8:H224,H224)=14,"m",""),IF(COUNTIF($H$8:H224,H224)=15,"n",""),IF(COUNTIF($H$8:H224,H224)=16,"o",""))))</f>
        <v>916153</v>
      </c>
      <c r="C224" s="162" t="str">
        <f>H225</f>
        <v>SEMAFOROVÁ PŘENOSNÁ SOUPRAVA - DEMONTÁŽ</v>
      </c>
      <c r="D224" s="162"/>
      <c r="E224" s="162"/>
      <c r="F224" s="163" t="s">
        <v>23</v>
      </c>
      <c r="G224" s="166">
        <f>P226</f>
        <v>2</v>
      </c>
      <c r="H224" s="48" t="str">
        <f>CONCATENATE("916153")</f>
        <v>916153</v>
      </c>
      <c r="I224" s="20" t="str">
        <f t="shared" si="15"/>
        <v>SEMAFOROVÁ PŘENOSNÁ SOUPRAVA - DEMONTÁŽ</v>
      </c>
      <c r="J224" s="28">
        <f t="shared" si="16"/>
        <v>0</v>
      </c>
      <c r="K224" s="64"/>
      <c r="N224" s="36"/>
      <c r="O224" s="36"/>
      <c r="P224" s="42"/>
      <c r="R224" s="19"/>
    </row>
    <row r="225" spans="1:22" ht="45" customHeight="1" x14ac:dyDescent="0.2">
      <c r="A225" s="149"/>
      <c r="B225" s="160"/>
      <c r="C225" s="141" t="str">
        <f>CONCATENATE("Přechodné dopravní značení - omezení na trase. Demontáž v režii zhotovitele. Počet semaforů ",O226," ks.
(Počty dle 01 Technická zpráva)")</f>
        <v>Přechodné dopravní značení - omezení na trase. Demontáž v režii zhotovitele. Počet semaforů 2 ks.
(Počty dle 01 Technická zpráva)</v>
      </c>
      <c r="D225" s="141"/>
      <c r="E225" s="141"/>
      <c r="F225" s="164"/>
      <c r="G225" s="167"/>
      <c r="H225" s="56" t="str">
        <f>VLOOKUP($H224,[1]List1!$A$1:$G$21000,$N$2,FALSE)</f>
        <v>SEMAFOROVÁ PŘENOSNÁ SOUPRAVA - DEMONTÁŽ</v>
      </c>
      <c r="I225" s="20" t="str">
        <f t="shared" si="15"/>
        <v>Přechodné dopravní značení - omezení na trase. Demontáž v režii zhotovitele. Počet semaforů 2 ks.
(Počty dle 01 Technická zpráva)</v>
      </c>
      <c r="J225" s="28">
        <f t="shared" si="16"/>
        <v>0</v>
      </c>
      <c r="K225" s="64"/>
      <c r="P225" s="40"/>
      <c r="Q225" s="23" t="str">
        <f>IF(Q226-VLOOKUP($H224,[1]List1!$A$1:$G$21000,$P$2,FALSE)=0,"Ok","Jiná cena")</f>
        <v>Ok</v>
      </c>
      <c r="R225" s="19"/>
    </row>
    <row r="226" spans="1:22" x14ac:dyDescent="0.2">
      <c r="A226" s="158"/>
      <c r="B226" s="161"/>
      <c r="C226" s="169">
        <f>G224</f>
        <v>2</v>
      </c>
      <c r="D226" s="170"/>
      <c r="E226" s="35" t="s">
        <v>23</v>
      </c>
      <c r="F226" s="165"/>
      <c r="G226" s="168"/>
      <c r="H226" s="41" t="str">
        <f>VLOOKUP($H224,[1]List1!$A$1:$F$21000,$O$2,FALSE)</f>
        <v>KUS</v>
      </c>
      <c r="I226" s="20">
        <f t="shared" si="15"/>
        <v>2</v>
      </c>
      <c r="J226" s="28">
        <f t="shared" si="16"/>
        <v>0</v>
      </c>
      <c r="K226" s="65"/>
      <c r="M226" s="36"/>
      <c r="N226" s="36"/>
      <c r="O226" s="36">
        <v>2</v>
      </c>
      <c r="P226" s="42">
        <f>ROUND(O224+L225+M225+N225+O225+L226+M226+N226+O226,3)</f>
        <v>2</v>
      </c>
      <c r="Q226" s="29">
        <f>VLOOKUP($H224,[1]List1!$A$1:$G$21000,$P$2,FALSE)</f>
        <v>1400</v>
      </c>
      <c r="R226" s="19">
        <f>Q226*P226</f>
        <v>2800</v>
      </c>
      <c r="S226" s="5">
        <f>VLOOKUP($H224,[1]List1!$A$1:$G$21000,$Q$2,FALSE)+(COUNTIF($H$8:H224,H224)-1)*0.1</f>
        <v>471689</v>
      </c>
      <c r="T226" s="5" t="str">
        <f>H224</f>
        <v>916153</v>
      </c>
      <c r="U226" s="5">
        <f>A224</f>
        <v>33</v>
      </c>
      <c r="V226" s="5" t="str">
        <f>VLOOKUP($H224,[1]List1!$A$1:$G$21000,6,FALSE)</f>
        <v>Položka zahrnuje odstranění, demontáž a odklizení zařízení s odvozem na předepsané místo</v>
      </c>
    </row>
    <row r="227" spans="1:22" x14ac:dyDescent="0.2">
      <c r="A227" s="109"/>
      <c r="B227" s="110"/>
      <c r="C227" s="111"/>
      <c r="D227" s="111"/>
      <c r="E227" s="112"/>
      <c r="F227" s="113"/>
      <c r="G227" s="113"/>
      <c r="H227" s="41" t="s">
        <v>184</v>
      </c>
      <c r="I227" s="20"/>
      <c r="J227" s="65"/>
      <c r="K227" s="65"/>
      <c r="M227" s="36"/>
      <c r="N227" s="36"/>
      <c r="O227" s="36"/>
      <c r="P227" s="114"/>
      <c r="Q227" s="37"/>
      <c r="R227" s="115"/>
    </row>
  </sheetData>
  <mergeCells count="357">
    <mergeCell ref="C158:E158"/>
    <mergeCell ref="F158:F160"/>
    <mergeCell ref="G158:G160"/>
    <mergeCell ref="C159:E159"/>
    <mergeCell ref="C160:D160"/>
    <mergeCell ref="A167:A169"/>
    <mergeCell ref="B167:B169"/>
    <mergeCell ref="C167:E167"/>
    <mergeCell ref="F167:F169"/>
    <mergeCell ref="G167:G169"/>
    <mergeCell ref="C168:E168"/>
    <mergeCell ref="C169:D169"/>
    <mergeCell ref="A164:A166"/>
    <mergeCell ref="B164:B166"/>
    <mergeCell ref="C164:E164"/>
    <mergeCell ref="A161:A163"/>
    <mergeCell ref="B161:B163"/>
    <mergeCell ref="C161:E161"/>
    <mergeCell ref="F161:F163"/>
    <mergeCell ref="C165:E165"/>
    <mergeCell ref="F164:F166"/>
    <mergeCell ref="G164:G166"/>
    <mergeCell ref="G200:G202"/>
    <mergeCell ref="C202:D202"/>
    <mergeCell ref="G206:G208"/>
    <mergeCell ref="C208:D208"/>
    <mergeCell ref="G212:G214"/>
    <mergeCell ref="C214:D214"/>
    <mergeCell ref="F185:F187"/>
    <mergeCell ref="G185:G187"/>
    <mergeCell ref="C186:E186"/>
    <mergeCell ref="C187:D187"/>
    <mergeCell ref="C212:E212"/>
    <mergeCell ref="F212:F214"/>
    <mergeCell ref="C207:E207"/>
    <mergeCell ref="C204:E204"/>
    <mergeCell ref="G194:G196"/>
    <mergeCell ref="G197:G199"/>
    <mergeCell ref="A215:A217"/>
    <mergeCell ref="B215:B217"/>
    <mergeCell ref="C215:E215"/>
    <mergeCell ref="F215:F217"/>
    <mergeCell ref="F203:F205"/>
    <mergeCell ref="G203:G205"/>
    <mergeCell ref="C205:D205"/>
    <mergeCell ref="A206:A208"/>
    <mergeCell ref="B206:B208"/>
    <mergeCell ref="C206:E206"/>
    <mergeCell ref="F206:F208"/>
    <mergeCell ref="G215:G217"/>
    <mergeCell ref="C216:E216"/>
    <mergeCell ref="C217:D217"/>
    <mergeCell ref="C213:E213"/>
    <mergeCell ref="C210:E210"/>
    <mergeCell ref="A209:A211"/>
    <mergeCell ref="B209:B211"/>
    <mergeCell ref="C209:E209"/>
    <mergeCell ref="F209:F211"/>
    <mergeCell ref="G209:G211"/>
    <mergeCell ref="C211:D211"/>
    <mergeCell ref="A212:A214"/>
    <mergeCell ref="B212:B214"/>
    <mergeCell ref="F114:F116"/>
    <mergeCell ref="C115:E115"/>
    <mergeCell ref="C116:D116"/>
    <mergeCell ref="A155:A157"/>
    <mergeCell ref="B155:B157"/>
    <mergeCell ref="C155:E155"/>
    <mergeCell ref="F155:F157"/>
    <mergeCell ref="C156:E156"/>
    <mergeCell ref="C157:D157"/>
    <mergeCell ref="A152:A154"/>
    <mergeCell ref="B152:B154"/>
    <mergeCell ref="C152:E152"/>
    <mergeCell ref="F152:F154"/>
    <mergeCell ref="C153:E153"/>
    <mergeCell ref="C154:D154"/>
    <mergeCell ref="C117:E117"/>
    <mergeCell ref="F117:F129"/>
    <mergeCell ref="C141:E141"/>
    <mergeCell ref="A114:A116"/>
    <mergeCell ref="B114:B116"/>
    <mergeCell ref="C114:E114"/>
    <mergeCell ref="F141:F150"/>
    <mergeCell ref="A191:A193"/>
    <mergeCell ref="A100:A106"/>
    <mergeCell ref="B100:B106"/>
    <mergeCell ref="C100:E100"/>
    <mergeCell ref="F100:F106"/>
    <mergeCell ref="G100:G106"/>
    <mergeCell ref="C101:E101"/>
    <mergeCell ref="A107:A113"/>
    <mergeCell ref="B107:B113"/>
    <mergeCell ref="C107:E107"/>
    <mergeCell ref="F107:F113"/>
    <mergeCell ref="G107:G113"/>
    <mergeCell ref="C108:E108"/>
    <mergeCell ref="B191:B193"/>
    <mergeCell ref="C191:E191"/>
    <mergeCell ref="F191:F193"/>
    <mergeCell ref="G191:G193"/>
    <mergeCell ref="C192:E192"/>
    <mergeCell ref="C193:D193"/>
    <mergeCell ref="G114:G116"/>
    <mergeCell ref="G155:G157"/>
    <mergeCell ref="G152:G154"/>
    <mergeCell ref="A185:A187"/>
    <mergeCell ref="B185:B187"/>
    <mergeCell ref="F176:F178"/>
    <mergeCell ref="G176:G178"/>
    <mergeCell ref="F173:F175"/>
    <mergeCell ref="G173:G175"/>
    <mergeCell ref="F170:F172"/>
    <mergeCell ref="G170:G172"/>
    <mergeCell ref="A188:A190"/>
    <mergeCell ref="B188:B190"/>
    <mergeCell ref="C188:E188"/>
    <mergeCell ref="F188:F190"/>
    <mergeCell ref="G188:G190"/>
    <mergeCell ref="C189:E189"/>
    <mergeCell ref="C190:D190"/>
    <mergeCell ref="C185:E185"/>
    <mergeCell ref="A182:A184"/>
    <mergeCell ref="B182:B184"/>
    <mergeCell ref="C182:E182"/>
    <mergeCell ref="F182:F184"/>
    <mergeCell ref="G182:G184"/>
    <mergeCell ref="C183:E183"/>
    <mergeCell ref="C184:D184"/>
    <mergeCell ref="B179:B181"/>
    <mergeCell ref="C179:E179"/>
    <mergeCell ref="F179:F181"/>
    <mergeCell ref="G179:G181"/>
    <mergeCell ref="C180:E180"/>
    <mergeCell ref="C181:D181"/>
    <mergeCell ref="G161:G163"/>
    <mergeCell ref="C162:E162"/>
    <mergeCell ref="C163:D163"/>
    <mergeCell ref="A179:A181"/>
    <mergeCell ref="A85:A87"/>
    <mergeCell ref="B85:B87"/>
    <mergeCell ref="C85:E85"/>
    <mergeCell ref="F85:F87"/>
    <mergeCell ref="G85:G87"/>
    <mergeCell ref="C86:E86"/>
    <mergeCell ref="C87:D87"/>
    <mergeCell ref="A91:A93"/>
    <mergeCell ref="B91:B93"/>
    <mergeCell ref="C91:E91"/>
    <mergeCell ref="F91:F93"/>
    <mergeCell ref="G91:G93"/>
    <mergeCell ref="C92:E92"/>
    <mergeCell ref="C93:D93"/>
    <mergeCell ref="A88:A90"/>
    <mergeCell ref="B88:B90"/>
    <mergeCell ref="C88:E88"/>
    <mergeCell ref="F88:F90"/>
    <mergeCell ref="G88:G90"/>
    <mergeCell ref="C89:E89"/>
    <mergeCell ref="B97:B99"/>
    <mergeCell ref="C97:E97"/>
    <mergeCell ref="C98:D98"/>
    <mergeCell ref="A97:A99"/>
    <mergeCell ref="A117:A129"/>
    <mergeCell ref="B117:B129"/>
    <mergeCell ref="A176:A178"/>
    <mergeCell ref="B176:B178"/>
    <mergeCell ref="C176:E176"/>
    <mergeCell ref="C177:E177"/>
    <mergeCell ref="C178:D178"/>
    <mergeCell ref="A173:A175"/>
    <mergeCell ref="B173:B175"/>
    <mergeCell ref="C173:E173"/>
    <mergeCell ref="C174:E174"/>
    <mergeCell ref="C175:D175"/>
    <mergeCell ref="C170:E170"/>
    <mergeCell ref="C171:E171"/>
    <mergeCell ref="C172:D172"/>
    <mergeCell ref="A170:A172"/>
    <mergeCell ref="B170:B172"/>
    <mergeCell ref="C166:D166"/>
    <mergeCell ref="A158:A160"/>
    <mergeCell ref="B158:B160"/>
    <mergeCell ref="A203:A205"/>
    <mergeCell ref="B203:B205"/>
    <mergeCell ref="C203:E203"/>
    <mergeCell ref="C201:E201"/>
    <mergeCell ref="C194:E194"/>
    <mergeCell ref="C195:E195"/>
    <mergeCell ref="A194:A196"/>
    <mergeCell ref="B194:B196"/>
    <mergeCell ref="F194:F196"/>
    <mergeCell ref="C196:D196"/>
    <mergeCell ref="A197:A199"/>
    <mergeCell ref="B197:B199"/>
    <mergeCell ref="C197:E197"/>
    <mergeCell ref="F197:F199"/>
    <mergeCell ref="C198:E198"/>
    <mergeCell ref="C199:D199"/>
    <mergeCell ref="A200:A202"/>
    <mergeCell ref="B200:B202"/>
    <mergeCell ref="C200:E200"/>
    <mergeCell ref="F200:F202"/>
    <mergeCell ref="A79:A81"/>
    <mergeCell ref="B79:B81"/>
    <mergeCell ref="C79:E79"/>
    <mergeCell ref="F79:F81"/>
    <mergeCell ref="G79:G81"/>
    <mergeCell ref="C80:E80"/>
    <mergeCell ref="C81:D81"/>
    <mergeCell ref="G76:G78"/>
    <mergeCell ref="C77:E77"/>
    <mergeCell ref="C78:D78"/>
    <mergeCell ref="A76:A78"/>
    <mergeCell ref="B76:B78"/>
    <mergeCell ref="C76:E76"/>
    <mergeCell ref="F76:F78"/>
    <mergeCell ref="A82:A84"/>
    <mergeCell ref="B82:B84"/>
    <mergeCell ref="C82:E82"/>
    <mergeCell ref="F82:F84"/>
    <mergeCell ref="G82:G84"/>
    <mergeCell ref="C83:E83"/>
    <mergeCell ref="C84:D84"/>
    <mergeCell ref="C94:E94"/>
    <mergeCell ref="F94:F96"/>
    <mergeCell ref="G94:G96"/>
    <mergeCell ref="C95:E95"/>
    <mergeCell ref="C96:D96"/>
    <mergeCell ref="C90:D90"/>
    <mergeCell ref="A94:A96"/>
    <mergeCell ref="B94:B96"/>
    <mergeCell ref="F69:F75"/>
    <mergeCell ref="G69:G75"/>
    <mergeCell ref="C70:E70"/>
    <mergeCell ref="A62:A68"/>
    <mergeCell ref="B62:B68"/>
    <mergeCell ref="C62:E62"/>
    <mergeCell ref="F62:F68"/>
    <mergeCell ref="G62:G68"/>
    <mergeCell ref="C63:E63"/>
    <mergeCell ref="A69:A75"/>
    <mergeCell ref="B69:B75"/>
    <mergeCell ref="C69:E69"/>
    <mergeCell ref="A52:A55"/>
    <mergeCell ref="B52:B55"/>
    <mergeCell ref="C52:E52"/>
    <mergeCell ref="F52:F55"/>
    <mergeCell ref="G52:G55"/>
    <mergeCell ref="C53:E53"/>
    <mergeCell ref="C55:D55"/>
    <mergeCell ref="A59:A61"/>
    <mergeCell ref="B59:B61"/>
    <mergeCell ref="C59:E59"/>
    <mergeCell ref="F59:F61"/>
    <mergeCell ref="G59:G61"/>
    <mergeCell ref="C60:E60"/>
    <mergeCell ref="C61:D61"/>
    <mergeCell ref="A56:A58"/>
    <mergeCell ref="B56:B58"/>
    <mergeCell ref="C56:E56"/>
    <mergeCell ref="F56:F58"/>
    <mergeCell ref="G56:G58"/>
    <mergeCell ref="C57:E57"/>
    <mergeCell ref="C58:D58"/>
    <mergeCell ref="C54:D54"/>
    <mergeCell ref="A42:A44"/>
    <mergeCell ref="B42:B44"/>
    <mergeCell ref="C42:E42"/>
    <mergeCell ref="F42:F44"/>
    <mergeCell ref="G42:G44"/>
    <mergeCell ref="C43:E43"/>
    <mergeCell ref="C44:D44"/>
    <mergeCell ref="A45:A51"/>
    <mergeCell ref="B45:B51"/>
    <mergeCell ref="C45:E45"/>
    <mergeCell ref="F45:F51"/>
    <mergeCell ref="G45:G51"/>
    <mergeCell ref="C46:E46"/>
    <mergeCell ref="C27:D27"/>
    <mergeCell ref="A28:A34"/>
    <mergeCell ref="B28:B34"/>
    <mergeCell ref="C28:E28"/>
    <mergeCell ref="F28:F34"/>
    <mergeCell ref="G28:G34"/>
    <mergeCell ref="C29:E29"/>
    <mergeCell ref="A35:A41"/>
    <mergeCell ref="B35:B41"/>
    <mergeCell ref="C35:E35"/>
    <mergeCell ref="F35:F41"/>
    <mergeCell ref="G35:G41"/>
    <mergeCell ref="C36:E36"/>
    <mergeCell ref="A25:A27"/>
    <mergeCell ref="B25:B27"/>
    <mergeCell ref="C25:E25"/>
    <mergeCell ref="F25:F27"/>
    <mergeCell ref="G25:G27"/>
    <mergeCell ref="C26:E26"/>
    <mergeCell ref="A2:G2"/>
    <mergeCell ref="A3:G3"/>
    <mergeCell ref="A4:G4"/>
    <mergeCell ref="A18:A24"/>
    <mergeCell ref="B18:B24"/>
    <mergeCell ref="C18:E18"/>
    <mergeCell ref="F18:F24"/>
    <mergeCell ref="G18:G24"/>
    <mergeCell ref="C19:E19"/>
    <mergeCell ref="A15:A17"/>
    <mergeCell ref="B15:B17"/>
    <mergeCell ref="C15:E15"/>
    <mergeCell ref="F15:F17"/>
    <mergeCell ref="G15:G17"/>
    <mergeCell ref="C16:E16"/>
    <mergeCell ref="C17:D17"/>
    <mergeCell ref="H4:J4"/>
    <mergeCell ref="C5:E5"/>
    <mergeCell ref="C6:E6"/>
    <mergeCell ref="A7:G7"/>
    <mergeCell ref="A8:A14"/>
    <mergeCell ref="B8:B14"/>
    <mergeCell ref="C8:E8"/>
    <mergeCell ref="F8:F14"/>
    <mergeCell ref="G8:G14"/>
    <mergeCell ref="C9:E9"/>
    <mergeCell ref="A224:A226"/>
    <mergeCell ref="B224:B226"/>
    <mergeCell ref="C224:E224"/>
    <mergeCell ref="F224:F226"/>
    <mergeCell ref="G224:G226"/>
    <mergeCell ref="C225:E225"/>
    <mergeCell ref="C226:D226"/>
    <mergeCell ref="A218:A220"/>
    <mergeCell ref="B218:B220"/>
    <mergeCell ref="C218:E218"/>
    <mergeCell ref="F218:F220"/>
    <mergeCell ref="G218:G220"/>
    <mergeCell ref="C219:E219"/>
    <mergeCell ref="C220:D220"/>
    <mergeCell ref="A221:A223"/>
    <mergeCell ref="B221:B223"/>
    <mergeCell ref="C221:E221"/>
    <mergeCell ref="F221:F223"/>
    <mergeCell ref="G221:G223"/>
    <mergeCell ref="C222:E222"/>
    <mergeCell ref="C223:D223"/>
    <mergeCell ref="G141:G150"/>
    <mergeCell ref="C142:E142"/>
    <mergeCell ref="B141:B151"/>
    <mergeCell ref="A141:A151"/>
    <mergeCell ref="G117:G129"/>
    <mergeCell ref="C118:E118"/>
    <mergeCell ref="A130:A140"/>
    <mergeCell ref="B130:B140"/>
    <mergeCell ref="C130:E130"/>
    <mergeCell ref="F130:F140"/>
    <mergeCell ref="G130:G140"/>
    <mergeCell ref="C131:E131"/>
  </mergeCells>
  <pageMargins left="0.23622047244094491" right="0.23622047244094491" top="0.74803149606299213" bottom="0.74803149606299213" header="0.31496062992125984" footer="0.31496062992125984"/>
  <pageSetup paperSize="9" scale="71" firstPageNumber="0" orientation="portrait" blackAndWhite="1" r:id="rId1"/>
  <headerFooter alignWithMargins="0">
    <oddHeader>&amp;R
&amp;P/&amp;N</oddHeader>
    <oddFooter>&amp;CPIS Pechal s.r.o.</oddFooter>
  </headerFooter>
  <rowBreaks count="9" manualBreakCount="9">
    <brk id="34" max="16383" man="1"/>
    <brk id="58" max="16383" man="1"/>
    <brk id="87" max="16383" man="1"/>
    <brk id="99" max="16383" man="1"/>
    <brk id="140" max="16383" man="1"/>
    <brk id="151" max="16383" man="1"/>
    <brk id="169" max="16383" man="1"/>
    <brk id="208" max="16383" man="1"/>
    <brk id="214" max="16383" man="1"/>
  </rowBreaks>
  <colBreaks count="1" manualBreakCount="1">
    <brk id="7"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29"/>
  <sheetViews>
    <sheetView tabSelected="1" view="pageBreakPreview" zoomScaleNormal="100" zoomScaleSheetLayoutView="100" workbookViewId="0">
      <pane ySplit="6" topLeftCell="A28" activePane="bottomLeft" state="frozen"/>
      <selection pane="bottomLeft" activeCell="I44" sqref="I44"/>
    </sheetView>
  </sheetViews>
  <sheetFormatPr defaultRowHeight="12.75" x14ac:dyDescent="0.2"/>
  <cols>
    <col min="1" max="1" width="8.7109375" style="9" customWidth="1"/>
    <col min="2" max="2" width="8.7109375" style="5" customWidth="1"/>
    <col min="3" max="3" width="25.85546875" style="5" customWidth="1"/>
    <col min="4" max="4" width="42.5703125" style="10" customWidth="1"/>
    <col min="5" max="5" width="6.7109375" style="10" customWidth="1"/>
    <col min="6" max="6" width="8.7109375" style="10" customWidth="1"/>
    <col min="7" max="7" width="13.140625" style="11" customWidth="1"/>
    <col min="8" max="8" width="9.140625" style="24" customWidth="1"/>
    <col min="9" max="9" width="9.140625" style="15"/>
    <col min="10" max="10" width="20.7109375" style="56" customWidth="1"/>
    <col min="11" max="11" width="9.140625" style="15"/>
    <col min="12" max="12" width="9.140625" style="5"/>
    <col min="13" max="13" width="10.7109375" style="5" bestFit="1" customWidth="1"/>
    <col min="14" max="15" width="9.140625" style="5"/>
    <col min="16" max="16" width="12" style="5" bestFit="1" customWidth="1"/>
    <col min="17" max="17" width="18.85546875" style="5" bestFit="1" customWidth="1"/>
    <col min="18" max="18" width="20.140625" style="17" customWidth="1"/>
    <col min="19" max="19" width="20.7109375" style="5" bestFit="1" customWidth="1"/>
    <col min="20" max="16384" width="9.140625" style="5"/>
  </cols>
  <sheetData>
    <row r="1" spans="1:25" ht="15" x14ac:dyDescent="0.2">
      <c r="A1" s="1"/>
      <c r="B1" s="2"/>
      <c r="C1" s="2"/>
      <c r="D1" s="2"/>
      <c r="E1" s="2"/>
      <c r="F1" s="3" t="s">
        <v>5</v>
      </c>
      <c r="G1" s="4"/>
      <c r="I1" s="15" t="s">
        <v>15</v>
      </c>
      <c r="M1" s="5" t="s">
        <v>7</v>
      </c>
      <c r="N1" s="5">
        <v>1</v>
      </c>
      <c r="O1" s="5">
        <v>2</v>
      </c>
      <c r="P1" s="5">
        <v>3</v>
      </c>
      <c r="Q1" s="5">
        <v>5</v>
      </c>
      <c r="R1" s="21">
        <v>8</v>
      </c>
      <c r="S1" s="5">
        <v>12</v>
      </c>
      <c r="T1" s="5">
        <v>16</v>
      </c>
      <c r="U1" s="21">
        <v>20</v>
      </c>
      <c r="V1" s="5">
        <v>35</v>
      </c>
    </row>
    <row r="2" spans="1:25" ht="24.95" customHeight="1" x14ac:dyDescent="0.2">
      <c r="A2" s="183" t="s">
        <v>6</v>
      </c>
      <c r="B2" s="184"/>
      <c r="C2" s="184"/>
      <c r="D2" s="184"/>
      <c r="E2" s="184"/>
      <c r="F2" s="184"/>
      <c r="G2" s="184"/>
      <c r="I2" s="23" t="s">
        <v>24</v>
      </c>
      <c r="M2" s="5" t="s">
        <v>8</v>
      </c>
      <c r="N2" s="5">
        <v>3</v>
      </c>
      <c r="O2" s="5">
        <v>4</v>
      </c>
      <c r="P2" s="5">
        <v>5</v>
      </c>
      <c r="Q2" s="5">
        <v>7</v>
      </c>
      <c r="R2" s="21" t="s">
        <v>14</v>
      </c>
      <c r="S2" s="5">
        <v>1.9</v>
      </c>
      <c r="T2" s="5">
        <v>1.9</v>
      </c>
      <c r="U2" s="5">
        <v>2</v>
      </c>
      <c r="V2" s="5">
        <v>2.2999999999999998</v>
      </c>
      <c r="W2" s="5">
        <v>2.4</v>
      </c>
      <c r="X2" s="5">
        <v>2.5</v>
      </c>
      <c r="Y2" s="5">
        <v>2.6</v>
      </c>
    </row>
    <row r="3" spans="1:25" ht="24.95" customHeight="1" x14ac:dyDescent="0.2">
      <c r="A3" s="183" t="s">
        <v>29</v>
      </c>
      <c r="B3" s="184"/>
      <c r="C3" s="184"/>
      <c r="D3" s="184"/>
      <c r="E3" s="184"/>
      <c r="F3" s="184"/>
      <c r="G3" s="184"/>
      <c r="N3" s="5" t="s">
        <v>25</v>
      </c>
      <c r="P3" s="5" t="s">
        <v>27</v>
      </c>
      <c r="R3" s="5" t="s">
        <v>182</v>
      </c>
      <c r="T3" s="5" t="s">
        <v>30</v>
      </c>
      <c r="V3" s="5" t="s">
        <v>31</v>
      </c>
      <c r="X3" s="5" t="s">
        <v>34</v>
      </c>
    </row>
    <row r="4" spans="1:25" ht="24.95" customHeight="1" thickBot="1" x14ac:dyDescent="0.25">
      <c r="A4" s="183" t="s">
        <v>190</v>
      </c>
      <c r="B4" s="184"/>
      <c r="C4" s="184"/>
      <c r="D4" s="184"/>
      <c r="E4" s="184"/>
      <c r="F4" s="184"/>
      <c r="G4" s="184"/>
      <c r="H4" s="171" t="s">
        <v>13</v>
      </c>
      <c r="I4" s="171"/>
      <c r="J4" s="171"/>
      <c r="K4" s="136"/>
      <c r="N4" s="5" t="s">
        <v>26</v>
      </c>
      <c r="P4" s="5" t="s">
        <v>43</v>
      </c>
      <c r="R4" s="5" t="s">
        <v>253</v>
      </c>
      <c r="T4" s="5" t="s">
        <v>35</v>
      </c>
      <c r="V4" s="5" t="s">
        <v>41</v>
      </c>
    </row>
    <row r="5" spans="1:25" ht="25.5" x14ac:dyDescent="0.2">
      <c r="A5" s="6" t="s">
        <v>1</v>
      </c>
      <c r="B5" s="7" t="s">
        <v>2</v>
      </c>
      <c r="C5" s="172" t="s">
        <v>3</v>
      </c>
      <c r="D5" s="173"/>
      <c r="E5" s="174"/>
      <c r="F5" s="137" t="s">
        <v>4</v>
      </c>
      <c r="G5" s="8" t="s">
        <v>0</v>
      </c>
      <c r="Q5" s="5" t="s">
        <v>9</v>
      </c>
      <c r="R5" s="21" t="s">
        <v>10</v>
      </c>
    </row>
    <row r="6" spans="1:25" x14ac:dyDescent="0.2">
      <c r="A6" s="13">
        <v>1</v>
      </c>
      <c r="B6" s="14">
        <v>2</v>
      </c>
      <c r="C6" s="175">
        <v>3</v>
      </c>
      <c r="D6" s="176"/>
      <c r="E6" s="177"/>
      <c r="F6" s="138">
        <v>4</v>
      </c>
      <c r="G6" s="12">
        <v>5</v>
      </c>
      <c r="H6" s="24" t="s">
        <v>11</v>
      </c>
      <c r="I6" s="15" t="s">
        <v>12</v>
      </c>
      <c r="J6" s="56" t="s">
        <v>16</v>
      </c>
      <c r="P6" s="5" t="s">
        <v>0</v>
      </c>
      <c r="R6" s="18">
        <f>SUM(R7:R1152)</f>
        <v>819562.70900000003</v>
      </c>
      <c r="S6" s="5" t="s">
        <v>17</v>
      </c>
    </row>
    <row r="7" spans="1:25" ht="15.75" x14ac:dyDescent="0.25">
      <c r="A7" s="178"/>
      <c r="B7" s="179"/>
      <c r="C7" s="179"/>
      <c r="D7" s="179"/>
      <c r="E7" s="179"/>
      <c r="F7" s="179"/>
      <c r="G7" s="180"/>
      <c r="J7" s="98"/>
      <c r="K7" s="64"/>
      <c r="P7" s="25"/>
      <c r="Q7" s="16"/>
      <c r="R7" s="19"/>
    </row>
    <row r="8" spans="1:25" ht="12.75" customHeight="1" x14ac:dyDescent="0.2">
      <c r="A8" s="148">
        <f>_xlfn.RANK.AVG(S14,$S$7:$S$2258,1)</f>
        <v>6</v>
      </c>
      <c r="B8" s="150" t="str">
        <f>CONCATENATE(H8,IF(COUNTIF(H:H,H8)=1,"",CONCATENATE(IF(COUNTIF($H$8:H8,H8)=2,"a",""),IF(COUNTIF($H$8:H8,H8)=3,"b",""),IF(COUNTIF($H$8:H8,H8)=4,"c",""),IF(COUNTIF($H$8:H8,H8)=5,"d",""),IF(COUNTIF($H$8:H8,H8)=6,"e",""),IF(COUNTIF($H$8:H8,H8)=7,"f",""),IF(COUNTIF($H$8:H8,H8)=8,"g",""),IF(COUNTIF($H$8:H8,H8)=9,"h",""),IF(COUNTIF($H$8:H8,H8)=10,"i",""),IF(COUNTIF($H$8:H8,H8)=11,"j",""),IF(COUNTIF($H$8:H8,H8)=12,"k",""),IF(COUNTIF($H$8:H8,H8)=13,"l",""),IF(COUNTIF($H$8:H8,H8)=14,"m",""),IF(COUNTIF($H$8:H8,H8)=15,"n",""),IF(COUNTIF($H$8:H8,H8)=16,"o",""))))</f>
        <v>11343</v>
      </c>
      <c r="C8" s="181" t="str">
        <f>H9</f>
        <v>ODSTRAN KRYTU ZPEVNĚNÝCH PLOCH S ASFALT POJIVEM VČET PODKLADU</v>
      </c>
      <c r="D8" s="181"/>
      <c r="E8" s="181"/>
      <c r="F8" s="182" t="s">
        <v>18</v>
      </c>
      <c r="G8" s="139">
        <f>P10</f>
        <v>2.0699999999999998</v>
      </c>
      <c r="H8" s="30" t="str">
        <f>CONCATENATE(L8)</f>
        <v>11343</v>
      </c>
      <c r="I8" s="20" t="s">
        <v>47</v>
      </c>
      <c r="J8" s="28">
        <v>0</v>
      </c>
      <c r="K8" s="64"/>
      <c r="L8" s="5">
        <v>11343</v>
      </c>
      <c r="P8" s="26"/>
      <c r="R8" s="19"/>
    </row>
    <row r="9" spans="1:25" ht="89.25" customHeight="1" x14ac:dyDescent="0.2">
      <c r="A9" s="149"/>
      <c r="B9" s="151"/>
      <c r="C9" s="141" t="str">
        <f>CONCATENATE("Odstranění asfaltových vrstev průměrné tl. ",M11," na okrajích vozovky mostu. Položka včetně všech použitých technologií. Odvozná vzdálenost včetně veškeré manipulace v režii zhotovitele.
(Rozměry a plochy dle ",výkres5,")")</f>
        <v>Odstranění asfaltových vrstev průměrné tl. 0.3 na okrajích vozovky mostu. Položka včetně všech použitých technologií. Odvozná vzdálenost včetně veškeré manipulace v režii zhotovitele.
(Rozměry a plochy dle "05 Římsy dig. AutoCAD")</v>
      </c>
      <c r="D9" s="141"/>
      <c r="E9" s="141"/>
      <c r="F9" s="164"/>
      <c r="G9" s="140"/>
      <c r="H9" s="24" t="str">
        <f>VLOOKUP($H8,[1]List1!$A$1:$G$21000,$N$2,FALSE)</f>
        <v>ODSTRAN KRYTU ZPEVNĚNÝCH PLOCH S ASFALT POJIVEM VČET PODKLADU</v>
      </c>
      <c r="I9" s="99" t="s">
        <v>196</v>
      </c>
      <c r="J9" s="28">
        <v>0</v>
      </c>
      <c r="K9" s="64"/>
      <c r="P9" s="26"/>
      <c r="Q9" s="23" t="str">
        <f>IF(Q14-VLOOKUP($H8,[1]List1!$A$1:$G$21000,$P$2,FALSE)=0,"Ok","Jiná cena")</f>
        <v>Ok</v>
      </c>
      <c r="R9" s="19"/>
    </row>
    <row r="10" spans="1:25" ht="15.75" customHeight="1" x14ac:dyDescent="0.2">
      <c r="A10" s="149"/>
      <c r="B10" s="151"/>
      <c r="C10" s="125"/>
      <c r="D10" s="126"/>
      <c r="E10" s="127"/>
      <c r="F10" s="164"/>
      <c r="G10" s="140"/>
      <c r="I10" s="20">
        <v>0</v>
      </c>
      <c r="J10" s="28">
        <v>0</v>
      </c>
      <c r="K10" s="64"/>
      <c r="P10" s="26">
        <f>P11+P12+P13+P14</f>
        <v>2.0699999999999998</v>
      </c>
      <c r="Q10" s="23"/>
      <c r="R10" s="19"/>
    </row>
    <row r="11" spans="1:25" ht="15.75" customHeight="1" x14ac:dyDescent="0.2">
      <c r="A11" s="149"/>
      <c r="B11" s="151"/>
      <c r="C11" s="125"/>
      <c r="D11" s="50" t="str">
        <f>CONCATENATE(L11," x ",M11," x (",N11," + ",O11,") = ",P11)</f>
        <v>0.5 x 0.3 x (6.57 + 7.23) = 2.07</v>
      </c>
      <c r="E11" s="27" t="s">
        <v>18</v>
      </c>
      <c r="F11" s="164"/>
      <c r="G11" s="140"/>
      <c r="I11" s="20">
        <v>0</v>
      </c>
      <c r="J11" s="28" t="s">
        <v>219</v>
      </c>
      <c r="K11" s="28"/>
      <c r="L11" s="51">
        <v>0.5</v>
      </c>
      <c r="M11" s="51">
        <v>0.3</v>
      </c>
      <c r="N11" s="51">
        <v>6.57</v>
      </c>
      <c r="O11" s="51">
        <v>7.23</v>
      </c>
      <c r="P11" s="51">
        <f>ROUND(L11*M11*(N11+O11),3)</f>
        <v>2.0699999999999998</v>
      </c>
      <c r="Q11" s="23"/>
      <c r="R11" s="19"/>
    </row>
    <row r="12" spans="1:25" ht="15.75" customHeight="1" x14ac:dyDescent="0.2">
      <c r="A12" s="149"/>
      <c r="B12" s="151"/>
      <c r="C12" s="125"/>
      <c r="D12" s="50"/>
      <c r="E12" s="27"/>
      <c r="F12" s="164"/>
      <c r="G12" s="140"/>
      <c r="I12" s="20">
        <v>0</v>
      </c>
      <c r="J12" s="28">
        <v>0</v>
      </c>
      <c r="K12" s="28"/>
      <c r="L12" s="51"/>
      <c r="M12" s="51"/>
      <c r="N12" s="51"/>
      <c r="O12" s="51"/>
      <c r="P12" s="51"/>
      <c r="Q12" s="23"/>
      <c r="R12" s="19"/>
    </row>
    <row r="13" spans="1:25" ht="15.75" customHeight="1" x14ac:dyDescent="0.2">
      <c r="A13" s="149"/>
      <c r="B13" s="151"/>
      <c r="C13" s="125"/>
      <c r="D13" s="50"/>
      <c r="E13" s="27"/>
      <c r="F13" s="164"/>
      <c r="G13" s="140"/>
      <c r="I13" s="20">
        <v>0</v>
      </c>
      <c r="J13" s="28">
        <v>0</v>
      </c>
      <c r="K13" s="28"/>
      <c r="L13" s="51"/>
      <c r="M13" s="51"/>
      <c r="N13" s="51"/>
      <c r="O13" s="51"/>
      <c r="P13" s="51"/>
      <c r="Q13" s="23"/>
      <c r="R13" s="19"/>
    </row>
    <row r="14" spans="1:25" x14ac:dyDescent="0.2">
      <c r="A14" s="149"/>
      <c r="B14" s="151"/>
      <c r="C14" s="125"/>
      <c r="D14" s="50"/>
      <c r="E14" s="27"/>
      <c r="F14" s="164"/>
      <c r="G14" s="140"/>
      <c r="H14" s="24" t="str">
        <f>VLOOKUP($H8,[1]List1!$A$1:$G$21000,$O$2,FALSE)</f>
        <v>M3</v>
      </c>
      <c r="I14" s="20">
        <v>0</v>
      </c>
      <c r="J14" s="28">
        <v>0</v>
      </c>
      <c r="K14" s="28"/>
      <c r="L14" s="51"/>
      <c r="M14" s="51"/>
      <c r="N14" s="51"/>
      <c r="O14" s="51"/>
      <c r="P14" s="51"/>
      <c r="Q14" s="29">
        <f>VLOOKUP($H8,[1]List1!$A$1:$G$21000,$P$2,FALSE)</f>
        <v>693</v>
      </c>
      <c r="R14" s="19">
        <f>Q14*P10</f>
        <v>1434.51</v>
      </c>
      <c r="S14" s="5">
        <f>VLOOKUP($H8,[1]List1!$A$1:$G$21000,$Q$2,FALSE)+(COUNTIF($H$8:H8,H8)-1)*0.1</f>
        <v>20068</v>
      </c>
      <c r="T14" s="5" t="str">
        <f>B8</f>
        <v>11343</v>
      </c>
      <c r="U14" s="5">
        <f>A8</f>
        <v>6</v>
      </c>
      <c r="V14" s="5" t="str">
        <f>VLOOKUP($H8,[1]List1!$A$1:$G$21000,6,FALSE)</f>
        <v>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v>
      </c>
    </row>
    <row r="15" spans="1:25" s="22" customFormat="1" ht="12.75" customHeight="1" x14ac:dyDescent="0.2">
      <c r="A15" s="148">
        <f>_xlfn.RANK.AVG(S17,$S$7:$S$2362,1)</f>
        <v>1</v>
      </c>
      <c r="B15" s="150" t="str">
        <f>CONCATENATE(H15,IF(COUNTIF(H:H,H15)=1,"",CONCATENATE(IF(COUNTIF($H$8:H15,H15)=2,"a",""),IF(COUNTIF($H$8:H15,H15)=3,"b",""),IF(COUNTIF($H$8:H15,H15)=4,"c",""),IF(COUNTIF($H$8:H15,H15)=5,"d",""),IF(COUNTIF($H$8:H15,H15)=6,"e",""),IF(COUNTIF($H$8:H15,H15)=7,"f",""),IF(COUNTIF($H$8:H15,H15)=8,"g",""),IF(COUNTIF($H$8:H15,H15)=9,"h",""),IF(COUNTIF($H$8:H15,H15)=10,"i",""),IF(COUNTIF($H$8:H15,H15)=11,"j",""),IF(COUNTIF($H$8:H15,H15)=12,"k",""),IF(COUNTIF($H$8:H15,H15)=13,"l",""),IF(COUNTIF($H$8:H15,H15)=14,"m",""),IF(COUNTIF($H$8:H15,H15)=15,"n",""),IF(COUNTIF($H$8:H15,H15)=16,"o",""))))</f>
        <v>014102</v>
      </c>
      <c r="C15" s="181" t="str">
        <f>H16</f>
        <v>POPLATKY ZA SKLÁDKU</v>
      </c>
      <c r="D15" s="181"/>
      <c r="E15" s="181"/>
      <c r="F15" s="182" t="s">
        <v>19</v>
      </c>
      <c r="G15" s="139">
        <f>P17</f>
        <v>4.968</v>
      </c>
      <c r="H15" s="30" t="str">
        <f>CONCATENATE("014102")</f>
        <v>014102</v>
      </c>
      <c r="I15" s="20" t="s">
        <v>49</v>
      </c>
      <c r="J15" s="28">
        <v>0</v>
      </c>
      <c r="K15" s="64"/>
      <c r="N15" s="31"/>
      <c r="O15" s="31"/>
      <c r="P15" s="32"/>
      <c r="Q15" s="5"/>
      <c r="R15" s="33"/>
      <c r="S15" s="5"/>
    </row>
    <row r="16" spans="1:25" s="22" customFormat="1" ht="29.25" customHeight="1" x14ac:dyDescent="0.2">
      <c r="A16" s="149"/>
      <c r="B16" s="151"/>
      <c r="C16" s="141" t="str">
        <f>CONCATENATE(LEFT(C9,L17)," - poplatek za skládku. Hustota materiálu ",N17," t/m^3. položka ",B8,".")</f>
        <v>Odstranění asfaltových vrstev - poplatek za skládku. Hustota materiálu 2.4 t/m^3. položka 11343.</v>
      </c>
      <c r="D16" s="141"/>
      <c r="E16" s="141"/>
      <c r="F16" s="164"/>
      <c r="G16" s="140"/>
      <c r="H16" s="24" t="str">
        <f>VLOOKUP($H15,[1]List1!$A$1:$G$21000,$N$2,FALSE)</f>
        <v>POPLATKY ZA SKLÁDKU</v>
      </c>
      <c r="I16" s="20" t="s">
        <v>50</v>
      </c>
      <c r="J16" s="28">
        <v>0</v>
      </c>
      <c r="K16" s="64"/>
      <c r="P16" s="32"/>
      <c r="Q16" s="23" t="str">
        <f>IF(Q17-VLOOKUP($H15,[1]List1!$A$1:$G$21000,$P$2,FALSE)=0,"Ok","Jiná cena")</f>
        <v>Jiná cena</v>
      </c>
      <c r="R16" s="33"/>
      <c r="S16" s="5"/>
    </row>
    <row r="17" spans="1:22" s="22" customFormat="1" x14ac:dyDescent="0.2">
      <c r="A17" s="158"/>
      <c r="B17" s="151"/>
      <c r="C17" s="169" t="str">
        <f>CONCATENATE(N17," x ",O17,"  = ",P17)</f>
        <v>2.4 x 2.07  = 4.968</v>
      </c>
      <c r="D17" s="170"/>
      <c r="E17" s="35" t="s">
        <v>19</v>
      </c>
      <c r="F17" s="165"/>
      <c r="G17" s="191"/>
      <c r="H17" s="24" t="str">
        <f>VLOOKUP($H15,[1]List1!$A$1:$G$21000,$O$2,FALSE)</f>
        <v>T</v>
      </c>
      <c r="I17" s="20" t="s">
        <v>220</v>
      </c>
      <c r="J17" s="28">
        <v>0</v>
      </c>
      <c r="K17" s="65"/>
      <c r="L17" s="22">
        <v>29</v>
      </c>
      <c r="N17" s="31">
        <f>ró_asfalt</f>
        <v>2.4</v>
      </c>
      <c r="O17" s="31">
        <f>P10</f>
        <v>2.0699999999999998</v>
      </c>
      <c r="P17" s="32">
        <f>ROUND(N17*O17,3)</f>
        <v>4.968</v>
      </c>
      <c r="Q17" s="34">
        <v>300</v>
      </c>
      <c r="R17" s="33">
        <f>Q17*P17</f>
        <v>1490.4</v>
      </c>
      <c r="S17" s="5">
        <f>VLOOKUP($H15,[1]List1!$A$1:$G$21000,$Q$2,FALSE)+(COUNTIF($H$8:H15,H15)-1)*0.1</f>
        <v>467</v>
      </c>
      <c r="T17" s="5" t="str">
        <f>B15</f>
        <v>014102</v>
      </c>
      <c r="U17" s="5">
        <f>A15</f>
        <v>1</v>
      </c>
      <c r="V17" s="5" t="str">
        <f>VLOOKUP($H15,[1]List1!$A$1:$G$21000,6,FALSE)</f>
        <v>zahrnuje veškeré poplatky provozovateli skládky související s uložením odpadu na skládce.</v>
      </c>
    </row>
    <row r="18" spans="1:22" ht="12.75" customHeight="1" x14ac:dyDescent="0.2">
      <c r="A18" s="148">
        <f>_xlfn.RANK.AVG(S24,$S$7:$S$2258,1)</f>
        <v>50</v>
      </c>
      <c r="B18" s="150" t="str">
        <f>CONCATENATE(H18,IF(COUNTIF(H:H,H18)=1,"",CONCATENATE(IF(COUNTIF($H$8:H18,H18)=2,"a",""),IF(COUNTIF($H$8:H18,H18)=3,"b",""),IF(COUNTIF($H$8:H18,H18)=4,"c",""),IF(COUNTIF($H$8:H18,H18)=5,"d",""),IF(COUNTIF($H$8:H18,H18)=6,"e",""),IF(COUNTIF($H$8:H18,H18)=7,"f",""),IF(COUNTIF($H$8:H18,H18)=8,"g",""),IF(COUNTIF($H$8:H18,H18)=9,"h",""),IF(COUNTIF($H$8:H18,H18)=10,"i",""),IF(COUNTIF($H$8:H18,H18)=11,"j",""),IF(COUNTIF($H$8:H18,H18)=12,"k",""),IF(COUNTIF($H$8:H18,H18)=13,"l",""),IF(COUNTIF($H$8:H18,H18)=14,"m",""),IF(COUNTIF($H$8:H18,H18)=15,"n",""),IF(COUNTIF($H$8:H18,H18)=16,"o",""))))</f>
        <v>96616</v>
      </c>
      <c r="C18" s="185" t="str">
        <f>H19</f>
        <v>BOURÁNÍ KONSTRUKCÍ ZE ŽELEZOBETONU</v>
      </c>
      <c r="D18" s="185"/>
      <c r="E18" s="185"/>
      <c r="F18" s="186" t="s">
        <v>18</v>
      </c>
      <c r="G18" s="188">
        <f>P20</f>
        <v>3.911</v>
      </c>
      <c r="H18" s="30" t="str">
        <f>CONCATENATE(L18)</f>
        <v>96616</v>
      </c>
      <c r="I18" s="20" t="s">
        <v>52</v>
      </c>
      <c r="J18" s="28">
        <v>0</v>
      </c>
      <c r="K18" s="64"/>
      <c r="L18" s="5">
        <v>96616</v>
      </c>
      <c r="P18" s="26"/>
      <c r="R18" s="19"/>
    </row>
    <row r="19" spans="1:22" ht="89.25" customHeight="1" x14ac:dyDescent="0.2">
      <c r="A19" s="149"/>
      <c r="B19" s="151"/>
      <c r="C19" s="190" t="str">
        <f>CONCATENATE("Odstranění konstrukci ze železobetonu - římsy. Položka včetně všech použitých technologií a ochrany proti spadu do sutin do toku. Odvozná vzdálenost včetně veškeré manipulace v režii zhotovitele.
(Rozměry a dle ",výkres1,", 
",výkres2,", 
",výkres3,")")</f>
        <v>Odstranění konstrukci ze železobetonu - římsy. Položka včetně všech použitých technologií a ochrany proti spadu do sutin do toku. Odvozná vzdálenost včetně veškeré manipulace v režii zhotovitele.
(Rozměry a dle "02 Půdorys - stávající stav dig. AutoCAD", 
"03 Podélný řez - stávající stav dig. AutoCAD", 
"04 Příčné řezy - stávající stav dig. AutoCAD")</v>
      </c>
      <c r="D19" s="190"/>
      <c r="E19" s="190"/>
      <c r="F19" s="187"/>
      <c r="G19" s="189"/>
      <c r="H19" s="24" t="str">
        <f>VLOOKUP($H18,[1]List1!$A$1:$G$21000,$N$2,FALSE)</f>
        <v>BOURÁNÍ KONSTRUKCÍ ZE ŽELEZOBETONU</v>
      </c>
      <c r="I19" s="99" t="s">
        <v>197</v>
      </c>
      <c r="J19" s="28">
        <v>0</v>
      </c>
      <c r="K19" s="64"/>
      <c r="P19" s="26"/>
      <c r="Q19" s="23" t="str">
        <f>IF(Q24-VLOOKUP($H18,[1]List1!$A$1:$G$21000,$P$2,FALSE)=0,"Ok","Jiná cena")</f>
        <v>Ok</v>
      </c>
      <c r="R19" s="19"/>
    </row>
    <row r="20" spans="1:22" ht="15.75" customHeight="1" x14ac:dyDescent="0.2">
      <c r="A20" s="149"/>
      <c r="B20" s="151"/>
      <c r="C20" s="129"/>
      <c r="D20" s="130"/>
      <c r="E20" s="131"/>
      <c r="F20" s="187"/>
      <c r="G20" s="189"/>
      <c r="I20" s="20">
        <v>0</v>
      </c>
      <c r="J20" s="28">
        <v>0</v>
      </c>
      <c r="K20" s="64"/>
      <c r="P20" s="26">
        <f>P21+P22+P23+P24</f>
        <v>3.911</v>
      </c>
      <c r="Q20" s="23"/>
      <c r="R20" s="19"/>
    </row>
    <row r="21" spans="1:22" ht="15.75" customHeight="1" x14ac:dyDescent="0.2">
      <c r="A21" s="149"/>
      <c r="B21" s="151"/>
      <c r="C21" s="129" t="s">
        <v>32</v>
      </c>
      <c r="D21" s="49" t="str">
        <f>CONCATENATE(N21," x ",O21," = ",P21)</f>
        <v>0.23 x 7.23 = 1.663</v>
      </c>
      <c r="E21" s="52" t="s">
        <v>18</v>
      </c>
      <c r="F21" s="187"/>
      <c r="G21" s="189"/>
      <c r="I21" s="20" t="s">
        <v>32</v>
      </c>
      <c r="J21" s="28" t="s">
        <v>221</v>
      </c>
      <c r="K21" s="28"/>
      <c r="L21" s="51">
        <v>1</v>
      </c>
      <c r="M21" s="51">
        <v>1</v>
      </c>
      <c r="N21" s="51">
        <v>0.23</v>
      </c>
      <c r="O21" s="51">
        <v>7.23</v>
      </c>
      <c r="P21" s="51">
        <f>ROUND(L21*M21*N21*O21,3)</f>
        <v>1.663</v>
      </c>
      <c r="Q21" s="23"/>
      <c r="R21" s="19"/>
    </row>
    <row r="22" spans="1:22" ht="15.75" customHeight="1" x14ac:dyDescent="0.2">
      <c r="A22" s="149"/>
      <c r="B22" s="151"/>
      <c r="C22" s="129" t="s">
        <v>33</v>
      </c>
      <c r="D22" s="49" t="str">
        <f>CONCATENATE(N22," x ",O22," = ",P22)</f>
        <v>0.29 x 6.57 = 1.905</v>
      </c>
      <c r="E22" s="52" t="s">
        <v>18</v>
      </c>
      <c r="F22" s="187"/>
      <c r="G22" s="189"/>
      <c r="I22" s="20" t="s">
        <v>33</v>
      </c>
      <c r="J22" s="28" t="s">
        <v>222</v>
      </c>
      <c r="K22" s="28"/>
      <c r="L22" s="51">
        <v>1</v>
      </c>
      <c r="M22" s="51">
        <v>1</v>
      </c>
      <c r="N22" s="51">
        <v>0.28999999999999998</v>
      </c>
      <c r="O22" s="51">
        <v>6.57</v>
      </c>
      <c r="P22" s="51">
        <f>ROUND(L22*M22*N22*O22,3)</f>
        <v>1.905</v>
      </c>
      <c r="Q22" s="23"/>
      <c r="R22" s="19"/>
    </row>
    <row r="23" spans="1:22" ht="15.75" customHeight="1" x14ac:dyDescent="0.2">
      <c r="A23" s="149"/>
      <c r="B23" s="151"/>
      <c r="C23" s="129" t="s">
        <v>189</v>
      </c>
      <c r="D23" s="49" t="str">
        <f>CONCATENATE(N23," x ",O23," = ",P23)</f>
        <v>0.07 x 4.9 = 0.343</v>
      </c>
      <c r="E23" s="52" t="s">
        <v>185</v>
      </c>
      <c r="F23" s="187"/>
      <c r="G23" s="189"/>
      <c r="I23" s="20" t="s">
        <v>189</v>
      </c>
      <c r="J23" s="28" t="s">
        <v>223</v>
      </c>
      <c r="K23" s="28"/>
      <c r="L23" s="51">
        <v>1</v>
      </c>
      <c r="M23" s="51">
        <v>1</v>
      </c>
      <c r="N23" s="51">
        <v>7.0000000000000007E-2</v>
      </c>
      <c r="O23" s="51">
        <v>4.9000000000000004</v>
      </c>
      <c r="P23" s="51">
        <f>ROUND(L23*M23*N23*O23,3)</f>
        <v>0.34300000000000003</v>
      </c>
      <c r="Q23" s="23"/>
      <c r="R23" s="19"/>
    </row>
    <row r="24" spans="1:22" x14ac:dyDescent="0.2">
      <c r="A24" s="149"/>
      <c r="B24" s="151"/>
      <c r="C24" s="129"/>
      <c r="D24" s="49"/>
      <c r="E24" s="52"/>
      <c r="F24" s="187"/>
      <c r="G24" s="189"/>
      <c r="H24" s="24" t="str">
        <f>VLOOKUP($H18,[1]List1!$A$1:$G$21000,$O$2,FALSE)</f>
        <v>M3</v>
      </c>
      <c r="I24" s="20">
        <v>0</v>
      </c>
      <c r="J24" s="28">
        <v>0</v>
      </c>
      <c r="K24" s="28"/>
      <c r="L24" s="51"/>
      <c r="M24" s="51"/>
      <c r="N24" s="51"/>
      <c r="O24" s="51"/>
      <c r="P24" s="51"/>
      <c r="Q24" s="29">
        <f>VLOOKUP($H18,[1]List1!$A$1:$G$21000,$P$2,FALSE)</f>
        <v>6010</v>
      </c>
      <c r="R24" s="19">
        <f>Q24*P20</f>
        <v>23505.11</v>
      </c>
      <c r="S24" s="5">
        <f>VLOOKUP($H18,[1]List1!$A$1:$G$21000,$Q$2,FALSE)+(COUNTIF($H$8:H18,H18)-1)*0.1</f>
        <v>514559</v>
      </c>
      <c r="T24" s="5" t="str">
        <f>B18</f>
        <v>96616</v>
      </c>
      <c r="U24" s="5">
        <f>A18</f>
        <v>50</v>
      </c>
      <c r="V24" s="5" t="str">
        <f>VLOOKUP($H18,[1]List1!$A$1:$G$21000,6,FALSE)</f>
        <v>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
    </row>
    <row r="25" spans="1:22" s="22" customFormat="1" ht="12.75" customHeight="1" x14ac:dyDescent="0.2">
      <c r="A25" s="148">
        <f>_xlfn.RANK.AVG(S27,$S$7:$S$2362,1)</f>
        <v>2</v>
      </c>
      <c r="B25" s="150" t="str">
        <f>CONCATENATE(H25,IF(COUNTIF(H:H,H25)=1,"",CONCATENATE(IF(COUNTIF($H$8:H25,H25)=2,"a",""),IF(COUNTIF($H$8:H25,H25)=3,"b",""),IF(COUNTIF($H$8:H25,H25)=4,"c",""),IF(COUNTIF($H$8:H25,H25)=5,"d",""),IF(COUNTIF($H$8:H25,H25)=6,"e",""),IF(COUNTIF($H$8:H25,H25)=7,"f",""),IF(COUNTIF($H$8:H25,H25)=8,"g",""),IF(COUNTIF($H$8:H25,H25)=9,"h",""),IF(COUNTIF($H$8:H25,H25)=10,"i",""),IF(COUNTIF($H$8:H25,H25)=11,"j",""),IF(COUNTIF($H$8:H25,H25)=12,"k",""),IF(COUNTIF($H$8:H25,H25)=13,"l",""),IF(COUNTIF($H$8:H25,H25)=14,"m",""),IF(COUNTIF($H$8:H25,H25)=15,"n",""),IF(COUNTIF($H$8:H25,H25)=16,"o",""))))</f>
        <v>014102a</v>
      </c>
      <c r="C25" s="185" t="str">
        <f>H26</f>
        <v>POPLATKY ZA SKLÁDKU</v>
      </c>
      <c r="D25" s="185"/>
      <c r="E25" s="185"/>
      <c r="F25" s="186" t="s">
        <v>19</v>
      </c>
      <c r="G25" s="188">
        <f>P27</f>
        <v>9.7780000000000005</v>
      </c>
      <c r="H25" s="30" t="str">
        <f>CONCATENATE("014102")</f>
        <v>014102</v>
      </c>
      <c r="I25" s="20" t="s">
        <v>49</v>
      </c>
      <c r="J25" s="28">
        <v>0</v>
      </c>
      <c r="K25" s="64"/>
      <c r="N25" s="31"/>
      <c r="O25" s="31"/>
      <c r="P25" s="32"/>
      <c r="Q25" s="5"/>
      <c r="R25" s="33"/>
      <c r="S25" s="5"/>
    </row>
    <row r="26" spans="1:22" s="22" customFormat="1" ht="29.25" customHeight="1" x14ac:dyDescent="0.2">
      <c r="A26" s="149"/>
      <c r="B26" s="151"/>
      <c r="C26" s="190" t="str">
        <f>CONCATENATE(LEFT(C19,L27)," - poplatek za skládku. Hustota materiálu ",N27," t/m^3. položka ",B18,".")</f>
        <v>Odstranění konstrukci ze železobetonu - poplatek za skládku. Hustota materiálu 2.5 t/m^3. položka 96616.</v>
      </c>
      <c r="D26" s="190"/>
      <c r="E26" s="190"/>
      <c r="F26" s="187"/>
      <c r="G26" s="189"/>
      <c r="H26" s="24" t="str">
        <f>VLOOKUP($H25,[1]List1!$A$1:$G$21000,$N$2,FALSE)</f>
        <v>POPLATKY ZA SKLÁDKU</v>
      </c>
      <c r="I26" s="20" t="s">
        <v>53</v>
      </c>
      <c r="J26" s="28">
        <v>0</v>
      </c>
      <c r="K26" s="64"/>
      <c r="P26" s="32"/>
      <c r="Q26" s="23" t="str">
        <f>IF(Q27-VLOOKUP($H25,[1]List1!$A$1:$G$21000,$P$2,FALSE)=0,"Ok","Jiná cena")</f>
        <v>Jiná cena</v>
      </c>
      <c r="R26" s="33"/>
      <c r="S26" s="5"/>
    </row>
    <row r="27" spans="1:22" s="22" customFormat="1" x14ac:dyDescent="0.2">
      <c r="A27" s="158"/>
      <c r="B27" s="151"/>
      <c r="C27" s="192" t="str">
        <f>CONCATENATE(N27," x ",O27,"  = ",P27)</f>
        <v>2.5 x 3.911  = 9.778</v>
      </c>
      <c r="D27" s="193"/>
      <c r="E27" s="53" t="s">
        <v>19</v>
      </c>
      <c r="F27" s="202"/>
      <c r="G27" s="203"/>
      <c r="H27" s="24" t="str">
        <f>VLOOKUP($H25,[1]List1!$A$1:$G$21000,$O$2,FALSE)</f>
        <v>T</v>
      </c>
      <c r="I27" s="20" t="s">
        <v>224</v>
      </c>
      <c r="J27" s="28">
        <v>0</v>
      </c>
      <c r="K27" s="65"/>
      <c r="L27" s="22">
        <v>37</v>
      </c>
      <c r="N27" s="31">
        <f>ró_želbeton</f>
        <v>2.5</v>
      </c>
      <c r="O27" s="31">
        <f>P20</f>
        <v>3.911</v>
      </c>
      <c r="P27" s="32">
        <f>ROUND(N27*O27,3)</f>
        <v>9.7780000000000005</v>
      </c>
      <c r="Q27" s="34">
        <v>300</v>
      </c>
      <c r="R27" s="33">
        <f>Q27*P27</f>
        <v>2933.4</v>
      </c>
      <c r="S27" s="5">
        <f>VLOOKUP($H25,[1]List1!$A$1:$G$21000,$Q$2,FALSE)+(COUNTIF($H$8:H25,H25)-1)*0.1</f>
        <v>467.1</v>
      </c>
      <c r="T27" s="5" t="str">
        <f>B25</f>
        <v>014102a</v>
      </c>
      <c r="U27" s="5">
        <f>A25</f>
        <v>2</v>
      </c>
      <c r="V27" s="5" t="str">
        <f>VLOOKUP($H25,[1]List1!$A$1:$G$21000,6,FALSE)</f>
        <v>zahrnuje veškeré poplatky provozovateli skládky související s uložením odpadu na skládce.</v>
      </c>
    </row>
    <row r="28" spans="1:22" ht="12.75" customHeight="1" x14ac:dyDescent="0.2">
      <c r="A28" s="148">
        <f>_xlfn.RANK.AVG(S34,$S$7:$S$2258,1)</f>
        <v>51</v>
      </c>
      <c r="B28" s="150" t="str">
        <f>CONCATENATE(H28,IF(COUNTIF(H:H,H28)=1,"",CONCATENATE(IF(COUNTIF($H$8:H28,H28)=2,"a",""),IF(COUNTIF($H$8:H28,H28)=3,"b",""),IF(COUNTIF($H$8:H28,H28)=4,"c",""),IF(COUNTIF($H$8:H28,H28)=5,"d",""),IF(COUNTIF($H$8:H28,H28)=6,"e",""),IF(COUNTIF($H$8:H28,H28)=7,"f",""),IF(COUNTIF($H$8:H28,H28)=8,"g",""),IF(COUNTIF($H$8:H28,H28)=9,"h",""),IF(COUNTIF($H$8:H28,H28)=10,"i",""),IF(COUNTIF($H$8:H28,H28)=11,"j",""),IF(COUNTIF($H$8:H28,H28)=12,"k",""),IF(COUNTIF($H$8:H28,H28)=13,"l",""),IF(COUNTIF($H$8:H28,H28)=14,"m",""),IF(COUNTIF($H$8:H28,H28)=15,"n",""),IF(COUNTIF($H$8:H28,H28)=16,"o",""))))</f>
        <v>96618</v>
      </c>
      <c r="C28" s="194" t="str">
        <f>H29</f>
        <v>BOURÁNÍ KONSTRUKCÍ KOVOVÝCH</v>
      </c>
      <c r="D28" s="194"/>
      <c r="E28" s="194"/>
      <c r="F28" s="195" t="s">
        <v>19</v>
      </c>
      <c r="G28" s="198">
        <f>P30</f>
        <v>0.63300000000000001</v>
      </c>
      <c r="H28" s="30" t="str">
        <f>CONCATENATE(L28)</f>
        <v>96618</v>
      </c>
      <c r="I28" s="20" t="s">
        <v>55</v>
      </c>
      <c r="J28" s="28">
        <v>0</v>
      </c>
      <c r="K28" s="64"/>
      <c r="L28" s="5">
        <v>96618</v>
      </c>
      <c r="P28" s="26"/>
      <c r="R28" s="19"/>
    </row>
    <row r="29" spans="1:22" ht="89.25" customHeight="1" x14ac:dyDescent="0.2">
      <c r="A29" s="149"/>
      <c r="B29" s="151"/>
      <c r="C29" s="201" t="str">
        <f>CONCATENATE("Odstranění stávajícího zábradlí na římsách, předpoklad ",O31," t/m. Odvoz a likvidace v režii zhotovitele.
(Rozměry a dle ",výkres1,", 
",výkres2,", 
",výkres3,")")</f>
        <v>Odstranění stávajícího zábradlí na římsách, předpoklad 0.05 t/m. Odvoz a likvidace v režii zhotovitele.
(Rozměry a dle "02 Půdorys - stávající stav dig. AutoCAD", 
"03 Podélný řez - stávající stav dig. AutoCAD", 
"04 Příčné řezy - stávající stav dig. AutoCAD")</v>
      </c>
      <c r="D29" s="201"/>
      <c r="E29" s="201"/>
      <c r="F29" s="196"/>
      <c r="G29" s="199"/>
      <c r="H29" s="24" t="str">
        <f>VLOOKUP($H28,[1]List1!$A$1:$G$21000,$N$2,FALSE)</f>
        <v>BOURÁNÍ KONSTRUKCÍ KOVOVÝCH</v>
      </c>
      <c r="I29" s="99" t="s">
        <v>56</v>
      </c>
      <c r="J29" s="28">
        <v>0</v>
      </c>
      <c r="K29" s="64"/>
      <c r="P29" s="26"/>
      <c r="Q29" s="23" t="str">
        <f>IF(Q34-VLOOKUP($H28,[1]List1!$A$1:$G$21000,$P$2,FALSE)=0,"Ok","Jiná cena")</f>
        <v>Ok</v>
      </c>
      <c r="R29" s="19"/>
    </row>
    <row r="30" spans="1:22" ht="15.75" customHeight="1" x14ac:dyDescent="0.2">
      <c r="A30" s="149"/>
      <c r="B30" s="151"/>
      <c r="C30" s="132"/>
      <c r="D30" s="133"/>
      <c r="E30" s="134"/>
      <c r="F30" s="196"/>
      <c r="G30" s="199"/>
      <c r="I30" s="20">
        <v>0</v>
      </c>
      <c r="J30" s="28">
        <v>0</v>
      </c>
      <c r="K30" s="64"/>
      <c r="P30" s="26">
        <f>P31+P32+P33+P34</f>
        <v>0.63300000000000001</v>
      </c>
      <c r="Q30" s="23"/>
      <c r="R30" s="19"/>
    </row>
    <row r="31" spans="1:22" ht="15.75" customHeight="1" x14ac:dyDescent="0.2">
      <c r="A31" s="149"/>
      <c r="B31" s="151"/>
      <c r="C31" s="132" t="s">
        <v>42</v>
      </c>
      <c r="D31" s="54" t="str">
        <f>CONCATENATE(M31," x ",N31," x ",O31," = ",P31)</f>
        <v>1 x 12.65 x 0.05 = 0.633</v>
      </c>
      <c r="E31" s="39" t="s">
        <v>19</v>
      </c>
      <c r="F31" s="196"/>
      <c r="G31" s="199"/>
      <c r="I31" s="20" t="s">
        <v>42</v>
      </c>
      <c r="J31" s="28" t="s">
        <v>225</v>
      </c>
      <c r="K31" s="28"/>
      <c r="L31" s="51">
        <v>1</v>
      </c>
      <c r="M31" s="51">
        <v>1</v>
      </c>
      <c r="N31" s="51">
        <v>12.65</v>
      </c>
      <c r="O31" s="51">
        <v>0.05</v>
      </c>
      <c r="P31" s="51">
        <f>ROUND(L31*M31*N31*O31,3)</f>
        <v>0.63300000000000001</v>
      </c>
      <c r="Q31" s="23"/>
      <c r="R31" s="19"/>
    </row>
    <row r="32" spans="1:22" ht="15.75" customHeight="1" x14ac:dyDescent="0.2">
      <c r="A32" s="149"/>
      <c r="B32" s="151"/>
      <c r="C32" s="132"/>
      <c r="D32" s="54"/>
      <c r="E32" s="39"/>
      <c r="F32" s="196"/>
      <c r="G32" s="199"/>
      <c r="I32" s="20">
        <v>0</v>
      </c>
      <c r="J32" s="28">
        <v>0</v>
      </c>
      <c r="K32" s="28"/>
      <c r="L32" s="51"/>
      <c r="M32" s="51"/>
      <c r="N32" s="51"/>
      <c r="O32" s="51"/>
      <c r="P32" s="51"/>
      <c r="Q32" s="23"/>
      <c r="R32" s="19"/>
    </row>
    <row r="33" spans="1:22" ht="15.75" customHeight="1" x14ac:dyDescent="0.2">
      <c r="A33" s="149"/>
      <c r="B33" s="151"/>
      <c r="C33" s="132"/>
      <c r="D33" s="54"/>
      <c r="E33" s="39"/>
      <c r="F33" s="196"/>
      <c r="G33" s="199"/>
      <c r="I33" s="20">
        <v>0</v>
      </c>
      <c r="J33" s="28">
        <v>0</v>
      </c>
      <c r="K33" s="28"/>
      <c r="L33" s="51"/>
      <c r="M33" s="51"/>
      <c r="N33" s="51"/>
      <c r="O33" s="51"/>
      <c r="P33" s="51">
        <f>ROUND(L33*M33*N33*O33,3)</f>
        <v>0</v>
      </c>
      <c r="Q33" s="23"/>
      <c r="R33" s="19"/>
    </row>
    <row r="34" spans="1:22" x14ac:dyDescent="0.2">
      <c r="A34" s="158"/>
      <c r="B34" s="151"/>
      <c r="C34" s="62"/>
      <c r="D34" s="63"/>
      <c r="E34" s="55"/>
      <c r="F34" s="197"/>
      <c r="G34" s="200"/>
      <c r="H34" s="24" t="str">
        <f>VLOOKUP($H28,[1]List1!$A$1:$G$21000,$O$2,FALSE)</f>
        <v>T</v>
      </c>
      <c r="I34" s="20">
        <v>0</v>
      </c>
      <c r="J34" s="28">
        <v>0</v>
      </c>
      <c r="K34" s="28"/>
      <c r="L34" s="51"/>
      <c r="M34" s="51"/>
      <c r="N34" s="51"/>
      <c r="O34" s="51"/>
      <c r="P34" s="51">
        <f>ROUND(L34*M34*N34*O34,3)</f>
        <v>0</v>
      </c>
      <c r="Q34" s="29">
        <f>VLOOKUP($H28,[1]List1!$A$1:$G$21000,$P$2,FALSE)</f>
        <v>4730</v>
      </c>
      <c r="R34" s="19">
        <f>Q34*P30</f>
        <v>2994.09</v>
      </c>
      <c r="S34" s="5">
        <f>VLOOKUP($H28,[1]List1!$A$1:$G$21000,$Q$2,FALSE)+(COUNTIF($H$8:H28,H28)-1)*0.1</f>
        <v>515087</v>
      </c>
      <c r="T34" s="5" t="str">
        <f>B28</f>
        <v>96618</v>
      </c>
      <c r="U34" s="5">
        <f>A28</f>
        <v>51</v>
      </c>
      <c r="V34" s="5" t="str">
        <f>VLOOKUP($H28,[1]List1!$A$1:$G$21000,6,FALSE)</f>
        <v>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 veškeré další práce plynoucí z technologického předpisu a z platných předpisů</v>
      </c>
    </row>
    <row r="35" spans="1:22" ht="12.75" customHeight="1" x14ac:dyDescent="0.2">
      <c r="A35" s="148">
        <f>_xlfn.RANK.AVG(S41,$S$7:$S$2258,1)</f>
        <v>52</v>
      </c>
      <c r="B35" s="150" t="str">
        <f>CONCATENATE(H35,IF(COUNTIF(H:H,H35)=1,"",CONCATENATE(IF(COUNTIF($H$8:H35,H35)=2,"a",""),IF(COUNTIF($H$8:H35,H35)=3,"b",""),IF(COUNTIF($H$8:H35,H35)=4,"c",""),IF(COUNTIF($H$8:H35,H35)=5,"d",""),IF(COUNTIF($H$8:H35,H35)=6,"e",""),IF(COUNTIF($H$8:H35,H35)=7,"f",""),IF(COUNTIF($H$8:H35,H35)=8,"g",""),IF(COUNTIF($H$8:H35,H35)=9,"h",""),IF(COUNTIF($H$8:H35,H35)=10,"i",""),IF(COUNTIF($H$8:H35,H35)=11,"j",""),IF(COUNTIF($H$8:H35,H35)=12,"k",""),IF(COUNTIF($H$8:H35,H35)=13,"l",""),IF(COUNTIF($H$8:H35,H35)=14,"m",""),IF(COUNTIF($H$8:H35,H35)=15,"n",""),IF(COUNTIF($H$8:H35,H35)=16,"o",""))))</f>
        <v>97817</v>
      </c>
      <c r="C35" s="185" t="str">
        <f>H36</f>
        <v>ODSTRANĚNÍ MOSTNÍ IZOLACE</v>
      </c>
      <c r="D35" s="185"/>
      <c r="E35" s="185"/>
      <c r="F35" s="186" t="s">
        <v>22</v>
      </c>
      <c r="G35" s="188">
        <f>P37</f>
        <v>10.423</v>
      </c>
      <c r="H35" s="30" t="str">
        <f>CONCATENATE(L35)</f>
        <v>97817</v>
      </c>
      <c r="I35" s="20" t="s">
        <v>58</v>
      </c>
      <c r="J35" s="28">
        <v>0</v>
      </c>
      <c r="K35" s="64"/>
      <c r="L35" s="5">
        <v>97817</v>
      </c>
      <c r="P35" s="26"/>
      <c r="R35" s="19"/>
    </row>
    <row r="36" spans="1:22" ht="89.25" customHeight="1" x14ac:dyDescent="0.2">
      <c r="A36" s="149"/>
      <c r="B36" s="151"/>
      <c r="C36" s="190" t="str">
        <f>CONCATENATE("Odstranění mostní izolace (průměrné tl. ",M36," m). Odvozná vzdálenost včetně veškeré manipulace v režii zhotovitele.
(Rozměry dle ",výkres1,", 
",výkres2,", 
",výkres3,")")</f>
        <v>Odstranění mostní izolace (průměrné tl. 0.02 m). Odvozná vzdálenost včetně veškeré manipulace v režii zhotovitele.
(Rozměry dle "02 Půdorys - stávající stav dig. AutoCAD", 
"03 Podélný řez - stávající stav dig. AutoCAD", 
"04 Příčné řezy - stávající stav dig. AutoCAD")</v>
      </c>
      <c r="D36" s="190"/>
      <c r="E36" s="190"/>
      <c r="F36" s="187"/>
      <c r="G36" s="189"/>
      <c r="H36" s="24" t="str">
        <f>VLOOKUP($H35,[1]List1!$A$1:$G$21000,$N$2,FALSE)</f>
        <v>ODSTRANĚNÍ MOSTNÍ IZOLACE</v>
      </c>
      <c r="I36" s="99" t="s">
        <v>59</v>
      </c>
      <c r="J36" s="28">
        <v>0</v>
      </c>
      <c r="K36" s="64"/>
      <c r="M36" s="5">
        <v>0.02</v>
      </c>
      <c r="P36" s="26"/>
      <c r="Q36" s="23" t="str">
        <f>IF(Q41-VLOOKUP($H35,[1]List1!$A$1:$G$21000,$P$2,FALSE)=0,"Ok","Jiná cena")</f>
        <v>Ok</v>
      </c>
      <c r="R36" s="19"/>
    </row>
    <row r="37" spans="1:22" ht="15.75" customHeight="1" x14ac:dyDescent="0.2">
      <c r="A37" s="149"/>
      <c r="B37" s="151"/>
      <c r="C37" s="129"/>
      <c r="D37" s="130"/>
      <c r="E37" s="131"/>
      <c r="F37" s="187"/>
      <c r="G37" s="189"/>
      <c r="I37" s="20">
        <v>0</v>
      </c>
      <c r="J37" s="28">
        <v>0</v>
      </c>
      <c r="K37" s="64"/>
      <c r="P37" s="26">
        <f>P38+P39+P40+P41</f>
        <v>10.423</v>
      </c>
      <c r="Q37" s="23"/>
      <c r="R37" s="19"/>
    </row>
    <row r="38" spans="1:22" ht="15.75" customHeight="1" x14ac:dyDescent="0.2">
      <c r="A38" s="149"/>
      <c r="B38" s="151"/>
      <c r="C38" s="129" t="s">
        <v>32</v>
      </c>
      <c r="D38" s="49" t="str">
        <f>CONCATENATE(N38," x ",O38," = ",P38)</f>
        <v>0.76 x 7.23 = 5.495</v>
      </c>
      <c r="E38" s="52" t="s">
        <v>22</v>
      </c>
      <c r="F38" s="187"/>
      <c r="G38" s="189"/>
      <c r="I38" s="20" t="s">
        <v>32</v>
      </c>
      <c r="J38" s="28" t="s">
        <v>226</v>
      </c>
      <c r="K38" s="28"/>
      <c r="L38" s="51">
        <v>1</v>
      </c>
      <c r="M38" s="51">
        <v>1</v>
      </c>
      <c r="N38" s="51">
        <v>0.76</v>
      </c>
      <c r="O38" s="51">
        <v>7.23</v>
      </c>
      <c r="P38" s="51">
        <f>ROUND(L38*M38*N38*O38,3)</f>
        <v>5.4950000000000001</v>
      </c>
      <c r="Q38" s="23"/>
      <c r="R38" s="19"/>
    </row>
    <row r="39" spans="1:22" ht="15.75" customHeight="1" x14ac:dyDescent="0.2">
      <c r="A39" s="149"/>
      <c r="B39" s="151"/>
      <c r="C39" s="129" t="s">
        <v>33</v>
      </c>
      <c r="D39" s="49" t="str">
        <f>CONCATENATE(N39," x ",O39," = ",P39)</f>
        <v>0.75 x 6.57 = 4.928</v>
      </c>
      <c r="E39" s="52" t="s">
        <v>22</v>
      </c>
      <c r="F39" s="187"/>
      <c r="G39" s="189"/>
      <c r="I39" s="20" t="s">
        <v>33</v>
      </c>
      <c r="J39" s="28" t="s">
        <v>227</v>
      </c>
      <c r="K39" s="28"/>
      <c r="L39" s="51">
        <v>1</v>
      </c>
      <c r="M39" s="51">
        <v>1</v>
      </c>
      <c r="N39" s="51">
        <v>0.75</v>
      </c>
      <c r="O39" s="51">
        <v>6.57</v>
      </c>
      <c r="P39" s="51">
        <f>ROUND(L39*M39*N39*O39,3)</f>
        <v>4.9279999999999999</v>
      </c>
      <c r="Q39" s="23"/>
      <c r="R39" s="19"/>
    </row>
    <row r="40" spans="1:22" ht="15.75" customHeight="1" x14ac:dyDescent="0.2">
      <c r="A40" s="149"/>
      <c r="B40" s="151"/>
      <c r="C40" s="129"/>
      <c r="D40" s="49"/>
      <c r="E40" s="52"/>
      <c r="F40" s="187"/>
      <c r="G40" s="189"/>
      <c r="I40" s="20">
        <v>0</v>
      </c>
      <c r="J40" s="28">
        <v>0</v>
      </c>
      <c r="K40" s="28"/>
      <c r="L40" s="51"/>
      <c r="M40" s="51"/>
      <c r="N40" s="51"/>
      <c r="O40" s="51"/>
      <c r="P40" s="51">
        <f>ROUND(L40*M40*N40*O40,3)</f>
        <v>0</v>
      </c>
      <c r="Q40" s="23"/>
      <c r="R40" s="19"/>
    </row>
    <row r="41" spans="1:22" x14ac:dyDescent="0.2">
      <c r="A41" s="149"/>
      <c r="B41" s="151"/>
      <c r="C41" s="129"/>
      <c r="D41" s="49"/>
      <c r="E41" s="52"/>
      <c r="F41" s="187"/>
      <c r="G41" s="189"/>
      <c r="H41" s="24" t="str">
        <f>VLOOKUP($H35,[1]List1!$A$1:$G$21000,$O$2,FALSE)</f>
        <v>M2</v>
      </c>
      <c r="I41" s="20">
        <v>0</v>
      </c>
      <c r="J41" s="28">
        <v>0</v>
      </c>
      <c r="K41" s="28"/>
      <c r="L41" s="51"/>
      <c r="M41" s="51"/>
      <c r="N41" s="51"/>
      <c r="O41" s="51"/>
      <c r="P41" s="51">
        <f>ROUND(L41*M41*N41*O41,3)</f>
        <v>0</v>
      </c>
      <c r="Q41" s="29">
        <f>VLOOKUP($H35,[1]List1!$A$1:$G$21000,$P$2,FALSE)</f>
        <v>2</v>
      </c>
      <c r="R41" s="19">
        <f>Q41*P37</f>
        <v>20.846</v>
      </c>
      <c r="S41" s="5">
        <f>VLOOKUP($H35,[1]List1!$A$1:$G$21000,$Q$2,FALSE)+(COUNTIF($H$8:H35,H35)-1)*0.1</f>
        <v>521071</v>
      </c>
      <c r="T41" s="5" t="str">
        <f>B35</f>
        <v>97817</v>
      </c>
      <c r="U41" s="5">
        <f>A35</f>
        <v>52</v>
      </c>
      <c r="V41" s="5" t="str">
        <f>VLOOKUP($H35,[1]List1!$A$1:$G$21000,6,FALSE)</f>
        <v>Položka zahrnuje:- Položka zahrnuje veškeré práce plynoucí z technologického předpisu a z platných předpisů- veškerou manipulaci s vybouranou sutí a hmotami včetně uložení na skládku.Položka nezahrnuje:- poplatek za skládku, který se vykazuje v položce 0141** (s výjimkou malého množství bouraného materiálu, kde je možné poplatek zahrnout do jednotkové ceny bourání – tento fakt musí být uveden v doplňujícím textu k položce)</v>
      </c>
    </row>
    <row r="42" spans="1:22" s="22" customFormat="1" ht="12.75" customHeight="1" x14ac:dyDescent="0.2">
      <c r="A42" s="148">
        <f>_xlfn.RANK.AVG(S44,$S$7:$S$2362,1)</f>
        <v>3</v>
      </c>
      <c r="B42" s="150" t="str">
        <f>CONCATENATE(H42,IF(COUNTIF(H:H,H42)=1,"",CONCATENATE(IF(COUNTIF($H$8:H42,H42)=2,"a",""),IF(COUNTIF($H$8:H42,H42)=3,"b",""),IF(COUNTIF($H$8:H42,H42)=4,"c",""),IF(COUNTIF($H$8:H42,H42)=5,"d",""),IF(COUNTIF($H$8:H42,H42)=6,"e",""),IF(COUNTIF($H$8:H42,H42)=7,"f",""),IF(COUNTIF($H$8:H42,H42)=8,"g",""),IF(COUNTIF($H$8:H42,H42)=9,"h",""),IF(COUNTIF($H$8:H42,H42)=10,"i",""),IF(COUNTIF($H$8:H42,H42)=11,"j",""),IF(COUNTIF($H$8:H42,H42)=12,"k",""),IF(COUNTIF($H$8:H42,H42)=13,"l",""),IF(COUNTIF($H$8:H42,H42)=14,"m",""),IF(COUNTIF($H$8:H42,H42)=15,"n",""),IF(COUNTIF($H$8:H42,H42)=16,"o",""))))</f>
        <v>014102b</v>
      </c>
      <c r="C42" s="185" t="str">
        <f>H43</f>
        <v>POPLATKY ZA SKLÁDKU</v>
      </c>
      <c r="D42" s="185"/>
      <c r="E42" s="185"/>
      <c r="F42" s="186" t="s">
        <v>19</v>
      </c>
      <c r="G42" s="188">
        <f>P44</f>
        <v>0.52100000000000002</v>
      </c>
      <c r="H42" s="30" t="str">
        <f>CONCATENATE("014102")</f>
        <v>014102</v>
      </c>
      <c r="I42" s="20" t="s">
        <v>49</v>
      </c>
      <c r="J42" s="28">
        <v>0</v>
      </c>
      <c r="K42" s="64"/>
      <c r="N42" s="31"/>
      <c r="O42" s="31"/>
      <c r="P42" s="32"/>
      <c r="Q42" s="5"/>
      <c r="R42" s="33"/>
      <c r="S42" s="5"/>
    </row>
    <row r="43" spans="1:22" s="22" customFormat="1" ht="29.25" customHeight="1" x14ac:dyDescent="0.2">
      <c r="A43" s="149"/>
      <c r="B43" s="151"/>
      <c r="C43" s="190" t="str">
        <f>CONCATENATE(LEFT(C36,L44)," - poplatek za skládku. Hustota materiálu ",N44," t/m^3, předpoklad ",M44," m^3/m^2. položka ",B35,".")</f>
        <v>Odstranění mostní izolace - poplatek za skládku. Hustota materiálu 2.5 t/m^3, předpoklad 0.02 m^3/m^2. položka 97817.</v>
      </c>
      <c r="D43" s="190"/>
      <c r="E43" s="190"/>
      <c r="F43" s="187"/>
      <c r="G43" s="189"/>
      <c r="H43" s="24" t="str">
        <f>VLOOKUP($H42,[1]List1!$A$1:$G$21000,$N$2,FALSE)</f>
        <v>POPLATKY ZA SKLÁDKU</v>
      </c>
      <c r="I43" s="20" t="s">
        <v>60</v>
      </c>
      <c r="J43" s="28">
        <v>0</v>
      </c>
      <c r="K43" s="64"/>
      <c r="P43" s="32"/>
      <c r="Q43" s="23" t="str">
        <f>IF(Q44-VLOOKUP($H42,[1]List1!$A$1:$G$21000,$P$2,FALSE)=0,"Ok","Jiná cena")</f>
        <v>Jiná cena</v>
      </c>
      <c r="R43" s="33"/>
      <c r="S43" s="5"/>
    </row>
    <row r="44" spans="1:22" s="22" customFormat="1" x14ac:dyDescent="0.2">
      <c r="A44" s="158"/>
      <c r="B44" s="151"/>
      <c r="C44" s="192" t="str">
        <f>CONCATENATE(M44," x ",N44," x ",O44,"  = ",P44)</f>
        <v>0.02 x 2.5 x 10.423  = 0.521</v>
      </c>
      <c r="D44" s="193"/>
      <c r="E44" s="53" t="s">
        <v>19</v>
      </c>
      <c r="F44" s="202"/>
      <c r="G44" s="203"/>
      <c r="H44" s="24" t="str">
        <f>VLOOKUP($H42,[1]List1!$A$1:$G$21000,$O$2,FALSE)</f>
        <v>T</v>
      </c>
      <c r="I44" s="20" t="s">
        <v>228</v>
      </c>
      <c r="J44" s="28">
        <v>0</v>
      </c>
      <c r="K44" s="65"/>
      <c r="L44" s="22">
        <v>25</v>
      </c>
      <c r="M44" s="22">
        <v>0.02</v>
      </c>
      <c r="N44" s="31">
        <f>ró_želbeton</f>
        <v>2.5</v>
      </c>
      <c r="O44" s="31">
        <f>P37</f>
        <v>10.423</v>
      </c>
      <c r="P44" s="32">
        <f>ROUND(M44*N44*O44,3)</f>
        <v>0.52100000000000002</v>
      </c>
      <c r="Q44" s="34">
        <v>5000</v>
      </c>
      <c r="R44" s="33">
        <f>Q44*P44</f>
        <v>2605</v>
      </c>
      <c r="S44" s="5">
        <f>VLOOKUP($H42,[1]List1!$A$1:$G$21000,$Q$2,FALSE)+(COUNTIF($H$8:H42,H42)-1)*0.1</f>
        <v>467.2</v>
      </c>
      <c r="T44" s="5" t="str">
        <f>B42</f>
        <v>014102b</v>
      </c>
      <c r="U44" s="5">
        <f>A42</f>
        <v>3</v>
      </c>
      <c r="V44" s="5" t="str">
        <f>VLOOKUP($H42,[1]List1!$A$1:$G$21000,6,FALSE)</f>
        <v>zahrnuje veškeré poplatky provozovateli skládky související s uložením odpadu na skládce.</v>
      </c>
    </row>
    <row r="45" spans="1:22" ht="12.75" customHeight="1" x14ac:dyDescent="0.2">
      <c r="A45" s="148">
        <f>_xlfn.RANK.AVG(S51,$S$7:$S$2258,1)</f>
        <v>8</v>
      </c>
      <c r="B45" s="150" t="str">
        <f>CONCATENATE(H45,IF(COUNTIF(H:H,H45)=1,"",CONCATENATE(IF(COUNTIF($H$8:H45,H45)=2,"a",""),IF(COUNTIF($H$8:H45,H45)=3,"b",""),IF(COUNTIF($H$8:H45,H45)=4,"c",""),IF(COUNTIF($H$8:H45,H45)=5,"d",""),IF(COUNTIF($H$8:H45,H45)=6,"e",""),IF(COUNTIF($H$8:H45,H45)=7,"f",""),IF(COUNTIF($H$8:H45,H45)=8,"g",""),IF(COUNTIF($H$8:H45,H45)=9,"h",""),IF(COUNTIF($H$8:H45,H45)=10,"i",""),IF(COUNTIF($H$8:H45,H45)=11,"j",""),IF(COUNTIF($H$8:H45,H45)=12,"k",""),IF(COUNTIF($H$8:H45,H45)=13,"l",""),IF(COUNTIF($H$8:H45,H45)=14,"m",""),IF(COUNTIF($H$8:H45,H45)=15,"n",""),IF(COUNTIF($H$8:H45,H45)=16,"o",""))))</f>
        <v>317325</v>
      </c>
      <c r="C45" s="194" t="str">
        <f>H46</f>
        <v>ŘÍMSY ZE ŽELEZOBETONU DO C30/37</v>
      </c>
      <c r="D45" s="194"/>
      <c r="E45" s="194"/>
      <c r="F45" s="195" t="s">
        <v>18</v>
      </c>
      <c r="G45" s="198">
        <f>P47</f>
        <v>5.9290000000000003</v>
      </c>
      <c r="H45" s="41" t="str">
        <f>CONCATENATE("317325")</f>
        <v>317325</v>
      </c>
      <c r="I45" s="20" t="s">
        <v>62</v>
      </c>
      <c r="J45" s="28">
        <v>0</v>
      </c>
      <c r="K45" s="64"/>
      <c r="P45" s="26"/>
      <c r="R45" s="19"/>
    </row>
    <row r="46" spans="1:22" ht="30" customHeight="1" x14ac:dyDescent="0.2">
      <c r="A46" s="149"/>
      <c r="B46" s="151"/>
      <c r="C46" s="201" t="str">
        <f>CONCATENATE("Železobetonové římsy, beton C30/37 XF4,XD3.
(Počet, plocha a délka dle ",výkres5,")")</f>
        <v>Železobetonové římsy, beton C30/37 XF4,XD3.
(Počet, plocha a délka dle "05 Římsy dig. AutoCAD")</v>
      </c>
      <c r="D46" s="201"/>
      <c r="E46" s="201"/>
      <c r="F46" s="196"/>
      <c r="G46" s="199"/>
      <c r="H46" s="24" t="str">
        <f>VLOOKUP($H45,[1]List1!$A$1:$G$21000,$N$2,FALSE)</f>
        <v>ŘÍMSY ZE ŽELEZOBETONU DO C30/37</v>
      </c>
      <c r="I46" s="99" t="s">
        <v>198</v>
      </c>
      <c r="J46" s="28">
        <v>0</v>
      </c>
      <c r="K46" s="64"/>
      <c r="P46" s="26"/>
      <c r="Q46" s="23" t="str">
        <f>IF(Q51-VLOOKUP($H45,[1]List1!$A$1:$G$21000,$P$2,FALSE)=0,"Ok","Jiná cena")</f>
        <v>Ok</v>
      </c>
      <c r="R46" s="19"/>
    </row>
    <row r="47" spans="1:22" ht="15.75" customHeight="1" x14ac:dyDescent="0.2">
      <c r="A47" s="149"/>
      <c r="B47" s="151"/>
      <c r="C47" s="132"/>
      <c r="D47" s="133"/>
      <c r="E47" s="134"/>
      <c r="F47" s="196"/>
      <c r="G47" s="199"/>
      <c r="I47" s="20">
        <v>0</v>
      </c>
      <c r="J47" s="28">
        <v>0</v>
      </c>
      <c r="K47" s="64"/>
      <c r="P47" s="26">
        <f>P48+P49+P50+P51</f>
        <v>5.9290000000000003</v>
      </c>
      <c r="Q47" s="23"/>
      <c r="R47" s="19"/>
    </row>
    <row r="48" spans="1:22" ht="15.75" customHeight="1" x14ac:dyDescent="0.2">
      <c r="A48" s="149"/>
      <c r="B48" s="151"/>
      <c r="C48" s="132" t="s">
        <v>32</v>
      </c>
      <c r="D48" s="59" t="str">
        <f>CONCATENATE(N48," x ",O48," = ",P48)</f>
        <v>0.36 x 7.23 = 2.603</v>
      </c>
      <c r="E48" s="39" t="s">
        <v>18</v>
      </c>
      <c r="F48" s="196"/>
      <c r="G48" s="199"/>
      <c r="I48" s="20" t="s">
        <v>32</v>
      </c>
      <c r="J48" s="28" t="s">
        <v>229</v>
      </c>
      <c r="K48" s="28"/>
      <c r="L48" s="51"/>
      <c r="M48" s="51">
        <v>1</v>
      </c>
      <c r="N48" s="51">
        <v>0.36</v>
      </c>
      <c r="O48" s="51">
        <v>7.23</v>
      </c>
      <c r="P48" s="51">
        <f>ROUND(M48*N48*O48,3)</f>
        <v>2.6030000000000002</v>
      </c>
      <c r="Q48" s="23"/>
      <c r="R48" s="19"/>
    </row>
    <row r="49" spans="1:22" ht="15.75" customHeight="1" x14ac:dyDescent="0.2">
      <c r="A49" s="149"/>
      <c r="B49" s="151"/>
      <c r="C49" s="132" t="s">
        <v>33</v>
      </c>
      <c r="D49" s="59" t="str">
        <f>CONCATENATE(N49," x ",O49," = ",P49)</f>
        <v>0.424 x 6.57 = 2.786</v>
      </c>
      <c r="E49" s="39" t="s">
        <v>18</v>
      </c>
      <c r="F49" s="196"/>
      <c r="G49" s="199"/>
      <c r="I49" s="20" t="s">
        <v>33</v>
      </c>
      <c r="J49" s="28" t="s">
        <v>230</v>
      </c>
      <c r="K49" s="28"/>
      <c r="L49" s="51"/>
      <c r="M49" s="51">
        <v>1</v>
      </c>
      <c r="N49" s="51">
        <v>0.42399999999999999</v>
      </c>
      <c r="O49" s="51">
        <v>6.57</v>
      </c>
      <c r="P49" s="51">
        <f>ROUND(M49*N49*O49,3)</f>
        <v>2.786</v>
      </c>
      <c r="Q49" s="23"/>
      <c r="R49" s="19"/>
    </row>
    <row r="50" spans="1:22" ht="15.75" customHeight="1" x14ac:dyDescent="0.2">
      <c r="A50" s="149"/>
      <c r="B50" s="151"/>
      <c r="C50" s="132" t="s">
        <v>186</v>
      </c>
      <c r="D50" s="59" t="str">
        <f>CONCATENATE(N50," x ",O50," = ",P50)</f>
        <v>0.12 x 4.5 = 0.54</v>
      </c>
      <c r="E50" s="39" t="s">
        <v>185</v>
      </c>
      <c r="F50" s="196"/>
      <c r="G50" s="199"/>
      <c r="I50" s="20" t="s">
        <v>186</v>
      </c>
      <c r="J50" s="28" t="s">
        <v>231</v>
      </c>
      <c r="K50" s="28"/>
      <c r="L50" s="51"/>
      <c r="M50" s="51">
        <v>1</v>
      </c>
      <c r="N50" s="51">
        <v>0.12</v>
      </c>
      <c r="O50" s="51">
        <v>4.5</v>
      </c>
      <c r="P50" s="51">
        <f>ROUND(M50*N50*O50,3)</f>
        <v>0.54</v>
      </c>
      <c r="Q50" s="23"/>
      <c r="R50" s="19"/>
    </row>
    <row r="51" spans="1:22" x14ac:dyDescent="0.2">
      <c r="A51" s="158"/>
      <c r="B51" s="151"/>
      <c r="C51" s="62"/>
      <c r="D51" s="63"/>
      <c r="E51" s="55"/>
      <c r="F51" s="197"/>
      <c r="G51" s="200"/>
      <c r="H51" s="24" t="str">
        <f>VLOOKUP($H45,[1]List1!$A$1:$G$21000,$O$2,FALSE)</f>
        <v>M3</v>
      </c>
      <c r="I51" s="20">
        <v>0</v>
      </c>
      <c r="J51" s="28">
        <v>0</v>
      </c>
      <c r="K51" s="28"/>
      <c r="L51" s="51"/>
      <c r="M51" s="51"/>
      <c r="N51" s="51"/>
      <c r="O51" s="51"/>
      <c r="P51" s="51"/>
      <c r="Q51" s="29">
        <f>VLOOKUP($H45,[1]List1!$A$1:$G$21000,$P$2,FALSE)</f>
        <v>12700</v>
      </c>
      <c r="R51" s="19">
        <f>Q51*P47</f>
        <v>75298.3</v>
      </c>
      <c r="S51" s="5">
        <f>VLOOKUP($H45,[1]List1!$A$1:$G$21000,$Q$2,FALSE)+(COUNTIF($H$8:H45,H45)-1)*0.1</f>
        <v>101003</v>
      </c>
      <c r="T51" s="5" t="str">
        <f>B45</f>
        <v>317325</v>
      </c>
      <c r="U51" s="5">
        <f>A45</f>
        <v>8</v>
      </c>
      <c r="V51" s="5" t="str">
        <f>VLOOKUP($H45,[1]List1!$A$1:$G$21000,6,FALSE)</f>
        <v>položka zahrnuje:-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
    </row>
    <row r="52" spans="1:22" ht="12.75" customHeight="1" x14ac:dyDescent="0.2">
      <c r="A52" s="148">
        <f>_xlfn.RANK.AVG(S55,$S$7:$S$1922,1)</f>
        <v>9</v>
      </c>
      <c r="B52" s="204" t="str">
        <f>CONCATENATE(H52,IF(COUNTIF(H:H,H52)=1,"",CONCATENATE(IF(COUNTIF($H$8:H52,H52)=2,"a",""),IF(COUNTIF($H$8:H52,H52)=3,"b",""),IF(COUNTIF($H$8:H52,H52)=4,"c",""),IF(COUNTIF($H$8:H52,H52)=5,"d",""),IF(COUNTIF($H$8:H52,H52)=6,"e",""),IF(COUNTIF($H$8:H52,H52)=7,"f",""),IF(COUNTIF($H$8:H52,H52)=8,"g",""),IF(COUNTIF($H$8:H52,H52)=9,"h",""),IF(COUNTIF($H$8:H52,H52)=10,"i",""),IF(COUNTIF($H$8:H52,H52)=11,"j",""),IF(COUNTIF($H$8:H52,H52)=12,"k",""),IF(COUNTIF($H$8:H52,H52)=13,"l",""),IF(COUNTIF($H$8:H52,H52)=14,"m",""),IF(COUNTIF($H$8:H52,H52)=15,"n",""),IF(COUNTIF($H$8:H52,H52)=16,"o",""))))</f>
        <v>317365</v>
      </c>
      <c r="C52" s="207" t="str">
        <f>H53</f>
        <v>VÝZTUŽ ŘÍMS Z OCELI 10505, B500B</v>
      </c>
      <c r="D52" s="208"/>
      <c r="E52" s="209"/>
      <c r="F52" s="210" t="s">
        <v>19</v>
      </c>
      <c r="G52" s="213">
        <f>P55</f>
        <v>0.94899999999999995</v>
      </c>
      <c r="H52" s="41" t="str">
        <f>CONCATENATE("317365")</f>
        <v>317365</v>
      </c>
      <c r="I52" s="20" t="s">
        <v>64</v>
      </c>
      <c r="J52" s="98">
        <v>0</v>
      </c>
      <c r="K52" s="64"/>
      <c r="L52" s="36"/>
      <c r="M52" s="36"/>
      <c r="O52" s="36"/>
      <c r="P52" s="42"/>
      <c r="Q52" s="44"/>
      <c r="R52" s="19"/>
    </row>
    <row r="53" spans="1:22" ht="25.5" customHeight="1" x14ac:dyDescent="0.2">
      <c r="A53" s="149"/>
      <c r="B53" s="205"/>
      <c r="C53" s="216" t="str">
        <f>CONCATENATE(LEFT(C46,L55)," - výztuž B500B (10505 R), ",M55," t/m^3. Kubatura betonu viz položka ",B45,".")</f>
        <v>Železobetonové římsy - výztuž B500B (10505 R), 0.16 t/m^3. Kubatura betonu viz položka 317325.</v>
      </c>
      <c r="D53" s="217"/>
      <c r="E53" s="218"/>
      <c r="F53" s="211"/>
      <c r="G53" s="214"/>
      <c r="H53" s="41" t="str">
        <f>VLOOKUP($H52,[1]List1!$A$1:$F$11000,$N$2,FALSE)</f>
        <v>VÝZTUŽ ŘÍMS Z OCELI 10505, B500B</v>
      </c>
      <c r="I53" s="20" t="s">
        <v>199</v>
      </c>
      <c r="J53" s="28">
        <v>0</v>
      </c>
      <c r="K53" s="64"/>
      <c r="P53" s="40"/>
      <c r="Q53" s="23" t="str">
        <f>IF(Q55-VLOOKUP($H52,[1]List1!$A$1:$G$11000,$P$2,FALSE)=0,"Ok","Jiná cena")</f>
        <v>Ok</v>
      </c>
      <c r="R53" s="19"/>
    </row>
    <row r="54" spans="1:22" ht="11.25" customHeight="1" x14ac:dyDescent="0.2">
      <c r="A54" s="149"/>
      <c r="B54" s="205"/>
      <c r="C54" s="216" t="s">
        <v>193</v>
      </c>
      <c r="D54" s="217"/>
      <c r="E54" s="134"/>
      <c r="F54" s="211"/>
      <c r="G54" s="214"/>
      <c r="H54" s="41"/>
      <c r="I54" s="20"/>
      <c r="J54" s="28"/>
      <c r="K54" s="64"/>
      <c r="P54" s="40"/>
      <c r="Q54" s="23"/>
      <c r="R54" s="19"/>
    </row>
    <row r="55" spans="1:22" x14ac:dyDescent="0.2">
      <c r="A55" s="158"/>
      <c r="B55" s="206"/>
      <c r="C55" s="219" t="str">
        <f>CONCATENATE(N55," x ",O55," = ",P55)</f>
        <v>0.16 x 5.929 = 0.949</v>
      </c>
      <c r="D55" s="220"/>
      <c r="E55" s="46" t="s">
        <v>19</v>
      </c>
      <c r="F55" s="212"/>
      <c r="G55" s="215"/>
      <c r="H55" s="41" t="str">
        <f>VLOOKUP($H52,[1]List1!$A$1:$F$11000,$O$2,FALSE)</f>
        <v>T</v>
      </c>
      <c r="I55" s="20" t="s">
        <v>232</v>
      </c>
      <c r="J55" s="28">
        <v>0</v>
      </c>
      <c r="K55" s="65"/>
      <c r="L55" s="5">
        <v>20</v>
      </c>
      <c r="M55" s="36">
        <v>0.16</v>
      </c>
      <c r="N55" s="36">
        <v>0.16</v>
      </c>
      <c r="O55" s="36">
        <f>P47</f>
        <v>5.9290000000000003</v>
      </c>
      <c r="P55" s="42">
        <f>ROUND(N55*O55,3)</f>
        <v>0.94899999999999995</v>
      </c>
      <c r="Q55" s="37">
        <f>VLOOKUP($H52,[1]List1!$A$1:$F$11000,$P$2,FALSE)</f>
        <v>34100</v>
      </c>
      <c r="R55" s="19">
        <f>Q55*P55</f>
        <v>32360.899999999998</v>
      </c>
      <c r="S55" s="5">
        <f>VLOOKUP($H52,[1]List1!$A$1:$G$11000,$Q$2,FALSE)+(COUNTIF($H$8:H52,H52)-1)*0.1</f>
        <v>101373</v>
      </c>
      <c r="T55" s="5" t="str">
        <f>B52</f>
        <v>317365</v>
      </c>
      <c r="U55" s="5">
        <f>A52</f>
        <v>9</v>
      </c>
      <c r="V55" s="5" t="str">
        <f>VLOOKUP($H52,[1]List1!$A$1:$G$21000,6,FALSE)</f>
        <v>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v>
      </c>
    </row>
    <row r="56" spans="1:22" ht="15.75" customHeight="1" x14ac:dyDescent="0.2">
      <c r="A56" s="148">
        <f>_xlfn.RANK.AVG(S58,$S$7:$S$2023,1)</f>
        <v>7</v>
      </c>
      <c r="B56" s="204" t="str">
        <f>CONCATENATE(H56,IF(COUNTIF(H:H,H56)=1,"",CONCATENATE(IF(COUNTIF($H$8:H56,H56)=2,"a",""),IF(COUNTIF($H$8:H56,H56)=3,"b",""),IF(COUNTIF($H$8:H56,H56)=4,"c",""),IF(COUNTIF($H$8:H56,H56)=5,"d",""),IF(COUNTIF($H$8:H56,H56)=6,"e",""),IF(COUNTIF($H$8:H56,H56)=7,"f",""),IF(COUNTIF($H$8:H56,H56)=8,"g",""),IF(COUNTIF($H$8:H56,H56)=9,"h",""),IF(COUNTIF($H$8:H56,H56)=10,"i",""),IF(COUNTIF($H$8:H56,H56)=11,"j",""),IF(COUNTIF($H$8:H56,H56)=12,"k",""),IF(COUNTIF($H$8:H56,H56)=13,"l",""),IF(COUNTIF($H$8:H56,H56)=14,"m",""),IF(COUNTIF($H$8:H56,H56)=15,"n",""),IF(COUNTIF($H$8:H56,H56)=16,"o",""))))</f>
        <v>31717</v>
      </c>
      <c r="C56" s="237" t="str">
        <f>H57</f>
        <v>KOVOVÉ KONSTRUKCE PRO KOTVENÍ ŘÍMSY</v>
      </c>
      <c r="D56" s="238"/>
      <c r="E56" s="239"/>
      <c r="F56" s="240" t="s">
        <v>21</v>
      </c>
      <c r="G56" s="243">
        <f>SUM(P58:P58)</f>
        <v>90</v>
      </c>
      <c r="H56" s="41" t="str">
        <f>CONCATENATE("31717")</f>
        <v>31717</v>
      </c>
      <c r="I56" s="20" t="s">
        <v>66</v>
      </c>
      <c r="J56" s="98">
        <v>0</v>
      </c>
      <c r="K56" s="64"/>
      <c r="M56" s="36"/>
      <c r="N56" s="36"/>
      <c r="O56" s="36"/>
      <c r="P56" s="42"/>
      <c r="Q56" s="44"/>
      <c r="R56" s="19"/>
      <c r="T56" s="22"/>
      <c r="U56" s="22"/>
    </row>
    <row r="57" spans="1:22" ht="25.5" customHeight="1" x14ac:dyDescent="0.2">
      <c r="A57" s="149"/>
      <c r="B57" s="205"/>
      <c r="C57" s="246" t="str">
        <f>CONCATENATE("Kotvy říms na mostě á 1 m, ",N58," ks po ",O58," kg. Položka včetně vývrtu a chemického kotvení.")</f>
        <v>Kotvy říms na mostě á 1 m, 15 ks po 6 kg. Položka včetně vývrtu a chemického kotvení.</v>
      </c>
      <c r="D57" s="247"/>
      <c r="E57" s="248"/>
      <c r="F57" s="241"/>
      <c r="G57" s="244"/>
      <c r="H57" s="41" t="str">
        <f>VLOOKUP($H56,[1]List1!$A$1:$F$21000,$N$2,FALSE)</f>
        <v>KOVOVÉ KONSTRUKCE PRO KOTVENÍ ŘÍMSY</v>
      </c>
      <c r="I57" s="20" t="s">
        <v>200</v>
      </c>
      <c r="J57" s="28">
        <v>0</v>
      </c>
      <c r="K57" s="64"/>
      <c r="L57" s="38"/>
      <c r="P57" s="40"/>
      <c r="Q57" s="23" t="str">
        <f>IF(Q58-VLOOKUP($H56,[1]List1!$A$1:$G$21000,$P$2,FALSE)=0,"Ok","Jiná cena")</f>
        <v>Ok</v>
      </c>
      <c r="R57" s="19"/>
      <c r="T57" s="22"/>
      <c r="U57" s="22"/>
    </row>
    <row r="58" spans="1:22" ht="15.75" customHeight="1" x14ac:dyDescent="0.2">
      <c r="A58" s="158"/>
      <c r="B58" s="206"/>
      <c r="C58" s="249" t="str">
        <f>CONCATENATE(N58," x ",O58," = ",P58)</f>
        <v>15 x 6 = 90</v>
      </c>
      <c r="D58" s="250"/>
      <c r="E58" s="43" t="s">
        <v>21</v>
      </c>
      <c r="F58" s="242"/>
      <c r="G58" s="245"/>
      <c r="H58" s="41" t="str">
        <f>VLOOKUP($H56,[1]List1!$A$1:$F$21000,$O$2,FALSE)</f>
        <v>KG</v>
      </c>
      <c r="I58" s="20" t="s">
        <v>233</v>
      </c>
      <c r="J58" s="98">
        <v>0</v>
      </c>
      <c r="K58" s="65"/>
      <c r="L58" s="36"/>
      <c r="N58" s="36">
        <v>15</v>
      </c>
      <c r="O58" s="5">
        <v>6</v>
      </c>
      <c r="P58" s="42">
        <f>ROUND(N58*O58,3)</f>
        <v>90</v>
      </c>
      <c r="Q58" s="37">
        <f>VLOOKUP($H56,[1]List1!$A$1:$F$21000,$P$2,FALSE)</f>
        <v>159</v>
      </c>
      <c r="R58" s="19">
        <f>Q58*P58</f>
        <v>14310</v>
      </c>
      <c r="S58" s="5">
        <f>VLOOKUP($H56,[1]List1!$A$1:$G$21000,$Q$2,FALSE)+(COUNTIF($H$8:H56,H56)-1)*0.1</f>
        <v>100704</v>
      </c>
      <c r="T58" s="5" t="str">
        <f>B56</f>
        <v>31717</v>
      </c>
      <c r="U58" s="5">
        <f>A56</f>
        <v>7</v>
      </c>
      <c r="V58" s="5" t="str">
        <f>VLOOKUP($H56,[1]List1!$A$1:$G$21000,6,FALSE)</f>
        <v>Položka zahrnuje dodávku (výrobu) kotevního prvku předepsaného tvaru a jeho osazení do předepsané polohy včetně nezbytných prací (vrty, zálivky apod.)</v>
      </c>
    </row>
    <row r="59" spans="1:22" ht="28.5" customHeight="1" x14ac:dyDescent="0.2">
      <c r="A59" s="145">
        <f>_xlfn.RANK.AVG(S61,$S$7:$S$2041,1)</f>
        <v>48</v>
      </c>
      <c r="B59" s="221" t="str">
        <f>CONCATENATE(H59,IF(COUNTIF(H:H,H59)=1,"",CONCATENATE(IF(COUNTIF($H$8:H59,H59)=2,"a",""),IF(COUNTIF($H$8:H59,H59)=3,"b",""),IF(COUNTIF($H$8:H59,H59)=4,"c",""),IF(COUNTIF($H$8:H59,H59)=5,"d",""),IF(COUNTIF($H$8:H59,H59)=6,"e",""),IF(COUNTIF($H$8:H59,H59)=7,"f",""),IF(COUNTIF($H$8:H59,H59)=8,"g",""),IF(COUNTIF($H$8:H59,H59)=9,"h",""),IF(COUNTIF($H$8:H59,H59)=10,"i",""),IF(COUNTIF($H$8:H59,H59)=11,"j",""),IF(COUNTIF($H$8:H59,H59)=12,"k",""),IF(COUNTIF($H$8:H59,H59)=13,"l",""),IF(COUNTIF($H$8:H59,H59)=14,"m",""),IF(COUNTIF($H$8:H59,H59)=15,"n",""),IF(COUNTIF($H$8:H59,H59)=16,"o",""))))</f>
        <v>931331</v>
      </c>
      <c r="C59" s="223" t="str">
        <f>H60</f>
        <v>TĚSNĚNÍ DILATAČNÍCH SPAR POLYURETANOVÝM TMELEM PRŮŘEZU DO 100MM2</v>
      </c>
      <c r="D59" s="224"/>
      <c r="E59" s="225"/>
      <c r="F59" s="226" t="s">
        <v>20</v>
      </c>
      <c r="G59" s="229">
        <f>SUM(P61:P61)</f>
        <v>2.9</v>
      </c>
      <c r="H59" s="41" t="str">
        <f>CONCATENATE("931331")</f>
        <v>931331</v>
      </c>
      <c r="I59" s="20" t="s">
        <v>68</v>
      </c>
      <c r="J59" s="98">
        <v>0</v>
      </c>
      <c r="K59" s="64"/>
      <c r="N59" s="36"/>
      <c r="O59" s="36"/>
      <c r="P59" s="42"/>
      <c r="Q59" s="44"/>
      <c r="R59" s="19"/>
    </row>
    <row r="60" spans="1:22" ht="37.5" customHeight="1" x14ac:dyDescent="0.2">
      <c r="A60" s="146"/>
      <c r="B60" s="159"/>
      <c r="C60" s="232" t="str">
        <f>CONCATENATE("Těsnění příčných pracovních spar v římsách těsnícím elastickým tmelem.
(Počet a délka dle ",výkres5,")")</f>
        <v>Těsnění příčných pracovních spar v římsách těsnícím elastickým tmelem.
(Počet a délka dle "05 Římsy dig. AutoCAD")</v>
      </c>
      <c r="D60" s="233"/>
      <c r="E60" s="234"/>
      <c r="F60" s="227"/>
      <c r="G60" s="230"/>
      <c r="H60" s="41" t="str">
        <f>VLOOKUP($H59,[1]List1!$A$1:$F$21000,$N$2,FALSE)</f>
        <v>TĚSNĚNÍ DILATAČNÍCH SPAR POLYURETANOVÝM TMELEM PRŮŘEZU DO 100MM2</v>
      </c>
      <c r="I60" s="99" t="s">
        <v>201</v>
      </c>
      <c r="J60" s="28">
        <v>0</v>
      </c>
      <c r="K60" s="64"/>
      <c r="N60" s="36"/>
      <c r="P60" s="40"/>
      <c r="Q60" s="23" t="str">
        <f>IF(Q61-VLOOKUP($H59,[1]List1!$A$1:$G$21000,$P$2,FALSE)=0,"Ok","Jiná cena")</f>
        <v>Ok</v>
      </c>
      <c r="R60" s="19"/>
    </row>
    <row r="61" spans="1:22" ht="15.75" customHeight="1" x14ac:dyDescent="0.2">
      <c r="A61" s="147"/>
      <c r="B61" s="222"/>
      <c r="C61" s="235" t="str">
        <f>CONCATENATE(L61," x ",M61," + ",N61," x ",O61," = ",P61)</f>
        <v>1.4 x 1 + 1.5 x 1 = 2.9</v>
      </c>
      <c r="D61" s="236"/>
      <c r="E61" s="58" t="s">
        <v>20</v>
      </c>
      <c r="F61" s="228"/>
      <c r="G61" s="231"/>
      <c r="H61" s="41" t="str">
        <f>VLOOKUP($H59,[1]List1!$A$1:$F$21000,$O$2,FALSE)</f>
        <v>M</v>
      </c>
      <c r="I61" s="20" t="s">
        <v>234</v>
      </c>
      <c r="J61" s="28">
        <v>0</v>
      </c>
      <c r="K61" s="65"/>
      <c r="L61" s="5">
        <v>1.4</v>
      </c>
      <c r="M61" s="5">
        <v>1</v>
      </c>
      <c r="N61" s="5">
        <v>1.5</v>
      </c>
      <c r="O61" s="36">
        <v>1</v>
      </c>
      <c r="P61" s="42">
        <f>ROUND((L61*M61+O61*N61),3)</f>
        <v>2.9</v>
      </c>
      <c r="Q61" s="37">
        <f>VLOOKUP($H59,[1]List1!$A$1:$F$21000,$P$2,FALSE)</f>
        <v>39</v>
      </c>
      <c r="R61" s="19">
        <f>Q61*P61</f>
        <v>113.1</v>
      </c>
      <c r="S61" s="5">
        <f>VLOOKUP($H59,[1]List1!$A$1:$G$21000,$Q$2,FALSE)+(COUNTIF($H$8:H59,H59)-1)*0.1</f>
        <v>495074</v>
      </c>
      <c r="T61" s="5" t="str">
        <f>B59</f>
        <v>931331</v>
      </c>
      <c r="U61" s="5">
        <f>A59</f>
        <v>48</v>
      </c>
      <c r="V61" s="5" t="str">
        <f>VLOOKUP($H59,[1]List1!$A$1:$G$21000,6,FALSE)</f>
        <v>položka zahrnuje dodávku a osazení předepsaného materiálu, očištění ploch spáry před úpravou, očištění okolí spáry po úpravěnezahrnuje těsnící profil</v>
      </c>
    </row>
    <row r="62" spans="1:22" ht="12.75" customHeight="1" x14ac:dyDescent="0.2">
      <c r="A62" s="148">
        <f>_xlfn.RANK.AVG(S68,$S$7:$S$2258,1)</f>
        <v>18</v>
      </c>
      <c r="B62" s="150" t="str">
        <f>CONCATENATE(H62,IF(COUNTIF(H:H,H62)=1,"",CONCATENATE(IF(COUNTIF($H$8:H62,H62)=2,"a",""),IF(COUNTIF($H$8:H62,H62)=3,"b",""),IF(COUNTIF($H$8:H62,H62)=4,"c",""),IF(COUNTIF($H$8:H62,H62)=5,"d",""),IF(COUNTIF($H$8:H62,H62)=6,"e",""),IF(COUNTIF($H$8:H62,H62)=7,"f",""),IF(COUNTIF($H$8:H62,H62)=8,"g",""),IF(COUNTIF($H$8:H62,H62)=9,"h",""),IF(COUNTIF($H$8:H62,H62)=10,"i",""),IF(COUNTIF($H$8:H62,H62)=11,"j",""),IF(COUNTIF($H$8:H62,H62)=12,"k",""),IF(COUNTIF($H$8:H62,H62)=13,"l",""),IF(COUNTIF($H$8:H62,H62)=14,"m",""),IF(COUNTIF($H$8:H62,H62)=15,"n",""),IF(COUNTIF($H$8:H62,H62)=16,"o",""))))</f>
        <v>711452</v>
      </c>
      <c r="C62" s="185" t="str">
        <f>H63</f>
        <v>IZOLACE MOSTOVEK POD VOZOVKOU ASFALTOVÝMI PÁSY S PEČETÍCÍ VRSTVOU</v>
      </c>
      <c r="D62" s="185"/>
      <c r="E62" s="185"/>
      <c r="F62" s="186" t="s">
        <v>22</v>
      </c>
      <c r="G62" s="188">
        <f>P64</f>
        <v>11.526</v>
      </c>
      <c r="H62" s="41" t="str">
        <f>CONCATENATE("711452")</f>
        <v>711452</v>
      </c>
      <c r="I62" s="20" t="s">
        <v>71</v>
      </c>
      <c r="J62" s="28">
        <v>0</v>
      </c>
      <c r="K62" s="64"/>
      <c r="P62" s="26"/>
      <c r="R62" s="19"/>
    </row>
    <row r="63" spans="1:22" ht="51" customHeight="1" x14ac:dyDescent="0.2">
      <c r="A63" s="149"/>
      <c r="B63" s="151"/>
      <c r="C63" s="190" t="str">
        <f>CONCATENATE("Pásová izolace s pečetící vrstvou tl. 10 mm. Pod vozovkou a římsami na mostě.
(Rozměry dle ",výkres5,")")</f>
        <v>Pásová izolace s pečetící vrstvou tl. 10 mm. Pod vozovkou a římsami na mostě.
(Rozměry dle "05 Římsy dig. AutoCAD")</v>
      </c>
      <c r="D63" s="190"/>
      <c r="E63" s="190"/>
      <c r="F63" s="187"/>
      <c r="G63" s="189"/>
      <c r="H63" s="24" t="str">
        <f>VLOOKUP($H62,[1]List1!$A$1:$G$21000,$N$2,FALSE)</f>
        <v>IZOLACE MOSTOVEK POD VOZOVKOU ASFALTOVÝMI PÁSY S PEČETÍCÍ VRSTVOU</v>
      </c>
      <c r="I63" s="99" t="s">
        <v>202</v>
      </c>
      <c r="J63" s="28">
        <v>0</v>
      </c>
      <c r="K63" s="64"/>
      <c r="P63" s="26"/>
      <c r="Q63" s="23" t="str">
        <f>IF(Q68-VLOOKUP($H62,[1]List1!$A$1:$G$21000,$P$2,FALSE)=0,"Ok","Jiná cena")</f>
        <v>Ok</v>
      </c>
      <c r="R63" s="19"/>
    </row>
    <row r="64" spans="1:22" ht="15.75" customHeight="1" x14ac:dyDescent="0.2">
      <c r="A64" s="149"/>
      <c r="B64" s="151"/>
      <c r="C64" s="129"/>
      <c r="D64" s="130"/>
      <c r="E64" s="131"/>
      <c r="F64" s="187"/>
      <c r="G64" s="189"/>
      <c r="I64" s="20">
        <v>0</v>
      </c>
      <c r="J64" s="28">
        <v>0</v>
      </c>
      <c r="K64" s="64"/>
      <c r="P64" s="26">
        <f>P65+P66+P67+P68</f>
        <v>11.526</v>
      </c>
      <c r="Q64" s="23"/>
      <c r="R64" s="19"/>
    </row>
    <row r="65" spans="1:22" ht="15.75" customHeight="1" x14ac:dyDescent="0.2">
      <c r="A65" s="149"/>
      <c r="B65" s="151"/>
      <c r="C65" s="129" t="s">
        <v>32</v>
      </c>
      <c r="D65" s="49" t="str">
        <f>CONCATENATE(,N65," x ",O65," = ",P65)</f>
        <v>0.84 x 7.23 = 6.073</v>
      </c>
      <c r="E65" s="52" t="s">
        <v>22</v>
      </c>
      <c r="F65" s="187"/>
      <c r="G65" s="189"/>
      <c r="I65" s="20" t="s">
        <v>32</v>
      </c>
      <c r="J65" s="28" t="s">
        <v>235</v>
      </c>
      <c r="K65" s="28"/>
      <c r="L65" s="51"/>
      <c r="M65" s="51"/>
      <c r="N65" s="51">
        <v>0.84</v>
      </c>
      <c r="O65" s="51">
        <v>7.23</v>
      </c>
      <c r="P65" s="51">
        <f>ROUND(N65*O65,3)</f>
        <v>6.0730000000000004</v>
      </c>
      <c r="Q65" s="23"/>
      <c r="R65" s="19"/>
    </row>
    <row r="66" spans="1:22" ht="15.75" customHeight="1" x14ac:dyDescent="0.2">
      <c r="A66" s="149"/>
      <c r="B66" s="151"/>
      <c r="C66" s="129" t="s">
        <v>33</v>
      </c>
      <c r="D66" s="49" t="str">
        <f>CONCATENATE(,N66," x ",O66," = ",P66)</f>
        <v>0.83 x 6.57 = 5.453</v>
      </c>
      <c r="E66" s="52" t="s">
        <v>22</v>
      </c>
      <c r="F66" s="187"/>
      <c r="G66" s="189"/>
      <c r="I66" s="20" t="s">
        <v>33</v>
      </c>
      <c r="J66" s="28" t="s">
        <v>236</v>
      </c>
      <c r="K66" s="28"/>
      <c r="L66" s="51"/>
      <c r="M66" s="51"/>
      <c r="N66" s="51">
        <v>0.83</v>
      </c>
      <c r="O66" s="51">
        <v>6.57</v>
      </c>
      <c r="P66" s="51">
        <f>ROUND(N66*O66,3)</f>
        <v>5.4530000000000003</v>
      </c>
      <c r="Q66" s="23"/>
      <c r="R66" s="19"/>
    </row>
    <row r="67" spans="1:22" ht="15.75" customHeight="1" x14ac:dyDescent="0.2">
      <c r="A67" s="149"/>
      <c r="B67" s="251"/>
      <c r="C67" s="129"/>
      <c r="D67" s="49"/>
      <c r="E67" s="52"/>
      <c r="F67" s="187"/>
      <c r="G67" s="189"/>
      <c r="I67" s="20">
        <v>0</v>
      </c>
      <c r="J67" s="28">
        <v>0</v>
      </c>
      <c r="K67" s="28"/>
      <c r="L67" s="51"/>
      <c r="M67" s="51"/>
      <c r="N67" s="51"/>
      <c r="O67" s="51"/>
      <c r="P67" s="51"/>
      <c r="Q67" s="23"/>
      <c r="R67" s="19"/>
    </row>
    <row r="68" spans="1:22" x14ac:dyDescent="0.2">
      <c r="A68" s="158"/>
      <c r="B68" s="151"/>
      <c r="C68" s="60"/>
      <c r="D68" s="61"/>
      <c r="E68" s="53"/>
      <c r="F68" s="202"/>
      <c r="G68" s="203"/>
      <c r="H68" s="24" t="str">
        <f>VLOOKUP($H62,[1]List1!$A$1:$G$21000,$O$2,FALSE)</f>
        <v>M2</v>
      </c>
      <c r="I68" s="20">
        <v>0</v>
      </c>
      <c r="J68" s="28">
        <v>0</v>
      </c>
      <c r="K68" s="28"/>
      <c r="L68" s="51"/>
      <c r="M68" s="51"/>
      <c r="N68" s="51"/>
      <c r="O68" s="51"/>
      <c r="P68" s="51"/>
      <c r="Q68" s="29">
        <f>VLOOKUP($H62,[1]List1!$A$1:$G$21000,$P$2,FALSE)</f>
        <v>758</v>
      </c>
      <c r="R68" s="19">
        <f>Q68*P64</f>
        <v>8736.7080000000005</v>
      </c>
      <c r="S68" s="5">
        <f>VLOOKUP($H62,[1]List1!$A$1:$G$21000,$Q$2,FALSE)+(COUNTIF($H$8:H62,H62)-1)*0.1</f>
        <v>266380</v>
      </c>
      <c r="T68" s="5" t="str">
        <f>B62</f>
        <v>711452</v>
      </c>
      <c r="U68" s="5">
        <f>A62</f>
        <v>18</v>
      </c>
      <c r="V68" s="5" t="str">
        <f>VLOOKUP($H62,[1]List1!$A$1:$G$21000,6,FALSE)</f>
        <v>položka zahrnuje:- dodánípředepsaného izolačního materiálu- očištění a ošetření podkladu, zadávací dokumentace může zahrnout i případné vyspravení- zřízení izolace jako kompletního povlaku, případně komplet. soustavy nebo systému podle příslušnéhotechnolog.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v>
      </c>
    </row>
    <row r="69" spans="1:22" ht="12.75" customHeight="1" x14ac:dyDescent="0.2">
      <c r="A69" s="148">
        <f>_xlfn.RANK.AVG(S75,$S$7:$S$2258,1)</f>
        <v>19</v>
      </c>
      <c r="B69" s="150" t="str">
        <f>CONCATENATE(H69,IF(COUNTIF(H:H,H69)=1,"",CONCATENATE(IF(COUNTIF($H$8:H69,H69)=2,"a",""),IF(COUNTIF($H$8:H69,H69)=3,"b",""),IF(COUNTIF($H$8:H69,H69)=4,"c",""),IF(COUNTIF($H$8:H69,H69)=5,"d",""),IF(COUNTIF($H$8:H69,H69)=6,"e",""),IF(COUNTIF($H$8:H69,H69)=7,"f",""),IF(COUNTIF($H$8:H69,H69)=8,"g",""),IF(COUNTIF($H$8:H69,H69)=9,"h",""),IF(COUNTIF($H$8:H69,H69)=10,"i",""),IF(COUNTIF($H$8:H69,H69)=11,"j",""),IF(COUNTIF($H$8:H69,H69)=12,"k",""),IF(COUNTIF($H$8:H69,H69)=13,"l",""),IF(COUNTIF($H$8:H69,H69)=14,"m",""),IF(COUNTIF($H$8:H69,H69)=15,"n",""),IF(COUNTIF($H$8:H69,H69)=16,"o",""))))</f>
        <v>71150</v>
      </c>
      <c r="C69" s="185" t="str">
        <f>H70</f>
        <v>OCHRANA IZOLACE NA POVRCHU</v>
      </c>
      <c r="D69" s="185"/>
      <c r="E69" s="185"/>
      <c r="F69" s="186" t="s">
        <v>22</v>
      </c>
      <c r="G69" s="188">
        <f>P71</f>
        <v>6.2829999999999995</v>
      </c>
      <c r="H69" s="41" t="str">
        <f>CONCATENATE("71150")</f>
        <v>71150</v>
      </c>
      <c r="I69" s="20" t="s">
        <v>73</v>
      </c>
      <c r="J69" s="28">
        <v>0</v>
      </c>
      <c r="K69" s="64"/>
      <c r="P69" s="26"/>
      <c r="R69" s="19"/>
    </row>
    <row r="70" spans="1:22" ht="51" customHeight="1" x14ac:dyDescent="0.2">
      <c r="A70" s="149"/>
      <c r="B70" s="151"/>
      <c r="C70" s="190" t="str">
        <f>CONCATENATE("Ochrana izolace - asfaltový pás s hliníkovou vložkou celoplošně lepený do nátěru za horka. Pod římsami na mostě.
(Rozměry dle ",výkres5,")")</f>
        <v>Ochrana izolace - asfaltový pás s hliníkovou vložkou celoplošně lepený do nátěru za horka. Pod římsami na mostě.
(Rozměry dle "05 Římsy dig. AutoCAD")</v>
      </c>
      <c r="D70" s="190"/>
      <c r="E70" s="190"/>
      <c r="F70" s="187"/>
      <c r="G70" s="189"/>
      <c r="H70" s="24" t="str">
        <f>VLOOKUP($H69,[1]List1!$A$1:$G$21000,$N$2,FALSE)</f>
        <v>OCHRANA IZOLACE NA POVRCHU</v>
      </c>
      <c r="I70" s="99" t="s">
        <v>203</v>
      </c>
      <c r="J70" s="28">
        <v>0</v>
      </c>
      <c r="K70" s="64"/>
      <c r="P70" s="26"/>
      <c r="Q70" s="23" t="str">
        <f>IF(Q75-VLOOKUP($H69,[1]List1!$A$1:$G$21000,$P$2,FALSE)=0,"Ok","Jiná cena")</f>
        <v>Ok</v>
      </c>
      <c r="R70" s="19"/>
    </row>
    <row r="71" spans="1:22" ht="15.75" customHeight="1" x14ac:dyDescent="0.2">
      <c r="A71" s="149"/>
      <c r="B71" s="151"/>
      <c r="C71" s="129"/>
      <c r="D71" s="130"/>
      <c r="E71" s="131"/>
      <c r="F71" s="187"/>
      <c r="G71" s="189"/>
      <c r="I71" s="20">
        <v>0</v>
      </c>
      <c r="J71" s="28">
        <v>0</v>
      </c>
      <c r="K71" s="64"/>
      <c r="P71" s="26">
        <f>P72+P73+P74+P75</f>
        <v>6.2829999999999995</v>
      </c>
      <c r="Q71" s="23"/>
      <c r="R71" s="19"/>
    </row>
    <row r="72" spans="1:22" ht="15.75" customHeight="1" x14ac:dyDescent="0.2">
      <c r="A72" s="149"/>
      <c r="B72" s="151"/>
      <c r="C72" s="129" t="s">
        <v>32</v>
      </c>
      <c r="D72" s="49" t="str">
        <f>CONCATENATE(,N72," x ",O72," = ",P72)</f>
        <v>0.46 x 7.23 = 3.326</v>
      </c>
      <c r="E72" s="52" t="s">
        <v>22</v>
      </c>
      <c r="F72" s="187"/>
      <c r="G72" s="189"/>
      <c r="I72" s="20" t="s">
        <v>32</v>
      </c>
      <c r="J72" s="28" t="s">
        <v>237</v>
      </c>
      <c r="K72" s="28"/>
      <c r="L72" s="51"/>
      <c r="M72" s="51"/>
      <c r="N72" s="51">
        <v>0.46</v>
      </c>
      <c r="O72" s="51">
        <v>7.23</v>
      </c>
      <c r="P72" s="51">
        <f>ROUND(N72*O72,3)</f>
        <v>3.3260000000000001</v>
      </c>
      <c r="Q72" s="23"/>
      <c r="R72" s="19"/>
    </row>
    <row r="73" spans="1:22" ht="15.75" customHeight="1" x14ac:dyDescent="0.2">
      <c r="A73" s="149"/>
      <c r="B73" s="151"/>
      <c r="C73" s="129" t="s">
        <v>33</v>
      </c>
      <c r="D73" s="49" t="str">
        <f>CONCATENATE(,N73," x ",O73," = ",P73)</f>
        <v>0.45 x 6.57 = 2.957</v>
      </c>
      <c r="E73" s="52" t="s">
        <v>22</v>
      </c>
      <c r="F73" s="187"/>
      <c r="G73" s="189"/>
      <c r="I73" s="20" t="s">
        <v>33</v>
      </c>
      <c r="J73" s="28" t="s">
        <v>238</v>
      </c>
      <c r="K73" s="28"/>
      <c r="L73" s="51"/>
      <c r="M73" s="51"/>
      <c r="N73" s="51">
        <v>0.45</v>
      </c>
      <c r="O73" s="51">
        <v>6.57</v>
      </c>
      <c r="P73" s="51">
        <f>ROUND(N73*O73,3)</f>
        <v>2.9569999999999999</v>
      </c>
      <c r="Q73" s="23"/>
      <c r="R73" s="19"/>
    </row>
    <row r="74" spans="1:22" ht="15.75" customHeight="1" x14ac:dyDescent="0.2">
      <c r="A74" s="149"/>
      <c r="B74" s="151"/>
      <c r="C74" s="129"/>
      <c r="D74" s="49"/>
      <c r="E74" s="52"/>
      <c r="F74" s="187"/>
      <c r="G74" s="189"/>
      <c r="I74" s="20">
        <v>0</v>
      </c>
      <c r="J74" s="28">
        <v>0</v>
      </c>
      <c r="K74" s="28"/>
      <c r="L74" s="51"/>
      <c r="M74" s="51"/>
      <c r="N74" s="51"/>
      <c r="O74" s="51"/>
      <c r="P74" s="51"/>
      <c r="Q74" s="23"/>
      <c r="R74" s="19"/>
    </row>
    <row r="75" spans="1:22" x14ac:dyDescent="0.2">
      <c r="A75" s="149"/>
      <c r="B75" s="151"/>
      <c r="C75" s="129"/>
      <c r="D75" s="49"/>
      <c r="E75" s="52"/>
      <c r="F75" s="187"/>
      <c r="G75" s="189"/>
      <c r="H75" s="24" t="str">
        <f>VLOOKUP($H69,[1]List1!$A$1:$G$21000,$O$2,FALSE)</f>
        <v>M2</v>
      </c>
      <c r="I75" s="20">
        <v>0</v>
      </c>
      <c r="J75" s="28">
        <v>0</v>
      </c>
      <c r="K75" s="28"/>
      <c r="L75" s="51"/>
      <c r="M75" s="51"/>
      <c r="N75" s="51"/>
      <c r="O75" s="51"/>
      <c r="P75" s="51"/>
      <c r="Q75" s="29">
        <f>VLOOKUP($H69,[1]List1!$A$1:$G$21000,$P$2,FALSE)</f>
        <v>312</v>
      </c>
      <c r="R75" s="19">
        <f>Q75*P71</f>
        <v>1960.2959999999998</v>
      </c>
      <c r="S75" s="5">
        <f>VLOOKUP($H69,[1]List1!$A$1:$G$21000,$Q$2,FALSE)+(COUNTIF($H$8:H69,H69)-1)*0.1</f>
        <v>266453</v>
      </c>
      <c r="T75" s="5" t="str">
        <f>B69</f>
        <v>71150</v>
      </c>
      <c r="U75" s="5">
        <f>A69</f>
        <v>19</v>
      </c>
      <c r="V75" s="5" t="str">
        <f>VLOOKUP($H69,[1]List1!$A$1:$G$21000,6,FALSE)</f>
        <v>položka zahrnuje:- dodánípředepsaného ochranného materiálu- zřízení ochrany izolace</v>
      </c>
    </row>
    <row r="76" spans="1:22" ht="15.75" customHeight="1" x14ac:dyDescent="0.2">
      <c r="A76" s="148">
        <f>_xlfn.RANK.AVG(S78,$S$7:$S$1981,1)</f>
        <v>16</v>
      </c>
      <c r="B76" s="204" t="str">
        <f>CONCATENATE(H76,IF(COUNTIF(H:H,H76)=1,"",CONCATENATE(IF(COUNTIF($H$8:H76,H76)=2,"a",""),IF(COUNTIF($H$8:H76,H76)=3,"b",""),IF(COUNTIF($H$8:H76,H76)=4,"c",""),IF(COUNTIF($H$8:H76,H76)=5,"d",""),IF(COUNTIF($H$8:H76,H76)=6,"e",""),IF(COUNTIF($H$8:H76,H76)=7,"f",""),IF(COUNTIF($H$8:H76,H76)=8,"g",""),IF(COUNTIF($H$8:H76,H76)=9,"h",""),IF(COUNTIF($H$8:H76,H76)=10,"i",""),IF(COUNTIF($H$8:H76,H76)=11,"j",""),IF(COUNTIF($H$8:H76,H76)=12,"k",""),IF(COUNTIF($H$8:H76,H76)=13,"l",""),IF(COUNTIF($H$8:H76,H76)=14,"m",""),IF(COUNTIF($H$8:H76,H76)=15,"n",""),IF(COUNTIF($H$8:H76,H76)=16,"o",""))))</f>
        <v>575C53</v>
      </c>
      <c r="C76" s="294" t="str">
        <f>H77</f>
        <v>LITÝ ASFALT MA IV (OCHRANA MOSTNÍ IZOLACE) 11 TL. 40MM</v>
      </c>
      <c r="D76" s="295"/>
      <c r="E76" s="296"/>
      <c r="F76" s="297" t="s">
        <v>22</v>
      </c>
      <c r="G76" s="286">
        <f>SUM(P78:P78)</f>
        <v>4.1399999999999997</v>
      </c>
      <c r="H76" s="41" t="str">
        <f>CONCATENATE("575C53")</f>
        <v>575C53</v>
      </c>
      <c r="I76" s="20" t="s">
        <v>82</v>
      </c>
      <c r="J76" s="98">
        <v>0</v>
      </c>
      <c r="K76" s="64"/>
      <c r="N76" s="36"/>
      <c r="O76" s="36"/>
      <c r="P76" s="42"/>
      <c r="R76" s="19"/>
    </row>
    <row r="77" spans="1:22" ht="54" customHeight="1" x14ac:dyDescent="0.2">
      <c r="A77" s="149"/>
      <c r="B77" s="205"/>
      <c r="C77" s="289" t="str">
        <f>CONCATENATE("Litý asfalt MA 11 IV, podkladní vrstva vozovky na mostě tl. 0.04 m. 
(Rozměry dle ",výkres5,")")</f>
        <v>Litý asfalt MA 11 IV, podkladní vrstva vozovky na mostě tl. 0.04 m. 
(Rozměry dle "05 Římsy dig. AutoCAD")</v>
      </c>
      <c r="D77" s="290"/>
      <c r="E77" s="291"/>
      <c r="F77" s="298"/>
      <c r="G77" s="287"/>
      <c r="H77" s="41" t="str">
        <f>VLOOKUP($H76,[1]List1!$A$1:$F$21000,$N$2,FALSE)</f>
        <v>LITÝ ASFALT MA IV (OCHRANA MOSTNÍ IZOLACE) 11 TL. 40MM</v>
      </c>
      <c r="I77" s="99" t="s">
        <v>204</v>
      </c>
      <c r="J77" s="28">
        <v>0</v>
      </c>
      <c r="K77" s="64"/>
      <c r="N77" s="36"/>
      <c r="O77" s="36"/>
      <c r="P77" s="42"/>
      <c r="Q77" s="23" t="str">
        <f>IF(Q78-VLOOKUP($H76,[1]List1!$A$1:$G$21000,$P$2,FALSE)=0,"Ok","Jiná cena")</f>
        <v>Ok</v>
      </c>
      <c r="R77" s="19"/>
    </row>
    <row r="78" spans="1:22" ht="15.75" customHeight="1" x14ac:dyDescent="0.2">
      <c r="A78" s="158"/>
      <c r="B78" s="206"/>
      <c r="C78" s="292" t="str">
        <f>CONCATENATE(M78," x (",N78," + ",O78,") = ",P78)</f>
        <v>0.3 x (7.23 + 6.57) = 4.14</v>
      </c>
      <c r="D78" s="293"/>
      <c r="E78" s="95" t="s">
        <v>22</v>
      </c>
      <c r="F78" s="299"/>
      <c r="G78" s="288"/>
      <c r="H78" s="41" t="str">
        <f>VLOOKUP($H76,[1]List1!$A$1:$F$21000,$O$2,FALSE)</f>
        <v>M2</v>
      </c>
      <c r="I78" s="20" t="s">
        <v>239</v>
      </c>
      <c r="J78" s="98">
        <v>0</v>
      </c>
      <c r="K78" s="65"/>
      <c r="L78" s="5">
        <v>1</v>
      </c>
      <c r="M78" s="36">
        <v>0.3</v>
      </c>
      <c r="N78" s="5">
        <v>7.23</v>
      </c>
      <c r="O78" s="36">
        <v>6.57</v>
      </c>
      <c r="P78" s="42">
        <f>ROUND(L78*M78*(N78+O78),3)</f>
        <v>4.1399999999999997</v>
      </c>
      <c r="Q78" s="37">
        <f>VLOOKUP($H76,[1]List1!$A$1:$F$21000,$P$2,FALSE)</f>
        <v>593</v>
      </c>
      <c r="R78" s="19">
        <f>Q78*P78</f>
        <v>2455.02</v>
      </c>
      <c r="S78" s="5">
        <f>VLOOKUP($H76,[1]List1!$A$1:$G$21000,$Q$2,FALSE)+(COUNTIF($H$8:H76,H76)-1)*0.1</f>
        <v>243022</v>
      </c>
      <c r="T78" s="5" t="str">
        <f>B76</f>
        <v>575C53</v>
      </c>
      <c r="U78" s="5">
        <f>A76</f>
        <v>16</v>
      </c>
      <c r="V78" s="5" t="str">
        <f>VLOOKUP($H76,[1]List1!$A$1:$G$21000,6,FALSE)</f>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
    </row>
    <row r="79" spans="1:22" ht="12.75" customHeight="1" x14ac:dyDescent="0.2">
      <c r="A79" s="149">
        <f>_xlfn.RANK.AVG(S81,$S$7:$S$1968,1)</f>
        <v>12</v>
      </c>
      <c r="B79" s="159" t="str">
        <f>CONCATENATE(H79,IF(COUNTIF(H:H,H79)=1,"",CONCATENATE(IF(COUNTIF($H$8:H79,H79)=2,"a",""),IF(COUNTIF($H$8:H79,H79)=3,"b",""),IF(COUNTIF($H$8:H79,H79)=4,"c",""),IF(COUNTIF($H$8:H79,H79)=5,"d",""),IF(COUNTIF($H$8:H79,H79)=6,"e",""),IF(COUNTIF($H$8:H79,H79)=7,"f",""),IF(COUNTIF($H$8:H79,H79)=8,"g",""),IF(COUNTIF($H$8:H79,H79)=9,"h",""),IF(COUNTIF($H$8:H79,H79)=10,"i",""),IF(COUNTIF($H$8:H79,H79)=11,"j",""),IF(COUNTIF($H$8:H79,H79)=12,"k",""),IF(COUNTIF($H$8:H79,H79)=13,"l",""),IF(COUNTIF($H$8:H79,H79)=14,"m",""),IF(COUNTIF($H$8:H79,H79)=15,"n",""),IF(COUNTIF($H$8:H79,H79)=16,"o",""))))</f>
        <v>572214</v>
      </c>
      <c r="C79" s="281" t="str">
        <f>H80</f>
        <v>SPOJOVACÍ POSTŘIK Z MODIFIK EMULZE DO 0,5KG/M2</v>
      </c>
      <c r="D79" s="282"/>
      <c r="E79" s="283"/>
      <c r="F79" s="284" t="s">
        <v>22</v>
      </c>
      <c r="G79" s="285">
        <f>SUM(P81:P81)</f>
        <v>4.1399999999999997</v>
      </c>
      <c r="H79" s="41" t="str">
        <f>CONCATENATE("572214")</f>
        <v>572214</v>
      </c>
      <c r="I79" s="20" t="s">
        <v>84</v>
      </c>
      <c r="J79" s="98">
        <v>0</v>
      </c>
      <c r="K79" s="64"/>
      <c r="N79" s="36"/>
      <c r="O79" s="36"/>
      <c r="P79" s="42"/>
      <c r="R79" s="19"/>
      <c r="T79" s="22"/>
      <c r="U79" s="22"/>
    </row>
    <row r="80" spans="1:22" ht="60" customHeight="1" x14ac:dyDescent="0.2">
      <c r="A80" s="149"/>
      <c r="B80" s="160"/>
      <c r="C80" s="261" t="str">
        <f>CONCATENATE("Spojovací postřik vozovky 0,25 kg/m^2 - vozovka na mostě.
(Plocha dle položky 575C53)")</f>
        <v>Spojovací postřik vozovky 0,25 kg/m^2 - vozovka na mostě.
(Plocha dle položky 575C53)</v>
      </c>
      <c r="D80" s="262"/>
      <c r="E80" s="263"/>
      <c r="F80" s="256"/>
      <c r="G80" s="259"/>
      <c r="H80" s="41" t="str">
        <f>VLOOKUP($H79,[1]List1!$A$1:$F$11000,$N$2,FALSE)</f>
        <v>SPOJOVACÍ POSTŘIK Z MODIFIK EMULZE DO 0,5KG/M2</v>
      </c>
      <c r="I80" s="99" t="s">
        <v>85</v>
      </c>
      <c r="J80" s="28">
        <v>0</v>
      </c>
      <c r="K80" s="64"/>
      <c r="O80" s="36"/>
      <c r="P80" s="40"/>
      <c r="Q80" s="23" t="str">
        <f>IF(Q81-VLOOKUP($H79,[1]List1!$A$1:$G$11000,$P$2,FALSE)=0,"Ok","Jiná cena")</f>
        <v>Ok</v>
      </c>
      <c r="R80" s="19"/>
      <c r="T80" s="22"/>
      <c r="U80" s="22"/>
    </row>
    <row r="81" spans="1:22" ht="15.75" x14ac:dyDescent="0.2">
      <c r="A81" s="158"/>
      <c r="B81" s="161"/>
      <c r="C81" s="264">
        <f>G79</f>
        <v>4.1399999999999997</v>
      </c>
      <c r="D81" s="265"/>
      <c r="E81" s="45" t="s">
        <v>22</v>
      </c>
      <c r="F81" s="257"/>
      <c r="G81" s="260"/>
      <c r="H81" s="41" t="str">
        <f>VLOOKUP($H79,[1]List1!$A$1:$F$11000,$O$2,FALSE)</f>
        <v>M2</v>
      </c>
      <c r="I81" s="20">
        <v>4.1399999999999997</v>
      </c>
      <c r="J81" s="98">
        <v>0</v>
      </c>
      <c r="K81" s="65"/>
      <c r="M81" s="36"/>
      <c r="O81" s="36"/>
      <c r="P81" s="42">
        <f>P78</f>
        <v>4.1399999999999997</v>
      </c>
      <c r="Q81" s="37">
        <f>VLOOKUP($H79,[1]List1!$A$1:$F$11000,$P$2,FALSE)</f>
        <v>15.2</v>
      </c>
      <c r="R81" s="19">
        <f>Q81*P81</f>
        <v>62.92799999999999</v>
      </c>
      <c r="S81" s="5">
        <f>VLOOKUP($H79,[1]List1!$A$1:$G$11000,$Q$2,FALSE)+(COUNTIF($H$8:H79,H79)-1)*0.1</f>
        <v>231587</v>
      </c>
      <c r="T81" s="5" t="str">
        <f>B79</f>
        <v>572214</v>
      </c>
      <c r="U81" s="5">
        <f>A79</f>
        <v>12</v>
      </c>
      <c r="V81" s="5" t="str">
        <f>VLOOKUP($H79,[1]List1!$A$1:$G$21000,6,FALSE)</f>
        <v>- dodání všech předepsaných materiálů pro postřiky v předepsaném množství- provedení dle předepsaného technologického předpisu- zřízení vrstvy bez rozlišení šířky, pokládání vrstvy po etapách- úpravu napojení, ukončení</v>
      </c>
    </row>
    <row r="82" spans="1:22" ht="30" customHeight="1" x14ac:dyDescent="0.2">
      <c r="A82" s="148">
        <f>_xlfn.RANK.AVG(S84,$S$7:$S$1968,1)</f>
        <v>15</v>
      </c>
      <c r="B82" s="221" t="s">
        <v>195</v>
      </c>
      <c r="C82" s="252" t="str">
        <f>H83</f>
        <v>ASFALTOVÝ BETON PRO PODKLADNÍ VRSTVY MODIFIK ACP 22+, 22S TL. 90MM</v>
      </c>
      <c r="D82" s="253"/>
      <c r="E82" s="254"/>
      <c r="F82" s="255" t="s">
        <v>22</v>
      </c>
      <c r="G82" s="258">
        <f>SUM(P84:P84)</f>
        <v>16.559999999999999</v>
      </c>
      <c r="H82" s="48" t="str">
        <f>CONCATENATE("574F88")</f>
        <v>574F88</v>
      </c>
      <c r="I82" s="20" t="s">
        <v>86</v>
      </c>
      <c r="J82" s="98">
        <v>0</v>
      </c>
      <c r="K82" s="64"/>
      <c r="N82" s="36"/>
      <c r="O82" s="36"/>
      <c r="P82" s="42"/>
      <c r="R82" s="19"/>
    </row>
    <row r="83" spans="1:22" ht="60" customHeight="1" x14ac:dyDescent="0.2">
      <c r="A83" s="149"/>
      <c r="B83" s="160"/>
      <c r="C83" s="261" t="str">
        <f>CONCATENATE("Asfaltový beton pro ložní vrstvy vozovky ACP 22+ tl. ",M84," m - vozovka na mostě. Celkem 4 vrstvy.
(Plocha dle položky 575C53)")</f>
        <v>Asfaltový beton pro ložní vrstvy vozovky ACP 22+ tl. 0.36 m - vozovka na mostě. Celkem 4 vrstvy.
(Plocha dle položky 575C53)</v>
      </c>
      <c r="D83" s="262"/>
      <c r="E83" s="263"/>
      <c r="F83" s="256"/>
      <c r="G83" s="259"/>
      <c r="H83" s="41" t="str">
        <f>VLOOKUP($H82,[1]List1!$A$1:$F$11000,$N$2,FALSE)</f>
        <v>ASFALTOVÝ BETON PRO PODKLADNÍ VRSTVY MODIFIK ACP 22+, 22S TL. 90MM</v>
      </c>
      <c r="I83" s="99" t="s">
        <v>250</v>
      </c>
      <c r="J83" s="28">
        <v>0</v>
      </c>
      <c r="K83" s="64"/>
      <c r="N83" s="36"/>
      <c r="O83" s="36"/>
      <c r="P83" s="42"/>
      <c r="Q83" s="23" t="str">
        <f>IF(Q84-VLOOKUP($H82,[1]List1!$A$1:$G$11000,$P$2,FALSE)=0,"Ok","Jiná cena")</f>
        <v>Ok</v>
      </c>
      <c r="R83" s="19"/>
    </row>
    <row r="84" spans="1:22" ht="15.75" x14ac:dyDescent="0.2">
      <c r="A84" s="158"/>
      <c r="B84" s="161"/>
      <c r="C84" s="264">
        <f>G82</f>
        <v>16.559999999999999</v>
      </c>
      <c r="D84" s="265"/>
      <c r="E84" s="45" t="s">
        <v>22</v>
      </c>
      <c r="F84" s="257"/>
      <c r="G84" s="260"/>
      <c r="H84" s="41" t="str">
        <f>VLOOKUP($H82,[1]List1!$A$1:$F$11000,$O$2,FALSE)</f>
        <v>M2</v>
      </c>
      <c r="I84" s="20">
        <v>16.559999999999999</v>
      </c>
      <c r="J84" s="98">
        <v>0</v>
      </c>
      <c r="K84" s="65"/>
      <c r="M84" s="36">
        <v>0.36</v>
      </c>
      <c r="O84" s="36"/>
      <c r="P84" s="42">
        <v>16.559999999999999</v>
      </c>
      <c r="Q84" s="37">
        <f>VLOOKUP($H82,[1]List1!$A$1:$F$11000,$P$2,FALSE)</f>
        <v>547</v>
      </c>
      <c r="R84" s="19">
        <f>Q84*P84</f>
        <v>9058.32</v>
      </c>
      <c r="S84" s="5">
        <f>VLOOKUP($H82,[1]List1!$A$1:$G$11000,$Q$2,FALSE)+(COUNTIF($H$8:H82,H82)-1)*0.1</f>
        <v>236720</v>
      </c>
      <c r="T84" s="5" t="str">
        <f>B82</f>
        <v>574D88</v>
      </c>
      <c r="U84" s="5">
        <f>A82</f>
        <v>15</v>
      </c>
      <c r="V84" s="5" t="str">
        <f>VLOOKUP($H82,[1]List1!$A$1:$G$21000,6,FALSE)</f>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
    </row>
    <row r="85" spans="1:22" ht="12.75" customHeight="1" x14ac:dyDescent="0.2">
      <c r="A85" s="148">
        <f>_xlfn.RANK.AVG(S87,$S$7:$S$1968,1)</f>
        <v>13</v>
      </c>
      <c r="B85" s="221" t="str">
        <f>CONCATENATE(H85,IF(COUNTIF(H:H,H85)=1,"",CONCATENATE(IF(COUNTIF($H$8:H85,H85)=2,"a",""),IF(COUNTIF($H$8:H85,H85)=3,"b",""),IF(COUNTIF($H$8:H85,H85)=4,"c",""),IF(COUNTIF($H$8:H85,H85)=5,"d",""),IF(COUNTIF($H$8:H85,H85)=6,"e",""),IF(COUNTIF($H$8:H85,H85)=7,"f",""),IF(COUNTIF($H$8:H85,H85)=8,"g",""),IF(COUNTIF($H$8:H85,H85)=9,"h",""),IF(COUNTIF($H$8:H85,H85)=10,"i",""),IF(COUNTIF($H$8:H85,H85)=11,"j",""),IF(COUNTIF($H$8:H85,H85)=12,"k",""),IF(COUNTIF($H$8:H85,H85)=13,"l",""),IF(COUNTIF($H$8:H85,H85)=14,"m",""),IF(COUNTIF($H$8:H85,H85)=15,"n",""),IF(COUNTIF($H$8:H85,H85)=16,"o",""))))</f>
        <v>572214a</v>
      </c>
      <c r="C85" s="252" t="str">
        <f>H86</f>
        <v>SPOJOVACÍ POSTŘIK Z MODIFIK EMULZE DO 0,5KG/M2</v>
      </c>
      <c r="D85" s="253"/>
      <c r="E85" s="254"/>
      <c r="F85" s="255" t="s">
        <v>22</v>
      </c>
      <c r="G85" s="258">
        <f>SUM(P87:P87)</f>
        <v>16.559999999999999</v>
      </c>
      <c r="H85" s="41" t="str">
        <f>CONCATENATE("572214")</f>
        <v>572214</v>
      </c>
      <c r="I85" s="20" t="s">
        <v>84</v>
      </c>
      <c r="J85" s="98">
        <v>0</v>
      </c>
      <c r="K85" s="64"/>
      <c r="N85" s="36"/>
      <c r="O85" s="36"/>
      <c r="P85" s="42"/>
      <c r="Q85" s="44"/>
      <c r="R85" s="19"/>
    </row>
    <row r="86" spans="1:22" ht="60" customHeight="1" x14ac:dyDescent="0.2">
      <c r="A86" s="149"/>
      <c r="B86" s="160"/>
      <c r="C86" s="261" t="str">
        <f>CONCATENATE("Spojovací postřik vozovky 0,25 kg/m^2 - vozovka na mostě. Celkem 4 vrstvy
(Plocha dle položky 575C53)")</f>
        <v>Spojovací postřik vozovky 0,25 kg/m^2 - vozovka na mostě. Celkem 4 vrstvy
(Plocha dle položky 575C53)</v>
      </c>
      <c r="D86" s="262"/>
      <c r="E86" s="263"/>
      <c r="F86" s="256"/>
      <c r="G86" s="259"/>
      <c r="H86" s="41" t="str">
        <f>VLOOKUP($H85,[1]List1!$A$1:$F$11000,$N$2,FALSE)</f>
        <v>SPOJOVACÍ POSTŘIK Z MODIFIK EMULZE DO 0,5KG/M2</v>
      </c>
      <c r="I86" s="99" t="s">
        <v>251</v>
      </c>
      <c r="J86" s="28">
        <v>0</v>
      </c>
      <c r="K86" s="64"/>
      <c r="O86" s="36"/>
      <c r="P86" s="40"/>
      <c r="Q86" s="37"/>
      <c r="R86" s="19"/>
    </row>
    <row r="87" spans="1:22" ht="15.75" x14ac:dyDescent="0.2">
      <c r="A87" s="158"/>
      <c r="B87" s="161"/>
      <c r="C87" s="280" t="str">
        <f>CONCATENATE(N86," + ",O86," + ",N87," + ",O87," = ",P87)</f>
        <v xml:space="preserve"> +  +  +  = 16.56</v>
      </c>
      <c r="D87" s="265"/>
      <c r="E87" s="45" t="s">
        <v>22</v>
      </c>
      <c r="F87" s="257"/>
      <c r="G87" s="260"/>
      <c r="H87" s="41" t="str">
        <f>VLOOKUP($H85,[1]List1!$A$1:$F$11000,$O$2,FALSE)</f>
        <v>M2</v>
      </c>
      <c r="I87" s="20" t="s">
        <v>205</v>
      </c>
      <c r="J87" s="98">
        <v>0</v>
      </c>
      <c r="K87" s="65"/>
      <c r="M87" s="36"/>
      <c r="O87" s="36"/>
      <c r="P87" s="42">
        <f>P84</f>
        <v>16.559999999999999</v>
      </c>
      <c r="Q87" s="37">
        <f>VLOOKUP($H85,[1]List1!$A$1:$F$11000,$P$2,FALSE)</f>
        <v>15.2</v>
      </c>
      <c r="R87" s="19">
        <f>Q87*P87</f>
        <v>251.71199999999996</v>
      </c>
      <c r="S87" s="5">
        <f>VLOOKUP($H85,[1]List1!$A$1:$G$11000,$Q$2,FALSE)+(COUNTIF($H$8:H85,H85)-1)*0.1</f>
        <v>231587.1</v>
      </c>
      <c r="T87" s="5" t="str">
        <f>B85</f>
        <v>572214a</v>
      </c>
      <c r="U87" s="5">
        <f>A85</f>
        <v>13</v>
      </c>
      <c r="V87" s="5" t="str">
        <f>VLOOKUP($H85,[1]List1!$A$1:$G$21000,6,FALSE)</f>
        <v>- dodání všech předepsaných materiálů pro postřiky v předepsaném množství- provedení dle předepsaného technologického předpisu- zřízení vrstvy bez rozlišení šířky, pokládání vrstvy po etapách- úpravu napojení, ukončení</v>
      </c>
    </row>
    <row r="88" spans="1:22" ht="12.75" customHeight="1" x14ac:dyDescent="0.2">
      <c r="A88" s="148">
        <f>_xlfn.RANK.AVG(S90,$S$7:$S$1968,1)</f>
        <v>14</v>
      </c>
      <c r="B88" s="221" t="str">
        <f>CONCATENATE(H88,IF(COUNTIF(H:H,H88)=1,"",CONCATENATE(IF(COUNTIF($H$8:H88,H88)=2,"a",""),IF(COUNTIF($H$8:H88,H88)=3,"b",""),IF(COUNTIF($H$8:H88,H88)=4,"c",""),IF(COUNTIF($H$8:H88,H88)=5,"d",""),IF(COUNTIF($H$8:H88,H88)=6,"e",""),IF(COUNTIF($H$8:H88,H88)=7,"f",""),IF(COUNTIF($H$8:H88,H88)=8,"g",""),IF(COUNTIF($H$8:H88,H88)=9,"h",""),IF(COUNTIF($H$8:H88,H88)=10,"i",""),IF(COUNTIF($H$8:H88,H88)=11,"j",""),IF(COUNTIF($H$8:H88,H88)=12,"k",""),IF(COUNTIF($H$8:H88,H88)=13,"l",""),IF(COUNTIF($H$8:H88,H88)=14,"m",""),IF(COUNTIF($H$8:H88,H88)=15,"n",""),IF(COUNTIF($H$8:H88,H88)=16,"o",""))))</f>
        <v>574B44</v>
      </c>
      <c r="C88" s="252" t="str">
        <f>H89</f>
        <v>ASFALTOVÝ BETON PRO OBRUSNÉ VRSTVY MODIFIK ACO 11+, 11S TL. 50MM</v>
      </c>
      <c r="D88" s="253"/>
      <c r="E88" s="254"/>
      <c r="F88" s="255" t="s">
        <v>22</v>
      </c>
      <c r="G88" s="285">
        <f>SUM(P90:P90)</f>
        <v>4.1399999999999997</v>
      </c>
      <c r="H88" s="41" t="str">
        <f>CONCATENATE("574B44")</f>
        <v>574B44</v>
      </c>
      <c r="I88" s="20" t="s">
        <v>88</v>
      </c>
      <c r="J88" s="98">
        <v>0</v>
      </c>
      <c r="K88" s="64"/>
      <c r="N88" s="36"/>
      <c r="O88" s="36"/>
      <c r="P88" s="42"/>
      <c r="Q88" s="44" t="str">
        <f>IF(Q87-VLOOKUP($H85,[1]List1!$A$1:$G$11000,$P$2,FALSE)=0,"Ok","Jiná cena")</f>
        <v>Ok</v>
      </c>
      <c r="R88" s="19"/>
      <c r="T88" s="22"/>
      <c r="U88" s="22"/>
    </row>
    <row r="89" spans="1:22" ht="60" customHeight="1" x14ac:dyDescent="0.2">
      <c r="A89" s="149"/>
      <c r="B89" s="160"/>
      <c r="C89" s="261" t="str">
        <f>CONCATENATE("Asfaltový beton pro obrusnou vrstvu ACO 11+  tl. ",M90," m - vozovka na mostě.
(Plocha dle položky 575C53)")</f>
        <v>Asfaltový beton pro obrusnou vrstvu ACO 11+  tl. 0.05 m - vozovka na mostě.
(Plocha dle položky 575C53)</v>
      </c>
      <c r="D89" s="262"/>
      <c r="E89" s="263"/>
      <c r="F89" s="256"/>
      <c r="G89" s="259"/>
      <c r="H89" s="41" t="str">
        <f>VLOOKUP($H88,[1]List1!$A$1:$F$11000,$N$2,FALSE)</f>
        <v>ASFALTOVÝ BETON PRO OBRUSNÉ VRSTVY MODIFIK ACO 11+, 11S TL. 50MM</v>
      </c>
      <c r="I89" s="99" t="s">
        <v>89</v>
      </c>
      <c r="J89" s="28">
        <v>0</v>
      </c>
      <c r="K89" s="64"/>
      <c r="O89" s="36"/>
      <c r="P89" s="42"/>
      <c r="Q89" s="37"/>
      <c r="R89" s="19"/>
      <c r="T89" s="22"/>
      <c r="U89" s="22"/>
    </row>
    <row r="90" spans="1:22" ht="15.75" customHeight="1" x14ac:dyDescent="0.2">
      <c r="A90" s="158"/>
      <c r="B90" s="161"/>
      <c r="C90" s="264">
        <f>G88</f>
        <v>4.1399999999999997</v>
      </c>
      <c r="D90" s="265"/>
      <c r="E90" s="45" t="s">
        <v>22</v>
      </c>
      <c r="F90" s="257"/>
      <c r="G90" s="260"/>
      <c r="H90" s="41" t="str">
        <f>VLOOKUP($H88,[1]List1!$A$1:$F$11000,$O$2,FALSE)</f>
        <v>M2</v>
      </c>
      <c r="I90" s="20" t="s">
        <v>205</v>
      </c>
      <c r="J90" s="98">
        <v>0</v>
      </c>
      <c r="K90" s="65"/>
      <c r="M90" s="36">
        <v>0.05</v>
      </c>
      <c r="O90" s="36"/>
      <c r="P90" s="42">
        <f>P81</f>
        <v>4.1399999999999997</v>
      </c>
      <c r="Q90" s="37">
        <f>VLOOKUP($H88,[1]List1!$A$1:$F$11000,$P$2,FALSE)</f>
        <v>367</v>
      </c>
      <c r="R90" s="19">
        <f>Q90*P90</f>
        <v>1519.3799999999999</v>
      </c>
      <c r="S90" s="5">
        <f>VLOOKUP($H88,[1]List1!$A$1:$G$11000,$Q$2,FALSE)+(COUNTIF($H$8:H88,H88)-1)*0.1</f>
        <v>235014</v>
      </c>
      <c r="T90" s="5" t="str">
        <f>B88</f>
        <v>574B44</v>
      </c>
      <c r="U90" s="5">
        <f>A88</f>
        <v>14</v>
      </c>
      <c r="V90" s="5" t="str">
        <f>VLOOKUP($H88,[1]List1!$A$1:$G$21000,6,FALSE)</f>
        <v>- 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 nezahrnuje postřiky, nátěry- nezahrnuje těsnění podél obrubníků, dilatačních zařízení, odvodňovacích proužků, odvodňovačů, vpustí, šachet a pod.</v>
      </c>
    </row>
    <row r="91" spans="1:22" ht="15.75" customHeight="1" x14ac:dyDescent="0.2">
      <c r="A91" s="149">
        <f>_xlfn.RANK.AVG(S93,$S$7:$S$1979,1)</f>
        <v>46</v>
      </c>
      <c r="B91" s="205" t="str">
        <f>CONCATENATE(H91,IF(COUNTIF(H:H,H91)=1,"",CONCATENATE(IF(COUNTIF($H$8:H91,H91)=2,"a",""),IF(COUNTIF($H$8:H91,H91)=3,"b",""),IF(COUNTIF($H$8:H91,H91)=4,"c",""),IF(COUNTIF($H$8:H91,H91)=5,"d",""),IF(COUNTIF($H$8:H91,H91)=6,"e",""),IF(COUNTIF($H$8:H91,H91)=7,"f",""),IF(COUNTIF($H$8:H91,H91)=8,"g",""),IF(COUNTIF($H$8:H91,H91)=9,"h",""),IF(COUNTIF($H$8:H91,H91)=10,"i",""),IF(COUNTIF($H$8:H91,H91)=11,"j",""),IF(COUNTIF($H$8:H91,H91)=12,"k",""),IF(COUNTIF($H$8:H91,H91)=13,"l",""),IF(COUNTIF($H$8:H91,H91)=14,"m",""),IF(COUNTIF($H$8:H91,H91)=15,"n",""),IF(COUNTIF($H$8:H91,H91)=16,"o",""))))</f>
        <v>919112</v>
      </c>
      <c r="C91" s="318" t="str">
        <f>H92</f>
        <v>ŘEZÁNÍ ASFALTOVÉHO KRYTU VOZOVEK TL DO 100MM</v>
      </c>
      <c r="D91" s="319"/>
      <c r="E91" s="320"/>
      <c r="F91" s="270" t="s">
        <v>20</v>
      </c>
      <c r="G91" s="273">
        <f>SUM(P93:P93)</f>
        <v>13.8</v>
      </c>
      <c r="H91" s="41" t="str">
        <f>CONCATENATE("919112")</f>
        <v>919112</v>
      </c>
      <c r="I91" s="20" t="s">
        <v>91</v>
      </c>
      <c r="J91" s="98">
        <v>0</v>
      </c>
      <c r="K91" s="64"/>
      <c r="N91" s="36"/>
      <c r="O91" s="36"/>
      <c r="P91" s="42"/>
      <c r="R91" s="19"/>
      <c r="T91" s="22"/>
      <c r="U91" s="22"/>
    </row>
    <row r="92" spans="1:22" ht="60" customHeight="1" x14ac:dyDescent="0.2">
      <c r="A92" s="149"/>
      <c r="B92" s="205"/>
      <c r="C92" s="275" t="str">
        <f>CONCATENATE("Prořezání podélné spáry u říms.
(Rozměry dle ",výkres5,")")</f>
        <v>Prořezání podélné spáry u říms.
(Rozměry dle "05 Římsy dig. AutoCAD")</v>
      </c>
      <c r="D92" s="276"/>
      <c r="E92" s="277"/>
      <c r="F92" s="270"/>
      <c r="G92" s="273"/>
      <c r="H92" s="41" t="str">
        <f>VLOOKUP($H91,[1]List1!$A$1:$F$21000,$N$2,FALSE)</f>
        <v>ŘEZÁNÍ ASFALTOVÉHO KRYTU VOZOVEK TL DO 100MM</v>
      </c>
      <c r="I92" s="99" t="s">
        <v>206</v>
      </c>
      <c r="J92" s="28">
        <v>0</v>
      </c>
      <c r="K92" s="64"/>
      <c r="N92" s="36"/>
      <c r="P92" s="40"/>
      <c r="Q92" s="23" t="str">
        <f>IF(Q93-VLOOKUP($H91,[1]List1!$A$1:$G$21000,$P$2,FALSE)=0,"Ok","Jiná cena")</f>
        <v>Ok</v>
      </c>
      <c r="R92" s="19"/>
      <c r="T92" s="22"/>
      <c r="U92" s="22"/>
    </row>
    <row r="93" spans="1:22" ht="15.75" customHeight="1" x14ac:dyDescent="0.2">
      <c r="A93" s="158"/>
      <c r="B93" s="206"/>
      <c r="C93" s="278" t="str">
        <f>CONCATENATE(N93," + ",O93," = ",P93)</f>
        <v>7.23 + 6.57 = 13.8</v>
      </c>
      <c r="D93" s="279"/>
      <c r="E93" s="47" t="s">
        <v>20</v>
      </c>
      <c r="F93" s="271"/>
      <c r="G93" s="274"/>
      <c r="H93" s="41" t="str">
        <f>VLOOKUP($H91,[1]List1!$A$1:$F$21000,$O$2,FALSE)</f>
        <v>M</v>
      </c>
      <c r="I93" s="20" t="s">
        <v>207</v>
      </c>
      <c r="J93" s="98">
        <v>0</v>
      </c>
      <c r="K93" s="65"/>
      <c r="M93" s="36"/>
      <c r="N93" s="36">
        <v>7.23</v>
      </c>
      <c r="O93" s="36">
        <v>6.57</v>
      </c>
      <c r="P93" s="42">
        <f>ROUND(K93+L93+M93+N93+O93,3)</f>
        <v>13.8</v>
      </c>
      <c r="Q93" s="37">
        <f>VLOOKUP($H91,[1]List1!$A$1:$F$21000,$P$2,FALSE)</f>
        <v>168</v>
      </c>
      <c r="R93" s="19">
        <f>Q93*P93</f>
        <v>2318.4</v>
      </c>
      <c r="S93" s="5">
        <f>VLOOKUP($H91,[1]List1!$A$1:$G$21000,$Q$2,FALSE)+(COUNTIF($H$8:H91,H91)-1)*0.1</f>
        <v>484791</v>
      </c>
      <c r="T93" s="5" t="str">
        <f>B91</f>
        <v>919112</v>
      </c>
      <c r="U93" s="5">
        <f>A91</f>
        <v>46</v>
      </c>
      <c r="V93" s="5" t="str">
        <f>VLOOKUP($H91,[1]List1!$A$1:$G$21000,6,FALSE)</f>
        <v>položka zahrnuje řezání vozovkové vrstvy v předepsané tloušťce, včetně spotřeby vody</v>
      </c>
    </row>
    <row r="94" spans="1:22" ht="15.75" customHeight="1" x14ac:dyDescent="0.2">
      <c r="A94" s="148">
        <f>_xlfn.RANK.AVG(S96,$S$7:$S$1978,1)</f>
        <v>47</v>
      </c>
      <c r="B94" s="204" t="str">
        <f>CONCATENATE(H94,IF(COUNTIF(H:H,H94)=1,"",CONCATENATE(IF(COUNTIF($H$8:H94,H94)=2,"a",""),IF(COUNTIF($H$8:H94,H94)=3,"b",""),IF(COUNTIF($H$8:H94,H94)=4,"c",""),IF(COUNTIF($H$8:H94,H94)=5,"d",""),IF(COUNTIF($H$8:H94,H94)=6,"e",""),IF(COUNTIF($H$8:H94,H94)=7,"f",""),IF(COUNTIF($H$8:H94,H94)=8,"g",""),IF(COUNTIF($H$8:H94,H94)=9,"h",""),IF(COUNTIF($H$8:H94,H94)=10,"i",""),IF(COUNTIF($H$8:H94,H94)=11,"j",""),IF(COUNTIF($H$8:H94,H94)=12,"k",""),IF(COUNTIF($H$8:H94,H94)=13,"l",""),IF(COUNTIF($H$8:H94,H94)=14,"m",""),IF(COUNTIF($H$8:H94,H94)=15,"n",""),IF(COUNTIF($H$8:H94,H94)=16,"o",""))))</f>
        <v>931326</v>
      </c>
      <c r="C94" s="266" t="str">
        <f>H95</f>
        <v>TĚSNĚNÍ DILATAČ SPAR ASF ZÁLIVKOU MODIFIK PRŮŘ DO 800MM2</v>
      </c>
      <c r="D94" s="267"/>
      <c r="E94" s="268"/>
      <c r="F94" s="269" t="s">
        <v>20</v>
      </c>
      <c r="G94" s="272">
        <f>SUM(P96:P96)</f>
        <v>27.603000000000002</v>
      </c>
      <c r="H94" s="41" t="str">
        <f>CONCATENATE("931326")</f>
        <v>931326</v>
      </c>
      <c r="I94" s="20" t="s">
        <v>93</v>
      </c>
      <c r="J94" s="98">
        <v>0</v>
      </c>
      <c r="K94" s="64"/>
      <c r="N94" s="36"/>
      <c r="O94" s="36"/>
      <c r="P94" s="42"/>
      <c r="R94" s="19"/>
      <c r="T94" s="22"/>
      <c r="U94" s="22"/>
    </row>
    <row r="95" spans="1:22" ht="69.95" customHeight="1" x14ac:dyDescent="0.2">
      <c r="A95" s="149"/>
      <c r="B95" s="205"/>
      <c r="C95" s="275" t="str">
        <f>CONCATENATE("Těsnící zálivka mezi římsou/obrubou a vozovkou na okrajích.
(Rozměry dle ",výkres5,")")</f>
        <v>Těsnící zálivka mezi římsou/obrubou a vozovkou na okrajích.
(Rozměry dle "05 Římsy dig. AutoCAD")</v>
      </c>
      <c r="D95" s="276"/>
      <c r="E95" s="277"/>
      <c r="F95" s="270"/>
      <c r="G95" s="273"/>
      <c r="H95" s="41" t="str">
        <f>VLOOKUP($H94,[1]List1!$A$1:$F$21000,$N$2,FALSE)</f>
        <v>TĚSNĚNÍ DILATAČ SPAR ASF ZÁLIVKOU MODIFIK PRŮŘ DO 800MM2</v>
      </c>
      <c r="I95" s="20" t="s">
        <v>208</v>
      </c>
      <c r="J95" s="28">
        <v>0</v>
      </c>
      <c r="K95" s="64"/>
      <c r="N95" s="36"/>
      <c r="P95" s="40"/>
      <c r="Q95" s="23" t="str">
        <f>IF(Q96-VLOOKUP($H94,[1]List1!$A$1:$G$21000,$P$2,FALSE)=0,"Ok","Jiná cena")</f>
        <v>Ok</v>
      </c>
      <c r="R95" s="19"/>
      <c r="T95" s="22"/>
      <c r="U95" s="22"/>
    </row>
    <row r="96" spans="1:22" ht="15.75" customHeight="1" x14ac:dyDescent="0.2">
      <c r="A96" s="158"/>
      <c r="B96" s="206"/>
      <c r="C96" s="278" t="str">
        <f>CONCATENATE(L96," + ",M96," + ",N96," + ",O96," = ",P96)</f>
        <v>7.23 + 7.23 + 6.57 + 6.573 = 27.603</v>
      </c>
      <c r="D96" s="279"/>
      <c r="E96" s="47" t="s">
        <v>20</v>
      </c>
      <c r="F96" s="271"/>
      <c r="G96" s="274"/>
      <c r="H96" s="41" t="str">
        <f>VLOOKUP($H94,[1]List1!$A$1:$F$21000,$O$2,FALSE)</f>
        <v>M</v>
      </c>
      <c r="I96" s="20" t="s">
        <v>209</v>
      </c>
      <c r="J96" s="98">
        <v>0</v>
      </c>
      <c r="K96" s="65"/>
      <c r="L96" s="5">
        <v>7.23</v>
      </c>
      <c r="M96" s="36">
        <v>7.23</v>
      </c>
      <c r="N96" s="36">
        <v>6.57</v>
      </c>
      <c r="O96" s="36">
        <v>6.5730000000000004</v>
      </c>
      <c r="P96" s="42">
        <f>ROUND(K96+L96+M96+N96+O96,3)</f>
        <v>27.603000000000002</v>
      </c>
      <c r="Q96" s="37">
        <f>VLOOKUP($H94,[1]List1!$A$1:$F$21000,$P$2,FALSE)</f>
        <v>133</v>
      </c>
      <c r="R96" s="19">
        <f>Q96*P96</f>
        <v>3671.1990000000001</v>
      </c>
      <c r="S96" s="5">
        <f>VLOOKUP($H94,[1]List1!$A$1:$G$21000,$Q$2,FALSE)+(COUNTIF($H$8:H94,H94)-1)*0.1</f>
        <v>494986</v>
      </c>
      <c r="T96" s="5" t="str">
        <f>B94</f>
        <v>931326</v>
      </c>
      <c r="U96" s="5">
        <f>A94</f>
        <v>47</v>
      </c>
      <c r="V96" s="5" t="str">
        <f>VLOOKUP($H94,[1]List1!$A$1:$G$21000,6,FALSE)</f>
        <v>položka zahrnuje dodávku a osazení předepsaného materiálu, očištění ploch spáry před úpravou, očištění okolí spáry po úpravěnezahrnuje těsnící profil</v>
      </c>
    </row>
    <row r="97" spans="1:22" ht="12.75" customHeight="1" x14ac:dyDescent="0.2">
      <c r="A97" s="148">
        <f>_xlfn.RANK.AVG(S101,$S$7:$S$2374,1)</f>
        <v>21</v>
      </c>
      <c r="B97" s="150" t="str">
        <f>CONCATENATE(H97,IF(COUNTIF(H:H,H97)=1,"",CONCATENATE(IF(COUNTIF($H$8:H97,H97)=2,"a",""),IF(COUNTIF($H$8:H97,H97)=3,"b",""),IF(COUNTIF($H$8:H97,H97)=4,"c",""),IF(COUNTIF($H$8:H97,H97)=5,"d",""),IF(COUNTIF($H$8:H97,H97)=6,"e",""),IF(COUNTIF($H$8:H97,H97)=7,"f",""),IF(COUNTIF($H$8:H97,H97)=8,"g",""),IF(COUNTIF($H$8:H97,H97)=9,"h",""),IF(COUNTIF($H$8:H97,H97)=10,"i",""),IF(COUNTIF($H$8:H97,H97)=11,"j",""),IF(COUNTIF($H$8:H97,H97)=12,"k",""),IF(COUNTIF($H$8:H97,H97)=13,"l",""),IF(COUNTIF($H$8:H97,H97)=14,"m",""),IF(COUNTIF($H$8:H97,H97)=15,"n",""),IF(COUNTIF($H$8:H97,H97)=16,"o",""))))</f>
        <v>9112B1</v>
      </c>
      <c r="C97" s="332" t="str">
        <f>H98</f>
        <v>ZÁBRADLÍ MOSTNÍ SE SVISLOU VÝPLNÍ - DODÁVKA A MONTÁŽ</v>
      </c>
      <c r="D97" s="332"/>
      <c r="E97" s="332"/>
      <c r="F97" s="333" t="s">
        <v>20</v>
      </c>
      <c r="G97" s="335">
        <f>P99</f>
        <v>12.99</v>
      </c>
      <c r="H97" s="30" t="s">
        <v>194</v>
      </c>
      <c r="I97" s="20" t="s">
        <v>252</v>
      </c>
      <c r="J97" s="28">
        <v>0</v>
      </c>
      <c r="K97" s="64"/>
      <c r="L97" s="5" t="s">
        <v>194</v>
      </c>
      <c r="P97" s="26"/>
      <c r="R97" s="19"/>
    </row>
    <row r="98" spans="1:22" ht="89.25" customHeight="1" x14ac:dyDescent="0.2">
      <c r="A98" s="149"/>
      <c r="B98" s="151"/>
      <c r="C98" s="337" t="str">
        <f>CONCATENATE("Osazení zábradlí na mostem - dovoz a osazení v režii zhotovitele.
(Rozměry dle ",výkres6,")")</f>
        <v>Osazení zábradlí na mostem - dovoz a osazení v režii zhotovitele.
(Rozměry dle "06 Zábradlí dig. AutoCAD")</v>
      </c>
      <c r="D98" s="337"/>
      <c r="E98" s="337"/>
      <c r="F98" s="334"/>
      <c r="G98" s="336"/>
      <c r="H98" s="24" t="s">
        <v>252</v>
      </c>
      <c r="I98" s="99" t="s">
        <v>254</v>
      </c>
      <c r="J98" s="28">
        <v>0</v>
      </c>
      <c r="K98" s="64"/>
      <c r="P98" s="26"/>
      <c r="Q98" s="23" t="str">
        <f>IF(Q101-VLOOKUP($H97,[1]List1!$A$1:$G$21000,$P$2,FALSE)=0,"Ok","Jiná cena")</f>
        <v>Ok</v>
      </c>
      <c r="R98" s="19"/>
    </row>
    <row r="99" spans="1:22" ht="15.75" customHeight="1" x14ac:dyDescent="0.2">
      <c r="A99" s="149"/>
      <c r="B99" s="151"/>
      <c r="C99" s="66"/>
      <c r="D99" s="67"/>
      <c r="E99" s="68"/>
      <c r="F99" s="334"/>
      <c r="G99" s="336"/>
      <c r="I99" s="20">
        <v>0</v>
      </c>
      <c r="J99" s="28">
        <v>0</v>
      </c>
      <c r="K99" s="64"/>
      <c r="P99" s="26">
        <f>SUM(P100:P101)</f>
        <v>12.99</v>
      </c>
      <c r="Q99" s="23"/>
      <c r="R99" s="19"/>
    </row>
    <row r="100" spans="1:22" ht="15.75" customHeight="1" x14ac:dyDescent="0.2">
      <c r="A100" s="149"/>
      <c r="B100" s="151"/>
      <c r="C100" s="66"/>
      <c r="D100" s="69" t="str">
        <f>CONCATENATE(N100," + ",O100," = ",P100)</f>
        <v>6.93 + 6.06 = 12.99</v>
      </c>
      <c r="E100" s="70" t="s">
        <v>20</v>
      </c>
      <c r="F100" s="334"/>
      <c r="G100" s="336"/>
      <c r="I100" s="20">
        <v>0</v>
      </c>
      <c r="J100" s="28" t="s">
        <v>255</v>
      </c>
      <c r="K100" s="28"/>
      <c r="L100" s="51">
        <v>0</v>
      </c>
      <c r="M100" s="51">
        <v>0</v>
      </c>
      <c r="N100" s="5">
        <v>6.93</v>
      </c>
      <c r="O100" s="36">
        <v>6.06</v>
      </c>
      <c r="P100" s="51">
        <f>ROUND(L100+M100+N100+O100,3)</f>
        <v>12.99</v>
      </c>
      <c r="Q100" s="23"/>
      <c r="R100" s="19"/>
    </row>
    <row r="101" spans="1:22" ht="13.5" thickBot="1" x14ac:dyDescent="0.25">
      <c r="A101" s="359"/>
      <c r="B101" s="360"/>
      <c r="C101" s="361"/>
      <c r="D101" s="362"/>
      <c r="E101" s="363"/>
      <c r="F101" s="364"/>
      <c r="G101" s="365"/>
      <c r="H101" s="24" t="s">
        <v>69</v>
      </c>
      <c r="I101" s="20">
        <v>0</v>
      </c>
      <c r="J101" s="28">
        <v>0</v>
      </c>
      <c r="K101" s="28"/>
      <c r="L101" s="51"/>
      <c r="M101" s="51"/>
      <c r="N101" s="51"/>
      <c r="O101" s="51"/>
      <c r="P101" s="51">
        <f>ROUND(L101*M101*N101*O101,3)</f>
        <v>0</v>
      </c>
      <c r="Q101" s="29">
        <f>VLOOKUP($H97,[1]List1!$A$1:$G$21000,$P$2,FALSE)</f>
        <v>4530</v>
      </c>
      <c r="R101" s="19">
        <f>Q101*P99</f>
        <v>58844.700000000004</v>
      </c>
      <c r="S101" s="5">
        <f>VLOOKUP($H97,[1]List1!$A$1:$G$21000,$Q$2,FALSE)+(COUNTIF($H$8:H97,H97)-1)*0.1</f>
        <v>456634</v>
      </c>
      <c r="T101" s="5" t="str">
        <f>B97</f>
        <v>9112B1</v>
      </c>
      <c r="U101" s="5">
        <f>A97</f>
        <v>21</v>
      </c>
      <c r="V101" s="5" t="str">
        <f>VLOOKUP($H97,[1]List1!$A$1:$G$21000,6,FALSE)</f>
        <v>položka zahrnuje:dodání zábradlí včetně předepsané povrchové úpravykotvení sloupků, t.j. kotevní desky, šrouby z nerez oceli, vrty a zálivku, pokud zadávací dokumentace nestanoví jinakpřípadné nivelační hmoty pod kotevní desky</v>
      </c>
    </row>
    <row r="102" spans="1:22" ht="12.75" customHeight="1" x14ac:dyDescent="0.2">
      <c r="A102" s="148">
        <f>_xlfn.RANK.AVG(S108,$S$7:$S$2258,1)</f>
        <v>10</v>
      </c>
      <c r="B102" s="150" t="str">
        <f>CONCATENATE(H102,IF(COUNTIF(H:H,H102)=1,"",CONCATENATE(IF(COUNTIF($H$8:H102,H102)=2,"a",""),IF(COUNTIF($H$8:H102,H102)=3,"b",""),IF(COUNTIF($H$8:H102,H102)=4,"c",""),IF(COUNTIF($H$8:H102,H102)=5,"d",""),IF(COUNTIF($H$8:H102,H102)=6,"e",""),IF(COUNTIF($H$8:H102,H102)=7,"f",""),IF(COUNTIF($H$8:H102,H102)=8,"g",""),IF(COUNTIF($H$8:H102,H102)=9,"h",""),IF(COUNTIF($H$8:H102,H102)=10,"i",""),IF(COUNTIF($H$8:H102,H102)=11,"j",""),IF(COUNTIF($H$8:H102,H102)=12,"k",""),IF(COUNTIF($H$8:H102,H102)=13,"l",""),IF(COUNTIF($H$8:H102,H102)=14,"m",""),IF(COUNTIF($H$8:H102,H102)=15,"n",""),IF(COUNTIF($H$8:H102,H102)=16,"o",""))))</f>
        <v>451314</v>
      </c>
      <c r="C102" s="326" t="str">
        <f>H103</f>
        <v>PODKLADNÍ A VÝPLŇOVÉ VRSTVY Z PROSTÉHO BETONU C25/30</v>
      </c>
      <c r="D102" s="326"/>
      <c r="E102" s="326"/>
      <c r="F102" s="327" t="s">
        <v>18</v>
      </c>
      <c r="G102" s="329">
        <f>P104</f>
        <v>0.84</v>
      </c>
      <c r="H102" s="30" t="str">
        <f>CONCATENATE(L102)</f>
        <v>451314</v>
      </c>
      <c r="I102" s="20" t="s">
        <v>95</v>
      </c>
      <c r="J102" s="28">
        <v>0</v>
      </c>
      <c r="K102" s="64"/>
      <c r="L102" s="5">
        <v>451314</v>
      </c>
      <c r="P102" s="26"/>
      <c r="R102" s="19"/>
    </row>
    <row r="103" spans="1:22" ht="89.25" customHeight="1" x14ac:dyDescent="0.2">
      <c r="A103" s="149"/>
      <c r="B103" s="151"/>
      <c r="C103" s="331" t="str">
        <f>CONCATENATE("Podkladní beton pod kamennou dlažbu v návaznosti říms.
(Plochy dle ",výkres5,")")</f>
        <v>Podkladní beton pod kamennou dlažbu v návaznosti říms.
(Plochy dle "05 Římsy dig. AutoCAD")</v>
      </c>
      <c r="D103" s="331"/>
      <c r="E103" s="331"/>
      <c r="F103" s="328"/>
      <c r="G103" s="330"/>
      <c r="H103" s="24" t="str">
        <f>VLOOKUP($H102,[1]List1!$A$1:$G$21000,$N$2,FALSE)</f>
        <v>PODKLADNÍ A VÝPLŇOVÉ VRSTVY Z PROSTÉHO BETONU C25/30</v>
      </c>
      <c r="I103" s="99" t="s">
        <v>210</v>
      </c>
      <c r="J103" s="28">
        <v>0</v>
      </c>
      <c r="K103" s="64"/>
      <c r="P103" s="26"/>
      <c r="Q103" s="23" t="str">
        <f>IF(Q108-VLOOKUP($H102,[1]List1!$A$1:$G$21000,$P$2,FALSE)=0,"Ok","Jiná cena")</f>
        <v>Ok</v>
      </c>
      <c r="R103" s="19"/>
    </row>
    <row r="104" spans="1:22" ht="15.75" customHeight="1" x14ac:dyDescent="0.2">
      <c r="A104" s="149"/>
      <c r="B104" s="151"/>
      <c r="C104" s="77"/>
      <c r="D104" s="78"/>
      <c r="E104" s="79"/>
      <c r="F104" s="328"/>
      <c r="G104" s="330"/>
      <c r="I104" s="20">
        <v>0</v>
      </c>
      <c r="J104" s="28">
        <v>0</v>
      </c>
      <c r="K104" s="64"/>
      <c r="P104" s="26">
        <f>SUM(P105:P108)</f>
        <v>0.84</v>
      </c>
      <c r="Q104" s="23"/>
      <c r="R104" s="19"/>
    </row>
    <row r="105" spans="1:22" ht="15.75" customHeight="1" x14ac:dyDescent="0.2">
      <c r="A105" s="149"/>
      <c r="B105" s="151"/>
      <c r="C105" s="77"/>
      <c r="D105" s="69" t="str">
        <f>CONCATENATE("(",K105," + ",L105," + ",M105," + ",N105,") x ",O105," = ",P105)</f>
        <v>(0.6 + 0.6 + 0.6 + 0.6) x 0.35 = 0.84</v>
      </c>
      <c r="E105" s="81" t="s">
        <v>18</v>
      </c>
      <c r="F105" s="328"/>
      <c r="G105" s="330"/>
      <c r="I105" s="20">
        <v>0</v>
      </c>
      <c r="J105" s="28" t="s">
        <v>240</v>
      </c>
      <c r="K105" s="71">
        <v>0.6</v>
      </c>
      <c r="L105" s="51">
        <v>0.6</v>
      </c>
      <c r="M105" s="51">
        <v>0.6</v>
      </c>
      <c r="N105" s="51">
        <v>0.6</v>
      </c>
      <c r="O105" s="51">
        <v>0.35</v>
      </c>
      <c r="P105" s="51">
        <f>ROUND((K105+L105+M105+N105)*O105,3)</f>
        <v>0.84</v>
      </c>
      <c r="Q105" s="23"/>
      <c r="R105" s="19"/>
    </row>
    <row r="106" spans="1:22" ht="15.75" customHeight="1" x14ac:dyDescent="0.2">
      <c r="A106" s="149"/>
      <c r="B106" s="151"/>
      <c r="C106" s="77"/>
      <c r="D106" s="80"/>
      <c r="E106" s="81"/>
      <c r="F106" s="328"/>
      <c r="G106" s="330"/>
      <c r="I106" s="20">
        <v>0</v>
      </c>
      <c r="J106" s="28">
        <v>0</v>
      </c>
      <c r="K106" s="71"/>
      <c r="L106" s="51"/>
      <c r="M106" s="51"/>
      <c r="N106" s="51"/>
      <c r="O106" s="51"/>
      <c r="P106" s="51"/>
      <c r="Q106" s="23"/>
      <c r="R106" s="19"/>
    </row>
    <row r="107" spans="1:22" ht="15.75" customHeight="1" x14ac:dyDescent="0.2">
      <c r="A107" s="149"/>
      <c r="B107" s="151"/>
      <c r="C107" s="77"/>
      <c r="D107" s="80"/>
      <c r="E107" s="81"/>
      <c r="F107" s="328"/>
      <c r="G107" s="330"/>
      <c r="I107" s="20">
        <v>0</v>
      </c>
      <c r="J107" s="28">
        <v>0</v>
      </c>
      <c r="K107" s="71"/>
      <c r="L107" s="51"/>
      <c r="M107" s="51"/>
      <c r="N107" s="51"/>
      <c r="O107" s="51"/>
      <c r="P107" s="51"/>
      <c r="Q107" s="23"/>
      <c r="R107" s="19"/>
    </row>
    <row r="108" spans="1:22" x14ac:dyDescent="0.2">
      <c r="A108" s="149"/>
      <c r="B108" s="151"/>
      <c r="C108" s="77"/>
      <c r="D108" s="80"/>
      <c r="E108" s="81"/>
      <c r="F108" s="328"/>
      <c r="G108" s="330"/>
      <c r="H108" s="24" t="str">
        <f>VLOOKUP($H102,[1]List1!$A$1:$G$21000,$O$2,FALSE)</f>
        <v>M3</v>
      </c>
      <c r="I108" s="20">
        <v>0</v>
      </c>
      <c r="J108" s="28">
        <v>0</v>
      </c>
      <c r="K108" s="71"/>
      <c r="L108" s="51"/>
      <c r="M108" s="51"/>
      <c r="N108" s="51"/>
      <c r="O108" s="51"/>
      <c r="P108" s="51"/>
      <c r="Q108" s="29">
        <f>VLOOKUP($H102,[1]List1!$A$1:$G$21000,$P$2,FALSE)</f>
        <v>3700</v>
      </c>
      <c r="R108" s="19">
        <f>Q108*P104</f>
        <v>3108</v>
      </c>
      <c r="S108" s="5">
        <f>VLOOKUP($H102,[1]List1!$A$1:$G$21000,$Q$2,FALSE)+(COUNTIF($H$8:H102,H102)-1)*0.1</f>
        <v>177658</v>
      </c>
      <c r="T108" s="5" t="str">
        <f>B102</f>
        <v>451314</v>
      </c>
      <c r="U108" s="5">
        <f>A102</f>
        <v>10</v>
      </c>
      <c r="V108" s="5" t="str">
        <f>VLOOKUP($H102,[1]List1!$A$1:$G$21000,6,FALSE)</f>
        <v>- dodáníčerstvéhobetonu(betonovésměsi)požadovanékvality,jehouloženído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bedněnípožadovanýchkonstr. (i ztracené) s úpravoudle požadovanékvality povrchu betonu, včetně odbedňovacích a odskružovacích prostředků,- podpěrnékonstr.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zřízenívšechpožadovanýchotvorů, kapes, výklenků, prostupů, dutin, drážek a pod., vč. ztížení práce a úpravkolem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těsněnía tmelení spar a spojů,- opatřenípovrchůbetonuizolacíproti zemní vlhkosti v částech, kde přijdou do styku se zeminou nebo kamenivem,- případné zřízení spojovací vrstvy u základů,- úpravy pro osazení zařízení ochrany konstrukce proti vlivu bludných proudů</v>
      </c>
    </row>
    <row r="109" spans="1:22" ht="12.75" customHeight="1" x14ac:dyDescent="0.2">
      <c r="A109" s="148">
        <f>_xlfn.RANK.AVG(S115,$S$7:$S$2258,1)</f>
        <v>11</v>
      </c>
      <c r="B109" s="150" t="str">
        <f>CONCATENATE(H109,IF(COUNTIF(H:H,H109)=1,"",CONCATENATE(IF(COUNTIF($H$8:H109,H109)=2,"a",""),IF(COUNTIF($H$8:H109,H109)=3,"b",""),IF(COUNTIF($H$8:H109,H109)=4,"c",""),IF(COUNTIF($H$8:H109,H109)=5,"d",""),IF(COUNTIF($H$8:H109,H109)=6,"e",""),IF(COUNTIF($H$8:H109,H109)=7,"f",""),IF(COUNTIF($H$8:H109,H109)=8,"g",""),IF(COUNTIF($H$8:H109,H109)=9,"h",""),IF(COUNTIF($H$8:H109,H109)=10,"i",""),IF(COUNTIF($H$8:H109,H109)=11,"j",""),IF(COUNTIF($H$8:H109,H109)=12,"k",""),IF(COUNTIF($H$8:H109,H109)=13,"l",""),IF(COUNTIF($H$8:H109,H109)=14,"m",""),IF(COUNTIF($H$8:H109,H109)=15,"n",""),IF(COUNTIF($H$8:H109,H109)=16,"o",""))))</f>
        <v>465512</v>
      </c>
      <c r="C109" s="332" t="str">
        <f>H110</f>
        <v>DLAŽBY Z LOMOVÉHO KAMENE NA MC</v>
      </c>
      <c r="D109" s="332"/>
      <c r="E109" s="332"/>
      <c r="F109" s="333" t="s">
        <v>18</v>
      </c>
      <c r="G109" s="335">
        <f>P111</f>
        <v>0.48</v>
      </c>
      <c r="H109" s="30" t="str">
        <f>CONCATENATE(L109)</f>
        <v>465512</v>
      </c>
      <c r="I109" s="20" t="s">
        <v>97</v>
      </c>
      <c r="J109" s="28">
        <v>0</v>
      </c>
      <c r="K109" s="64"/>
      <c r="L109" s="5">
        <v>465512</v>
      </c>
      <c r="P109" s="26"/>
      <c r="R109" s="19"/>
    </row>
    <row r="110" spans="1:22" ht="89.25" customHeight="1" x14ac:dyDescent="0.2">
      <c r="A110" s="149"/>
      <c r="B110" s="151"/>
      <c r="C110" s="337" t="str">
        <f>CONCATENATE("Kamenná dlažba návaznosti říms včetně spárování - cementová malta XF4.
(Plochy dle ",výkres5,")")</f>
        <v>Kamenná dlažba návaznosti říms včetně spárování - cementová malta XF4.
(Plochy dle "05 Římsy dig. AutoCAD")</v>
      </c>
      <c r="D110" s="337"/>
      <c r="E110" s="337"/>
      <c r="F110" s="334"/>
      <c r="G110" s="336"/>
      <c r="H110" s="24" t="str">
        <f>VLOOKUP($H109,[1]List1!$A$1:$G$21000,$N$2,FALSE)</f>
        <v>DLAŽBY Z LOMOVÉHO KAMENE NA MC</v>
      </c>
      <c r="I110" s="99" t="s">
        <v>211</v>
      </c>
      <c r="J110" s="28">
        <v>0</v>
      </c>
      <c r="K110" s="64"/>
      <c r="P110" s="26"/>
      <c r="Q110" s="23" t="str">
        <f>IF(Q115-VLOOKUP($H109,[1]List1!$A$1:$G$21000,$P$2,FALSE)=0,"Ok","Jiná cena")</f>
        <v>Ok</v>
      </c>
      <c r="R110" s="19"/>
    </row>
    <row r="111" spans="1:22" ht="15.75" customHeight="1" x14ac:dyDescent="0.2">
      <c r="A111" s="149"/>
      <c r="B111" s="151"/>
      <c r="C111" s="66"/>
      <c r="D111" s="67"/>
      <c r="E111" s="68"/>
      <c r="F111" s="334"/>
      <c r="G111" s="336"/>
      <c r="I111" s="20">
        <v>0</v>
      </c>
      <c r="J111" s="28">
        <v>0</v>
      </c>
      <c r="K111" s="64"/>
      <c r="P111" s="26">
        <f>SUM(P112:P115)</f>
        <v>0.48</v>
      </c>
      <c r="Q111" s="23"/>
      <c r="R111" s="19"/>
    </row>
    <row r="112" spans="1:22" ht="15.75" customHeight="1" x14ac:dyDescent="0.2">
      <c r="A112" s="149"/>
      <c r="B112" s="151"/>
      <c r="C112" s="66"/>
      <c r="D112" s="69" t="str">
        <f>CONCATENATE("(",K112," + ",L112," + ",M112," + ",N112,") x ",O112," = ",P112)</f>
        <v>(0.6 + 0.6 + 0.6 + 0.6) x 0.2 = 0.48</v>
      </c>
      <c r="E112" s="70" t="s">
        <v>18</v>
      </c>
      <c r="F112" s="334"/>
      <c r="G112" s="336"/>
      <c r="I112" s="20">
        <v>0</v>
      </c>
      <c r="J112" s="28" t="s">
        <v>241</v>
      </c>
      <c r="K112" s="71">
        <v>0.6</v>
      </c>
      <c r="L112" s="51">
        <v>0.6</v>
      </c>
      <c r="M112" s="51">
        <v>0.6</v>
      </c>
      <c r="N112" s="51">
        <v>0.6</v>
      </c>
      <c r="O112" s="51">
        <v>0.2</v>
      </c>
      <c r="P112" s="51">
        <f>ROUND((K112+L112+M112+N112)*O112,3)</f>
        <v>0.48</v>
      </c>
      <c r="Q112" s="23"/>
      <c r="R112" s="19"/>
    </row>
    <row r="113" spans="1:22" ht="15.75" customHeight="1" x14ac:dyDescent="0.2">
      <c r="A113" s="149"/>
      <c r="B113" s="151"/>
      <c r="C113" s="66"/>
      <c r="D113" s="69" t="str">
        <f>CONCATENATE("(",K113," + ",L113," + ",M113," + ",N113,") x ",O113," = ",P113)</f>
        <v xml:space="preserve">( +  +  + ) x  = </v>
      </c>
      <c r="E113" s="70" t="s">
        <v>18</v>
      </c>
      <c r="F113" s="334"/>
      <c r="G113" s="336"/>
      <c r="I113" s="20">
        <v>0</v>
      </c>
      <c r="J113" s="28" t="s">
        <v>177</v>
      </c>
      <c r="K113" s="71"/>
      <c r="L113" s="51"/>
      <c r="M113" s="51"/>
      <c r="N113" s="51"/>
      <c r="O113" s="51"/>
      <c r="P113" s="51"/>
      <c r="Q113" s="23"/>
      <c r="R113" s="19"/>
    </row>
    <row r="114" spans="1:22" ht="15.75" customHeight="1" x14ac:dyDescent="0.2">
      <c r="A114" s="149"/>
      <c r="B114" s="151"/>
      <c r="C114" s="66"/>
      <c r="D114" s="69"/>
      <c r="E114" s="70"/>
      <c r="F114" s="334"/>
      <c r="G114" s="336"/>
      <c r="I114" s="20">
        <v>0</v>
      </c>
      <c r="J114" s="28">
        <v>0</v>
      </c>
      <c r="K114" s="71"/>
      <c r="L114" s="51"/>
      <c r="M114" s="51"/>
      <c r="N114" s="51"/>
      <c r="O114" s="51"/>
      <c r="P114" s="51"/>
      <c r="Q114" s="23"/>
      <c r="R114" s="19"/>
    </row>
    <row r="115" spans="1:22" x14ac:dyDescent="0.2">
      <c r="A115" s="149"/>
      <c r="B115" s="151"/>
      <c r="C115" s="66"/>
      <c r="D115" s="69"/>
      <c r="E115" s="70"/>
      <c r="F115" s="334"/>
      <c r="G115" s="336"/>
      <c r="H115" s="24" t="str">
        <f>VLOOKUP($H109,[1]List1!$A$1:$G$21000,$O$2,FALSE)</f>
        <v>M3</v>
      </c>
      <c r="I115" s="20">
        <v>0</v>
      </c>
      <c r="J115" s="28">
        <v>0</v>
      </c>
      <c r="K115" s="71"/>
      <c r="L115" s="51"/>
      <c r="M115" s="51"/>
      <c r="N115" s="51"/>
      <c r="O115" s="51"/>
      <c r="P115" s="51"/>
      <c r="Q115" s="29">
        <f>VLOOKUP($H109,[1]List1!$A$1:$G$21000,$P$2,FALSE)</f>
        <v>6080</v>
      </c>
      <c r="R115" s="19">
        <f>Q115*P111</f>
        <v>2918.4</v>
      </c>
      <c r="S115" s="5">
        <f>VLOOKUP($H109,[1]List1!$A$1:$G$21000,$Q$2,FALSE)+(COUNTIF($H$8:H109,H109)-1)*0.1</f>
        <v>182874</v>
      </c>
      <c r="T115" s="5" t="str">
        <f>B109</f>
        <v>465512</v>
      </c>
      <c r="U115" s="5">
        <f>A109</f>
        <v>11</v>
      </c>
      <c r="V115" s="5" t="str">
        <f>VLOOKUP($H109,[1]List1!$A$1:$G$21000,6,FALSE)</f>
        <v>položka zahrnuje:- nutné zemní práce (svahování, úpravu pláně a pod.)- zřízení spojovací vrstvy- zřízení lože dlažby z cementové malty předepsané kvality a předepsané tloušťky- dodávku a položení dlažby z lomového kamene do předepsaného tvaru- spárování, těsnění, tmelení a vyplnění spar MC případně s vyklínováním- úprava povrchu pro odvedení srážkové vody- nezahrnuje podklad pod dlažbu, vykazuje se samostatně položkami SD 45</v>
      </c>
    </row>
    <row r="116" spans="1:22" ht="28.5" customHeight="1" x14ac:dyDescent="0.2">
      <c r="A116" s="148">
        <f>_xlfn.RANK.AVG(S118,$S$7:$S$1652,1)</f>
        <v>45</v>
      </c>
      <c r="B116" s="204" t="str">
        <f>CONCATENATE(H116,IF(COUNTIF(H:H,H116)=1,"",CONCATENATE(IF(COUNTIF($H$8:H116,H116)=2,"a",""),IF(COUNTIF($H$8:H116,H116)=3,"b",""),IF(COUNTIF($H$8:H116,H116)=4,"c",""),IF(COUNTIF($H$8:H116,H116)=5,"d",""),IF(COUNTIF($H$8:H116,H116)=6,"e",""),IF(COUNTIF($H$8:H116,H116)=7,"f",""),IF(COUNTIF($H$8:H116,H116)=8,"g",""),IF(COUNTIF($H$8:H116,H116)=9,"h",""),IF(COUNTIF($H$8:H116,H116)=10,"i",""),IF(COUNTIF($H$8:H116,H116)=11,"j",""),IF(COUNTIF($H$8:H116,H116)=12,"k",""),IF(COUNTIF($H$8:H116,H116)=13,"l",""),IF(COUNTIF($H$8:H116,H116)=14,"m",""),IF(COUNTIF($H$8:H116,H116)=15,"n",""),IF(COUNTIF($H$8:H116,H116)=16,"o",""))))</f>
        <v>917224</v>
      </c>
      <c r="C116" s="252" t="str">
        <f>H117</f>
        <v>SILNIČNÍ A CHODNÍKOVÉ OBRUBY Z BETONOVÝCH OBRUBNÍKŮ ŠÍŘ 150MM</v>
      </c>
      <c r="D116" s="253"/>
      <c r="E116" s="254"/>
      <c r="F116" s="344" t="s">
        <v>20</v>
      </c>
      <c r="G116" s="258">
        <f>SUM(P118:P118)</f>
        <v>10.24</v>
      </c>
      <c r="H116" s="41" t="str">
        <f>CONCATENATE("917224")</f>
        <v>917224</v>
      </c>
      <c r="I116" s="20" t="s">
        <v>99</v>
      </c>
      <c r="J116" s="98">
        <v>0</v>
      </c>
      <c r="K116" s="64"/>
      <c r="M116" s="36"/>
      <c r="N116" s="36"/>
      <c r="O116" s="36"/>
      <c r="P116" s="42"/>
      <c r="Q116" s="44"/>
      <c r="R116" s="19"/>
    </row>
    <row r="117" spans="1:22" ht="38.25" customHeight="1" x14ac:dyDescent="0.2">
      <c r="A117" s="149"/>
      <c r="B117" s="205"/>
      <c r="C117" s="261" t="str">
        <f>CONCATENATE("Silniční betonové obrubníky k přechodovému klínu 1000/300/150, včetně lože z betonu C25/30 XF4
(Délka dle ",výkres5,")")</f>
        <v>Silniční betonové obrubníky k přechodovému klínu 1000/300/150, včetně lože z betonu C25/30 XF4
(Délka dle "05 Římsy dig. AutoCAD")</v>
      </c>
      <c r="D117" s="262"/>
      <c r="E117" s="263"/>
      <c r="F117" s="345"/>
      <c r="G117" s="285"/>
      <c r="H117" s="41" t="str">
        <f>VLOOKUP($H116,[1]List1!$A$1:$F$21000,$N$2,FALSE)</f>
        <v>SILNIČNÍ A CHODNÍKOVÉ OBRUBY Z BETONOVÝCH OBRUBNÍKŮ ŠÍŘ 150MM</v>
      </c>
      <c r="I117" s="99" t="s">
        <v>212</v>
      </c>
      <c r="J117" s="28">
        <v>0</v>
      </c>
      <c r="K117" s="64"/>
      <c r="O117" s="36"/>
      <c r="P117" s="40"/>
      <c r="Q117" s="23" t="str">
        <f>IF(Q118-VLOOKUP($H116,[1]List1!$A$1:$G$21000,$P$2,FALSE)=0,"Ok","Jiná cena")</f>
        <v>Ok</v>
      </c>
      <c r="R117" s="19"/>
    </row>
    <row r="118" spans="1:22" ht="15.75" customHeight="1" x14ac:dyDescent="0.2">
      <c r="A118" s="158"/>
      <c r="B118" s="206"/>
      <c r="C118" s="280" t="str">
        <f>CONCATENATE(N118," x ",O118," = ",P118)</f>
        <v>4 x 2.56 = 10.24</v>
      </c>
      <c r="D118" s="265"/>
      <c r="E118" s="45" t="s">
        <v>20</v>
      </c>
      <c r="F118" s="346"/>
      <c r="G118" s="340"/>
      <c r="H118" s="41" t="str">
        <f>VLOOKUP($H116,[1]List1!$A$1:$F$21000,$O$2,FALSE)</f>
        <v>M</v>
      </c>
      <c r="I118" s="20" t="s">
        <v>242</v>
      </c>
      <c r="J118" s="98">
        <v>0</v>
      </c>
      <c r="K118" s="65"/>
      <c r="N118" s="36">
        <v>4</v>
      </c>
      <c r="O118" s="36">
        <v>2.56</v>
      </c>
      <c r="P118" s="42">
        <f>ROUND(N118*O118,3)</f>
        <v>10.24</v>
      </c>
      <c r="Q118" s="37">
        <f>VLOOKUP($H116,[1]List1!$A$1:$F$21000,$P$2,FALSE)</f>
        <v>446</v>
      </c>
      <c r="R118" s="19">
        <f>Q118*P118</f>
        <v>4567.04</v>
      </c>
      <c r="S118" s="5">
        <f>VLOOKUP($H116,[1]List1!$A$1:$G$21000,$Q$2,FALSE)+(COUNTIF($H$8:H116,H116)-1)*0.1</f>
        <v>479508</v>
      </c>
      <c r="T118" s="5" t="str">
        <f>B116</f>
        <v>917224</v>
      </c>
      <c r="U118" s="5">
        <f>A116</f>
        <v>45</v>
      </c>
    </row>
    <row r="119" spans="1:22" ht="29.25" customHeight="1" x14ac:dyDescent="0.2">
      <c r="A119" s="148">
        <f>_xlfn.RANK.AVG(S131,$S$7:$S$2316,1)</f>
        <v>49</v>
      </c>
      <c r="B119" s="150" t="str">
        <f>CONCATENATE(H119,IF(COUNTIF(H:H,H119)=1,"",CONCATENATE(IF(COUNTIF($H$8:H119,H119)=2,"a",""),IF(COUNTIF($H$8:H119,H119)=3,"b",""),IF(COUNTIF($H$8:H119,H119)=4,"c",""),IF(COUNTIF($H$8:H119,H119)=5,"d",""),IF(COUNTIF($H$8:H119,H119)=6,"e",""),IF(COUNTIF($H$8:H119,H119)=7,"f",""),IF(COUNTIF($H$8:H119,H119)=8,"g",""),IF(COUNTIF($H$8:H119,H119)=9,"h",""),IF(COUNTIF($H$8:H119,H119)=10,"i",""),IF(COUNTIF($H$8:H119,H119)=11,"j",""),IF(COUNTIF($H$8:H119,H119)=12,"k",""),IF(COUNTIF($H$8:H119,H119)=13,"l",""),IF(COUNTIF($H$8:H119,H119)=14,"m",""),IF(COUNTIF($H$8:H119,H119)=15,"n",""),IF(COUNTIF($H$8:H119,H119)=16,"o",""))))</f>
        <v>938544</v>
      </c>
      <c r="C119" s="350" t="str">
        <f>H120</f>
        <v>OČIŠTĚNÍ BETON KONSTR OTRYSKÁNÍM TLAK VODOU PŘES 1000 BARŮ</v>
      </c>
      <c r="D119" s="350"/>
      <c r="E119" s="350"/>
      <c r="F119" s="182" t="s">
        <v>22</v>
      </c>
      <c r="G119" s="139">
        <f>P121</f>
        <v>67.794999999999987</v>
      </c>
      <c r="H119" s="41" t="str">
        <f>CONCATENATE("938544")</f>
        <v>938544</v>
      </c>
      <c r="I119" s="20" t="s">
        <v>75</v>
      </c>
      <c r="J119" s="28">
        <v>0</v>
      </c>
      <c r="K119" s="64"/>
      <c r="P119" s="26"/>
      <c r="Q119" s="37"/>
      <c r="R119" s="19"/>
    </row>
    <row r="120" spans="1:22" ht="24.75" customHeight="1" x14ac:dyDescent="0.2">
      <c r="A120" s="149"/>
      <c r="B120" s="151"/>
      <c r="C120" s="141" t="str">
        <f>CONCATENATE("Celoplošné otryskání spodní stavby, nosné konstrukce. Včetně očištění obnažené výztuže. 
(Rozměry dle ",výkres4,")")</f>
        <v>Celoplošné otryskání spodní stavby, nosné konstrukce. Včetně očištění obnažené výztuže. 
(Rozměry dle "05 Sanace dig. AutoCAD")</v>
      </c>
      <c r="D120" s="141"/>
      <c r="E120" s="141"/>
      <c r="F120" s="164"/>
      <c r="G120" s="140"/>
      <c r="H120" s="24" t="str">
        <f>VLOOKUP($H119,[1]List1!$A$1:$G$21000,$N$2,FALSE)</f>
        <v>OČIŠTĚNÍ BETON KONSTR OTRYSKÁNÍM TLAK VODOU PŘES 1000 BARŮ</v>
      </c>
      <c r="I120" s="99" t="s">
        <v>76</v>
      </c>
      <c r="J120" s="28">
        <v>0</v>
      </c>
      <c r="K120" s="64"/>
      <c r="P120" s="26"/>
      <c r="Q120" s="37"/>
      <c r="R120" s="19"/>
    </row>
    <row r="121" spans="1:22" ht="15.75" customHeight="1" x14ac:dyDescent="0.2">
      <c r="A121" s="149"/>
      <c r="B121" s="151"/>
      <c r="C121" s="125"/>
      <c r="D121" s="126"/>
      <c r="E121" s="127"/>
      <c r="F121" s="164"/>
      <c r="G121" s="140"/>
      <c r="H121" s="24" t="str">
        <f>VLOOKUP($H119,[1]List1!$A$1:$G$21000,$O$2,FALSE)</f>
        <v>M2</v>
      </c>
      <c r="I121" s="20">
        <v>0</v>
      </c>
      <c r="J121" s="28">
        <v>0</v>
      </c>
      <c r="K121" s="64"/>
      <c r="P121" s="26">
        <f>SUM(P122:P131)</f>
        <v>67.794999999999987</v>
      </c>
      <c r="Q121" s="37"/>
      <c r="R121" s="19"/>
    </row>
    <row r="122" spans="1:22" ht="15.75" customHeight="1" x14ac:dyDescent="0.2">
      <c r="A122" s="149"/>
      <c r="B122" s="151"/>
      <c r="C122" s="72" t="s">
        <v>28</v>
      </c>
      <c r="D122" s="75" t="str">
        <f t="shared" ref="D122" si="0">CONCATENATE(M122," x (",N122," x ",O122,") = ",P122)</f>
        <v>2 x (1.1 x 12.1) = 26.62</v>
      </c>
      <c r="E122" s="76" t="s">
        <v>22</v>
      </c>
      <c r="F122" s="164"/>
      <c r="G122" s="140"/>
      <c r="I122" s="20" t="s">
        <v>28</v>
      </c>
      <c r="J122" s="28" t="s">
        <v>243</v>
      </c>
      <c r="K122" s="28"/>
      <c r="L122" s="51"/>
      <c r="M122" s="51">
        <v>2</v>
      </c>
      <c r="N122" s="51">
        <v>1.1000000000000001</v>
      </c>
      <c r="O122" s="51">
        <v>12.1</v>
      </c>
      <c r="P122" s="51">
        <f>ROUND(M122*N122*O122,3)</f>
        <v>26.62</v>
      </c>
      <c r="Q122" s="37"/>
      <c r="R122" s="19"/>
    </row>
    <row r="123" spans="1:22" ht="15.75" customHeight="1" x14ac:dyDescent="0.2">
      <c r="A123" s="149"/>
      <c r="B123" s="151"/>
      <c r="C123" s="72" t="s">
        <v>36</v>
      </c>
      <c r="D123" s="75" t="str">
        <f>CONCATENATE(M123," x ",N123," x ",O123," = ",P123)</f>
        <v xml:space="preserve"> x  x  = 2</v>
      </c>
      <c r="E123" s="76" t="s">
        <v>22</v>
      </c>
      <c r="F123" s="164"/>
      <c r="G123" s="140"/>
      <c r="I123" s="20" t="s">
        <v>36</v>
      </c>
      <c r="J123" s="28" t="s">
        <v>244</v>
      </c>
      <c r="K123" s="28"/>
      <c r="L123" s="51"/>
      <c r="M123" s="51"/>
      <c r="N123" s="51"/>
      <c r="O123" s="51"/>
      <c r="P123" s="51">
        <v>2</v>
      </c>
      <c r="Q123" s="37"/>
      <c r="R123" s="19"/>
    </row>
    <row r="124" spans="1:22" ht="15.75" customHeight="1" x14ac:dyDescent="0.2">
      <c r="A124" s="149"/>
      <c r="B124" s="151"/>
      <c r="C124" s="72" t="s">
        <v>38</v>
      </c>
      <c r="D124" s="75" t="str">
        <f>CONCATENATE(M124," x ",N124," x ",O124," = ",P124)</f>
        <v xml:space="preserve"> x  x  = 2.2</v>
      </c>
      <c r="E124" s="76" t="s">
        <v>22</v>
      </c>
      <c r="F124" s="164"/>
      <c r="G124" s="140"/>
      <c r="I124" s="20" t="s">
        <v>38</v>
      </c>
      <c r="J124" s="28" t="s">
        <v>245</v>
      </c>
      <c r="K124" s="28"/>
      <c r="L124" s="51"/>
      <c r="M124" s="51"/>
      <c r="N124" s="51"/>
      <c r="O124" s="51"/>
      <c r="P124" s="51">
        <v>2.2000000000000002</v>
      </c>
      <c r="Q124" s="37"/>
      <c r="R124" s="19"/>
    </row>
    <row r="125" spans="1:22" ht="15.75" customHeight="1" x14ac:dyDescent="0.2">
      <c r="A125" s="149"/>
      <c r="B125" s="151"/>
      <c r="C125" s="72" t="s">
        <v>37</v>
      </c>
      <c r="D125" s="75" t="str">
        <f>CONCATENATE(M125," x ",N125," x ",O125," = ",P125)</f>
        <v xml:space="preserve"> x  x  = 2.4</v>
      </c>
      <c r="E125" s="76" t="s">
        <v>22</v>
      </c>
      <c r="F125" s="164"/>
      <c r="G125" s="140"/>
      <c r="I125" s="20" t="s">
        <v>37</v>
      </c>
      <c r="J125" s="28" t="s">
        <v>246</v>
      </c>
      <c r="K125" s="28"/>
      <c r="L125" s="51"/>
      <c r="M125" s="51"/>
      <c r="N125" s="51"/>
      <c r="O125" s="51"/>
      <c r="P125" s="51">
        <v>2.4</v>
      </c>
      <c r="Q125" s="37"/>
      <c r="R125" s="19"/>
    </row>
    <row r="126" spans="1:22" ht="15.75" customHeight="1" x14ac:dyDescent="0.2">
      <c r="A126" s="149"/>
      <c r="B126" s="151"/>
      <c r="C126" s="72" t="s">
        <v>39</v>
      </c>
      <c r="D126" s="75" t="str">
        <f>CONCATENATE(M126," x ",N126," x ",O126," = ",P126)</f>
        <v xml:space="preserve"> x  x  = 2.4</v>
      </c>
      <c r="E126" s="76" t="s">
        <v>22</v>
      </c>
      <c r="F126" s="164"/>
      <c r="G126" s="140"/>
      <c r="I126" s="20" t="s">
        <v>39</v>
      </c>
      <c r="J126" s="28" t="s">
        <v>246</v>
      </c>
      <c r="K126" s="28"/>
      <c r="L126" s="51"/>
      <c r="M126" s="51"/>
      <c r="N126" s="51"/>
      <c r="O126" s="51"/>
      <c r="P126" s="51">
        <v>2.4</v>
      </c>
      <c r="Q126" s="37"/>
      <c r="R126" s="19"/>
    </row>
    <row r="127" spans="1:22" ht="15.75" customHeight="1" x14ac:dyDescent="0.2">
      <c r="A127" s="149"/>
      <c r="B127" s="151"/>
      <c r="C127" s="72" t="s">
        <v>40</v>
      </c>
      <c r="D127" s="75" t="str">
        <f t="shared" ref="D127:D128" si="1">CONCATENATE(M127," x (",N127," x ",O127,") = ",P127)</f>
        <v xml:space="preserve"> x ( x ) = 0</v>
      </c>
      <c r="E127" s="76" t="s">
        <v>22</v>
      </c>
      <c r="F127" s="164"/>
      <c r="G127" s="140"/>
      <c r="I127" s="20" t="s">
        <v>40</v>
      </c>
      <c r="J127" s="28" t="s">
        <v>247</v>
      </c>
      <c r="K127" s="28"/>
      <c r="L127" s="51"/>
      <c r="M127" s="51"/>
      <c r="N127" s="51"/>
      <c r="O127" s="51"/>
      <c r="P127" s="51">
        <f t="shared" ref="P127" si="2">ROUND(M127*N127*O127,3)</f>
        <v>0</v>
      </c>
      <c r="Q127" s="37"/>
      <c r="R127" s="19"/>
    </row>
    <row r="128" spans="1:22" ht="15.75" customHeight="1" x14ac:dyDescent="0.2">
      <c r="A128" s="149"/>
      <c r="B128" s="151"/>
      <c r="C128" s="72" t="s">
        <v>191</v>
      </c>
      <c r="D128" s="75" t="str">
        <f t="shared" si="1"/>
        <v>1 x (3.25 x 9.9) = 32.175</v>
      </c>
      <c r="E128" s="76" t="s">
        <v>22</v>
      </c>
      <c r="F128" s="164"/>
      <c r="G128" s="140"/>
      <c r="I128" s="20" t="s">
        <v>191</v>
      </c>
      <c r="J128" s="28" t="s">
        <v>248</v>
      </c>
      <c r="K128" s="28"/>
      <c r="L128" s="51"/>
      <c r="M128" s="51">
        <v>1</v>
      </c>
      <c r="N128" s="51">
        <v>3.25</v>
      </c>
      <c r="O128" s="51">
        <v>9.9</v>
      </c>
      <c r="P128" s="51">
        <f>ROUND(M128*N128*O128,3)</f>
        <v>32.174999999999997</v>
      </c>
      <c r="Q128" s="37"/>
      <c r="R128" s="19"/>
    </row>
    <row r="129" spans="1:21" ht="15.75" customHeight="1" x14ac:dyDescent="0.2">
      <c r="A129" s="149"/>
      <c r="B129" s="151"/>
      <c r="C129" s="125"/>
      <c r="D129" s="50"/>
      <c r="E129" s="27"/>
      <c r="F129" s="164"/>
      <c r="G129" s="140"/>
      <c r="I129" s="20">
        <v>0</v>
      </c>
      <c r="J129" s="28">
        <v>0</v>
      </c>
      <c r="K129" s="28"/>
      <c r="L129" s="51"/>
      <c r="M129" s="51"/>
      <c r="N129" s="51"/>
      <c r="O129" s="51"/>
      <c r="P129" s="51"/>
      <c r="Q129" s="37"/>
      <c r="R129" s="19"/>
    </row>
    <row r="130" spans="1:21" ht="15.75" customHeight="1" x14ac:dyDescent="0.2">
      <c r="A130" s="149"/>
      <c r="B130" s="151"/>
      <c r="C130" s="125"/>
      <c r="D130" s="50"/>
      <c r="E130" s="27"/>
      <c r="F130" s="164"/>
      <c r="G130" s="140"/>
      <c r="I130" s="20">
        <v>0</v>
      </c>
      <c r="J130" s="28">
        <v>0</v>
      </c>
      <c r="K130" s="28"/>
      <c r="L130" s="51"/>
      <c r="M130" s="51"/>
      <c r="N130" s="51"/>
      <c r="O130" s="51"/>
      <c r="P130" s="51"/>
      <c r="Q130" s="23" t="str">
        <f>IF(Q131-VLOOKUP($H119,[1]List1!$A$1:$G$21000,$P$2,FALSE)=0,"Ok","Jiná cena")</f>
        <v>Ok</v>
      </c>
      <c r="R130" s="19"/>
    </row>
    <row r="131" spans="1:21" ht="15.75" customHeight="1" x14ac:dyDescent="0.2">
      <c r="A131" s="149"/>
      <c r="B131" s="151"/>
      <c r="C131" s="125"/>
      <c r="D131" s="50"/>
      <c r="E131" s="27"/>
      <c r="F131" s="164"/>
      <c r="G131" s="140"/>
      <c r="I131" s="20">
        <v>0</v>
      </c>
      <c r="J131" s="28">
        <v>0</v>
      </c>
      <c r="K131" s="28"/>
      <c r="L131" s="51"/>
      <c r="M131" s="51"/>
      <c r="N131" s="51"/>
      <c r="O131" s="51"/>
      <c r="P131" s="51"/>
      <c r="Q131" s="37">
        <f>VLOOKUP($H119,[1]List1!$A$1:$F$21000,$P$2,FALSE)</f>
        <v>671</v>
      </c>
      <c r="R131" s="19">
        <f>Q131*P121</f>
        <v>45490.444999999992</v>
      </c>
      <c r="S131" s="5">
        <f>VLOOKUP($H119,[1]List1!$A$1:$G$21000,$Q$2,FALSE)+(COUNTIF($H$8:H119,H119)-1)*0.1</f>
        <v>502483</v>
      </c>
      <c r="T131" s="5" t="str">
        <f>B119</f>
        <v>938544</v>
      </c>
      <c r="U131" s="5">
        <f>A129</f>
        <v>0</v>
      </c>
    </row>
    <row r="132" spans="1:21" ht="23.25" customHeight="1" x14ac:dyDescent="0.2">
      <c r="A132" s="148">
        <f>_xlfn.RANK.AVG(S142,$S$7:$S$2297,1)</f>
        <v>17</v>
      </c>
      <c r="B132" s="150" t="str">
        <f>CONCATENATE(H132,IF(COUNTIF(H:H,H132)=1,"",CONCATENATE(IF(COUNTIF($H$8:H132,H132)=2,"a",""),IF(COUNTIF($H$8:H132,H132)=3,"b",""),IF(COUNTIF($H$8:H132,H132)=4,"c",""),IF(COUNTIF($H$8:H132,H132)=5,"d",""),IF(COUNTIF($H$8:H132,H132)=6,"e",""),IF(COUNTIF($H$8:H132,H132)=7,"f",""),IF(COUNTIF($H$8:H132,H132)=8,"g",""),IF(COUNTIF($H$8:H132,H132)=9,"h",""),IF(COUNTIF($H$8:H132,H132)=10,"i",""),IF(COUNTIF($H$8:H132,H132)=11,"j",""),IF(COUNTIF($H$8:H132,H132)=12,"k",""),IF(COUNTIF($H$8:H132,H132)=13,"l",""),IF(COUNTIF($H$8:H132,H132)=14,"m",""),IF(COUNTIF($H$8:H132,H132)=15,"n",""),IF(COUNTIF($H$8:H132,H132)=16,"o",""))))</f>
        <v>626112</v>
      </c>
      <c r="C132" s="152" t="str">
        <f>H133</f>
        <v>REPROFILACE PODHLEDŮ, SVISLÝCH PLOCH SANAČNÍ MALTOU JEDNOVRST TL 20MM</v>
      </c>
      <c r="D132" s="152"/>
      <c r="E132" s="152"/>
      <c r="F132" s="153" t="s">
        <v>22</v>
      </c>
      <c r="G132" s="155">
        <f>P134</f>
        <v>67.794999999999987</v>
      </c>
      <c r="H132" s="41" t="str">
        <f>CONCATENATE("626112")</f>
        <v>626112</v>
      </c>
      <c r="I132" s="20" t="s">
        <v>78</v>
      </c>
      <c r="J132" s="28">
        <v>0</v>
      </c>
      <c r="K132" s="64"/>
      <c r="P132" s="26"/>
      <c r="Q132" s="37"/>
      <c r="R132" s="19"/>
    </row>
    <row r="133" spans="1:21" ht="56.25" customHeight="1" x14ac:dyDescent="0.2">
      <c r="A133" s="149"/>
      <c r="B133" s="151"/>
      <c r="C133" s="157" t="s">
        <v>45</v>
      </c>
      <c r="D133" s="157"/>
      <c r="E133" s="157"/>
      <c r="F133" s="154"/>
      <c r="G133" s="156"/>
      <c r="H133" s="24" t="str">
        <f>VLOOKUP($H132,[1]List1!$A$1:$G$21000,$N$2,FALSE)</f>
        <v>REPROFILACE PODHLEDŮ, SVISLÝCH PLOCH SANAČNÍ MALTOU JEDNOVRST TL 20MM</v>
      </c>
      <c r="I133" s="99" t="s">
        <v>45</v>
      </c>
      <c r="J133" s="28">
        <v>0</v>
      </c>
      <c r="K133" s="64"/>
      <c r="P133" s="26"/>
      <c r="Q133" s="37"/>
      <c r="R133" s="19"/>
    </row>
    <row r="134" spans="1:21" ht="15.75" customHeight="1" x14ac:dyDescent="0.2">
      <c r="A134" s="149"/>
      <c r="B134" s="151"/>
      <c r="C134" s="72"/>
      <c r="D134" s="73"/>
      <c r="E134" s="74"/>
      <c r="F134" s="154"/>
      <c r="G134" s="156"/>
      <c r="H134" s="24" t="str">
        <f>VLOOKUP($H132,[1]List1!$A$1:$G$21000,$O$2,FALSE)</f>
        <v>M2</v>
      </c>
      <c r="I134" s="20">
        <v>0</v>
      </c>
      <c r="J134" s="28">
        <v>0</v>
      </c>
      <c r="K134" s="64"/>
      <c r="P134" s="26">
        <f>SUM(P135:P142)</f>
        <v>67.794999999999987</v>
      </c>
      <c r="Q134" s="37"/>
      <c r="R134" s="19"/>
    </row>
    <row r="135" spans="1:21" ht="15.75" customHeight="1" x14ac:dyDescent="0.2">
      <c r="A135" s="149"/>
      <c r="B135" s="151"/>
      <c r="C135" s="72" t="s">
        <v>28</v>
      </c>
      <c r="D135" s="75" t="str">
        <f t="shared" ref="D135" si="3">CONCATENATE(M135," x (",N135," x ",O135,") = ",P135)</f>
        <v>2 x (1.1 x 12.1) = 26.62</v>
      </c>
      <c r="E135" s="76" t="s">
        <v>22</v>
      </c>
      <c r="F135" s="154"/>
      <c r="G135" s="156"/>
      <c r="I135" s="20" t="s">
        <v>28</v>
      </c>
      <c r="J135" s="28" t="s">
        <v>243</v>
      </c>
      <c r="K135" s="28"/>
      <c r="L135" s="51"/>
      <c r="M135" s="51">
        <v>2</v>
      </c>
      <c r="N135" s="51">
        <v>1.1000000000000001</v>
      </c>
      <c r="O135" s="51">
        <v>12.1</v>
      </c>
      <c r="P135" s="51">
        <f>ROUND(M135*N135*O135,3)</f>
        <v>26.62</v>
      </c>
      <c r="Q135" s="37"/>
      <c r="R135" s="19"/>
    </row>
    <row r="136" spans="1:21" ht="15.75" customHeight="1" x14ac:dyDescent="0.2">
      <c r="A136" s="149"/>
      <c r="B136" s="151"/>
      <c r="C136" s="72" t="s">
        <v>36</v>
      </c>
      <c r="D136" s="75" t="str">
        <f>CONCATENATE(M136," x ",N136," x ",O136," = ",P136)</f>
        <v xml:space="preserve"> x  x  = 2</v>
      </c>
      <c r="E136" s="76" t="s">
        <v>22</v>
      </c>
      <c r="F136" s="154"/>
      <c r="G136" s="156"/>
      <c r="I136" s="20" t="s">
        <v>36</v>
      </c>
      <c r="J136" s="28" t="s">
        <v>244</v>
      </c>
      <c r="K136" s="28"/>
      <c r="L136" s="51"/>
      <c r="M136" s="51"/>
      <c r="N136" s="51"/>
      <c r="O136" s="51"/>
      <c r="P136" s="51">
        <v>2</v>
      </c>
      <c r="Q136" s="37"/>
      <c r="R136" s="19"/>
    </row>
    <row r="137" spans="1:21" ht="15.75" customHeight="1" x14ac:dyDescent="0.2">
      <c r="A137" s="149"/>
      <c r="B137" s="151"/>
      <c r="C137" s="72" t="s">
        <v>38</v>
      </c>
      <c r="D137" s="75" t="str">
        <f>CONCATENATE(M137," x ",N137," x ",O137," = ",P137)</f>
        <v xml:space="preserve"> x  x  = 2.2</v>
      </c>
      <c r="E137" s="76" t="s">
        <v>22</v>
      </c>
      <c r="F137" s="154"/>
      <c r="G137" s="156"/>
      <c r="I137" s="20" t="s">
        <v>38</v>
      </c>
      <c r="J137" s="28" t="s">
        <v>245</v>
      </c>
      <c r="K137" s="28"/>
      <c r="L137" s="51"/>
      <c r="M137" s="51"/>
      <c r="N137" s="51"/>
      <c r="O137" s="51"/>
      <c r="P137" s="51">
        <v>2.2000000000000002</v>
      </c>
      <c r="Q137" s="37"/>
      <c r="R137" s="19"/>
    </row>
    <row r="138" spans="1:21" ht="15.75" customHeight="1" x14ac:dyDescent="0.2">
      <c r="A138" s="149"/>
      <c r="B138" s="151"/>
      <c r="C138" s="72" t="s">
        <v>37</v>
      </c>
      <c r="D138" s="75" t="str">
        <f>CONCATENATE(M138," x ",N138," x ",O138," = ",P138)</f>
        <v xml:space="preserve"> x  x  = 2.4</v>
      </c>
      <c r="E138" s="76" t="s">
        <v>22</v>
      </c>
      <c r="F138" s="154"/>
      <c r="G138" s="156"/>
      <c r="I138" s="20" t="s">
        <v>37</v>
      </c>
      <c r="J138" s="28" t="s">
        <v>246</v>
      </c>
      <c r="K138" s="28"/>
      <c r="L138" s="51"/>
      <c r="M138" s="51"/>
      <c r="N138" s="51"/>
      <c r="O138" s="51"/>
      <c r="P138" s="51">
        <v>2.4</v>
      </c>
      <c r="Q138" s="37"/>
      <c r="R138" s="19"/>
    </row>
    <row r="139" spans="1:21" ht="15.75" customHeight="1" x14ac:dyDescent="0.2">
      <c r="A139" s="149"/>
      <c r="B139" s="151"/>
      <c r="C139" s="72" t="s">
        <v>39</v>
      </c>
      <c r="D139" s="75" t="str">
        <f>CONCATENATE(M139," x ",N139," x ",O139," = ",P139)</f>
        <v xml:space="preserve"> x  x  = 2.4</v>
      </c>
      <c r="E139" s="76" t="s">
        <v>22</v>
      </c>
      <c r="F139" s="154"/>
      <c r="G139" s="156"/>
      <c r="I139" s="20" t="s">
        <v>39</v>
      </c>
      <c r="J139" s="28" t="s">
        <v>246</v>
      </c>
      <c r="K139" s="28"/>
      <c r="L139" s="51"/>
      <c r="M139" s="51"/>
      <c r="N139" s="51"/>
      <c r="O139" s="51"/>
      <c r="P139" s="51">
        <v>2.4</v>
      </c>
      <c r="Q139" s="37"/>
      <c r="R139" s="19"/>
    </row>
    <row r="140" spans="1:21" ht="15.75" customHeight="1" x14ac:dyDescent="0.2">
      <c r="A140" s="149"/>
      <c r="B140" s="151"/>
      <c r="C140" s="72" t="s">
        <v>40</v>
      </c>
      <c r="D140" s="75" t="str">
        <f t="shared" ref="D140:D141" si="4">CONCATENATE(M140," x (",N140," x ",O140,") = ",P140)</f>
        <v xml:space="preserve"> x ( x ) = 0</v>
      </c>
      <c r="E140" s="76" t="s">
        <v>22</v>
      </c>
      <c r="F140" s="154"/>
      <c r="G140" s="156"/>
      <c r="I140" s="20" t="s">
        <v>40</v>
      </c>
      <c r="J140" s="28" t="s">
        <v>247</v>
      </c>
      <c r="K140" s="28"/>
      <c r="L140" s="51"/>
      <c r="M140" s="51"/>
      <c r="N140" s="51"/>
      <c r="O140" s="51"/>
      <c r="P140" s="51">
        <f t="shared" ref="P140" si="5">ROUND(M140*N140*O140,3)</f>
        <v>0</v>
      </c>
      <c r="Q140" s="37"/>
      <c r="R140" s="19"/>
    </row>
    <row r="141" spans="1:21" ht="15.75" customHeight="1" x14ac:dyDescent="0.2">
      <c r="A141" s="149"/>
      <c r="B141" s="151"/>
      <c r="C141" s="72" t="s">
        <v>192</v>
      </c>
      <c r="D141" s="75" t="str">
        <f t="shared" si="4"/>
        <v>1 x (3.25 x 9.9) = 32.175</v>
      </c>
      <c r="E141" s="76" t="s">
        <v>22</v>
      </c>
      <c r="F141" s="154"/>
      <c r="G141" s="156"/>
      <c r="I141" s="20" t="s">
        <v>192</v>
      </c>
      <c r="J141" s="28" t="s">
        <v>248</v>
      </c>
      <c r="K141" s="28"/>
      <c r="L141" s="51"/>
      <c r="M141" s="51">
        <v>1</v>
      </c>
      <c r="N141" s="51">
        <v>3.25</v>
      </c>
      <c r="O141" s="51">
        <v>9.9</v>
      </c>
      <c r="P141" s="51">
        <f>ROUND(M141*N141*O141,3)</f>
        <v>32.174999999999997</v>
      </c>
      <c r="Q141" s="23" t="str">
        <f>IF(Q142-VLOOKUP($H132,[1]List1!$A$1:$G$21000,$P$2,FALSE)=0,"Ok","Jiná cena")</f>
        <v>Ok</v>
      </c>
      <c r="R141" s="19"/>
    </row>
    <row r="142" spans="1:21" ht="15.75" customHeight="1" x14ac:dyDescent="0.2">
      <c r="A142" s="149"/>
      <c r="B142" s="151"/>
      <c r="C142" s="72"/>
      <c r="D142" s="75"/>
      <c r="E142" s="76"/>
      <c r="F142" s="154"/>
      <c r="G142" s="156"/>
      <c r="I142" s="20">
        <v>0</v>
      </c>
      <c r="J142" s="28">
        <v>0</v>
      </c>
      <c r="K142" s="28"/>
      <c r="L142" s="51"/>
      <c r="M142" s="51"/>
      <c r="N142" s="51"/>
      <c r="O142" s="51"/>
      <c r="P142" s="51"/>
      <c r="Q142" s="37">
        <f>VLOOKUP($H132,[1]List1!$A$1:$F$21000,$P$2,FALSE)</f>
        <v>1880</v>
      </c>
      <c r="R142" s="19">
        <f>Q142*P134</f>
        <v>127454.59999999998</v>
      </c>
      <c r="S142" s="5">
        <f>VLOOKUP($H132,[1]List1!$A$1:$G$21000,$Q$2,FALSE)+(COUNTIF($H$8:H132,H132)-1)*0.1</f>
        <v>255973</v>
      </c>
      <c r="T142" s="5" t="str">
        <f>B132</f>
        <v>626112</v>
      </c>
    </row>
    <row r="143" spans="1:21" ht="15.75" customHeight="1" x14ac:dyDescent="0.2">
      <c r="A143" s="145">
        <v>1</v>
      </c>
      <c r="B143" s="142" t="str">
        <f>CONCATENATE(H143,IF(COUNTIF(H:H,H143)=1,"",CONCATENATE(IF(COUNTIF($H$8:H143,H143)=2,"a",""),IF(COUNTIF($H$8:H143,H143)=3,"b",""),IF(COUNTIF($H$8:H143,H143)=4,"c",""),IF(COUNTIF($H$8:H143,H143)=5,"d",""),IF(COUNTIF($H$8:H143,H143)=6,"e",""),IF(COUNTIF($H$8:H143,H143)=7,"f",""),IF(COUNTIF($H$8:H143,H143)=8,"g",""),IF(COUNTIF($H$8:H143,H143)=9,"h",""),IF(COUNTIF($H$8:H143,H143)=10,"i",""),IF(COUNTIF($H$8:H143,H143)=11,"j",""),IF(COUNTIF($H$8:H143,H143)=12,"k",""),IF(COUNTIF($H$8:H143,H143)=13,"l",""),IF(COUNTIF($H$8:H143,H143)=14,"m",""),IF(COUNTIF($H$8:H143,H143)=15,"n",""),IF(COUNTIF($H$8:H143,H143)=16,"o",""))))</f>
        <v>78383</v>
      </c>
      <c r="C143" s="181" t="str">
        <f>H144</f>
        <v>NÁTĚRY BETON KONSTR TYP S4 (OS-C)</v>
      </c>
      <c r="D143" s="181"/>
      <c r="E143" s="181"/>
      <c r="F143" s="182" t="s">
        <v>22</v>
      </c>
      <c r="G143" s="139">
        <f>P145</f>
        <v>67.794999999999987</v>
      </c>
      <c r="H143" s="41" t="str">
        <f>CONCATENATE("78383")</f>
        <v>78383</v>
      </c>
      <c r="I143" s="20" t="s">
        <v>80</v>
      </c>
      <c r="J143" s="28">
        <v>0</v>
      </c>
      <c r="K143" s="64"/>
      <c r="P143" s="26"/>
      <c r="Q143" s="37"/>
      <c r="R143" s="19"/>
    </row>
    <row r="144" spans="1:21" ht="31.5" customHeight="1" x14ac:dyDescent="0.2">
      <c r="A144" s="146"/>
      <c r="B144" s="143"/>
      <c r="C144" s="141" t="str">
        <f>CONCATENATE("Nátěr spodní stavby, nosné konstrukce a říms.
(Rozměry dle ",výkres5," a ",výkres6,")")</f>
        <v>Nátěr spodní stavby, nosné konstrukce a říms.
(Rozměry dle "05 Římsy dig. AutoCAD" a "06 Zábradlí dig. AutoCAD")</v>
      </c>
      <c r="D144" s="141"/>
      <c r="E144" s="141"/>
      <c r="F144" s="164"/>
      <c r="G144" s="140"/>
      <c r="H144" s="24" t="str">
        <f>VLOOKUP($H143,[1]List1!$A$1:$G$21000,$N$2,FALSE)</f>
        <v>NÁTĚRY BETON KONSTR TYP S4 (OS-C)</v>
      </c>
      <c r="I144" s="99" t="s">
        <v>213</v>
      </c>
      <c r="J144" s="28">
        <v>0</v>
      </c>
      <c r="K144" s="64"/>
      <c r="P144" s="26"/>
      <c r="Q144" s="37"/>
      <c r="R144" s="19"/>
    </row>
    <row r="145" spans="1:22" ht="15.75" customHeight="1" x14ac:dyDescent="0.2">
      <c r="A145" s="146"/>
      <c r="B145" s="143"/>
      <c r="C145" s="125"/>
      <c r="D145" s="126"/>
      <c r="E145" s="127"/>
      <c r="F145" s="164"/>
      <c r="G145" s="140"/>
      <c r="H145" s="24" t="str">
        <f>VLOOKUP($H143,[1]List1!$A$1:$G$21000,$O$2,FALSE)</f>
        <v>M2</v>
      </c>
      <c r="I145" s="20">
        <v>0</v>
      </c>
      <c r="J145" s="28">
        <v>0</v>
      </c>
      <c r="K145" s="64"/>
      <c r="P145" s="26">
        <f>SUM(P146:P152)</f>
        <v>67.794999999999987</v>
      </c>
      <c r="Q145" s="37"/>
      <c r="R145" s="19"/>
    </row>
    <row r="146" spans="1:22" ht="15.75" customHeight="1" x14ac:dyDescent="0.2">
      <c r="A146" s="146"/>
      <c r="B146" s="143"/>
      <c r="C146" s="72" t="s">
        <v>28</v>
      </c>
      <c r="D146" s="75" t="str">
        <f t="shared" ref="D146" si="6">CONCATENATE(M146," x (",N146," x ",O146,") = ",P146)</f>
        <v>2 x (1.1 x 12.1) = 26.62</v>
      </c>
      <c r="E146" s="76" t="s">
        <v>22</v>
      </c>
      <c r="F146" s="164"/>
      <c r="G146" s="140"/>
      <c r="I146" s="20" t="s">
        <v>28</v>
      </c>
      <c r="J146" s="28" t="s">
        <v>243</v>
      </c>
      <c r="K146" s="28"/>
      <c r="L146" s="51"/>
      <c r="M146" s="51">
        <v>2</v>
      </c>
      <c r="N146" s="51">
        <v>1.1000000000000001</v>
      </c>
      <c r="O146" s="51">
        <v>12.1</v>
      </c>
      <c r="P146" s="51">
        <f>ROUND(M146*N146*O146,3)</f>
        <v>26.62</v>
      </c>
      <c r="Q146" s="37"/>
      <c r="R146" s="19"/>
    </row>
    <row r="147" spans="1:22" ht="15.75" customHeight="1" x14ac:dyDescent="0.2">
      <c r="A147" s="146"/>
      <c r="B147" s="143"/>
      <c r="C147" s="72" t="s">
        <v>36</v>
      </c>
      <c r="D147" s="75" t="str">
        <f>CONCATENATE(M147," x ",N147," x ",O147," = ",P147)</f>
        <v xml:space="preserve"> x  x  = 2</v>
      </c>
      <c r="E147" s="76" t="s">
        <v>22</v>
      </c>
      <c r="F147" s="164"/>
      <c r="G147" s="140"/>
      <c r="I147" s="20" t="s">
        <v>36</v>
      </c>
      <c r="J147" s="28" t="s">
        <v>244</v>
      </c>
      <c r="K147" s="28"/>
      <c r="L147" s="51"/>
      <c r="M147" s="51"/>
      <c r="N147" s="51"/>
      <c r="O147" s="51"/>
      <c r="P147" s="51">
        <v>2</v>
      </c>
      <c r="Q147" s="37"/>
      <c r="R147" s="19"/>
    </row>
    <row r="148" spans="1:22" ht="15.75" customHeight="1" x14ac:dyDescent="0.2">
      <c r="A148" s="146"/>
      <c r="B148" s="143"/>
      <c r="C148" s="72" t="s">
        <v>38</v>
      </c>
      <c r="D148" s="75" t="str">
        <f>CONCATENATE(M148," x ",N148," x ",O148," = ",P148)</f>
        <v xml:space="preserve"> x  x  = 2.2</v>
      </c>
      <c r="E148" s="76" t="s">
        <v>22</v>
      </c>
      <c r="F148" s="164"/>
      <c r="G148" s="140"/>
      <c r="I148" s="20" t="s">
        <v>38</v>
      </c>
      <c r="J148" s="28" t="s">
        <v>245</v>
      </c>
      <c r="K148" s="28"/>
      <c r="L148" s="51"/>
      <c r="M148" s="51"/>
      <c r="N148" s="51"/>
      <c r="O148" s="51"/>
      <c r="P148" s="51">
        <v>2.2000000000000002</v>
      </c>
      <c r="Q148" s="37"/>
      <c r="R148" s="19"/>
    </row>
    <row r="149" spans="1:22" ht="15.75" customHeight="1" x14ac:dyDescent="0.2">
      <c r="A149" s="146"/>
      <c r="B149" s="143"/>
      <c r="C149" s="72" t="s">
        <v>37</v>
      </c>
      <c r="D149" s="75" t="str">
        <f>CONCATENATE(M149," x ",N149," x ",O149," = ",P149)</f>
        <v xml:space="preserve"> x  x  = 2.4</v>
      </c>
      <c r="E149" s="76" t="s">
        <v>22</v>
      </c>
      <c r="F149" s="164"/>
      <c r="G149" s="140"/>
      <c r="I149" s="20" t="s">
        <v>37</v>
      </c>
      <c r="J149" s="28" t="s">
        <v>246</v>
      </c>
      <c r="K149" s="28"/>
      <c r="L149" s="51"/>
      <c r="M149" s="51"/>
      <c r="N149" s="51"/>
      <c r="O149" s="51"/>
      <c r="P149" s="51">
        <v>2.4</v>
      </c>
      <c r="Q149" s="37"/>
      <c r="R149" s="19"/>
    </row>
    <row r="150" spans="1:22" ht="15.75" customHeight="1" x14ac:dyDescent="0.2">
      <c r="A150" s="146"/>
      <c r="B150" s="143"/>
      <c r="C150" s="72" t="s">
        <v>39</v>
      </c>
      <c r="D150" s="75" t="str">
        <f>CONCATENATE(M150," x ",N150," x ",O150," = ",P150)</f>
        <v xml:space="preserve"> x  x  = 2.4</v>
      </c>
      <c r="E150" s="76" t="s">
        <v>22</v>
      </c>
      <c r="F150" s="164"/>
      <c r="G150" s="140"/>
      <c r="I150" s="20" t="s">
        <v>39</v>
      </c>
      <c r="J150" s="28" t="s">
        <v>246</v>
      </c>
      <c r="K150" s="28"/>
      <c r="L150" s="51"/>
      <c r="M150" s="51"/>
      <c r="N150" s="51"/>
      <c r="O150" s="51"/>
      <c r="P150" s="51">
        <v>2.4</v>
      </c>
      <c r="Q150" s="37"/>
      <c r="R150" s="19"/>
    </row>
    <row r="151" spans="1:22" ht="15.75" customHeight="1" x14ac:dyDescent="0.2">
      <c r="A151" s="146"/>
      <c r="B151" s="143"/>
      <c r="C151" s="72" t="s">
        <v>40</v>
      </c>
      <c r="D151" s="75" t="str">
        <f t="shared" ref="D151:D152" si="7">CONCATENATE(M151," x (",N151," x ",O151,") = ",P151)</f>
        <v xml:space="preserve"> x ( x ) = 0</v>
      </c>
      <c r="E151" s="76" t="s">
        <v>22</v>
      </c>
      <c r="F151" s="164"/>
      <c r="G151" s="140"/>
      <c r="I151" s="20" t="s">
        <v>40</v>
      </c>
      <c r="J151" s="28" t="s">
        <v>247</v>
      </c>
      <c r="K151" s="28"/>
      <c r="L151" s="51"/>
      <c r="M151" s="51"/>
      <c r="N151" s="51"/>
      <c r="O151" s="51"/>
      <c r="P151" s="51">
        <f t="shared" ref="P151" si="8">ROUND(M151*N151*O151,3)</f>
        <v>0</v>
      </c>
      <c r="Q151" s="37"/>
      <c r="R151" s="19"/>
    </row>
    <row r="152" spans="1:22" ht="15.75" customHeight="1" x14ac:dyDescent="0.2">
      <c r="A152" s="146"/>
      <c r="B152" s="143"/>
      <c r="C152" s="72" t="s">
        <v>191</v>
      </c>
      <c r="D152" s="75" t="str">
        <f t="shared" si="7"/>
        <v>1 x (3.25 x 9.9) = 32.175</v>
      </c>
      <c r="E152" s="76" t="s">
        <v>22</v>
      </c>
      <c r="F152" s="164"/>
      <c r="G152" s="140"/>
      <c r="I152" s="20" t="s">
        <v>191</v>
      </c>
      <c r="J152" s="28" t="s">
        <v>248</v>
      </c>
      <c r="K152" s="28"/>
      <c r="L152" s="51"/>
      <c r="M152" s="51">
        <v>1</v>
      </c>
      <c r="N152" s="51">
        <v>3.25</v>
      </c>
      <c r="O152" s="51">
        <v>9.9</v>
      </c>
      <c r="P152" s="51">
        <f>ROUND(M152*N152*O152,3)</f>
        <v>32.174999999999997</v>
      </c>
      <c r="Q152" s="23" t="str">
        <f>IF(Q153-VLOOKUP($H143,[1]List1!$A$1:$G$21000,$P$2,FALSE)=0,"Ok","Jiná cena")</f>
        <v>Ok</v>
      </c>
      <c r="R152" s="19"/>
    </row>
    <row r="153" spans="1:22" ht="15.75" customHeight="1" x14ac:dyDescent="0.2">
      <c r="A153" s="147"/>
      <c r="B153" s="144"/>
      <c r="C153" s="72"/>
      <c r="D153" s="75"/>
      <c r="E153" s="76"/>
      <c r="F153" s="128"/>
      <c r="G153" s="135"/>
      <c r="I153" s="20"/>
      <c r="J153" s="28"/>
      <c r="K153" s="65"/>
      <c r="L153" s="124"/>
      <c r="M153" s="124"/>
      <c r="N153" s="124"/>
      <c r="O153" s="124"/>
      <c r="P153" s="40"/>
      <c r="Q153" s="37">
        <f>VLOOKUP($H143,[1]List1!$A$1:$F$21000,$P$2,FALSE)</f>
        <v>459</v>
      </c>
      <c r="R153" s="19">
        <f>Q153*P145</f>
        <v>31117.904999999995</v>
      </c>
      <c r="S153" s="5">
        <f>VLOOKUP($H143,[1]List1!$A$1:$G$21000,$Q$2,FALSE)+(COUNTIF($H$8:H143,H143)-1)*0.1</f>
        <v>427913</v>
      </c>
      <c r="T153" s="5" t="str">
        <f>B143</f>
        <v>78383</v>
      </c>
    </row>
    <row r="154" spans="1:22" ht="12.75" customHeight="1" x14ac:dyDescent="0.2">
      <c r="A154" s="145">
        <f>_xlfn.RANK.AVG(S156,$S$7:$S$1946,1)</f>
        <v>26</v>
      </c>
      <c r="B154" s="221" t="str">
        <f>CONCATENATE(H154,IF(COUNTIF(H:H,H154)=1,"",CONCATENATE(IF(COUNTIF($H$8:H154,H154)=2,"a",""),IF(COUNTIF($H$8:H154,H154)=3,"b",""),IF(COUNTIF($H$8:H154,H154)=4,"c",""),IF(COUNTIF($H$8:H154,H154)=5,"d",""),IF(COUNTIF($H$8:H154,H154)=6,"e",""),IF(COUNTIF($H$8:H154,H154)=7,"f",""),IF(COUNTIF($H$8:H154,H154)=8,"g",""),IF(COUNTIF($H$8:H154,H154)=9,"h",""),IF(COUNTIF($H$8:H154,H154)=10,"i",""),IF(COUNTIF($H$8:H154,H154)=11,"j",""),IF(COUNTIF($H$8:H154,H154)=12,"k",""),IF(COUNTIF($H$8:H154,H154)=13,"l",""),IF(COUNTIF($H$8:H154,H154)=14,"m",""),IF(COUNTIF($H$8:H154,H154)=15,"n",""),IF(COUNTIF($H$8:H154,H154)=16,"o",""),IF(COUNTIF($H$8:H154,H154)=17,"p",""),IF(COUNTIF($H$8:H154,H154)=18,"q",""),IF(COUNTIF($H$8:H154,H154)=19,"r",""),IF(COUNTIF($H$8:H154,H154)=20,"s",""),IF(COUNTIF($H$8:H154,H154)=21,"t",""),IF(COUNTIF($H$8:H154,H154)=22,"u",""),IF(COUNTIF($H$8:H154,H154)=23,"v",""),IF(COUNTIF($H$8:H154,H154)=24,"w",""),IF(COUNTIF($H$8:H154,H154)=25,"x",""),IF(COUNTIF($H$8:H154,H154)=26,"y",""),IF(COUNTIF($H$8:H154,H154)=27,"z",""))))</f>
        <v>914133</v>
      </c>
      <c r="C154" s="307" t="str">
        <f>H155</f>
        <v>DOPRAVNÍ ZNAČKY ZÁKLADNÍ VELIKOSTI OCELOVÉ FÓLIE TŘ 2 - DEMONTÁŽ</v>
      </c>
      <c r="D154" s="307"/>
      <c r="E154" s="307"/>
      <c r="F154" s="308" t="s">
        <v>23</v>
      </c>
      <c r="G154" s="341">
        <f>P156</f>
        <v>2</v>
      </c>
      <c r="H154" s="56" t="str">
        <f>CONCATENATE(914133)</f>
        <v>914133</v>
      </c>
      <c r="I154" s="20" t="s">
        <v>101</v>
      </c>
      <c r="J154" s="28">
        <v>0</v>
      </c>
      <c r="K154" s="64"/>
      <c r="N154" s="36"/>
      <c r="O154" s="36"/>
      <c r="P154" s="42"/>
      <c r="R154" s="19"/>
    </row>
    <row r="155" spans="1:22" ht="63" customHeight="1" x14ac:dyDescent="0.2">
      <c r="A155" s="348"/>
      <c r="B155" s="160"/>
      <c r="C155" s="301" t="str">
        <f>CONCATENATE("Demontáž stávajících dopravních značek,předání investorovi. Značky - ev. č. mostu - 2 ks.")</f>
        <v>Demontáž stávajících dopravních značek,předání investorovi. Značky - ev. č. mostu - 2 ks.</v>
      </c>
      <c r="D155" s="301"/>
      <c r="E155" s="301"/>
      <c r="F155" s="309"/>
      <c r="G155" s="342"/>
      <c r="H155" s="56" t="str">
        <f>VLOOKUP($H154,[1]List1!$A$1:$G$21000,$N$2,FALSE)</f>
        <v>DOPRAVNÍ ZNAČKY ZÁKLADNÍ VELIKOSTI OCELOVÉ FÓLIE TŘ 2 - DEMONTÁŽ</v>
      </c>
      <c r="I155" s="20" t="s">
        <v>214</v>
      </c>
      <c r="J155" s="28">
        <v>0</v>
      </c>
      <c r="K155" s="64"/>
      <c r="P155" s="40"/>
      <c r="Q155" s="23" t="str">
        <f>IF(Q156-VLOOKUP($H154,[1]List1!$A$1:$G$21000,$P$2,FALSE)=0,"Ok","Jiná cena")</f>
        <v>Ok</v>
      </c>
      <c r="R155" s="19"/>
    </row>
    <row r="156" spans="1:22" x14ac:dyDescent="0.2">
      <c r="A156" s="349"/>
      <c r="B156" s="161"/>
      <c r="C156" s="316" t="str">
        <f>CONCATENATE(N156," x ",O156," = ",P156)</f>
        <v>1 x 2 = 2</v>
      </c>
      <c r="D156" s="317"/>
      <c r="E156" s="57" t="s">
        <v>23</v>
      </c>
      <c r="F156" s="347"/>
      <c r="G156" s="343"/>
      <c r="H156" s="56" t="str">
        <f>VLOOKUP($H154,[1]List1!$A$1:$G$21000,$O$2,FALSE)</f>
        <v>KUS</v>
      </c>
      <c r="I156" s="20" t="s">
        <v>249</v>
      </c>
      <c r="J156" s="28">
        <v>0</v>
      </c>
      <c r="K156" s="65"/>
      <c r="M156" s="36"/>
      <c r="N156" s="36">
        <v>1</v>
      </c>
      <c r="O156" s="36">
        <v>2</v>
      </c>
      <c r="P156" s="42">
        <f>ROUND(N156*O156,3)</f>
        <v>2</v>
      </c>
      <c r="Q156" s="29">
        <f>VLOOKUP($H154,[1]List1!$A$1:$G$21000,$P$2,FALSE)</f>
        <v>230</v>
      </c>
      <c r="R156" s="19">
        <f>Q156*P156</f>
        <v>460</v>
      </c>
      <c r="S156" s="5">
        <f>VLOOKUP($H154,[1]List1!$A$1:$G$21000,$Q$2,FALSE)+(COUNTIF($H$11:H154,H154)-1)*0.1</f>
        <v>462565</v>
      </c>
      <c r="T156" s="5" t="str">
        <f>B154</f>
        <v>914133</v>
      </c>
      <c r="U156" s="5">
        <f>A154</f>
        <v>26</v>
      </c>
      <c r="V156" s="5" t="str">
        <f>VLOOKUP($H154,[1]List1!$A$1:$G$21000,6,FALSE)</f>
        <v>Položka zahrnuje odstranění, demontáž a odklizení materiálu s odvozem na předepsané místo</v>
      </c>
    </row>
    <row r="157" spans="1:22" ht="12.75" customHeight="1" x14ac:dyDescent="0.2">
      <c r="A157" s="148">
        <f>_xlfn.RANK.AVG(S159,$S$7:$S$2128,1)</f>
        <v>25</v>
      </c>
      <c r="B157" s="221" t="str">
        <f>CONCATENATE(H157,IF(COUNTIF(H:H,H157)=1,"",CONCATENATE(IF(COUNTIF($H$8:H157,H157)=2,"a",""),IF(COUNTIF($H$8:H157,H157)=3,"b",""),IF(COUNTIF($H$8:H157,H157)=4,"c",""),IF(COUNTIF($H$8:H157,H157)=5,"d",""),IF(COUNTIF($H$8:H157,H157)=6,"e",""),IF(COUNTIF($H$8:H157,H157)=7,"f",""),IF(COUNTIF($H$8:H157,H157)=8,"g",""),IF(COUNTIF($H$8:H157,H157)=9,"h",""),IF(COUNTIF($H$8:H157,H157)=10,"i",""),IF(COUNTIF($H$8:H157,H157)=11,"j",""),IF(COUNTIF($H$8:H157,H157)=12,"k",""),IF(COUNTIF($H$8:H157,H157)=13,"l",""),IF(COUNTIF($H$8:H157,H157)=14,"m",""),IF(COUNTIF($H$8:H157,H157)=15,"n",""),IF(COUNTIF($H$8:H157,H157)=16,"o",""),IF(COUNTIF($H$8:H157,H157)=17,"p",""),IF(COUNTIF($H$8:H157,H157)=18,"q",""),IF(COUNTIF($H$8:H157,H157)=19,"r",""),IF(COUNTIF($H$8:H157,H157)=20,"s",""),IF(COUNTIF($H$8:H157,H157)=21,"t",""),IF(COUNTIF($H$8:H157,H157)=22,"u",""),IF(COUNTIF($H$8:H157,H157)=23,"v",""),IF(COUNTIF($H$8:H157,H157)=24,"w",""),IF(COUNTIF($H$8:H157,H157)=25,"x",""),IF(COUNTIF($H$8:H157,H157)=26,"y",""),IF(COUNTIF($H$8:H157,H157)=27,"z",""))))</f>
        <v>914131</v>
      </c>
      <c r="C157" s="307" t="str">
        <f>H158</f>
        <v>DOPRAVNÍ ZNAČKY ZÁKLADNÍ VELIKOSTI OCELOVÉ FÓLIE TŘ 2 - DODÁVKA A MONTÁŽ</v>
      </c>
      <c r="D157" s="307"/>
      <c r="E157" s="307"/>
      <c r="F157" s="308" t="s">
        <v>23</v>
      </c>
      <c r="G157" s="341">
        <f>P159</f>
        <v>2</v>
      </c>
      <c r="H157" s="56" t="str">
        <f>CONCATENATE(914131)</f>
        <v>914131</v>
      </c>
      <c r="I157" s="20" t="s">
        <v>103</v>
      </c>
      <c r="J157" s="28">
        <v>0</v>
      </c>
      <c r="K157" s="64"/>
      <c r="N157" s="36"/>
      <c r="O157" s="36"/>
      <c r="P157" s="42"/>
      <c r="R157" s="19"/>
    </row>
    <row r="158" spans="1:22" ht="63" customHeight="1" x14ac:dyDescent="0.2">
      <c r="A158" s="149"/>
      <c r="B158" s="160"/>
      <c r="C158" s="301" t="str">
        <f>CONCATENATE("Dodávka a montáž nových dopravních značek. Značky - ev. č. mostu - 2 ks. Včetně všech potřebných částí (značka, sloupek a kotvení).")</f>
        <v>Dodávka a montáž nových dopravních značek. Značky - ev. č. mostu - 2 ks. Včetně všech potřebných částí (značka, sloupek a kotvení).</v>
      </c>
      <c r="D158" s="301"/>
      <c r="E158" s="301"/>
      <c r="F158" s="309"/>
      <c r="G158" s="342"/>
      <c r="H158" s="56" t="str">
        <f>VLOOKUP($H157,[1]List1!$A$1:$G$21000,$N$2,FALSE)</f>
        <v>DOPRAVNÍ ZNAČKY ZÁKLADNÍ VELIKOSTI OCELOVÉ FÓLIE TŘ 2 - DODÁVKA A MONTÁŽ</v>
      </c>
      <c r="I158" s="20" t="s">
        <v>215</v>
      </c>
      <c r="J158" s="28">
        <v>0</v>
      </c>
      <c r="K158" s="64"/>
      <c r="P158" s="40"/>
      <c r="Q158" s="23" t="str">
        <f>IF(Q159-VLOOKUP($H157,[1]List1!$A$1:$G$21000,$P$2,FALSE)=0,"Ok","Jiná cena")</f>
        <v>Ok</v>
      </c>
      <c r="R158" s="19"/>
    </row>
    <row r="159" spans="1:22" x14ac:dyDescent="0.2">
      <c r="A159" s="158"/>
      <c r="B159" s="161"/>
      <c r="C159" s="316" t="str">
        <f>CONCATENATE(N159," x ",O159," = ",P159)</f>
        <v>1 x 2 = 2</v>
      </c>
      <c r="D159" s="317"/>
      <c r="E159" s="57" t="s">
        <v>23</v>
      </c>
      <c r="F159" s="347"/>
      <c r="G159" s="343"/>
      <c r="H159" s="56" t="str">
        <f>VLOOKUP($H157,[1]List1!$A$1:$G$21000,$O$2,FALSE)</f>
        <v>KUS</v>
      </c>
      <c r="I159" s="20" t="e">
        <v>#REF!</v>
      </c>
      <c r="J159" s="28" t="e">
        <v>#REF!</v>
      </c>
      <c r="K159" s="65"/>
      <c r="M159" s="36"/>
      <c r="N159" s="36">
        <v>1</v>
      </c>
      <c r="O159" s="36">
        <v>2</v>
      </c>
      <c r="P159" s="42">
        <f>ROUND(N159*O159,3)</f>
        <v>2</v>
      </c>
      <c r="Q159" s="29">
        <f>VLOOKUP($H157,[1]List1!$A$1:$G$21000,$P$2,FALSE)</f>
        <v>3360</v>
      </c>
      <c r="R159" s="19">
        <f>Q159*P159</f>
        <v>6720</v>
      </c>
      <c r="S159" s="5">
        <f>VLOOKUP($H157,[1]List1!$A$1:$G$21000,$Q$2,FALSE)+(COUNTIF($H$11:H157,H157)-1)*0.1</f>
        <v>462520</v>
      </c>
      <c r="T159" s="5" t="str">
        <f>B157</f>
        <v>914131</v>
      </c>
      <c r="U159" s="5">
        <f>A157</f>
        <v>25</v>
      </c>
      <c r="V159" s="5" t="str">
        <f>VLOOKUP($H157,[1]List1!$A$1:$G$21000,6,FALSE)</f>
        <v>položka zahrnuje:- dodávku a montáž značek v požadovaném provedení</v>
      </c>
    </row>
    <row r="160" spans="1:22" ht="15.75" customHeight="1" x14ac:dyDescent="0.2">
      <c r="A160" s="148">
        <f>_xlfn.RANK.AVG(S162,$S$7:$S$2128,1)</f>
        <v>4</v>
      </c>
      <c r="B160" s="204" t="str">
        <f>CONCATENATE(H160,IF(COUNTIF(H:H,H160)=1,"",CONCATENATE(IF(COUNTIF($H$8:H160,H160)=2,"a",""),IF(COUNTIF($H$8:H160,H160)=3,"b",""),IF(COUNTIF($H$8:H160,H160)=4,"c",""),IF(COUNTIF($H$8:H160,H160)=5,"d",""),IF(COUNTIF($H$8:H160,H160)=6,"e",""),IF(COUNTIF($H$8:H160,H160)=7,"f",""),IF(COUNTIF($H$8:H160,H160)=8,"g",""),IF(COUNTIF($H$8:H160,H160)=9,"h",""),IF(COUNTIF($H$8:H160,H160)=10,"i",""),IF(COUNTIF($H$8:H160,H160)=11,"j",""),IF(COUNTIF($H$8:H160,H160)=12,"k",""),IF(COUNTIF($H$8:H160,H160)=13,"l",""),IF(COUNTIF($H$8:H160,H160)=14,"m",""),IF(COUNTIF($H$8:H160,H160)=15,"n",""),IF(COUNTIF($H$8:H160,H160)=16,"o",""))))</f>
        <v>029412</v>
      </c>
      <c r="C160" s="237" t="str">
        <f>H161</f>
        <v>OSTATNÍ POŽADAVKY - VYPRACOVÁNÍ MOSTNÍHO LISTU</v>
      </c>
      <c r="D160" s="238"/>
      <c r="E160" s="239"/>
      <c r="F160" s="240" t="s">
        <v>23</v>
      </c>
      <c r="G160" s="243">
        <f>SUM(P162:P162)</f>
        <v>1</v>
      </c>
      <c r="H160" s="41" t="str">
        <f>CONCATENATE("029412")</f>
        <v>029412</v>
      </c>
      <c r="I160" s="20" t="s">
        <v>105</v>
      </c>
      <c r="J160" s="98">
        <v>0</v>
      </c>
      <c r="K160" s="64"/>
      <c r="N160" s="36"/>
      <c r="O160" s="36"/>
      <c r="P160" s="42"/>
      <c r="R160" s="19"/>
    </row>
    <row r="161" spans="1:22" ht="15.75" customHeight="1" x14ac:dyDescent="0.2">
      <c r="A161" s="149"/>
      <c r="B161" s="205"/>
      <c r="C161" s="246" t="str">
        <f>CONCATENATE("Vypracování mostního listu včetně zadání do systému BMS.")</f>
        <v>Vypracování mostního listu včetně zadání do systému BMS.</v>
      </c>
      <c r="D161" s="247"/>
      <c r="E161" s="248"/>
      <c r="F161" s="241"/>
      <c r="G161" s="244"/>
      <c r="H161" s="41" t="str">
        <f>VLOOKUP($H160,[1]List1!$A$1:$F$21000,$N$2,FALSE)</f>
        <v>OSTATNÍ POŽADAVKY - VYPRACOVÁNÍ MOSTNÍHO LISTU</v>
      </c>
      <c r="I161" s="20" t="s">
        <v>216</v>
      </c>
      <c r="J161" s="28">
        <v>0</v>
      </c>
      <c r="K161" s="64"/>
      <c r="N161" s="36"/>
      <c r="O161" s="36"/>
      <c r="P161" s="42"/>
      <c r="Q161" s="23" t="str">
        <f>IF(Q162-VLOOKUP($H160,[1]List1!$A$1:$G$21000,$P$2,FALSE)=0,"Ok","Jiná cena")</f>
        <v>Jiná cena</v>
      </c>
      <c r="R161" s="19"/>
    </row>
    <row r="162" spans="1:22" ht="15.75" customHeight="1" x14ac:dyDescent="0.2">
      <c r="A162" s="158"/>
      <c r="B162" s="206"/>
      <c r="C162" s="169">
        <f>G160</f>
        <v>1</v>
      </c>
      <c r="D162" s="170"/>
      <c r="E162" s="35" t="s">
        <v>23</v>
      </c>
      <c r="F162" s="242"/>
      <c r="G162" s="245"/>
      <c r="H162" s="41" t="str">
        <f>VLOOKUP($H160,[1]List1!$A$1:$F$21000,$O$2,FALSE)</f>
        <v>KUS</v>
      </c>
      <c r="I162" s="20">
        <v>1</v>
      </c>
      <c r="J162" s="28">
        <v>0</v>
      </c>
      <c r="K162" s="65"/>
      <c r="M162" s="36"/>
      <c r="O162" s="36"/>
      <c r="P162" s="42">
        <v>1</v>
      </c>
      <c r="Q162" s="29">
        <v>10000</v>
      </c>
      <c r="R162" s="19">
        <f>Q162*P162</f>
        <v>10000</v>
      </c>
      <c r="S162" s="5">
        <f>VLOOKUP($H160,[1]List1!$A$1:$G$21000,$Q$2,FALSE)+(COUNTIF($H$8:H160,H160)-1)*0.1</f>
        <v>4703</v>
      </c>
      <c r="T162" s="5" t="str">
        <f>B160</f>
        <v>029412</v>
      </c>
      <c r="U162" s="5">
        <f>A160</f>
        <v>4</v>
      </c>
      <c r="V162" s="5" t="str">
        <f>VLOOKUP($H160,[1]List1!$A$1:$G$21000,6,FALSE)</f>
        <v>zahrnuje veškeré náklady spojené s objednatelem požadovanými pracemi</v>
      </c>
    </row>
    <row r="163" spans="1:22" ht="15.75" customHeight="1" x14ac:dyDescent="0.2">
      <c r="A163" s="148">
        <f>_xlfn.RANK.AVG(S165,$S$7:$S$2128,1)</f>
        <v>5</v>
      </c>
      <c r="B163" s="204" t="str">
        <f>CONCATENATE(H163,IF(COUNTIF(H:H,H163)=1,"",CONCATENATE(IF(COUNTIF($H$8:H163,H163)=2,"a",""),IF(COUNTIF($H$8:H163,H163)=3,"b",""),IF(COUNTIF($H$8:H163,H163)=4,"c",""),IF(COUNTIF($H$8:H163,H163)=5,"d",""),IF(COUNTIF($H$8:H163,H163)=6,"e",""),IF(COUNTIF($H$8:H163,H163)=7,"f",""),IF(COUNTIF($H$8:H163,H163)=8,"g",""),IF(COUNTIF($H$8:H163,H163)=9,"h",""),IF(COUNTIF($H$8:H163,H163)=10,"i",""),IF(COUNTIF($H$8:H163,H163)=11,"j",""),IF(COUNTIF($H$8:H163,H163)=12,"k",""),IF(COUNTIF($H$8:H163,H163)=13,"l",""),IF(COUNTIF($H$8:H163,H163)=14,"m",""),IF(COUNTIF($H$8:H163,H163)=15,"n",""),IF(COUNTIF($H$8:H163,H163)=16,"o",""))))</f>
        <v>02953</v>
      </c>
      <c r="C163" s="237" t="str">
        <f>H164</f>
        <v>OSTATNÍ POŽADAVKY - HLAVNÍ MOSTNÍ PROHLÍDKA</v>
      </c>
      <c r="D163" s="238"/>
      <c r="E163" s="239"/>
      <c r="F163" s="240" t="s">
        <v>23</v>
      </c>
      <c r="G163" s="243">
        <f>SUM(P165:P165)</f>
        <v>1</v>
      </c>
      <c r="H163" s="41" t="str">
        <f>CONCATENATE("02953")</f>
        <v>02953</v>
      </c>
      <c r="I163" s="20" t="s">
        <v>107</v>
      </c>
      <c r="J163" s="98">
        <v>0</v>
      </c>
      <c r="K163" s="64"/>
      <c r="N163" s="36"/>
      <c r="O163" s="36"/>
      <c r="P163" s="42"/>
      <c r="R163" s="19"/>
    </row>
    <row r="164" spans="1:22" ht="15.75" customHeight="1" x14ac:dyDescent="0.2">
      <c r="A164" s="149"/>
      <c r="B164" s="205"/>
      <c r="C164" s="246" t="str">
        <f>CONCATENATE("Provedení první hlavní prohlídky, včetně zadání do systému BMS.")</f>
        <v>Provedení první hlavní prohlídky, včetně zadání do systému BMS.</v>
      </c>
      <c r="D164" s="247"/>
      <c r="E164" s="248"/>
      <c r="F164" s="241"/>
      <c r="G164" s="244"/>
      <c r="H164" s="41" t="str">
        <f>VLOOKUP($H163,[1]List1!$A$1:$F$21000,$N$2,FALSE)</f>
        <v>OSTATNÍ POŽADAVKY - HLAVNÍ MOSTNÍ PROHLÍDKA</v>
      </c>
      <c r="I164" s="20" t="s">
        <v>108</v>
      </c>
      <c r="J164" s="28">
        <v>0</v>
      </c>
      <c r="K164" s="64"/>
      <c r="N164" s="36"/>
      <c r="O164" s="36"/>
      <c r="P164" s="42"/>
      <c r="Q164" s="23" t="str">
        <f>IF(Q165-VLOOKUP($H163,[1]List1!$A$1:$G$21000,$P$2,FALSE)=0,"Ok","Jiná cena")</f>
        <v>Jiná cena</v>
      </c>
      <c r="R164" s="19"/>
    </row>
    <row r="165" spans="1:22" ht="15.75" customHeight="1" x14ac:dyDescent="0.2">
      <c r="A165" s="158"/>
      <c r="B165" s="206"/>
      <c r="C165" s="169">
        <f>G163</f>
        <v>1</v>
      </c>
      <c r="D165" s="170"/>
      <c r="E165" s="35" t="s">
        <v>23</v>
      </c>
      <c r="F165" s="242"/>
      <c r="G165" s="245"/>
      <c r="H165" s="41" t="str">
        <f>VLOOKUP($H163,[1]List1!$A$1:$F$21000,$O$2,FALSE)</f>
        <v>KUS</v>
      </c>
      <c r="I165" s="20">
        <v>1</v>
      </c>
      <c r="J165" s="28">
        <v>0</v>
      </c>
      <c r="K165" s="65"/>
      <c r="M165" s="36"/>
      <c r="O165" s="36"/>
      <c r="P165" s="42">
        <v>1</v>
      </c>
      <c r="Q165" s="29">
        <v>10000</v>
      </c>
      <c r="R165" s="19">
        <f>Q165*P165</f>
        <v>10000</v>
      </c>
      <c r="S165" s="5">
        <f>VLOOKUP($H163,[1]List1!$A$1:$G$21000,$Q$2,FALSE)+(COUNTIF($H$8:H163,H163)-1)*0.1</f>
        <v>4930</v>
      </c>
      <c r="T165" s="5" t="str">
        <f>B163</f>
        <v>02953</v>
      </c>
      <c r="U165" s="5">
        <f>A163</f>
        <v>5</v>
      </c>
      <c r="V165" s="5" t="str">
        <f>VLOOKUP($H163,[1]List1!$A$1:$G$21000,6,FALSE)</f>
        <v>položka zahrnuje :- úkony dle ČSN 73 6221- provedení hlavní mostní prohlídky oprávněnou fyzickou nebo právnickou osobou- vyhotovení záznamu (protokolu), který jednoznačně definuje stav mostu</v>
      </c>
    </row>
    <row r="166" spans="1:22" ht="12.75" customHeight="1" x14ac:dyDescent="0.2">
      <c r="A166" s="148">
        <f>_xlfn.RANK.AVG(S168,$S$7:$S$2128,1)</f>
        <v>22</v>
      </c>
      <c r="B166" s="221" t="str">
        <f>CONCATENATE(H166,IF(COUNTIF(H:H,H166)=1,"",CONCATENATE(IF(COUNTIF($H$8:H166,H166)=2,"a",""),IF(COUNTIF($H$8:H166,H166)=3,"b",""),IF(COUNTIF($H$8:H166,H166)=4,"c",""),IF(COUNTIF($H$8:H166,H166)=5,"d",""),IF(COUNTIF($H$8:H166,H166)=6,"e",""),IF(COUNTIF($H$8:H166,H166)=7,"f",""),IF(COUNTIF($H$8:H166,H166)=8,"g",""),IF(COUNTIF($H$8:H166,H166)=9,"h",""),IF(COUNTIF($H$8:H166,H166)=10,"i",""),IF(COUNTIF($H$8:H166,H166)=11,"j",""),IF(COUNTIF($H$8:H166,H166)=12,"k",""),IF(COUNTIF($H$8:H166,H166)=13,"l",""),IF(COUNTIF($H$8:H166,H166)=14,"m",""),IF(COUNTIF($H$8:H166,H166)=15,"n",""),IF(COUNTIF($H$8:H166,H166)=16,"o",""))))</f>
        <v>914122</v>
      </c>
      <c r="C166" s="307" t="str">
        <f>H167</f>
        <v>DOPRAVNÍ ZNAČKY ZÁKLADNÍ VELIKOSTI OCELOVÉ FÓLIE TŘ 1 - MONTÁŽ S PŘEMÍSTĚNÍM</v>
      </c>
      <c r="D166" s="307"/>
      <c r="E166" s="307"/>
      <c r="F166" s="308" t="s">
        <v>23</v>
      </c>
      <c r="G166" s="321">
        <f>P168</f>
        <v>8</v>
      </c>
      <c r="H166" s="56" t="str">
        <f>CONCATENATE(914122)</f>
        <v>914122</v>
      </c>
      <c r="I166" s="20" t="s">
        <v>217</v>
      </c>
      <c r="J166" s="28">
        <v>0</v>
      </c>
      <c r="K166" s="64"/>
      <c r="N166" s="96"/>
      <c r="P166" s="42"/>
      <c r="R166" s="19"/>
    </row>
    <row r="167" spans="1:22" ht="42.75" customHeight="1" x14ac:dyDescent="0.2">
      <c r="A167" s="149"/>
      <c r="B167" s="160"/>
      <c r="C167" s="301" t="str">
        <f>CONCATENATE("Přechodné dopravní značení základní velikosti - omezení na trase. Dodávka a montáž, vše v režii zhotovitele. Značky A10 2 ks, A15 2 ks. Značky C4a/b 2 ks, B20/21a 2 ks.
(Počty dle 01 Technická zpráva)")</f>
        <v>Přechodné dopravní značení základní velikosti - omezení na trase. Dodávka a montáž, vše v režii zhotovitele. Značky A10 2 ks, A15 2 ks. Značky C4a/b 2 ks, B20/21a 2 ks.
(Počty dle 01 Technická zpráva)</v>
      </c>
      <c r="D167" s="301"/>
      <c r="E167" s="301"/>
      <c r="F167" s="309"/>
      <c r="G167" s="351"/>
      <c r="H167" s="56" t="str">
        <f>VLOOKUP($H166,[1]List1!$A$1:$G$21000,$N$2,FALSE)</f>
        <v>DOPRAVNÍ ZNAČKY ZÁKLADNÍ VELIKOSTI OCELOVÉ FÓLIE TŘ 1 - MONTÁŽ S PŘEMÍSTĚNÍM</v>
      </c>
      <c r="I167" s="99" t="s">
        <v>110</v>
      </c>
      <c r="J167" s="28">
        <v>0</v>
      </c>
      <c r="K167" s="64"/>
      <c r="P167" s="40"/>
      <c r="Q167" s="23" t="str">
        <f>IF(Q168-VLOOKUP($H166,[1]List1!$A$1:$G$21000,$P$2,FALSE)=0,"Ok","Jiná cena")</f>
        <v>Ok</v>
      </c>
      <c r="R167" s="19"/>
    </row>
    <row r="168" spans="1:22" x14ac:dyDescent="0.2">
      <c r="A168" s="158"/>
      <c r="B168" s="161"/>
      <c r="C168" s="316" t="str">
        <f>F166</f>
        <v>ks</v>
      </c>
      <c r="D168" s="317"/>
      <c r="E168" s="57" t="s">
        <v>23</v>
      </c>
      <c r="F168" s="347"/>
      <c r="G168" s="352"/>
      <c r="H168" s="41" t="str">
        <f>VLOOKUP($H166,[1]List1!$A$1:$F$21000,$O$2,FALSE)</f>
        <v>KUS</v>
      </c>
      <c r="I168" s="20" t="s">
        <v>23</v>
      </c>
      <c r="J168" s="28">
        <v>0</v>
      </c>
      <c r="K168" s="65"/>
      <c r="L168" s="36"/>
      <c r="M168" s="36"/>
      <c r="N168" s="36"/>
      <c r="O168" s="36"/>
      <c r="P168" s="42">
        <v>8</v>
      </c>
      <c r="Q168" s="29">
        <f>VLOOKUP($H166,[1]List1!$A$1:$G$21000,$P$2,FALSE)</f>
        <v>394</v>
      </c>
      <c r="R168" s="19">
        <f>Q168*P168</f>
        <v>3152</v>
      </c>
      <c r="S168" s="5">
        <f>VLOOKUP($H166,[1]List1!$A$1:$G$21000,$Q$2,FALSE)+(COUNTIF($H$8:H166,H166)-1)*0.1</f>
        <v>462407</v>
      </c>
      <c r="T168" s="5" t="str">
        <f>H166</f>
        <v>914122</v>
      </c>
      <c r="U168" s="5">
        <f>A166</f>
        <v>22</v>
      </c>
      <c r="V168" s="5" t="str">
        <f>VLOOKUP($H166,[1]List1!$A$1:$G$21000,6,FALSE)</f>
        <v>položka zahrnuje:- dopravu demontované značky z dočasné skládky- osazení a montáž značky na místě určeném projektem- nutnou opravu poškozených částínezahrnuje dodávku značky</v>
      </c>
    </row>
    <row r="169" spans="1:22" ht="12.75" customHeight="1" x14ac:dyDescent="0.2">
      <c r="A169" s="148">
        <f>_xlfn.RANK.AVG(S171,$S$7:$S$2128,1)</f>
        <v>24</v>
      </c>
      <c r="B169" s="221" t="str">
        <f>CONCATENATE(H169,IF(COUNTIF(H:H,H169)=1,"",CONCATENATE(IF(COUNTIF($H$8:H169,H169)=2,"a",""),IF(COUNTIF($H$8:H169,H169)=3,"b",""),IF(COUNTIF($H$8:H169,H169)=4,"c",""),IF(COUNTIF($H$8:H169,H169)=5,"d",""),IF(COUNTIF($H$8:H169,H169)=6,"e",""),IF(COUNTIF($H$8:H169,H169)=7,"f",""),IF(COUNTIF($H$8:H169,H169)=8,"g",""),IF(COUNTIF($H$8:H169,H169)=9,"h",""),IF(COUNTIF($H$8:H169,H169)=10,"i",""),IF(COUNTIF($H$8:H169,H169)=11,"j",""),IF(COUNTIF($H$8:H169,H169)=12,"k",""),IF(COUNTIF($H$8:H169,H169)=13,"l",""),IF(COUNTIF($H$8:H169,H169)=14,"m",""),IF(COUNTIF($H$8:H169,H169)=15,"n",""),IF(COUNTIF($H$8:H169,H169)=16,"o",""))))</f>
        <v>914129</v>
      </c>
      <c r="C169" s="313" t="str">
        <f>H170</f>
        <v>DOPRAV ZNAČKY ZÁKLAD VEL OCEL FÓLIE TŘ 1 - NÁJEMNÉ</v>
      </c>
      <c r="D169" s="314"/>
      <c r="E169" s="315"/>
      <c r="F169" s="308" t="s">
        <v>44</v>
      </c>
      <c r="G169" s="321">
        <f>P171</f>
        <v>960</v>
      </c>
      <c r="H169" s="56" t="str">
        <f>CONCATENATE(914129)</f>
        <v>914129</v>
      </c>
      <c r="I169" s="20" t="s">
        <v>112</v>
      </c>
      <c r="J169" s="28">
        <v>0</v>
      </c>
      <c r="K169" s="64"/>
      <c r="L169" s="5">
        <v>120</v>
      </c>
      <c r="N169" s="36"/>
      <c r="P169" s="42"/>
      <c r="R169" s="19"/>
    </row>
    <row r="170" spans="1:22" ht="47.25" customHeight="1" x14ac:dyDescent="0.2">
      <c r="A170" s="149"/>
      <c r="B170" s="159"/>
      <c r="C170" s="356" t="str">
        <f>CONCATENATE("Přechodné dopravní značení základní velikosti - omezení na trase. Doba nájmu 120 dní. Značky A10 2 ks, A15 2 ks. Značky C4a/b 2 ks, B20/21a 2 ks.
(Počty dle 01 Technická zpráva)")</f>
        <v>Přechodné dopravní značení základní velikosti - omezení na trase. Doba nájmu 120 dní. Značky A10 2 ks, A15 2 ks. Značky C4a/b 2 ks, B20/21a 2 ks.
(Počty dle 01 Technická zpráva)</v>
      </c>
      <c r="D170" s="357"/>
      <c r="E170" s="358"/>
      <c r="F170" s="324"/>
      <c r="G170" s="322"/>
      <c r="H170" s="56" t="str">
        <f>VLOOKUP($H169,[1]List1!$A$1:$G$21000,$N$2,FALSE)</f>
        <v>DOPRAV ZNAČKY ZÁKLAD VEL OCEL FÓLIE TŘ 1 - NÁJEMNÉ</v>
      </c>
      <c r="I170" s="99" t="s">
        <v>113</v>
      </c>
      <c r="J170" s="28">
        <v>0</v>
      </c>
      <c r="K170" s="64"/>
      <c r="P170" s="40"/>
      <c r="Q170" s="23" t="str">
        <f>IF(Q171-VLOOKUP($H169,[1]List1!$A$1:$G$21000,$P$2,FALSE)=0,"Ok","Jiná cena")</f>
        <v>Ok</v>
      </c>
      <c r="R170" s="19"/>
    </row>
    <row r="171" spans="1:22" ht="12" customHeight="1" x14ac:dyDescent="0.2">
      <c r="A171" s="158"/>
      <c r="B171" s="222"/>
      <c r="C171" s="316" t="str">
        <f>CONCATENATE(L169," x ",P168," = ",P171)</f>
        <v>120 x 8 = 960</v>
      </c>
      <c r="D171" s="317"/>
      <c r="E171" s="57" t="s">
        <v>44</v>
      </c>
      <c r="F171" s="325"/>
      <c r="G171" s="323"/>
      <c r="H171" s="41" t="str">
        <f>VLOOKUP($H169,[1]List1!$A$1:$F$21000,$O$2,FALSE)</f>
        <v>KSDEN</v>
      </c>
      <c r="I171" s="20" t="s">
        <v>172</v>
      </c>
      <c r="J171" s="28">
        <v>0</v>
      </c>
      <c r="K171" s="65"/>
      <c r="L171" s="36"/>
      <c r="M171" s="36"/>
      <c r="N171" s="36"/>
      <c r="O171" s="36"/>
      <c r="P171" s="42">
        <f>ROUND(L169*(P168),3)</f>
        <v>960</v>
      </c>
      <c r="Q171" s="29">
        <f>VLOOKUP($H169,[1]List1!$A$1:$G$21000,$P$2,FALSE)</f>
        <v>10.199999999999999</v>
      </c>
      <c r="R171" s="19">
        <f>Q171*P171</f>
        <v>9792</v>
      </c>
      <c r="S171" s="5">
        <f>VLOOKUP($H169,[1]List1!$A$1:$G$21000,$Q$2,FALSE)+(COUNTIF($H$8:H169,H169)-1)*0.1</f>
        <v>462496</v>
      </c>
      <c r="T171" s="5" t="str">
        <f>H169</f>
        <v>914129</v>
      </c>
      <c r="U171" s="5">
        <f>A169</f>
        <v>24</v>
      </c>
      <c r="V171" s="5" t="str">
        <f>VLOOKUP($H169,[1]List1!$A$1:$G$21000,6,FALSE)</f>
        <v>položka zahrnuje sazbu za pronájem dopravních značek a zařízení, počet jednotek je určen jako součin počtu značek a počtu dní použití</v>
      </c>
    </row>
    <row r="172" spans="1:22" ht="12.75" customHeight="1" x14ac:dyDescent="0.2">
      <c r="A172" s="148">
        <f>_xlfn.RANK.AVG(S174,$S$7:$S$2128,1)</f>
        <v>23</v>
      </c>
      <c r="B172" s="221" t="str">
        <f>CONCATENATE(H172,IF(COUNTIF(H:H,H172)=1,"",CONCATENATE(IF(COUNTIF($H$8:H172,H172)=2,"a",""),IF(COUNTIF($H$8:H172,H172)=3,"b",""),IF(COUNTIF($H$8:H172,H172)=4,"c",""),IF(COUNTIF($H$8:H172,H172)=5,"d",""),IF(COUNTIF($H$8:H172,H172)=6,"e",""),IF(COUNTIF($H$8:H172,H172)=7,"f",""),IF(COUNTIF($H$8:H172,H172)=8,"g",""),IF(COUNTIF($H$8:H172,H172)=9,"h",""),IF(COUNTIF($H$8:H172,H172)=10,"i",""),IF(COUNTIF($H$8:H172,H172)=11,"j",""),IF(COUNTIF($H$8:H172,H172)=12,"k",""),IF(COUNTIF($H$8:H172,H172)=13,"l",""),IF(COUNTIF($H$8:H172,H172)=14,"m",""),IF(COUNTIF($H$8:H172,H172)=15,"n",""),IF(COUNTIF($H$8:H172,H172)=16,"o",""))))</f>
        <v>914123</v>
      </c>
      <c r="C172" s="313" t="str">
        <f>H173</f>
        <v>DOPRAVNÍ ZNAČKY ZÁKLADNÍ VELIKOSTI OCELOVÉ FÓLIE TŘ 1 - DEMONTÁŽ</v>
      </c>
      <c r="D172" s="314"/>
      <c r="E172" s="315"/>
      <c r="F172" s="308" t="s">
        <v>23</v>
      </c>
      <c r="G172" s="321">
        <f>P174</f>
        <v>8</v>
      </c>
      <c r="H172" s="56" t="str">
        <f>CONCATENATE(914123)</f>
        <v>914123</v>
      </c>
      <c r="I172" s="20" t="s">
        <v>115</v>
      </c>
      <c r="J172" s="28">
        <v>0</v>
      </c>
      <c r="K172" s="64"/>
      <c r="N172" s="96"/>
      <c r="P172" s="42"/>
      <c r="R172" s="19"/>
    </row>
    <row r="173" spans="1:22" ht="44.25" customHeight="1" x14ac:dyDescent="0.2">
      <c r="A173" s="149"/>
      <c r="B173" s="159"/>
      <c r="C173" s="301" t="str">
        <f>CONCATENATE("Přechodné dopravní značení základní velikosti - omezení na trase. Demontáž v režii zhotovitele. Značky A10 2 ks, A15 2 ks. Značky C4a/b 2 ks, B20/21a 2 ks.
(Počty dle 01 Technická zpráva)")</f>
        <v>Přechodné dopravní značení základní velikosti - omezení na trase. Demontáž v režii zhotovitele. Značky A10 2 ks, A15 2 ks. Značky C4a/b 2 ks, B20/21a 2 ks.
(Počty dle 01 Technická zpráva)</v>
      </c>
      <c r="D173" s="301"/>
      <c r="E173" s="301"/>
      <c r="F173" s="324"/>
      <c r="G173" s="322"/>
      <c r="H173" s="56" t="str">
        <f>VLOOKUP($H172,[1]List1!$A$1:$G$21000,$N$2,FALSE)</f>
        <v>DOPRAVNÍ ZNAČKY ZÁKLADNÍ VELIKOSTI OCELOVÉ FÓLIE TŘ 1 - DEMONTÁŽ</v>
      </c>
      <c r="I173" s="99" t="s">
        <v>116</v>
      </c>
      <c r="J173" s="28">
        <v>0</v>
      </c>
      <c r="K173" s="64"/>
      <c r="P173" s="40"/>
      <c r="Q173" s="23" t="str">
        <f>IF(Q174-VLOOKUP($H172,[1]List1!$A$1:$G$21000,$P$2,FALSE)=0,"Ok","Jiná cena")</f>
        <v>Ok</v>
      </c>
      <c r="R173" s="19"/>
    </row>
    <row r="174" spans="1:22" ht="12.75" customHeight="1" x14ac:dyDescent="0.2">
      <c r="A174" s="158"/>
      <c r="B174" s="222"/>
      <c r="C174" s="316" t="str">
        <f>CONCATENATE(M172," + ",N172," x ",O172," + ",L173," x ",L174," + ",M173," x ",M174," + ",N173," = ",P174)</f>
        <v xml:space="preserve"> +  x  +  x  +  x  +  = 8</v>
      </c>
      <c r="D174" s="317"/>
      <c r="E174" s="57" t="s">
        <v>23</v>
      </c>
      <c r="F174" s="325"/>
      <c r="G174" s="323"/>
      <c r="H174" s="41" t="str">
        <f>VLOOKUP($H172,[1]List1!$A$1:$F$21000,$O$2,FALSE)</f>
        <v>KUS</v>
      </c>
      <c r="I174" s="20" t="s">
        <v>173</v>
      </c>
      <c r="J174" s="28">
        <v>0</v>
      </c>
      <c r="K174" s="65"/>
      <c r="L174" s="36"/>
      <c r="M174" s="36"/>
      <c r="N174" s="36"/>
      <c r="O174" s="36"/>
      <c r="P174" s="42">
        <v>8</v>
      </c>
      <c r="Q174" s="29">
        <f>VLOOKUP($H172,[1]List1!$A$1:$G$21000,$P$2,FALSE)</f>
        <v>230</v>
      </c>
      <c r="R174" s="19">
        <f>Q174*P174</f>
        <v>1840</v>
      </c>
      <c r="S174" s="5">
        <f>VLOOKUP($H172,[1]List1!$A$1:$G$21000,$Q$2,FALSE)+(COUNTIF($H$8:H172,H172)-1)*0.1</f>
        <v>462431</v>
      </c>
      <c r="T174" s="5" t="str">
        <f>H172</f>
        <v>914123</v>
      </c>
      <c r="U174" s="5">
        <f>A172</f>
        <v>23</v>
      </c>
      <c r="V174" s="5" t="str">
        <f>VLOOKUP($H172,[1]List1!$A$1:$G$21000,6,FALSE)</f>
        <v>Položka zahrnuje odstranění, demontáž a odklizení materiálu s odvozem na předepsané místo</v>
      </c>
    </row>
    <row r="175" spans="1:22" ht="12.75" customHeight="1" x14ac:dyDescent="0.2">
      <c r="A175" s="148">
        <f>_xlfn.RANK.AVG(S177,$S$7:$S$2128,1)</f>
        <v>36</v>
      </c>
      <c r="B175" s="221" t="str">
        <f>CONCATENATE(H175,IF(COUNTIF(H:H,H175)=1,"",CONCATENATE(IF(COUNTIF($H$8:H175,H175)=2,"a",""),IF(COUNTIF($H$8:H175,H175)=3,"b",""),IF(COUNTIF($H$8:H175,H175)=4,"c",""),IF(COUNTIF($H$8:H175,H175)=5,"d",""),IF(COUNTIF($H$8:H175,H175)=6,"e",""),IF(COUNTIF($H$8:H175,H175)=7,"f",""),IF(COUNTIF($H$8:H175,H175)=8,"g",""),IF(COUNTIF($H$8:H175,H175)=9,"h",""),IF(COUNTIF($H$8:H175,H175)=10,"i",""),IF(COUNTIF($H$8:H175,H175)=11,"j",""),IF(COUNTIF($H$8:H175,H175)=12,"k",""),IF(COUNTIF($H$8:H175,H175)=13,"l",""),IF(COUNTIF($H$8:H175,H175)=14,"m",""),IF(COUNTIF($H$8:H175,H175)=15,"n",""),IF(COUNTIF($H$8:H175,H175)=16,"o",""))))</f>
        <v>916312</v>
      </c>
      <c r="C175" s="313" t="str">
        <f>H176</f>
        <v>DOPRAVNÍ ZÁBRANY Z2 S FÓLIÍ TŘ 1 - MONTÁŽ S PŘESUNEM</v>
      </c>
      <c r="D175" s="314"/>
      <c r="E175" s="315"/>
      <c r="F175" s="308" t="s">
        <v>23</v>
      </c>
      <c r="G175" s="321">
        <f>P177</f>
        <v>2</v>
      </c>
      <c r="H175" s="56" t="str">
        <f>CONCATENATE("916312")</f>
        <v>916312</v>
      </c>
      <c r="I175" s="20" t="s">
        <v>118</v>
      </c>
      <c r="J175" s="28">
        <v>0</v>
      </c>
      <c r="K175" s="64"/>
      <c r="N175" s="96"/>
      <c r="P175" s="42"/>
      <c r="R175" s="19"/>
    </row>
    <row r="176" spans="1:22" ht="45.75" customHeight="1" x14ac:dyDescent="0.2">
      <c r="A176" s="149"/>
      <c r="B176" s="159"/>
      <c r="C176" s="301" t="str">
        <f>CONCATENATE("Přechodné dopravní značení základní velikosti - omezení na trase. Dodávka a montáž, vše v režii zhotovitele. Značka Z2 ",N176," ks.
(Počty dle 01 Technická zpráva)")</f>
        <v>Přechodné dopravní značení základní velikosti - omezení na trase. Dodávka a montáž, vše v režii zhotovitele. Značka Z2 2 ks.
(Počty dle 01 Technická zpráva)</v>
      </c>
      <c r="D176" s="301"/>
      <c r="E176" s="301"/>
      <c r="F176" s="324"/>
      <c r="G176" s="322"/>
      <c r="H176" s="56" t="str">
        <f>VLOOKUP($H175,[1]List1!$A$1:$G$21000,$N$2,FALSE)</f>
        <v>DOPRAVNÍ ZÁBRANY Z2 S FÓLIÍ TŘ 1 - MONTÁŽ S PŘESUNEM</v>
      </c>
      <c r="I176" s="99" t="s">
        <v>119</v>
      </c>
      <c r="J176" s="28">
        <v>0</v>
      </c>
      <c r="K176" s="64"/>
      <c r="N176" s="5">
        <v>2</v>
      </c>
      <c r="P176" s="40"/>
      <c r="Q176" s="23" t="str">
        <f>IF(Q177-VLOOKUP($H175,[1]List1!$A$1:$G$21000,$P$2,FALSE)=0,"Ok","Jiná cena")</f>
        <v>Ok</v>
      </c>
      <c r="R176" s="19"/>
    </row>
    <row r="177" spans="1:22" ht="12.75" customHeight="1" x14ac:dyDescent="0.2">
      <c r="A177" s="158"/>
      <c r="B177" s="222"/>
      <c r="C177" s="316" t="str">
        <f>CONCATENATE(,P177)</f>
        <v>2</v>
      </c>
      <c r="D177" s="317"/>
      <c r="E177" s="57" t="s">
        <v>23</v>
      </c>
      <c r="F177" s="325"/>
      <c r="G177" s="323"/>
      <c r="H177" s="41" t="str">
        <f>VLOOKUP($H175,[1]List1!$A$1:$F$21000,$O$2,FALSE)</f>
        <v>KUS</v>
      </c>
      <c r="I177" s="20" t="s">
        <v>120</v>
      </c>
      <c r="J177" s="28">
        <v>0</v>
      </c>
      <c r="K177" s="65"/>
      <c r="L177" s="36"/>
      <c r="M177" s="36"/>
      <c r="N177" s="36"/>
      <c r="O177" s="36"/>
      <c r="P177" s="42">
        <v>2</v>
      </c>
      <c r="Q177" s="29">
        <f>VLOOKUP($H175,[1]List1!$A$1:$G$21000,$P$2,FALSE)</f>
        <v>283</v>
      </c>
      <c r="R177" s="19">
        <f>Q177*P177</f>
        <v>566</v>
      </c>
      <c r="S177" s="5">
        <f>VLOOKUP($H175,[1]List1!$A$1:$G$21000,$Q$2,FALSE)+(COUNTIF($H$8:H175,H175)-1)*0.1</f>
        <v>472682</v>
      </c>
      <c r="T177" s="5" t="str">
        <f>H175</f>
        <v>916312</v>
      </c>
      <c r="U177" s="5">
        <f>A175</f>
        <v>36</v>
      </c>
      <c r="V177" s="5" t="str">
        <f>VLOOKUP($H175,[1]List1!$A$1:$G$21000,6,FALSE)</f>
        <v>položka zahrnuje:- přemístění zařízení z dočasné skládky a jeho osazení a montáž na místě určeném projektem- údržbu po celou dobu trvání funkce, náhradu zničených nebo ztracených kusů, nutnou opravu poškozených částí</v>
      </c>
    </row>
    <row r="178" spans="1:22" ht="12.75" customHeight="1" x14ac:dyDescent="0.2">
      <c r="A178" s="148">
        <f>_xlfn.RANK.AVG(S180,$S$7:$S$2128,1)</f>
        <v>38</v>
      </c>
      <c r="B178" s="221" t="str">
        <f>CONCATENATE(H178,IF(COUNTIF(H:H,H178)=1,"",CONCATENATE(IF(COUNTIF($H$8:H178,H178)=2,"a",""),IF(COUNTIF($H$8:H178,H178)=3,"b",""),IF(COUNTIF($H$8:H178,H178)=4,"c",""),IF(COUNTIF($H$8:H178,H178)=5,"d",""),IF(COUNTIF($H$8:H178,H178)=6,"e",""),IF(COUNTIF($H$8:H178,H178)=7,"f",""),IF(COUNTIF($H$8:H178,H178)=8,"g",""),IF(COUNTIF($H$8:H178,H178)=9,"h",""),IF(COUNTIF($H$8:H178,H178)=10,"i",""),IF(COUNTIF($H$8:H178,H178)=11,"j",""),IF(COUNTIF($H$8:H178,H178)=12,"k",""),IF(COUNTIF($H$8:H178,H178)=13,"l",""),IF(COUNTIF($H$8:H178,H178)=14,"m",""),IF(COUNTIF($H$8:H178,H178)=15,"n",""),IF(COUNTIF($H$8:H178,H178)=16,"o",""))))</f>
        <v>916319</v>
      </c>
      <c r="C178" s="313" t="str">
        <f>H179</f>
        <v>DOPRAVNÍ ZÁBRANY Z2 - NÁJEMNÉ</v>
      </c>
      <c r="D178" s="314"/>
      <c r="E178" s="315"/>
      <c r="F178" s="308" t="s">
        <v>44</v>
      </c>
      <c r="G178" s="321">
        <f>P180</f>
        <v>240</v>
      </c>
      <c r="H178" s="56" t="str">
        <f>CONCATENATE("916319")</f>
        <v>916319</v>
      </c>
      <c r="I178" s="20" t="s">
        <v>122</v>
      </c>
      <c r="J178" s="28">
        <v>0</v>
      </c>
      <c r="K178" s="64"/>
      <c r="N178" s="96"/>
      <c r="P178" s="42"/>
      <c r="R178" s="19"/>
    </row>
    <row r="179" spans="1:22" ht="42.75" customHeight="1" x14ac:dyDescent="0.2">
      <c r="A179" s="149"/>
      <c r="B179" s="159"/>
      <c r="C179" s="301" t="str">
        <f>CONCATENATE("Přechodné dopravní značení základní velikosti - omezení na trase. Doba nájmu 120 dní. Značka Z2 ",N179," ks.
(Počty dle 01 Technická zpráva)")</f>
        <v>Přechodné dopravní značení základní velikosti - omezení na trase. Doba nájmu 120 dní. Značka Z2 2 ks.
(Počty dle 01 Technická zpráva)</v>
      </c>
      <c r="D179" s="301"/>
      <c r="E179" s="301"/>
      <c r="F179" s="324"/>
      <c r="G179" s="322"/>
      <c r="H179" s="56" t="str">
        <f>VLOOKUP($H178,[1]List1!$A$1:$G$21000,$N$2,FALSE)</f>
        <v>DOPRAVNÍ ZÁBRANY Z2 - NÁJEMNÉ</v>
      </c>
      <c r="I179" s="99" t="s">
        <v>123</v>
      </c>
      <c r="J179" s="28">
        <v>0</v>
      </c>
      <c r="K179" s="64"/>
      <c r="M179" s="5">
        <v>120</v>
      </c>
      <c r="N179" s="5">
        <v>2</v>
      </c>
      <c r="P179" s="40"/>
      <c r="Q179" s="23" t="str">
        <f>IF(Q180-VLOOKUP($H178,[1]List1!$A$1:$G$21000,$P$2,FALSE)=0,"Ok","Jiná cena")</f>
        <v>Ok</v>
      </c>
      <c r="R179" s="19"/>
    </row>
    <row r="180" spans="1:22" ht="12.75" customHeight="1" x14ac:dyDescent="0.2">
      <c r="A180" s="158"/>
      <c r="B180" s="222"/>
      <c r="C180" s="316" t="str">
        <f>CONCATENATE(,M179," x ",N179," = ",P180)</f>
        <v>120 x 2 = 240</v>
      </c>
      <c r="D180" s="317"/>
      <c r="E180" s="57" t="s">
        <v>23</v>
      </c>
      <c r="F180" s="325"/>
      <c r="G180" s="323"/>
      <c r="H180" s="41" t="str">
        <f>VLOOKUP($H178,[1]List1!$A$1:$F$21000,$O$2,FALSE)</f>
        <v>KSDEN</v>
      </c>
      <c r="I180" s="20" t="s">
        <v>174</v>
      </c>
      <c r="J180" s="28">
        <v>0</v>
      </c>
      <c r="K180" s="65"/>
      <c r="L180" s="36"/>
      <c r="M180" s="36"/>
      <c r="N180" s="36"/>
      <c r="O180" s="36"/>
      <c r="P180" s="42">
        <f>ROUND(M179*N179,3)</f>
        <v>240</v>
      </c>
      <c r="Q180" s="29">
        <f>VLOOKUP($H178,[1]List1!$A$1:$G$21000,$P$2,FALSE)</f>
        <v>17.3</v>
      </c>
      <c r="R180" s="19">
        <f>Q180*P180</f>
        <v>4152</v>
      </c>
      <c r="S180" s="5">
        <f>VLOOKUP($H178,[1]List1!$A$1:$G$21000,$Q$2,FALSE)+(COUNTIF($H$8:H178,H178)-1)*0.1</f>
        <v>472724</v>
      </c>
      <c r="T180" s="5" t="str">
        <f>H178</f>
        <v>916319</v>
      </c>
      <c r="U180" s="5">
        <f>A178</f>
        <v>38</v>
      </c>
      <c r="V180" s="5" t="str">
        <f>VLOOKUP($H178,[1]List1!$A$1:$G$21000,6,FALSE)</f>
        <v>položka zahrnuje sazbu za pronájem zařízení. Počet měrných jednotek se určí jako součin počtu zařízení a počtu dní použití.</v>
      </c>
    </row>
    <row r="181" spans="1:22" ht="12.75" customHeight="1" x14ac:dyDescent="0.2">
      <c r="A181" s="148">
        <f>_xlfn.RANK.AVG(S183,$S$7:$S$2128,1)</f>
        <v>37</v>
      </c>
      <c r="B181" s="221" t="str">
        <f>CONCATENATE(H181,IF(COUNTIF(H:H,H181)=1,"",CONCATENATE(IF(COUNTIF($H$8:H181,H181)=2,"a",""),IF(COUNTIF($H$8:H181,H181)=3,"b",""),IF(COUNTIF($H$8:H181,H181)=4,"c",""),IF(COUNTIF($H$8:H181,H181)=5,"d",""),IF(COUNTIF($H$8:H181,H181)=6,"e",""),IF(COUNTIF($H$8:H181,H181)=7,"f",""),IF(COUNTIF($H$8:H181,H181)=8,"g",""),IF(COUNTIF($H$8:H181,H181)=9,"h",""),IF(COUNTIF($H$8:H181,H181)=10,"i",""),IF(COUNTIF($H$8:H181,H181)=11,"j",""),IF(COUNTIF($H$8:H181,H181)=12,"k",""),IF(COUNTIF($H$8:H181,H181)=13,"l",""),IF(COUNTIF($H$8:H181,H181)=14,"m",""),IF(COUNTIF($H$8:H181,H181)=15,"n",""),IF(COUNTIF($H$8:H181,H181)=16,"o",""))))</f>
        <v>916313</v>
      </c>
      <c r="C181" s="313" t="str">
        <f>H182</f>
        <v>DOPRAVNÍ ZÁBRANY Z2 S FÓLIÍ TŘ 1 - DEMONTÁŽ</v>
      </c>
      <c r="D181" s="314"/>
      <c r="E181" s="315"/>
      <c r="F181" s="308" t="s">
        <v>23</v>
      </c>
      <c r="G181" s="321">
        <f>P183</f>
        <v>2</v>
      </c>
      <c r="H181" s="56" t="str">
        <f>CONCATENATE("916313")</f>
        <v>916313</v>
      </c>
      <c r="I181" s="20" t="s">
        <v>125</v>
      </c>
      <c r="J181" s="28">
        <v>0</v>
      </c>
      <c r="K181" s="64"/>
      <c r="N181" s="96"/>
      <c r="P181" s="42"/>
      <c r="R181" s="19"/>
    </row>
    <row r="182" spans="1:22" ht="44.25" customHeight="1" x14ac:dyDescent="0.2">
      <c r="A182" s="149"/>
      <c r="B182" s="159"/>
      <c r="C182" s="301" t="str">
        <f>CONCATENATE("Přechodné dopravní značení základní velikosti - omezení na trase. Demontáž v režii zhotovitele. Značka Z2 ",N182," ks.
(Počty dle 01 Technická zpráva)")</f>
        <v>Přechodné dopravní značení základní velikosti - omezení na trase. Demontáž v režii zhotovitele. Značka Z2 2 ks.
(Počty dle 01 Technická zpráva)</v>
      </c>
      <c r="D182" s="301"/>
      <c r="E182" s="301"/>
      <c r="F182" s="324"/>
      <c r="G182" s="322"/>
      <c r="H182" s="56" t="str">
        <f>VLOOKUP($H181,[1]List1!$A$1:$G$21000,$N$2,FALSE)</f>
        <v>DOPRAVNÍ ZÁBRANY Z2 S FÓLIÍ TŘ 1 - DEMONTÁŽ</v>
      </c>
      <c r="I182" s="99" t="s">
        <v>126</v>
      </c>
      <c r="J182" s="28">
        <v>0</v>
      </c>
      <c r="K182" s="64"/>
      <c r="N182" s="5">
        <v>2</v>
      </c>
      <c r="P182" s="40"/>
      <c r="Q182" s="23" t="str">
        <f>IF(Q183-VLOOKUP($H181,[1]List1!$A$1:$G$21000,$P$2,FALSE)=0,"Ok","Jiná cena")</f>
        <v>Ok</v>
      </c>
      <c r="R182" s="19"/>
    </row>
    <row r="183" spans="1:22" ht="12.75" customHeight="1" x14ac:dyDescent="0.2">
      <c r="A183" s="158"/>
      <c r="B183" s="222"/>
      <c r="C183" s="316" t="str">
        <f>CONCATENATE(,P183)</f>
        <v>2</v>
      </c>
      <c r="D183" s="317"/>
      <c r="E183" s="57" t="s">
        <v>23</v>
      </c>
      <c r="F183" s="325"/>
      <c r="G183" s="323"/>
      <c r="H183" s="41" t="str">
        <f>VLOOKUP($H181,[1]List1!$A$1:$F$21000,$O$2,FALSE)</f>
        <v>KUS</v>
      </c>
      <c r="I183" s="20" t="s">
        <v>120</v>
      </c>
      <c r="J183" s="28">
        <v>0</v>
      </c>
      <c r="K183" s="65"/>
      <c r="L183" s="36"/>
      <c r="M183" s="36"/>
      <c r="N183" s="36"/>
      <c r="O183" s="36"/>
      <c r="P183" s="42">
        <f>ROUND(N181*O181+L182*L183+M182*M183+N182,3)</f>
        <v>2</v>
      </c>
      <c r="Q183" s="29">
        <f>VLOOKUP($H181,[1]List1!$A$1:$G$21000,$P$2,FALSE)</f>
        <v>149</v>
      </c>
      <c r="R183" s="19">
        <f>Q183*P183</f>
        <v>298</v>
      </c>
      <c r="S183" s="5">
        <f>VLOOKUP($H181,[1]List1!$A$1:$G$21000,$Q$2,FALSE)+(COUNTIF($H$8:H181,H181)-1)*0.1</f>
        <v>472704</v>
      </c>
      <c r="T183" s="5" t="str">
        <f>H181</f>
        <v>916313</v>
      </c>
      <c r="U183" s="5">
        <f>A181</f>
        <v>37</v>
      </c>
      <c r="V183" s="5" t="str">
        <f>VLOOKUP($H181,[1]List1!$A$1:$G$21000,6,FALSE)</f>
        <v>Položka zahrnuje odstranění, demontáž a odklizení zařízení s odvozem na předepsané místo</v>
      </c>
    </row>
    <row r="184" spans="1:22" ht="12.75" customHeight="1" x14ac:dyDescent="0.2">
      <c r="A184" s="148">
        <f>_xlfn.RANK.AVG(S186,$S$7:$S$2128,1)</f>
        <v>39</v>
      </c>
      <c r="B184" s="221" t="str">
        <f>CONCATENATE(H184,IF(COUNTIF(H:H,H184)=1,"",CONCATENATE(IF(COUNTIF($H$8:H184,H184)=2,"a",""),IF(COUNTIF($H$8:H184,H184)=3,"b",""),IF(COUNTIF($H$8:H184,H184)=4,"c",""),IF(COUNTIF($H$8:H184,H184)=5,"d",""),IF(COUNTIF($H$8:H184,H184)=6,"e",""),IF(COUNTIF($H$8:H184,H184)=7,"f",""),IF(COUNTIF($H$8:H184,H184)=8,"g",""),IF(COUNTIF($H$8:H184,H184)=9,"h",""),IF(COUNTIF($H$8:H184,H184)=10,"i",""),IF(COUNTIF($H$8:H184,H184)=11,"j",""),IF(COUNTIF($H$8:H184,H184)=12,"k",""),IF(COUNTIF($H$8:H184,H184)=13,"l",""),IF(COUNTIF($H$8:H184,H184)=14,"m",""),IF(COUNTIF($H$8:H184,H184)=15,"n",""),IF(COUNTIF($H$8:H184,H184)=16,"o",""))))</f>
        <v>916352</v>
      </c>
      <c r="C184" s="313" t="str">
        <f>H185</f>
        <v>SMĚROVACÍ DESKY Z4 OBOUSTR S FÓLIÍ TŘ 1 - MONTÁŽ S PŘESUNEM</v>
      </c>
      <c r="D184" s="314"/>
      <c r="E184" s="315"/>
      <c r="F184" s="308" t="s">
        <v>23</v>
      </c>
      <c r="G184" s="321">
        <f>P186</f>
        <v>5</v>
      </c>
      <c r="H184" s="56" t="str">
        <f>CONCATENATE("916352")</f>
        <v>916352</v>
      </c>
      <c r="I184" s="20" t="s">
        <v>128</v>
      </c>
      <c r="J184" s="28">
        <v>0</v>
      </c>
      <c r="K184" s="64"/>
      <c r="N184" s="96"/>
      <c r="P184" s="42"/>
      <c r="R184" s="19"/>
    </row>
    <row r="185" spans="1:22" ht="45" customHeight="1" x14ac:dyDescent="0.2">
      <c r="A185" s="149"/>
      <c r="B185" s="159"/>
      <c r="C185" s="301" t="str">
        <f>CONCATENATE("Přechodné dopravní značení základní velikosti - omezení na trase. Dodávka a montáž, vše v režii zhotovitele. Značka Z4a ",N185," ks.
(Počty dle 01 Technická zpráva)")</f>
        <v>Přechodné dopravní značení základní velikosti - omezení na trase. Dodávka a montáž, vše v režii zhotovitele. Značka Z4a 5 ks.
(Počty dle 01 Technická zpráva)</v>
      </c>
      <c r="D185" s="301"/>
      <c r="E185" s="301"/>
      <c r="F185" s="324"/>
      <c r="G185" s="322"/>
      <c r="H185" s="56" t="str">
        <f>VLOOKUP($H184,[1]List1!$A$1:$G$21000,$N$2,FALSE)</f>
        <v>SMĚROVACÍ DESKY Z4 OBOUSTR S FÓLIÍ TŘ 1 - MONTÁŽ S PŘESUNEM</v>
      </c>
      <c r="I185" s="99" t="s">
        <v>129</v>
      </c>
      <c r="J185" s="28">
        <v>0</v>
      </c>
      <c r="K185" s="64"/>
      <c r="N185" s="5">
        <v>5</v>
      </c>
      <c r="P185" s="40"/>
      <c r="Q185" s="23" t="str">
        <f>IF(Q186-VLOOKUP($H184,[1]List1!$A$1:$G$21000,$P$2,FALSE)=0,"Ok","Jiná cena")</f>
        <v>Ok</v>
      </c>
      <c r="R185" s="19"/>
    </row>
    <row r="186" spans="1:22" ht="12.75" customHeight="1" x14ac:dyDescent="0.2">
      <c r="A186" s="158"/>
      <c r="B186" s="222"/>
      <c r="C186" s="316" t="str">
        <f>CONCATENATE(,P186)</f>
        <v>5</v>
      </c>
      <c r="D186" s="317"/>
      <c r="E186" s="57" t="s">
        <v>23</v>
      </c>
      <c r="F186" s="325"/>
      <c r="G186" s="323"/>
      <c r="H186" s="41" t="str">
        <f>VLOOKUP($H184,[1]List1!$A$1:$F$21000,$O$2,FALSE)</f>
        <v>KUS</v>
      </c>
      <c r="I186" s="20" t="s">
        <v>130</v>
      </c>
      <c r="J186" s="28">
        <v>0</v>
      </c>
      <c r="K186" s="65"/>
      <c r="L186" s="36"/>
      <c r="M186" s="36"/>
      <c r="N186" s="36"/>
      <c r="O186" s="36"/>
      <c r="P186" s="42">
        <f>ROUND(N184*O184+L185*L186+M185*M186+N185,3)</f>
        <v>5</v>
      </c>
      <c r="Q186" s="29">
        <f>VLOOKUP($H184,[1]List1!$A$1:$G$21000,$P$2,FALSE)</f>
        <v>217</v>
      </c>
      <c r="R186" s="19">
        <f>Q186*P186</f>
        <v>1085</v>
      </c>
      <c r="S186" s="5">
        <f>VLOOKUP($H184,[1]List1!$A$1:$G$21000,$Q$2,FALSE)+(COUNTIF($H$8:H184,H184)-1)*0.1</f>
        <v>473126</v>
      </c>
      <c r="T186" s="5" t="str">
        <f>H184</f>
        <v>916352</v>
      </c>
      <c r="U186" s="5">
        <f>A184</f>
        <v>39</v>
      </c>
      <c r="V186" s="5" t="str">
        <f>VLOOKUP($H184,[1]List1!$A$1:$G$21000,6,FALSE)</f>
        <v>položka zahrnuje:- přemístění zařízení z dočasné skládky a jeho osazení a montáž na místě určeném projektem- údržbu po celou dobu trvání funkce, náhradu zničených nebo ztracených kusů, nutnou opravu poškozených částí</v>
      </c>
    </row>
    <row r="187" spans="1:22" ht="12.75" customHeight="1" x14ac:dyDescent="0.2">
      <c r="A187" s="148">
        <f>_xlfn.RANK.AVG(S189,$S$7:$S$2128,1)</f>
        <v>41</v>
      </c>
      <c r="B187" s="221" t="str">
        <f>CONCATENATE(H187,IF(COUNTIF(H:H,H187)=1,"",CONCATENATE(IF(COUNTIF($H$8:H187,H187)=2,"a",""),IF(COUNTIF($H$8:H187,H187)=3,"b",""),IF(COUNTIF($H$8:H187,H187)=4,"c",""),IF(COUNTIF($H$8:H187,H187)=5,"d",""),IF(COUNTIF($H$8:H187,H187)=6,"e",""),IF(COUNTIF($H$8:H187,H187)=7,"f",""),IF(COUNTIF($H$8:H187,H187)=8,"g",""),IF(COUNTIF($H$8:H187,H187)=9,"h",""),IF(COUNTIF($H$8:H187,H187)=10,"i",""),IF(COUNTIF($H$8:H187,H187)=11,"j",""),IF(COUNTIF($H$8:H187,H187)=12,"k",""),IF(COUNTIF($H$8:H187,H187)=13,"l",""),IF(COUNTIF($H$8:H187,H187)=14,"m",""),IF(COUNTIF($H$8:H187,H187)=15,"n",""),IF(COUNTIF($H$8:H187,H187)=16,"o",""))))</f>
        <v>916359</v>
      </c>
      <c r="C187" s="313" t="str">
        <f>H188</f>
        <v>SMĚROVACÍ DESKY Z4 OBOUSTR S FÓLIÍ TŘ 1 - NÁJEMNÉ</v>
      </c>
      <c r="D187" s="314"/>
      <c r="E187" s="315"/>
      <c r="F187" s="308" t="s">
        <v>44</v>
      </c>
      <c r="G187" s="321">
        <f>P189</f>
        <v>600</v>
      </c>
      <c r="H187" s="56" t="str">
        <f>CONCATENATE("916359")</f>
        <v>916359</v>
      </c>
      <c r="I187" s="20" t="s">
        <v>132</v>
      </c>
      <c r="J187" s="28">
        <v>0</v>
      </c>
      <c r="K187" s="64"/>
      <c r="N187" s="96"/>
      <c r="P187" s="42"/>
      <c r="R187" s="19"/>
    </row>
    <row r="188" spans="1:22" ht="45" customHeight="1" x14ac:dyDescent="0.2">
      <c r="A188" s="149"/>
      <c r="B188" s="159"/>
      <c r="C188" s="301" t="str">
        <f>CONCATENATE("Přechodné dopravní značení základní velikosti - omezení na trase. Doba nájmu 120 dní. Značka Z4a ",N188," ks.
(Počty dle 01 Technická zpráva)")</f>
        <v>Přechodné dopravní značení základní velikosti - omezení na trase. Doba nájmu 120 dní. Značka Z4a 5 ks.
(Počty dle 01 Technická zpráva)</v>
      </c>
      <c r="D188" s="301"/>
      <c r="E188" s="301"/>
      <c r="F188" s="324"/>
      <c r="G188" s="322"/>
      <c r="H188" s="56" t="str">
        <f>VLOOKUP($H187,[1]List1!$A$1:$G$21000,$N$2,FALSE)</f>
        <v>SMĚROVACÍ DESKY Z4 OBOUSTR S FÓLIÍ TŘ 1 - NÁJEMNÉ</v>
      </c>
      <c r="I188" s="99" t="s">
        <v>133</v>
      </c>
      <c r="J188" s="28">
        <v>0</v>
      </c>
      <c r="K188" s="64"/>
      <c r="M188" s="5">
        <v>120</v>
      </c>
      <c r="N188" s="5">
        <v>5</v>
      </c>
      <c r="P188" s="40"/>
      <c r="Q188" s="23" t="str">
        <f>IF(Q189-VLOOKUP($H187,[1]List1!$A$1:$G$21000,$P$2,FALSE)=0,"Ok","Jiná cena")</f>
        <v>Ok</v>
      </c>
      <c r="R188" s="19"/>
    </row>
    <row r="189" spans="1:22" ht="12.75" customHeight="1" x14ac:dyDescent="0.2">
      <c r="A189" s="158"/>
      <c r="B189" s="222"/>
      <c r="C189" s="316" t="str">
        <f>CONCATENATE(,M188," x ",N188," = ",P189)</f>
        <v>120 x 5 = 600</v>
      </c>
      <c r="D189" s="317"/>
      <c r="E189" s="57" t="s">
        <v>23</v>
      </c>
      <c r="F189" s="325"/>
      <c r="G189" s="323"/>
      <c r="H189" s="41" t="str">
        <f>VLOOKUP($H187,[1]List1!$A$1:$F$21000,$O$2,FALSE)</f>
        <v>KSDEN</v>
      </c>
      <c r="I189" s="20" t="s">
        <v>175</v>
      </c>
      <c r="J189" s="28">
        <v>0</v>
      </c>
      <c r="K189" s="65"/>
      <c r="L189" s="36"/>
      <c r="M189" s="36"/>
      <c r="N189" s="36"/>
      <c r="O189" s="36"/>
      <c r="P189" s="42">
        <f>ROUND(M188*N188,3)</f>
        <v>600</v>
      </c>
      <c r="Q189" s="29">
        <f>VLOOKUP($H187,[1]List1!$A$1:$G$21000,$P$2,FALSE)</f>
        <v>16.100000000000001</v>
      </c>
      <c r="R189" s="19">
        <f>Q189*P189</f>
        <v>9660</v>
      </c>
      <c r="S189" s="5">
        <f>VLOOKUP($H187,[1]List1!$A$1:$G$21000,$Q$2,FALSE)+(COUNTIF($H$8:H187,H187)-1)*0.1</f>
        <v>473168</v>
      </c>
      <c r="T189" s="5" t="str">
        <f>H187</f>
        <v>916359</v>
      </c>
      <c r="U189" s="5">
        <f>A187</f>
        <v>41</v>
      </c>
      <c r="V189" s="5" t="str">
        <f>VLOOKUP($H187,[1]List1!$A$1:$G$21000,6,FALSE)</f>
        <v>položka zahrnuje sazbu za pronájem zařízení. Počet měrných jednotek se určí jako součin počtu zařízení a počtu dní použití.</v>
      </c>
    </row>
    <row r="190" spans="1:22" ht="12.75" customHeight="1" x14ac:dyDescent="0.2">
      <c r="A190" s="148">
        <f>_xlfn.RANK.AVG(S192,$S$7:$S$2128,1)</f>
        <v>40</v>
      </c>
      <c r="B190" s="221" t="str">
        <f>CONCATENATE(H190,IF(COUNTIF(H:H,H190)=1,"",CONCATENATE(IF(COUNTIF($H$8:H190,H190)=2,"a",""),IF(COUNTIF($H$8:H190,H190)=3,"b",""),IF(COUNTIF($H$8:H190,H190)=4,"c",""),IF(COUNTIF($H$8:H190,H190)=5,"d",""),IF(COUNTIF($H$8:H190,H190)=6,"e",""),IF(COUNTIF($H$8:H190,H190)=7,"f",""),IF(COUNTIF($H$8:H190,H190)=8,"g",""),IF(COUNTIF($H$8:H190,H190)=9,"h",""),IF(COUNTIF($H$8:H190,H190)=10,"i",""),IF(COUNTIF($H$8:H190,H190)=11,"j",""),IF(COUNTIF($H$8:H190,H190)=12,"k",""),IF(COUNTIF($H$8:H190,H190)=13,"l",""),IF(COUNTIF($H$8:H190,H190)=14,"m",""),IF(COUNTIF($H$8:H190,H190)=15,"n",""),IF(COUNTIF($H$8:H190,H190)=16,"o",""))))</f>
        <v>916353</v>
      </c>
      <c r="C190" s="313" t="str">
        <f>H191</f>
        <v>SMĚROVACÍ DESKY Z4 OBOUSTR S FÓLIÍ TŘ 1 - DEMONTÁŽ</v>
      </c>
      <c r="D190" s="314"/>
      <c r="E190" s="315"/>
      <c r="F190" s="308" t="s">
        <v>23</v>
      </c>
      <c r="G190" s="321">
        <f>P192</f>
        <v>5</v>
      </c>
      <c r="H190" s="56" t="str">
        <f>CONCATENATE("916353")</f>
        <v>916353</v>
      </c>
      <c r="I190" s="20" t="s">
        <v>135</v>
      </c>
      <c r="J190" s="28">
        <v>0</v>
      </c>
      <c r="K190" s="64"/>
      <c r="N190" s="96"/>
      <c r="P190" s="42"/>
      <c r="R190" s="19"/>
    </row>
    <row r="191" spans="1:22" ht="44.25" customHeight="1" x14ac:dyDescent="0.2">
      <c r="A191" s="149"/>
      <c r="B191" s="159"/>
      <c r="C191" s="301" t="str">
        <f>CONCATENATE("Přechodné dopravní značení základní velikosti - omezení na trase. Demontáž v režii zhotovitele. Značka Z4a ",N191," ks.
(Počty dle 01 Technická zpráva)")</f>
        <v>Přechodné dopravní značení základní velikosti - omezení na trase. Demontáž v režii zhotovitele. Značka Z4a 5 ks.
(Počty dle 01 Technická zpráva)</v>
      </c>
      <c r="D191" s="301"/>
      <c r="E191" s="301"/>
      <c r="F191" s="324"/>
      <c r="G191" s="322"/>
      <c r="H191" s="56" t="str">
        <f>VLOOKUP($H190,[1]List1!$A$1:$G$21000,$N$2,FALSE)</f>
        <v>SMĚROVACÍ DESKY Z4 OBOUSTR S FÓLIÍ TŘ 1 - DEMONTÁŽ</v>
      </c>
      <c r="I191" s="99" t="s">
        <v>136</v>
      </c>
      <c r="J191" s="28">
        <v>0</v>
      </c>
      <c r="K191" s="64"/>
      <c r="N191" s="5">
        <v>5</v>
      </c>
      <c r="P191" s="40"/>
      <c r="Q191" s="23" t="str">
        <f>IF(Q192-VLOOKUP($H190,[1]List1!$A$1:$G$21000,$P$2,FALSE)=0,"Ok","Jiná cena")</f>
        <v>Ok</v>
      </c>
      <c r="R191" s="19"/>
    </row>
    <row r="192" spans="1:22" ht="12.75" customHeight="1" x14ac:dyDescent="0.2">
      <c r="A192" s="158"/>
      <c r="B192" s="222"/>
      <c r="C192" s="316" t="str">
        <f>CONCATENATE(,P192)</f>
        <v>5</v>
      </c>
      <c r="D192" s="317"/>
      <c r="E192" s="57" t="s">
        <v>23</v>
      </c>
      <c r="F192" s="325"/>
      <c r="G192" s="323"/>
      <c r="H192" s="41" t="str">
        <f>VLOOKUP($H190,[1]List1!$A$1:$F$21000,$O$2,FALSE)</f>
        <v>KUS</v>
      </c>
      <c r="I192" s="20" t="s">
        <v>130</v>
      </c>
      <c r="J192" s="28">
        <v>0</v>
      </c>
      <c r="K192" s="65"/>
      <c r="L192" s="36"/>
      <c r="M192" s="36"/>
      <c r="N192" s="36"/>
      <c r="O192" s="36"/>
      <c r="P192" s="42">
        <f>ROUND(N190*O190+L191*L192+M191*M192+N191,3)</f>
        <v>5</v>
      </c>
      <c r="Q192" s="29">
        <f>VLOOKUP($H190,[1]List1!$A$1:$G$21000,$P$2,FALSE)</f>
        <v>149</v>
      </c>
      <c r="R192" s="19">
        <f>Q192*P192</f>
        <v>745</v>
      </c>
      <c r="S192" s="5">
        <f>VLOOKUP($H190,[1]List1!$A$1:$G$21000,$Q$2,FALSE)+(COUNTIF($H$8:H190,H190)-1)*0.1</f>
        <v>473148</v>
      </c>
      <c r="T192" s="5" t="str">
        <f>H190</f>
        <v>916353</v>
      </c>
      <c r="U192" s="5">
        <f>A190</f>
        <v>40</v>
      </c>
      <c r="V192" s="5" t="str">
        <f>VLOOKUP($H190,[1]List1!$A$1:$G$21000,6,FALSE)</f>
        <v>Položka zahrnuje odstranění, demontáž a odklizení zařízení s odvozem na předepsané místo</v>
      </c>
    </row>
    <row r="193" spans="1:22" ht="12.75" customHeight="1" x14ac:dyDescent="0.2">
      <c r="A193" s="148">
        <f>_xlfn.RANK.AVG(S195,$S$7:$S$2128,1)</f>
        <v>42</v>
      </c>
      <c r="B193" s="221" t="str">
        <f>CONCATENATE(H193,IF(COUNTIF(H:H,H193)=1,"",CONCATENATE(IF(COUNTIF($H$8:H193,H193)=2,"a",""),IF(COUNTIF($H$8:H193,H193)=3,"b",""),IF(COUNTIF($H$8:H193,H193)=4,"c",""),IF(COUNTIF($H$8:H193,H193)=5,"d",""),IF(COUNTIF($H$8:H193,H193)=6,"e",""),IF(COUNTIF($H$8:H193,H193)=7,"f",""),IF(COUNTIF($H$8:H193,H193)=8,"g",""),IF(COUNTIF($H$8:H193,H193)=9,"h",""),IF(COUNTIF($H$8:H193,H193)=10,"i",""),IF(COUNTIF($H$8:H193,H193)=11,"j",""),IF(COUNTIF($H$8:H193,H193)=12,"k",""),IF(COUNTIF($H$8:H193,H193)=13,"l",""),IF(COUNTIF($H$8:H193,H193)=14,"m",""),IF(COUNTIF($H$8:H193,H193)=15,"n",""),IF(COUNTIF($H$8:H193,H193)=16,"o",""))))</f>
        <v>916712</v>
      </c>
      <c r="C193" s="302" t="str">
        <f>H194</f>
        <v>UPEVŇOVACÍ KONSTR - PODKLADNÍ DESKA POD 28KG - MONTÁŽ S PŘESUNEM</v>
      </c>
      <c r="D193" s="303"/>
      <c r="E193" s="304"/>
      <c r="F193" s="182" t="s">
        <v>23</v>
      </c>
      <c r="G193" s="338">
        <f>P195</f>
        <v>17</v>
      </c>
      <c r="H193" s="56" t="str">
        <f>CONCATENATE("916712")</f>
        <v>916712</v>
      </c>
      <c r="I193" s="20" t="s">
        <v>138</v>
      </c>
      <c r="J193" s="28">
        <v>0</v>
      </c>
      <c r="K193" s="64"/>
      <c r="N193" s="36"/>
      <c r="O193" s="36"/>
      <c r="P193" s="42"/>
      <c r="R193" s="19"/>
    </row>
    <row r="194" spans="1:22" ht="41.25" customHeight="1" x14ac:dyDescent="0.2">
      <c r="A194" s="149"/>
      <c r="B194" s="159"/>
      <c r="C194" s="246" t="str">
        <f>CONCATENATE("Přechodné sloupky a patky pro dopravní značení - omezení na trase. Dodávka a montáž, vše v režii zhotovitele. Počet sloupků a patek ",N195," ks.
(Počty dle 01 Technická zpráva)")</f>
        <v>Přechodné sloupky a patky pro dopravní značení - omezení na trase. Dodávka a montáž, vše v režii zhotovitele. Počet sloupků a patek 17 ks.
(Počty dle 01 Technická zpráva)</v>
      </c>
      <c r="D194" s="247"/>
      <c r="E194" s="248"/>
      <c r="F194" s="163"/>
      <c r="G194" s="166"/>
      <c r="H194" s="56" t="str">
        <f>VLOOKUP($H193,[1]List1!$A$1:$G$21000,$N$2,FALSE)</f>
        <v>UPEVŇOVACÍ KONSTR - PODKLADNÍ DESKA POD 28KG - MONTÁŽ S PŘESUNEM</v>
      </c>
      <c r="I194" s="99" t="s">
        <v>139</v>
      </c>
      <c r="J194" s="28">
        <v>0</v>
      </c>
      <c r="K194" s="64"/>
      <c r="P194" s="40"/>
      <c r="Q194" s="23" t="str">
        <f>IF(Q195-VLOOKUP($H193,[1]List1!$A$1:$G$21000,$P$2,FALSE)=0,"Ok","Jiná cena")</f>
        <v>Ok</v>
      </c>
      <c r="R194" s="19"/>
    </row>
    <row r="195" spans="1:22" x14ac:dyDescent="0.2">
      <c r="A195" s="158"/>
      <c r="B195" s="222"/>
      <c r="C195" s="169" t="str">
        <f>CONCATENATE(,P195)</f>
        <v>17</v>
      </c>
      <c r="D195" s="170"/>
      <c r="E195" s="35" t="s">
        <v>23</v>
      </c>
      <c r="F195" s="305"/>
      <c r="G195" s="339"/>
      <c r="H195" s="41" t="str">
        <f>VLOOKUP($H193,[1]List1!$A$1:$F$21000,$O$2,FALSE)</f>
        <v>KUS</v>
      </c>
      <c r="I195" s="20" t="s">
        <v>140</v>
      </c>
      <c r="J195" s="28">
        <v>0</v>
      </c>
      <c r="K195" s="65"/>
      <c r="M195" s="36"/>
      <c r="N195" s="36">
        <v>17</v>
      </c>
      <c r="O195" s="36"/>
      <c r="P195" s="42">
        <f>ROUND(N195+O195,3)</f>
        <v>17</v>
      </c>
      <c r="Q195" s="29">
        <f>VLOOKUP($H193,[1]List1!$A$1:$G$21000,$P$2,FALSE)</f>
        <v>149</v>
      </c>
      <c r="R195" s="19">
        <f>Q195*P195</f>
        <v>2533</v>
      </c>
      <c r="S195" s="5">
        <f>VLOOKUP($H193,[1]List1!$A$1:$G$21000,$Q$2,FALSE)+(COUNTIF($H$8:H193,H193)-1)*0.1</f>
        <v>475420</v>
      </c>
      <c r="T195" s="5" t="str">
        <f>H193</f>
        <v>916712</v>
      </c>
      <c r="U195" s="5">
        <f>A193</f>
        <v>42</v>
      </c>
      <c r="V195" s="5" t="str">
        <f>VLOOKUP($H193,[1]List1!$A$1:$G$21000,6,FALSE)</f>
        <v>položka zahrnuje:- přemístění zařízení z dočasné skládky a jeho osazení a montáž na místě určeném projektem- údržbu po celou dobu trvání funkce, náhradu zničených nebo ztracených kusů, nutnou opravu poškozených částí</v>
      </c>
    </row>
    <row r="196" spans="1:22" ht="12.75" customHeight="1" x14ac:dyDescent="0.2">
      <c r="A196" s="148">
        <f>_xlfn.RANK.AVG(S198,$S$7:$S$2128,1)</f>
        <v>44</v>
      </c>
      <c r="B196" s="221" t="str">
        <f>CONCATENATE(H196,IF(COUNTIF(H:H,H196)=1,"",CONCATENATE(IF(COUNTIF($H$8:H196,H196)=2,"a",""),IF(COUNTIF($H$8:H196,H196)=3,"b",""),IF(COUNTIF($H$8:H196,H196)=4,"c",""),IF(COUNTIF($H$8:H196,H196)=5,"d",""),IF(COUNTIF($H$8:H196,H196)=6,"e",""),IF(COUNTIF($H$8:H196,H196)=7,"f",""),IF(COUNTIF($H$8:H196,H196)=8,"g",""),IF(COUNTIF($H$8:H196,H196)=9,"h",""),IF(COUNTIF($H$8:H196,H196)=10,"i",""),IF(COUNTIF($H$8:H196,H196)=11,"j",""),IF(COUNTIF($H$8:H196,H196)=12,"k",""),IF(COUNTIF($H$8:H196,H196)=13,"l",""),IF(COUNTIF($H$8:H196,H196)=14,"m",""),IF(COUNTIF($H$8:H196,H196)=15,"n",""),IF(COUNTIF($H$8:H196,H196)=16,"o",""))))</f>
        <v>916719</v>
      </c>
      <c r="C196" s="302" t="str">
        <f>H197</f>
        <v>UPEVŇOVACÍ KONSTR - PODKLAD DESKA POD 28KG - NÁJEMNÉ</v>
      </c>
      <c r="D196" s="303"/>
      <c r="E196" s="304"/>
      <c r="F196" s="182" t="s">
        <v>44</v>
      </c>
      <c r="G196" s="338">
        <f>P198</f>
        <v>2040</v>
      </c>
      <c r="H196" s="56" t="str">
        <f>CONCATENATE("916719")</f>
        <v>916719</v>
      </c>
      <c r="I196" s="20" t="s">
        <v>142</v>
      </c>
      <c r="J196" s="28">
        <v>0</v>
      </c>
      <c r="K196" s="64"/>
      <c r="L196" s="5">
        <v>120</v>
      </c>
      <c r="N196" s="36"/>
      <c r="O196" s="36"/>
      <c r="P196" s="42"/>
      <c r="R196" s="19"/>
    </row>
    <row r="197" spans="1:22" ht="42" customHeight="1" x14ac:dyDescent="0.2">
      <c r="A197" s="149"/>
      <c r="B197" s="159"/>
      <c r="C197" s="246" t="str">
        <f>CONCATENATE("Přechodné sloupky a patky pro dopravní značení - nájemné. Doba nájmu ",L196," dní. Počet sloupků a patek ",N198," ks.
(Počty dle 01 Technická zpráva)")</f>
        <v>Přechodné sloupky a patky pro dopravní značení - nájemné. Doba nájmu 120 dní. Počet sloupků a patek 17 ks.
(Počty dle 01 Technická zpráva)</v>
      </c>
      <c r="D197" s="247"/>
      <c r="E197" s="248"/>
      <c r="F197" s="163"/>
      <c r="G197" s="166"/>
      <c r="H197" s="56" t="str">
        <f>VLOOKUP($H196,[1]List1!$A$1:$G$21000,$N$2,FALSE)</f>
        <v>UPEVŇOVACÍ KONSTR - PODKLAD DESKA POD 28KG - NÁJEMNÉ</v>
      </c>
      <c r="I197" s="99" t="s">
        <v>143</v>
      </c>
      <c r="J197" s="28">
        <v>0</v>
      </c>
      <c r="K197" s="64"/>
      <c r="P197" s="40"/>
      <c r="Q197" s="23" t="str">
        <f>IF(Q198-VLOOKUP($H196,[1]List1!$A$1:$G$21000,$P$2,FALSE)=0,"Ok","Jiná cena")</f>
        <v>Jiná cena</v>
      </c>
      <c r="R197" s="19"/>
    </row>
    <row r="198" spans="1:22" x14ac:dyDescent="0.2">
      <c r="A198" s="158"/>
      <c r="B198" s="222"/>
      <c r="C198" s="169" t="str">
        <f>CONCATENATE(L196," x ",N198," = ",P198)</f>
        <v>120 x 17 = 2040</v>
      </c>
      <c r="D198" s="170"/>
      <c r="E198" s="35" t="s">
        <v>44</v>
      </c>
      <c r="F198" s="305"/>
      <c r="G198" s="339"/>
      <c r="H198" s="41" t="str">
        <f>VLOOKUP($H196,[1]List1!$A$1:$F$21000,$O$2,FALSE)</f>
        <v>KSDEN</v>
      </c>
      <c r="I198" s="20" t="s">
        <v>176</v>
      </c>
      <c r="J198" s="28">
        <v>0</v>
      </c>
      <c r="K198" s="65"/>
      <c r="M198" s="36"/>
      <c r="N198" s="36">
        <v>17</v>
      </c>
      <c r="O198" s="36"/>
      <c r="P198" s="42">
        <f>ROUND(L196*(N198+O198),3)</f>
        <v>2040</v>
      </c>
      <c r="Q198" s="29">
        <v>10</v>
      </c>
      <c r="R198" s="19">
        <f>Q198*P198</f>
        <v>20400</v>
      </c>
      <c r="S198" s="5">
        <f>VLOOKUP($H196,[1]List1!$A$1:$G$21000,$Q$2,FALSE)+(COUNTIF($H$8:H196,H196)-1)*0.1</f>
        <v>475462</v>
      </c>
      <c r="T198" s="5" t="str">
        <f>H196</f>
        <v>916719</v>
      </c>
      <c r="U198" s="5">
        <f>A196</f>
        <v>44</v>
      </c>
      <c r="V198" s="5" t="str">
        <f>VLOOKUP($H196,[1]List1!$A$1:$G$21000,6,FALSE)</f>
        <v>položka zahrnuje sazbu za pronájem zařízení. Počet měrných jednotek se určí jako součin počtu zařízení a počtu dní použití.</v>
      </c>
    </row>
    <row r="199" spans="1:22" ht="12.75" customHeight="1" x14ac:dyDescent="0.2">
      <c r="A199" s="148">
        <f>_xlfn.RANK.AVG(S201,$S$7:$S$2128,1)</f>
        <v>43</v>
      </c>
      <c r="B199" s="221" t="str">
        <f>CONCATENATE(H199,IF(COUNTIF(H:H,H199)=1,"",CONCATENATE(IF(COUNTIF($H$8:H199,H199)=2,"a",""),IF(COUNTIF($H$8:H199,H199)=3,"b",""),IF(COUNTIF($H$8:H199,H199)=4,"c",""),IF(COUNTIF($H$8:H199,H199)=5,"d",""),IF(COUNTIF($H$8:H199,H199)=6,"e",""),IF(COUNTIF($H$8:H199,H199)=7,"f",""),IF(COUNTIF($H$8:H199,H199)=8,"g",""),IF(COUNTIF($H$8:H199,H199)=9,"h",""),IF(COUNTIF($H$8:H199,H199)=10,"i",""),IF(COUNTIF($H$8:H199,H199)=11,"j",""),IF(COUNTIF($H$8:H199,H199)=12,"k",""),IF(COUNTIF($H$8:H199,H199)=13,"l",""),IF(COUNTIF($H$8:H199,H199)=14,"m",""),IF(COUNTIF($H$8:H199,H199)=15,"n",""),IF(COUNTIF($H$8:H199,H199)=16,"o",""))))</f>
        <v>916713</v>
      </c>
      <c r="C199" s="302" t="str">
        <f>H200</f>
        <v>UPEVŇOVACÍ KONSTR - PODKLADNÍ DESKA POD 28KG - DEMONTÁŽ</v>
      </c>
      <c r="D199" s="303"/>
      <c r="E199" s="304"/>
      <c r="F199" s="182" t="s">
        <v>23</v>
      </c>
      <c r="G199" s="338">
        <f>P201</f>
        <v>17</v>
      </c>
      <c r="H199" s="56" t="str">
        <f>CONCATENATE("916713")</f>
        <v>916713</v>
      </c>
      <c r="I199" s="20" t="s">
        <v>145</v>
      </c>
      <c r="J199" s="28">
        <v>0</v>
      </c>
      <c r="K199" s="64"/>
      <c r="N199" s="36"/>
      <c r="O199" s="36"/>
      <c r="P199" s="42"/>
      <c r="R199" s="19"/>
    </row>
    <row r="200" spans="1:22" ht="42" customHeight="1" x14ac:dyDescent="0.2">
      <c r="A200" s="149"/>
      <c r="B200" s="159"/>
      <c r="C200" s="246" t="str">
        <f>CONCATENATE("Přechodné sloupky a patky pro dopravní značení - omezení na trase. Demontáž v režii zhotovitele. Počet sloupků a patek ",N201," ks.
(Počty dle 01 Technická zpráva)")</f>
        <v>Přechodné sloupky a patky pro dopravní značení - omezení na trase. Demontáž v režii zhotovitele. Počet sloupků a patek 17 ks.
(Počty dle 01 Technická zpráva)</v>
      </c>
      <c r="D200" s="247"/>
      <c r="E200" s="248"/>
      <c r="F200" s="163"/>
      <c r="G200" s="166"/>
      <c r="H200" s="56" t="str">
        <f>VLOOKUP($H199,[1]List1!$A$1:$G$21000,$N$2,FALSE)</f>
        <v>UPEVŇOVACÍ KONSTR - PODKLADNÍ DESKA POD 28KG - DEMONTÁŽ</v>
      </c>
      <c r="I200" s="99" t="s">
        <v>146</v>
      </c>
      <c r="J200" s="28">
        <v>0</v>
      </c>
      <c r="K200" s="64"/>
      <c r="P200" s="40"/>
      <c r="Q200" s="23" t="str">
        <f>IF(Q201-VLOOKUP($H199,[1]List1!$A$1:$G$21000,$P$2,FALSE)=0,"Ok","Jiná cena")</f>
        <v>Ok</v>
      </c>
      <c r="R200" s="19"/>
    </row>
    <row r="201" spans="1:22" ht="12.75" customHeight="1" x14ac:dyDescent="0.2">
      <c r="A201" s="158"/>
      <c r="B201" s="222"/>
      <c r="C201" s="169" t="str">
        <f>CONCATENATE(,P201)</f>
        <v>17</v>
      </c>
      <c r="D201" s="170"/>
      <c r="E201" s="35" t="s">
        <v>23</v>
      </c>
      <c r="F201" s="305"/>
      <c r="G201" s="339"/>
      <c r="H201" s="41" t="str">
        <f>VLOOKUP($H199,[1]List1!$A$1:$F$21000,$O$2,FALSE)</f>
        <v>KUS</v>
      </c>
      <c r="I201" s="20" t="s">
        <v>140</v>
      </c>
      <c r="J201" s="28">
        <v>0</v>
      </c>
      <c r="K201" s="65"/>
      <c r="M201" s="36"/>
      <c r="N201" s="36">
        <v>17</v>
      </c>
      <c r="O201" s="36"/>
      <c r="P201" s="42">
        <f>ROUND(N201+O201,3)</f>
        <v>17</v>
      </c>
      <c r="Q201" s="29">
        <f>VLOOKUP($H199,[1]List1!$A$1:$G$21000,$P$2,FALSE)</f>
        <v>75</v>
      </c>
      <c r="R201" s="19">
        <f>Q201*P201</f>
        <v>1275</v>
      </c>
      <c r="S201" s="5">
        <f>VLOOKUP($H199,[1]List1!$A$1:$G$21000,$Q$2,FALSE)+(COUNTIF($H$8:H199,H199)-1)*0.1</f>
        <v>475442</v>
      </c>
      <c r="T201" s="5" t="str">
        <f>H199</f>
        <v>916713</v>
      </c>
      <c r="U201" s="5">
        <f>A199</f>
        <v>43</v>
      </c>
      <c r="V201" s="5" t="str">
        <f>VLOOKUP($H199,[1]List1!$A$1:$G$21000,6,FALSE)</f>
        <v>Položka zahrnuje odstranění, demontáž a odklizení zařízení s odvozem na předepsané místo</v>
      </c>
    </row>
    <row r="202" spans="1:22" ht="12.75" customHeight="1" x14ac:dyDescent="0.2">
      <c r="A202" s="148">
        <f>_xlfn.RANK.AVG(S204,$S$7:$S$2128,1)</f>
        <v>27</v>
      </c>
      <c r="B202" s="221" t="str">
        <f>CONCATENATE(H202,IF(COUNTIF(H:H,H202)=1,"",CONCATENATE(IF(COUNTIF($H$8:H202,H202)=2,"a",""),IF(COUNTIF($H$8:H202,H202)=3,"b",""),IF(COUNTIF($H$8:H202,H202)=4,"c",""),IF(COUNTIF($H$8:H202,H202)=5,"d",""),IF(COUNTIF($H$8:H202,H202)=6,"e",""),IF(COUNTIF($H$8:H202,H202)=7,"f",""),IF(COUNTIF($H$8:H202,H202)=8,"g",""),IF(COUNTIF($H$8:H202,H202)=9,"h",""),IF(COUNTIF($H$8:H202,H202)=10,"i",""),IF(COUNTIF($H$8:H202,H202)=11,"j",""),IF(COUNTIF($H$8:H202,H202)=12,"k",""),IF(COUNTIF($H$8:H202,H202)=13,"l",""),IF(COUNTIF($H$8:H202,H202)=14,"m",""),IF(COUNTIF($H$8:H202,H202)=15,"n",""),IF(COUNTIF($H$8:H202,H202)=16,"o",""))))</f>
        <v>916112</v>
      </c>
      <c r="C202" s="307" t="str">
        <f>H203</f>
        <v>DOPRAV SVĚTLO VÝSTRAŽ SAMOSTATNÉ - MONTÁŽ S PŘESUNEM</v>
      </c>
      <c r="D202" s="307"/>
      <c r="E202" s="307"/>
      <c r="F202" s="308" t="s">
        <v>23</v>
      </c>
      <c r="G202" s="321">
        <f>P204</f>
        <v>2</v>
      </c>
      <c r="H202" s="56" t="str">
        <f>CONCATENATE(916112)</f>
        <v>916112</v>
      </c>
      <c r="I202" s="20" t="s">
        <v>218</v>
      </c>
      <c r="J202" s="28">
        <v>0</v>
      </c>
      <c r="K202" s="64"/>
      <c r="N202" s="36"/>
      <c r="O202" s="36"/>
      <c r="P202" s="42"/>
      <c r="R202" s="19"/>
    </row>
    <row r="203" spans="1:22" ht="43.5" customHeight="1" x14ac:dyDescent="0.2">
      <c r="A203" s="149"/>
      <c r="B203" s="160"/>
      <c r="C203" s="301" t="str">
        <f>CONCATENATE("Přechodné dopravní značení - samostané světlo S7. Dodávka a montáž, vše v režii zhotovitele. Počet ",O204," ks.
(Počty dle 01 Technická zpráva)")</f>
        <v>Přechodné dopravní značení - samostané světlo S7. Dodávka a montáž, vše v režii zhotovitele. Počet 2 ks.
(Počty dle 01 Technická zpráva)</v>
      </c>
      <c r="D203" s="301"/>
      <c r="E203" s="301"/>
      <c r="F203" s="309"/>
      <c r="G203" s="351"/>
      <c r="H203" s="56" t="str">
        <f>VLOOKUP($H202,[1]List1!$A$1:$G$21000,$N$2,FALSE)</f>
        <v>DOPRAV SVĚTLO VÝSTRAŽ SAMOSTATNÉ - MONTÁŽ S PŘESUNEM</v>
      </c>
      <c r="I203" s="99" t="s">
        <v>147</v>
      </c>
      <c r="J203" s="28">
        <v>0</v>
      </c>
      <c r="K203" s="64"/>
      <c r="P203" s="40"/>
      <c r="Q203" s="23" t="str">
        <f>IF(Q204-VLOOKUP($H202,[1]List1!$A$1:$G$21000,$P$2,FALSE)=0,"Ok","Jiná cena")</f>
        <v>Ok</v>
      </c>
      <c r="R203" s="19"/>
    </row>
    <row r="204" spans="1:22" ht="13.5" thickBot="1" x14ac:dyDescent="0.25">
      <c r="A204" s="158"/>
      <c r="B204" s="306"/>
      <c r="C204" s="354">
        <f>G202</f>
        <v>2</v>
      </c>
      <c r="D204" s="355"/>
      <c r="E204" s="97" t="s">
        <v>23</v>
      </c>
      <c r="F204" s="310"/>
      <c r="G204" s="353"/>
      <c r="H204" s="41" t="str">
        <f>VLOOKUP($H202,[1]List1!$A$1:$F$21000,$O$2,FALSE)</f>
        <v>KUS</v>
      </c>
      <c r="I204" s="20">
        <v>2</v>
      </c>
      <c r="J204" s="28">
        <v>0</v>
      </c>
      <c r="K204" s="65"/>
      <c r="M204" s="36"/>
      <c r="N204" s="36"/>
      <c r="O204" s="36">
        <v>2</v>
      </c>
      <c r="P204" s="42">
        <f>ROUND(O202+L203+M203+N203+O203+L204+M204+N204+O204,3)</f>
        <v>2</v>
      </c>
      <c r="Q204" s="29">
        <f>VLOOKUP($H202,[1]List1!$A$1:$G$21000,$P$2,FALSE)</f>
        <v>932</v>
      </c>
      <c r="R204" s="19">
        <f>Q204*P204</f>
        <v>1864</v>
      </c>
      <c r="S204" s="5">
        <f>VLOOKUP($H202,[1]List1!$A$1:$G$21000,$Q$2,FALSE)+(COUNTIF($H$8:H202,H202)-1)*0.1</f>
        <v>471214</v>
      </c>
      <c r="T204" s="5" t="str">
        <f>H202</f>
        <v>916112</v>
      </c>
      <c r="U204" s="5">
        <f>A202</f>
        <v>27</v>
      </c>
      <c r="V204" s="5" t="str">
        <f>VLOOKUP($H202,[1]List1!$A$1:$G$21000,6,FALSE)</f>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
    </row>
    <row r="205" spans="1:22" ht="12.75" customHeight="1" x14ac:dyDescent="0.2">
      <c r="A205" s="148">
        <f>_xlfn.RANK.AVG(S207,$S$7:$S$2128,1)</f>
        <v>29</v>
      </c>
      <c r="B205" s="159" t="str">
        <f>CONCATENATE(H205,IF(COUNTIF(H:H,H205)=1,"",CONCATENATE(IF(COUNTIF($H$8:H205,H205)=2,"a",""),IF(COUNTIF($H$8:H205,H205)=3,"b",""),IF(COUNTIF($H$8:H205,H205)=4,"c",""),IF(COUNTIF($H$8:H205,H205)=5,"d",""),IF(COUNTIF($H$8:H205,H205)=6,"e",""),IF(COUNTIF($H$8:H205,H205)=7,"f",""),IF(COUNTIF($H$8:H205,H205)=8,"g",""),IF(COUNTIF($H$8:H205,H205)=9,"h",""),IF(COUNTIF($H$8:H205,H205)=10,"i",""),IF(COUNTIF($H$8:H205,H205)=11,"j",""),IF(COUNTIF($H$8:H205,H205)=12,"k",""),IF(COUNTIF($H$8:H205,H205)=13,"l",""),IF(COUNTIF($H$8:H205,H205)=14,"m",""),IF(COUNTIF($H$8:H205,H205)=15,"n",""),IF(COUNTIF($H$8:H205,H205)=16,"o",""))))</f>
        <v>916119</v>
      </c>
      <c r="C205" s="300" t="str">
        <f>H206</f>
        <v>DOPRAV SVĚTLO VÝSTRAŽ SAMOSTATNÉ - NÁJEMNÉ</v>
      </c>
      <c r="D205" s="300"/>
      <c r="E205" s="300"/>
      <c r="F205" s="324" t="s">
        <v>44</v>
      </c>
      <c r="G205" s="322">
        <f>P207</f>
        <v>240</v>
      </c>
      <c r="H205" s="56" t="str">
        <f>CONCATENATE(916119)</f>
        <v>916119</v>
      </c>
      <c r="I205" s="20" t="s">
        <v>149</v>
      </c>
      <c r="J205" s="28">
        <v>0</v>
      </c>
      <c r="K205" s="64"/>
      <c r="L205" s="5">
        <v>120</v>
      </c>
      <c r="N205" s="36"/>
      <c r="O205" s="36"/>
      <c r="P205" s="42"/>
      <c r="R205" s="19"/>
    </row>
    <row r="206" spans="1:22" ht="42.75" customHeight="1" x14ac:dyDescent="0.2">
      <c r="A206" s="149"/>
      <c r="B206" s="160"/>
      <c r="C206" s="301" t="str">
        <f>CONCATENATE("Přechodné dopravní značení - samostané světlo S7 - nájemné. Doba nájmu ",L205," dní. Počet ",O207," ks.
(Počty dle 01 Technická zpráva)")</f>
        <v>Přechodné dopravní značení - samostané světlo S7 - nájemné. Doba nájmu 120 dní. Počet 2 ks.
(Počty dle 01 Technická zpráva)</v>
      </c>
      <c r="D206" s="301"/>
      <c r="E206" s="301"/>
      <c r="F206" s="309"/>
      <c r="G206" s="351"/>
      <c r="H206" s="56" t="str">
        <f>VLOOKUP($H205,[1]List1!$A$1:$G$21000,$N$2,FALSE)</f>
        <v>DOPRAV SVĚTLO VÝSTRAŽ SAMOSTATNÉ - NÁJEMNÉ</v>
      </c>
      <c r="I206" s="99" t="s">
        <v>150</v>
      </c>
      <c r="J206" s="28">
        <v>0</v>
      </c>
      <c r="K206" s="64"/>
      <c r="P206" s="40"/>
      <c r="Q206" s="23" t="str">
        <f>IF(Q207-VLOOKUP($H205,[1]List1!$A$1:$G$21000,$P$2,FALSE)=0,"Ok","Jiná cena")</f>
        <v>Ok</v>
      </c>
      <c r="R206" s="19"/>
    </row>
    <row r="207" spans="1:22" x14ac:dyDescent="0.2">
      <c r="A207" s="158"/>
      <c r="B207" s="161"/>
      <c r="C207" s="316" t="str">
        <f>CONCATENATE(L205," x ",O207," = ",P207)</f>
        <v>120 x 2 = 240</v>
      </c>
      <c r="D207" s="317"/>
      <c r="E207" s="57" t="s">
        <v>44</v>
      </c>
      <c r="F207" s="347"/>
      <c r="G207" s="352"/>
      <c r="H207" s="41" t="str">
        <f>VLOOKUP($H205,[1]List1!$A$1:$F$21000,$O$2,FALSE)</f>
        <v>KSDEN</v>
      </c>
      <c r="I207" s="20" t="s">
        <v>174</v>
      </c>
      <c r="J207" s="28">
        <v>0</v>
      </c>
      <c r="K207" s="65"/>
      <c r="M207" s="36"/>
      <c r="N207" s="36"/>
      <c r="O207" s="36">
        <v>2</v>
      </c>
      <c r="P207" s="42">
        <f>ROUND(L205*O207,3)</f>
        <v>240</v>
      </c>
      <c r="Q207" s="29">
        <f>VLOOKUP($H205,[1]List1!$A$1:$G$21000,$P$2,FALSE)</f>
        <v>108</v>
      </c>
      <c r="R207" s="19">
        <f>Q207*P207</f>
        <v>25920</v>
      </c>
      <c r="S207" s="5">
        <f>VLOOKUP($H205,[1]List1!$A$1:$G$21000,$Q$2,FALSE)+(COUNTIF($H$8:H205,H205)-1)*0.1</f>
        <v>471257</v>
      </c>
      <c r="T207" s="5" t="str">
        <f>H205</f>
        <v>916119</v>
      </c>
      <c r="U207" s="5">
        <f>A205</f>
        <v>29</v>
      </c>
      <c r="V207" s="5" t="str">
        <f>VLOOKUP($H205,[1]List1!$A$1:$G$21000,6,FALSE)</f>
        <v>položka zahrnuje sazbu za pronájem zařízení. Počet měrných jednotek se určí jako součin počtu zařízení a počtu dní použití.</v>
      </c>
    </row>
    <row r="208" spans="1:22" ht="12.75" customHeight="1" x14ac:dyDescent="0.2">
      <c r="A208" s="148">
        <f>_xlfn.RANK.AVG(S210,$S$7:$S$2128,1)</f>
        <v>28</v>
      </c>
      <c r="B208" s="159" t="str">
        <f>CONCATENATE(H208,IF(COUNTIF(H:H,H208)=1,"",CONCATENATE(IF(COUNTIF($H$8:H208,H208)=2,"a",""),IF(COUNTIF($H$8:H208,H208)=3,"b",""),IF(COUNTIF($H$8:H208,H208)=4,"c",""),IF(COUNTIF($H$8:H208,H208)=5,"d",""),IF(COUNTIF($H$8:H208,H208)=6,"e",""),IF(COUNTIF($H$8:H208,H208)=7,"f",""),IF(COUNTIF($H$8:H208,H208)=8,"g",""),IF(COUNTIF($H$8:H208,H208)=9,"h",""),IF(COUNTIF($H$8:H208,H208)=10,"i",""),IF(COUNTIF($H$8:H208,H208)=11,"j",""),IF(COUNTIF($H$8:H208,H208)=12,"k",""),IF(COUNTIF($H$8:H208,H208)=13,"l",""),IF(COUNTIF($H$8:H208,H208)=14,"m",""),IF(COUNTIF($H$8:H208,H208)=15,"n",""),IF(COUNTIF($H$8:H208,H208)=16,"o",""))))</f>
        <v>916113</v>
      </c>
      <c r="C208" s="300" t="str">
        <f>H209</f>
        <v>DOPRAV SVĚTLO VÝSTRAŽ SAMOSTATNÉ - DEMONTÁŽ</v>
      </c>
      <c r="D208" s="300"/>
      <c r="E208" s="300"/>
      <c r="F208" s="324" t="s">
        <v>23</v>
      </c>
      <c r="G208" s="322">
        <f>P210</f>
        <v>2</v>
      </c>
      <c r="H208" s="56" t="str">
        <f>CONCATENATE(916113)</f>
        <v>916113</v>
      </c>
      <c r="I208" s="20" t="s">
        <v>152</v>
      </c>
      <c r="J208" s="28">
        <v>0</v>
      </c>
      <c r="K208" s="64"/>
      <c r="N208" s="36"/>
      <c r="O208" s="36"/>
      <c r="P208" s="42"/>
      <c r="R208" s="19"/>
    </row>
    <row r="209" spans="1:22" ht="42.75" customHeight="1" x14ac:dyDescent="0.2">
      <c r="A209" s="149"/>
      <c r="B209" s="160"/>
      <c r="C209" s="301" t="str">
        <f>CONCATENATE("Přechodné dopravní značení - samostané světlo S7 - demontáž v režii zhotovitele. Počet ",O210," ks.
(Počty dle 01 Technická zpráva)")</f>
        <v>Přechodné dopravní značení - samostané světlo S7 - demontáž v režii zhotovitele. Počet 2 ks.
(Počty dle 01 Technická zpráva)</v>
      </c>
      <c r="D209" s="301"/>
      <c r="E209" s="301"/>
      <c r="F209" s="309"/>
      <c r="G209" s="351"/>
      <c r="H209" s="56" t="str">
        <f>VLOOKUP($H208,[1]List1!$A$1:$G$21000,$N$2,FALSE)</f>
        <v>DOPRAV SVĚTLO VÝSTRAŽ SAMOSTATNÉ - DEMONTÁŽ</v>
      </c>
      <c r="I209" s="99" t="s">
        <v>153</v>
      </c>
      <c r="J209" s="28">
        <v>0</v>
      </c>
      <c r="K209" s="64"/>
      <c r="P209" s="40"/>
      <c r="Q209" s="23" t="str">
        <f>IF(Q210-VLOOKUP($H208,[1]List1!$A$1:$G$21000,$P$2,FALSE)=0,"Ok","Jiná cena")</f>
        <v>Ok</v>
      </c>
      <c r="R209" s="19"/>
    </row>
    <row r="210" spans="1:22" x14ac:dyDescent="0.2">
      <c r="A210" s="158"/>
      <c r="B210" s="161"/>
      <c r="C210" s="316">
        <f>G208</f>
        <v>2</v>
      </c>
      <c r="D210" s="317"/>
      <c r="E210" s="57" t="s">
        <v>23</v>
      </c>
      <c r="F210" s="347"/>
      <c r="G210" s="352"/>
      <c r="H210" s="41" t="str">
        <f>VLOOKUP($H208,[1]List1!$A$1:$F$21000,$O$2,FALSE)</f>
        <v>KUS</v>
      </c>
      <c r="I210" s="20">
        <v>2</v>
      </c>
      <c r="J210" s="28">
        <v>0</v>
      </c>
      <c r="K210" s="65"/>
      <c r="M210" s="36"/>
      <c r="N210" s="36"/>
      <c r="O210" s="36">
        <v>2</v>
      </c>
      <c r="P210" s="42">
        <f>ROUND(O208+L209+M209+N209+O209+L210+M210+N210+O210,3)</f>
        <v>2</v>
      </c>
      <c r="Q210" s="29">
        <f>VLOOKUP($H208,[1]List1!$A$1:$G$21000,$P$2,FALSE)</f>
        <v>430</v>
      </c>
      <c r="R210" s="19">
        <f>Q210*P210</f>
        <v>860</v>
      </c>
      <c r="S210" s="5">
        <f>VLOOKUP($H208,[1]List1!$A$1:$G$21000,$Q$2,FALSE)+(COUNTIF($H$8:H208,H208)-1)*0.1</f>
        <v>471237</v>
      </c>
      <c r="T210" s="5" t="str">
        <f>H208</f>
        <v>916113</v>
      </c>
      <c r="U210" s="5">
        <f>A208</f>
        <v>28</v>
      </c>
      <c r="V210" s="5" t="str">
        <f>VLOOKUP($H208,[1]List1!$A$1:$G$21000,6,FALSE)</f>
        <v>Položka zahrnuje odstranění, demontáž a odklizení zařízení s odvozem na předepsané místo</v>
      </c>
    </row>
    <row r="211" spans="1:22" ht="12.75" customHeight="1" x14ac:dyDescent="0.2">
      <c r="A211" s="148">
        <f>_xlfn.RANK.AVG(S213,$S$7:$S$2128,1)</f>
        <v>30</v>
      </c>
      <c r="B211" s="159" t="str">
        <f>CONCATENATE(H211,IF(COUNTIF(H:H,H211)=1,"",CONCATENATE(IF(COUNTIF($H$8:H211,H211)=2,"a",""),IF(COUNTIF($H$8:H211,H211)=3,"b",""),IF(COUNTIF($H$8:H211,H211)=4,"c",""),IF(COUNTIF($H$8:H211,H211)=5,"d",""),IF(COUNTIF($H$8:H211,H211)=6,"e",""),IF(COUNTIF($H$8:H211,H211)=7,"f",""),IF(COUNTIF($H$8:H211,H211)=8,"g",""),IF(COUNTIF($H$8:H211,H211)=9,"h",""),IF(COUNTIF($H$8:H211,H211)=10,"i",""),IF(COUNTIF($H$8:H211,H211)=11,"j",""),IF(COUNTIF($H$8:H211,H211)=12,"k",""),IF(COUNTIF($H$8:H211,H211)=13,"l",""),IF(COUNTIF($H$8:H211,H211)=14,"m",""),IF(COUNTIF($H$8:H211,H211)=15,"n",""),IF(COUNTIF($H$8:H211,H211)=16,"o",""))))</f>
        <v>916132</v>
      </c>
      <c r="C211" s="162" t="str">
        <f>H212</f>
        <v>DOPRAV SVĚTLO VÝSTRAŽ SOUPRAVA 5KS - MONTÁŽ S PŘESUNEM</v>
      </c>
      <c r="D211" s="162"/>
      <c r="E211" s="162"/>
      <c r="F211" s="163" t="s">
        <v>23</v>
      </c>
      <c r="G211" s="166">
        <f>P213</f>
        <v>2</v>
      </c>
      <c r="H211" s="48" t="str">
        <f>CONCATENATE("916132")</f>
        <v>916132</v>
      </c>
      <c r="I211" s="20" t="s">
        <v>155</v>
      </c>
      <c r="J211" s="28">
        <v>0</v>
      </c>
      <c r="K211" s="64"/>
      <c r="N211" s="36"/>
      <c r="O211" s="36"/>
      <c r="P211" s="42"/>
      <c r="R211" s="19"/>
    </row>
    <row r="212" spans="1:22" ht="43.5" customHeight="1" x14ac:dyDescent="0.2">
      <c r="A212" s="149"/>
      <c r="B212" s="160"/>
      <c r="C212" s="141" t="str">
        <f>CONCATENATE("Přechodné dopravní značení - souprava 5 světel S7. Dodávka a montáž, vše v režii zhotovitele. Počet sad ",O213," ks.
(Počty dle 01 Technická zpráva)")</f>
        <v>Přechodné dopravní značení - souprava 5 světel S7. Dodávka a montáž, vše v režii zhotovitele. Počet sad 2 ks.
(Počty dle 01 Technická zpráva)</v>
      </c>
      <c r="D212" s="141"/>
      <c r="E212" s="141"/>
      <c r="F212" s="164"/>
      <c r="G212" s="167"/>
      <c r="H212" s="56" t="str">
        <f>VLOOKUP($H211,[1]List1!$A$1:$G$21000,$N$2,FALSE)</f>
        <v>DOPRAV SVĚTLO VÝSTRAŽ SOUPRAVA 5KS - MONTÁŽ S PŘESUNEM</v>
      </c>
      <c r="I212" s="99" t="s">
        <v>156</v>
      </c>
      <c r="J212" s="28">
        <v>0</v>
      </c>
      <c r="K212" s="64"/>
      <c r="P212" s="40"/>
      <c r="Q212" s="23" t="str">
        <f>IF(Q213-VLOOKUP($H211,[1]List1!$A$1:$G$21000,$P$2,FALSE)=0,"Ok","Jiná cena")</f>
        <v>Ok</v>
      </c>
      <c r="R212" s="19"/>
    </row>
    <row r="213" spans="1:22" x14ac:dyDescent="0.2">
      <c r="A213" s="158"/>
      <c r="B213" s="161"/>
      <c r="C213" s="169">
        <f>G211</f>
        <v>2</v>
      </c>
      <c r="D213" s="170"/>
      <c r="E213" s="35" t="s">
        <v>23</v>
      </c>
      <c r="F213" s="165"/>
      <c r="G213" s="168"/>
      <c r="H213" s="41" t="str">
        <f>VLOOKUP($H211,[1]List1!$A$1:$F$21000,$O$2,FALSE)</f>
        <v>KUS</v>
      </c>
      <c r="I213" s="20">
        <v>2</v>
      </c>
      <c r="J213" s="28">
        <v>0</v>
      </c>
      <c r="K213" s="65"/>
      <c r="M213" s="36"/>
      <c r="N213" s="36"/>
      <c r="O213" s="36">
        <v>2</v>
      </c>
      <c r="P213" s="42">
        <f>ROUND(O211+L212+M212+N212+O212+L213+M213+N213+O213,3)</f>
        <v>2</v>
      </c>
      <c r="Q213" s="29">
        <f>VLOOKUP($H211,[1]List1!$A$1:$G$21000,$P$2,FALSE)</f>
        <v>2860</v>
      </c>
      <c r="R213" s="19">
        <f>Q213*P213</f>
        <v>5720</v>
      </c>
      <c r="S213" s="5">
        <f>VLOOKUP($H211,[1]List1!$A$1:$G$21000,$Q$2,FALSE)+(COUNTIF($H$8:H211,H211)-1)*0.1</f>
        <v>471440</v>
      </c>
      <c r="T213" s="5" t="str">
        <f>H211</f>
        <v>916132</v>
      </c>
      <c r="U213" s="5">
        <f>A211</f>
        <v>30</v>
      </c>
      <c r="V213" s="5" t="str">
        <f>VLOOKUP($H211,[1]List1!$A$1:$G$21000,6,FALSE)</f>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
    </row>
    <row r="214" spans="1:22" ht="12.75" customHeight="1" x14ac:dyDescent="0.2">
      <c r="A214" s="148">
        <f>_xlfn.RANK.AVG(S216,$S$7:$S$2128,1)</f>
        <v>32</v>
      </c>
      <c r="B214" s="159" t="str">
        <f>CONCATENATE(H214,IF(COUNTIF(H:H,H214)=1,"",CONCATENATE(IF(COUNTIF($H$8:H214,H214)=2,"a",""),IF(COUNTIF($H$8:H214,H214)=3,"b",""),IF(COUNTIF($H$8:H214,H214)=4,"c",""),IF(COUNTIF($H$8:H214,H214)=5,"d",""),IF(COUNTIF($H$8:H214,H214)=6,"e",""),IF(COUNTIF($H$8:H214,H214)=7,"f",""),IF(COUNTIF($H$8:H214,H214)=8,"g",""),IF(COUNTIF($H$8:H214,H214)=9,"h",""),IF(COUNTIF($H$8:H214,H214)=10,"i",""),IF(COUNTIF($H$8:H214,H214)=11,"j",""),IF(COUNTIF($H$8:H214,H214)=12,"k",""),IF(COUNTIF($H$8:H214,H214)=13,"l",""),IF(COUNTIF($H$8:H214,H214)=14,"m",""),IF(COUNTIF($H$8:H214,H214)=15,"n",""),IF(COUNTIF($H$8:H214,H214)=16,"o",""))))</f>
        <v>916139</v>
      </c>
      <c r="C214" s="162" t="str">
        <f>H215</f>
        <v>DOPRAVNÍ SVĚTLO VÝSTRAŽNÉ SOUPRAVA 5 KUSŮ - NÁJEMNÉ</v>
      </c>
      <c r="D214" s="162"/>
      <c r="E214" s="162"/>
      <c r="F214" s="163" t="s">
        <v>44</v>
      </c>
      <c r="G214" s="166">
        <f>P216</f>
        <v>240</v>
      </c>
      <c r="H214" s="48" t="str">
        <f>CONCATENATE("916139")</f>
        <v>916139</v>
      </c>
      <c r="I214" s="20" t="s">
        <v>158</v>
      </c>
      <c r="J214" s="28">
        <v>0</v>
      </c>
      <c r="K214" s="64"/>
      <c r="L214" s="5">
        <v>120</v>
      </c>
      <c r="N214" s="36"/>
      <c r="O214" s="36"/>
      <c r="P214" s="42"/>
      <c r="R214" s="19"/>
    </row>
    <row r="215" spans="1:22" ht="42" customHeight="1" x14ac:dyDescent="0.2">
      <c r="A215" s="149"/>
      <c r="B215" s="160"/>
      <c r="C215" s="141" t="str">
        <f>CONCATENATE("Přechodné dopravní značení - souprava 5 světel S7 - nájemné. Doba nájmu ",L214," dní. Počet sad ",O216," ks.
(Počty dle 01 Technická zpráva)")</f>
        <v>Přechodné dopravní značení - souprava 5 světel S7 - nájemné. Doba nájmu 120 dní. Počet sad 2 ks.
(Počty dle 01 Technická zpráva)</v>
      </c>
      <c r="D215" s="141"/>
      <c r="E215" s="141"/>
      <c r="F215" s="164"/>
      <c r="G215" s="167"/>
      <c r="H215" s="56" t="str">
        <f>VLOOKUP($H214,[1]List1!$A$1:$G$21000,$N$2,FALSE)</f>
        <v>DOPRAVNÍ SVĚTLO VÝSTRAŽNÉ SOUPRAVA 5 KUSŮ - NÁJEMNÉ</v>
      </c>
      <c r="I215" s="99" t="s">
        <v>159</v>
      </c>
      <c r="J215" s="28">
        <v>0</v>
      </c>
      <c r="K215" s="64"/>
      <c r="P215" s="40"/>
      <c r="Q215" s="23" t="str">
        <f>IF(Q216-VLOOKUP($H214,[1]List1!$A$1:$G$21000,$P$2,FALSE)=0,"Ok","Jiná cena")</f>
        <v>Ok</v>
      </c>
      <c r="R215" s="19"/>
    </row>
    <row r="216" spans="1:22" x14ac:dyDescent="0.2">
      <c r="A216" s="158"/>
      <c r="B216" s="161"/>
      <c r="C216" s="169" t="str">
        <f>CONCATENATE(L214," x ",O216," = ",P216)</f>
        <v>120 x 2 = 240</v>
      </c>
      <c r="D216" s="170"/>
      <c r="E216" s="35" t="s">
        <v>44</v>
      </c>
      <c r="F216" s="165"/>
      <c r="G216" s="168"/>
      <c r="H216" s="41" t="str">
        <f>VLOOKUP($H214,[1]List1!$A$1:$F$21000,$O$2,FALSE)</f>
        <v>KSDEN</v>
      </c>
      <c r="I216" s="20" t="s">
        <v>174</v>
      </c>
      <c r="J216" s="28">
        <v>0</v>
      </c>
      <c r="K216" s="65"/>
      <c r="M216" s="36"/>
      <c r="N216" s="36"/>
      <c r="O216" s="36">
        <v>2</v>
      </c>
      <c r="P216" s="42">
        <f>ROUND(L214*O216,3)</f>
        <v>240</v>
      </c>
      <c r="Q216" s="29">
        <f>VLOOKUP($H214,[1]List1!$A$1:$G$21000,$P$2,FALSE)</f>
        <v>273</v>
      </c>
      <c r="R216" s="19">
        <f>Q216*P216</f>
        <v>65520</v>
      </c>
      <c r="S216" s="5">
        <f>VLOOKUP($H214,[1]List1!$A$1:$G$21000,$Q$2,FALSE)+(COUNTIF($H$8:H214,H214)-1)*0.1</f>
        <v>471483</v>
      </c>
      <c r="T216" s="5" t="str">
        <f>H214</f>
        <v>916139</v>
      </c>
      <c r="U216" s="5">
        <f>A214</f>
        <v>32</v>
      </c>
      <c r="V216" s="5" t="str">
        <f>VLOOKUP($H214,[1]List1!$A$1:$G$21000,6,FALSE)</f>
        <v>položka zahrnuje sazbu za pronájem zařízení. Počet měrných jednotek se určí jako součin počtu zařízení a počtu dní použití.</v>
      </c>
    </row>
    <row r="217" spans="1:22" ht="12.75" customHeight="1" x14ac:dyDescent="0.2">
      <c r="A217" s="148">
        <f>_xlfn.RANK.AVG(S219,$S$7:$S$2128,1)</f>
        <v>31</v>
      </c>
      <c r="B217" s="159" t="str">
        <f>CONCATENATE(H217,IF(COUNTIF(H:H,H217)=1,"",CONCATENATE(IF(COUNTIF($H$8:H217,H217)=2,"a",""),IF(COUNTIF($H$8:H217,H217)=3,"b",""),IF(COUNTIF($H$8:H217,H217)=4,"c",""),IF(COUNTIF($H$8:H217,H217)=5,"d",""),IF(COUNTIF($H$8:H217,H217)=6,"e",""),IF(COUNTIF($H$8:H217,H217)=7,"f",""),IF(COUNTIF($H$8:H217,H217)=8,"g",""),IF(COUNTIF($H$8:H217,H217)=9,"h",""),IF(COUNTIF($H$8:H217,H217)=10,"i",""),IF(COUNTIF($H$8:H217,H217)=11,"j",""),IF(COUNTIF($H$8:H217,H217)=12,"k",""),IF(COUNTIF($H$8:H217,H217)=13,"l",""),IF(COUNTIF($H$8:H217,H217)=14,"m",""),IF(COUNTIF($H$8:H217,H217)=15,"n",""),IF(COUNTIF($H$8:H217,H217)=16,"o",""))))</f>
        <v>916133</v>
      </c>
      <c r="C217" s="162" t="str">
        <f>H218</f>
        <v>DOPRAV SVĚTLO VÝSTRAŽ SOUPRAVA 5KS - DEMONTÁŽ</v>
      </c>
      <c r="D217" s="162"/>
      <c r="E217" s="162"/>
      <c r="F217" s="163" t="s">
        <v>23</v>
      </c>
      <c r="G217" s="166">
        <f>P219</f>
        <v>2</v>
      </c>
      <c r="H217" s="48" t="str">
        <f>CONCATENATE("916133")</f>
        <v>916133</v>
      </c>
      <c r="I217" s="20" t="s">
        <v>161</v>
      </c>
      <c r="J217" s="28">
        <v>0</v>
      </c>
      <c r="K217" s="64"/>
      <c r="N217" s="36"/>
      <c r="O217" s="36"/>
      <c r="P217" s="42"/>
      <c r="R217" s="19"/>
    </row>
    <row r="218" spans="1:22" ht="43.5" customHeight="1" x14ac:dyDescent="0.2">
      <c r="A218" s="149"/>
      <c r="B218" s="160"/>
      <c r="C218" s="141" t="str">
        <f>CONCATENATE("Přechodné dopravní značení - souprava 5 světel S7. Demontáž v režii zhotovitele. Počet sad ",O219," ks.
(Počty dle 01 Technická zpráva)")</f>
        <v>Přechodné dopravní značení - souprava 5 světel S7. Demontáž v režii zhotovitele. Počet sad 2 ks.
(Počty dle 01 Technická zpráva)</v>
      </c>
      <c r="D218" s="141"/>
      <c r="E218" s="141"/>
      <c r="F218" s="164"/>
      <c r="G218" s="167"/>
      <c r="H218" s="56" t="str">
        <f>VLOOKUP($H217,[1]List1!$A$1:$G$21000,$N$2,FALSE)</f>
        <v>DOPRAV SVĚTLO VÝSTRAŽ SOUPRAVA 5KS - DEMONTÁŽ</v>
      </c>
      <c r="I218" s="99" t="s">
        <v>162</v>
      </c>
      <c r="J218" s="28">
        <v>0</v>
      </c>
      <c r="K218" s="64"/>
      <c r="P218" s="40"/>
      <c r="Q218" s="23" t="str">
        <f>IF(Q219-VLOOKUP($H217,[1]List1!$A$1:$G$21000,$P$2,FALSE)=0,"Ok","Jiná cena")</f>
        <v>Ok</v>
      </c>
      <c r="R218" s="19"/>
    </row>
    <row r="219" spans="1:22" x14ac:dyDescent="0.2">
      <c r="A219" s="158"/>
      <c r="B219" s="161"/>
      <c r="C219" s="169">
        <f>G217</f>
        <v>2</v>
      </c>
      <c r="D219" s="170"/>
      <c r="E219" s="35" t="s">
        <v>23</v>
      </c>
      <c r="F219" s="165"/>
      <c r="G219" s="168"/>
      <c r="H219" s="41" t="str">
        <f>VLOOKUP($H217,[1]List1!$A$1:$F$21000,$O$2,FALSE)</f>
        <v>KUS</v>
      </c>
      <c r="I219" s="20">
        <v>2</v>
      </c>
      <c r="J219" s="28">
        <v>0</v>
      </c>
      <c r="K219" s="65"/>
      <c r="M219" s="36"/>
      <c r="N219" s="36"/>
      <c r="O219" s="36">
        <v>2</v>
      </c>
      <c r="P219" s="42">
        <f>ROUND(O217+L218+M218+N218+O218+L219+M219+N219+O219,3)</f>
        <v>2</v>
      </c>
      <c r="Q219" s="29">
        <f>VLOOKUP($H217,[1]List1!$A$1:$G$21000,$P$2,FALSE)</f>
        <v>1280</v>
      </c>
      <c r="R219" s="19">
        <f>Q219*P219</f>
        <v>2560</v>
      </c>
      <c r="S219" s="5">
        <f>VLOOKUP($H217,[1]List1!$A$1:$G$21000,$Q$2,FALSE)+(COUNTIF($H$8:H217,H217)-1)*0.1</f>
        <v>471463</v>
      </c>
      <c r="T219" s="5" t="str">
        <f>H217</f>
        <v>916133</v>
      </c>
      <c r="U219" s="5">
        <f>A217</f>
        <v>31</v>
      </c>
      <c r="V219" s="5" t="str">
        <f>VLOOKUP($H217,[1]List1!$A$1:$G$21000,6,FALSE)</f>
        <v>Položka zahrnuje odstranění, demontáž a odklizení zařízení s odvozem na předepsané místo</v>
      </c>
    </row>
    <row r="220" spans="1:22" ht="12.75" customHeight="1" x14ac:dyDescent="0.2">
      <c r="A220" s="148">
        <f>_xlfn.RANK.AVG(S222,$S$7:$S$2128,1)</f>
        <v>33</v>
      </c>
      <c r="B220" s="159" t="str">
        <f>CONCATENATE(H220,IF(COUNTIF(H:H,H220)=1,"",CONCATENATE(IF(COUNTIF($H$8:H220,H220)=2,"a",""),IF(COUNTIF($H$8:H220,H220)=3,"b",""),IF(COUNTIF($H$8:H220,H220)=4,"c",""),IF(COUNTIF($H$8:H220,H220)=5,"d",""),IF(COUNTIF($H$8:H220,H220)=6,"e",""),IF(COUNTIF($H$8:H220,H220)=7,"f",""),IF(COUNTIF($H$8:H220,H220)=8,"g",""),IF(COUNTIF($H$8:H220,H220)=9,"h",""),IF(COUNTIF($H$8:H220,H220)=10,"i",""),IF(COUNTIF($H$8:H220,H220)=11,"j",""),IF(COUNTIF($H$8:H220,H220)=12,"k",""),IF(COUNTIF($H$8:H220,H220)=13,"l",""),IF(COUNTIF($H$8:H220,H220)=14,"m",""),IF(COUNTIF($H$8:H220,H220)=15,"n",""),IF(COUNTIF($H$8:H220,H220)=16,"o",""))))</f>
        <v>916152</v>
      </c>
      <c r="C220" s="162" t="str">
        <f>H221</f>
        <v>SEMAFOROVÁ PŘENOSNÁ SOUPRAVA - MONTÁŽ S PŘESUNEM</v>
      </c>
      <c r="D220" s="162"/>
      <c r="E220" s="162"/>
      <c r="F220" s="163" t="s">
        <v>23</v>
      </c>
      <c r="G220" s="166">
        <f>P222</f>
        <v>2</v>
      </c>
      <c r="H220" s="48" t="str">
        <f>CONCATENATE("916152")</f>
        <v>916152</v>
      </c>
      <c r="I220" s="20" t="s">
        <v>164</v>
      </c>
      <c r="J220" s="28">
        <v>0</v>
      </c>
      <c r="K220" s="64"/>
      <c r="N220" s="36"/>
      <c r="O220" s="36"/>
      <c r="P220" s="42"/>
      <c r="R220" s="19"/>
    </row>
    <row r="221" spans="1:22" ht="45" customHeight="1" x14ac:dyDescent="0.2">
      <c r="A221" s="149"/>
      <c r="B221" s="160"/>
      <c r="C221" s="141" t="str">
        <f>CONCATENATE("Přechodné dopravní značení - omezení na trase. Dodávka a montáž, vše v režii zhotovitele. Počet semaforů ",O222," ks.
(Počty dle 01 Technická zpráva)")</f>
        <v>Přechodné dopravní značení - omezení na trase. Dodávka a montáž, vše v režii zhotovitele. Počet semaforů 2 ks.
(Počty dle 01 Technická zpráva)</v>
      </c>
      <c r="D221" s="141"/>
      <c r="E221" s="141"/>
      <c r="F221" s="164"/>
      <c r="G221" s="167"/>
      <c r="H221" s="56" t="str">
        <f>VLOOKUP($H220,[1]List1!$A$1:$G$21000,$N$2,FALSE)</f>
        <v>SEMAFOROVÁ PŘENOSNÁ SOUPRAVA - MONTÁŽ S PŘESUNEM</v>
      </c>
      <c r="I221" s="99" t="s">
        <v>165</v>
      </c>
      <c r="J221" s="28">
        <v>0</v>
      </c>
      <c r="K221" s="64"/>
      <c r="P221" s="40"/>
      <c r="Q221" s="23" t="str">
        <f>IF(Q222-VLOOKUP($H220,[1]List1!$A$1:$G$21000,$P$2,FALSE)=0,"Ok","Jiná cena")</f>
        <v>Ok</v>
      </c>
      <c r="R221" s="19"/>
    </row>
    <row r="222" spans="1:22" x14ac:dyDescent="0.2">
      <c r="A222" s="158"/>
      <c r="B222" s="161"/>
      <c r="C222" s="169">
        <f>G220</f>
        <v>2</v>
      </c>
      <c r="D222" s="170"/>
      <c r="E222" s="35" t="s">
        <v>23</v>
      </c>
      <c r="F222" s="165"/>
      <c r="G222" s="168"/>
      <c r="H222" s="41" t="str">
        <f>VLOOKUP($H220,[1]List1!$A$1:$F$21000,$O$2,FALSE)</f>
        <v>KUS</v>
      </c>
      <c r="I222" s="20">
        <v>2</v>
      </c>
      <c r="J222" s="28">
        <v>0</v>
      </c>
      <c r="K222" s="65"/>
      <c r="M222" s="36"/>
      <c r="N222" s="36"/>
      <c r="O222" s="36">
        <v>2</v>
      </c>
      <c r="P222" s="42">
        <f>ROUND(O220+L221+M221+N221+O221+L222+M222+N222+O222,3)</f>
        <v>2</v>
      </c>
      <c r="Q222" s="29">
        <f>VLOOKUP($H220,[1]List1!$A$1:$G$21000,$P$2,FALSE)</f>
        <v>5000</v>
      </c>
      <c r="R222" s="19">
        <f>Q222*P222</f>
        <v>10000</v>
      </c>
      <c r="S222" s="5">
        <f>VLOOKUP($H220,[1]List1!$A$1:$G$21000,$Q$2,FALSE)+(COUNTIF($H$8:H220,H220)-1)*0.1</f>
        <v>471666</v>
      </c>
      <c r="T222" s="5" t="str">
        <f>H220</f>
        <v>916152</v>
      </c>
      <c r="U222" s="5">
        <f>A220</f>
        <v>33</v>
      </c>
      <c r="V222" s="5" t="str">
        <f>VLOOKUP($H220,[1]List1!$A$1:$G$21000,6,FALSE)</f>
        <v>položka zahrnuje:- přemístění zařízení z dočasné skládky a jeho osazení a montáž na místě určeném projektem- údržbu po celou dobu trvání funkce, náhradu zničených nebo ztracených kusů, nutnou opravu poškozených částí- napájení z baterie včetně záložní baterie</v>
      </c>
    </row>
    <row r="223" spans="1:22" ht="12.75" customHeight="1" x14ac:dyDescent="0.2">
      <c r="A223" s="148">
        <f>_xlfn.RANK.AVG(S225,$S$7:$S$2128,1)</f>
        <v>35</v>
      </c>
      <c r="B223" s="159" t="str">
        <f>CONCATENATE(H223,IF(COUNTIF(H:H,H223)=1,"",CONCATENATE(IF(COUNTIF($H$8:H223,H223)=2,"a",""),IF(COUNTIF($H$8:H223,H223)=3,"b",""),IF(COUNTIF($H$8:H223,H223)=4,"c",""),IF(COUNTIF($H$8:H223,H223)=5,"d",""),IF(COUNTIF($H$8:H223,H223)=6,"e",""),IF(COUNTIF($H$8:H223,H223)=7,"f",""),IF(COUNTIF($H$8:H223,H223)=8,"g",""),IF(COUNTIF($H$8:H223,H223)=9,"h",""),IF(COUNTIF($H$8:H223,H223)=10,"i",""),IF(COUNTIF($H$8:H223,H223)=11,"j",""),IF(COUNTIF($H$8:H223,H223)=12,"k",""),IF(COUNTIF($H$8:H223,H223)=13,"l",""),IF(COUNTIF($H$8:H223,H223)=14,"m",""),IF(COUNTIF($H$8:H223,H223)=15,"n",""),IF(COUNTIF($H$8:H223,H223)=16,"o",""))))</f>
        <v>916159</v>
      </c>
      <c r="C223" s="162" t="str">
        <f>H224</f>
        <v>SEMAFOROVÁ PŘENOSNÁ SOUPRAVA - NÁJEMNÉ</v>
      </c>
      <c r="D223" s="162"/>
      <c r="E223" s="162"/>
      <c r="F223" s="163" t="s">
        <v>23</v>
      </c>
      <c r="G223" s="166">
        <f>P225</f>
        <v>240</v>
      </c>
      <c r="H223" s="48" t="str">
        <f>CONCATENATE("916159")</f>
        <v>916159</v>
      </c>
      <c r="I223" s="20" t="s">
        <v>167</v>
      </c>
      <c r="J223" s="28">
        <v>0</v>
      </c>
      <c r="K223" s="64"/>
      <c r="L223" s="5">
        <v>120</v>
      </c>
      <c r="N223" s="36"/>
      <c r="O223" s="36"/>
      <c r="P223" s="42"/>
      <c r="R223" s="19"/>
    </row>
    <row r="224" spans="1:22" ht="45" customHeight="1" x14ac:dyDescent="0.2">
      <c r="A224" s="149"/>
      <c r="B224" s="160"/>
      <c r="C224" s="141" t="str">
        <f>CONCATENATE("Přechodné dopravní značení - omezení na trase - nájemné. Doba nájmu ",L223," dní. Počet semaforů ",O225," ks.
(Počty dle 01 Technická zpráva)")</f>
        <v>Přechodné dopravní značení - omezení na trase - nájemné. Doba nájmu 120 dní. Počet semaforů 2 ks.
(Počty dle 01 Technická zpráva)</v>
      </c>
      <c r="D224" s="141"/>
      <c r="E224" s="141"/>
      <c r="F224" s="164"/>
      <c r="G224" s="167"/>
      <c r="H224" s="56" t="str">
        <f>VLOOKUP($H223,[1]List1!$A$1:$G$21000,$N$2,FALSE)</f>
        <v>SEMAFOROVÁ PŘENOSNÁ SOUPRAVA - NÁJEMNÉ</v>
      </c>
      <c r="I224" s="99" t="s">
        <v>168</v>
      </c>
      <c r="J224" s="28">
        <v>0</v>
      </c>
      <c r="K224" s="64"/>
      <c r="P224" s="40"/>
      <c r="Q224" s="23" t="str">
        <f>IF(Q225-VLOOKUP($H223,[1]List1!$A$1:$G$21000,$P$2,FALSE)=0,"Ok","Jiná cena")</f>
        <v>Ok</v>
      </c>
      <c r="R224" s="19"/>
    </row>
    <row r="225" spans="1:22" x14ac:dyDescent="0.2">
      <c r="A225" s="158"/>
      <c r="B225" s="161"/>
      <c r="C225" s="169" t="str">
        <f>CONCATENATE(L223," x ",O225," = ",P225)</f>
        <v>120 x 2 = 240</v>
      </c>
      <c r="D225" s="170"/>
      <c r="E225" s="35" t="s">
        <v>23</v>
      </c>
      <c r="F225" s="165"/>
      <c r="G225" s="168"/>
      <c r="H225" s="41" t="str">
        <f>VLOOKUP($H223,[1]List1!$A$1:$F$21000,$O$2,FALSE)</f>
        <v>KSDEN</v>
      </c>
      <c r="I225" s="20" t="s">
        <v>174</v>
      </c>
      <c r="J225" s="28">
        <v>0</v>
      </c>
      <c r="K225" s="65"/>
      <c r="M225" s="36"/>
      <c r="N225" s="36"/>
      <c r="O225" s="36">
        <v>2</v>
      </c>
      <c r="P225" s="42">
        <f>L223*O225</f>
        <v>240</v>
      </c>
      <c r="Q225" s="29">
        <f>VLOOKUP($H223,[1]List1!$A$1:$G$21000,$P$2,FALSE)</f>
        <v>671</v>
      </c>
      <c r="R225" s="19">
        <f>Q225*P225</f>
        <v>161040</v>
      </c>
      <c r="S225" s="5">
        <f>VLOOKUP($H223,[1]List1!$A$1:$G$21000,$Q$2,FALSE)+(COUNTIF($H$8:H223,H223)-1)*0.1</f>
        <v>471709</v>
      </c>
      <c r="T225" s="5" t="str">
        <f>H223</f>
        <v>916159</v>
      </c>
      <c r="U225" s="5">
        <f>A223</f>
        <v>35</v>
      </c>
      <c r="V225" s="5" t="str">
        <f>VLOOKUP($H223,[1]List1!$A$1:$G$21000,6,FALSE)</f>
        <v>položka zahrnuje sazbu za pronájem zařízení. Počet měrných jednotek se určí jako součin počtu zařízení a počtu dní použití.</v>
      </c>
    </row>
    <row r="226" spans="1:22" ht="12.75" customHeight="1" x14ac:dyDescent="0.2">
      <c r="A226" s="148">
        <f>_xlfn.RANK.AVG(S228,$S$7:$S$2128,1)</f>
        <v>34</v>
      </c>
      <c r="B226" s="159" t="str">
        <f>CONCATENATE(H226,IF(COUNTIF(H:H,H226)=1,"",CONCATENATE(IF(COUNTIF($H$8:H226,H226)=2,"a",""),IF(COUNTIF($H$8:H226,H226)=3,"b",""),IF(COUNTIF($H$8:H226,H226)=4,"c",""),IF(COUNTIF($H$8:H226,H226)=5,"d",""),IF(COUNTIF($H$8:H226,H226)=6,"e",""),IF(COUNTIF($H$8:H226,H226)=7,"f",""),IF(COUNTIF($H$8:H226,H226)=8,"g",""),IF(COUNTIF($H$8:H226,H226)=9,"h",""),IF(COUNTIF($H$8:H226,H226)=10,"i",""),IF(COUNTIF($H$8:H226,H226)=11,"j",""),IF(COUNTIF($H$8:H226,H226)=12,"k",""),IF(COUNTIF($H$8:H226,H226)=13,"l",""),IF(COUNTIF($H$8:H226,H226)=14,"m",""),IF(COUNTIF($H$8:H226,H226)=15,"n",""),IF(COUNTIF($H$8:H226,H226)=16,"o",""))))</f>
        <v>916153</v>
      </c>
      <c r="C226" s="162" t="str">
        <f>H227</f>
        <v>SEMAFOROVÁ PŘENOSNÁ SOUPRAVA - DEMONTÁŽ</v>
      </c>
      <c r="D226" s="162"/>
      <c r="E226" s="162"/>
      <c r="F226" s="163" t="s">
        <v>23</v>
      </c>
      <c r="G226" s="166">
        <f>P228</f>
        <v>2</v>
      </c>
      <c r="H226" s="48" t="str">
        <f>CONCATENATE("916153")</f>
        <v>916153</v>
      </c>
      <c r="I226" s="20" t="s">
        <v>170</v>
      </c>
      <c r="J226" s="28">
        <v>0</v>
      </c>
      <c r="K226" s="64"/>
      <c r="N226" s="36"/>
      <c r="O226" s="36"/>
      <c r="P226" s="42"/>
      <c r="R226" s="19"/>
    </row>
    <row r="227" spans="1:22" ht="45" customHeight="1" x14ac:dyDescent="0.2">
      <c r="A227" s="149"/>
      <c r="B227" s="160"/>
      <c r="C227" s="141" t="str">
        <f>CONCATENATE("Přechodné dopravní značení - omezení na trase. Demontáž v režii zhotovitele. Počet semaforů ",O228," ks.
(Počty dle 01 Technická zpráva)")</f>
        <v>Přechodné dopravní značení - omezení na trase. Demontáž v režii zhotovitele. Počet semaforů 2 ks.
(Počty dle 01 Technická zpráva)</v>
      </c>
      <c r="D227" s="141"/>
      <c r="E227" s="141"/>
      <c r="F227" s="164"/>
      <c r="G227" s="167"/>
      <c r="H227" s="56" t="str">
        <f>VLOOKUP($H226,[1]List1!$A$1:$G$21000,$N$2,FALSE)</f>
        <v>SEMAFOROVÁ PŘENOSNÁ SOUPRAVA - DEMONTÁŽ</v>
      </c>
      <c r="I227" s="99" t="s">
        <v>171</v>
      </c>
      <c r="J227" s="28">
        <v>0</v>
      </c>
      <c r="K227" s="64"/>
      <c r="P227" s="40"/>
      <c r="Q227" s="23" t="str">
        <f>IF(Q228-VLOOKUP($H226,[1]List1!$A$1:$G$21000,$P$2,FALSE)=0,"Ok","Jiná cena")</f>
        <v>Ok</v>
      </c>
      <c r="R227" s="19"/>
    </row>
    <row r="228" spans="1:22" x14ac:dyDescent="0.2">
      <c r="A228" s="158"/>
      <c r="B228" s="161"/>
      <c r="C228" s="169">
        <f>G226</f>
        <v>2</v>
      </c>
      <c r="D228" s="170"/>
      <c r="E228" s="35" t="s">
        <v>23</v>
      </c>
      <c r="F228" s="165"/>
      <c r="G228" s="168"/>
      <c r="H228" s="41" t="str">
        <f>VLOOKUP($H226,[1]List1!$A$1:$F$21000,$O$2,FALSE)</f>
        <v>KUS</v>
      </c>
      <c r="I228" s="20">
        <v>2</v>
      </c>
      <c r="J228" s="28">
        <v>0</v>
      </c>
      <c r="K228" s="65"/>
      <c r="M228" s="36"/>
      <c r="N228" s="36"/>
      <c r="O228" s="36">
        <v>2</v>
      </c>
      <c r="P228" s="42">
        <f>ROUND(O226+L227+M227+N227+O227+L228+M228+N228+O228,3)</f>
        <v>2</v>
      </c>
      <c r="Q228" s="29">
        <f>VLOOKUP($H226,[1]List1!$A$1:$G$21000,$P$2,FALSE)</f>
        <v>1400</v>
      </c>
      <c r="R228" s="19">
        <f>Q228*P228</f>
        <v>2800</v>
      </c>
      <c r="S228" s="5">
        <f>VLOOKUP($H226,[1]List1!$A$1:$G$21000,$Q$2,FALSE)+(COUNTIF($H$8:H226,H226)-1)*0.1</f>
        <v>471689</v>
      </c>
      <c r="T228" s="5" t="str">
        <f>H226</f>
        <v>916153</v>
      </c>
      <c r="U228" s="5">
        <f>A226</f>
        <v>34</v>
      </c>
      <c r="V228" s="5" t="str">
        <f>VLOOKUP($H226,[1]List1!$A$1:$G$21000,6,FALSE)</f>
        <v>Položka zahrnuje odstranění, demontáž a odklizení zařízení s odvozem na předepsané místo</v>
      </c>
    </row>
    <row r="229" spans="1:22" x14ac:dyDescent="0.2">
      <c r="A229" s="109"/>
      <c r="B229" s="110"/>
      <c r="C229" s="111"/>
      <c r="D229" s="111"/>
      <c r="E229" s="112"/>
      <c r="F229" s="113"/>
      <c r="G229" s="113"/>
      <c r="H229" s="41" t="s">
        <v>184</v>
      </c>
      <c r="I229" s="20"/>
      <c r="J229" s="65"/>
      <c r="K229" s="65"/>
      <c r="M229" s="36"/>
      <c r="N229" s="36"/>
      <c r="O229" s="36"/>
      <c r="P229" s="114"/>
      <c r="Q229" s="37"/>
      <c r="R229" s="115"/>
    </row>
  </sheetData>
  <mergeCells count="359">
    <mergeCell ref="F97:F101"/>
    <mergeCell ref="G97:G101"/>
    <mergeCell ref="C98:E98"/>
    <mergeCell ref="A226:A228"/>
    <mergeCell ref="B226:B228"/>
    <mergeCell ref="C226:E226"/>
    <mergeCell ref="F226:F228"/>
    <mergeCell ref="G226:G228"/>
    <mergeCell ref="C227:E227"/>
    <mergeCell ref="C228:D228"/>
    <mergeCell ref="A223:A225"/>
    <mergeCell ref="B223:B225"/>
    <mergeCell ref="C223:E223"/>
    <mergeCell ref="F223:F225"/>
    <mergeCell ref="G223:G225"/>
    <mergeCell ref="C224:E224"/>
    <mergeCell ref="C225:D225"/>
    <mergeCell ref="A220:A222"/>
    <mergeCell ref="B220:B222"/>
    <mergeCell ref="C220:E220"/>
    <mergeCell ref="F220:F222"/>
    <mergeCell ref="G220:G222"/>
    <mergeCell ref="C221:E221"/>
    <mergeCell ref="C222:D222"/>
    <mergeCell ref="A217:A219"/>
    <mergeCell ref="B217:B219"/>
    <mergeCell ref="C217:E217"/>
    <mergeCell ref="F217:F219"/>
    <mergeCell ref="G217:G219"/>
    <mergeCell ref="C218:E218"/>
    <mergeCell ref="C219:D219"/>
    <mergeCell ref="A214:A216"/>
    <mergeCell ref="B214:B216"/>
    <mergeCell ref="C214:E214"/>
    <mergeCell ref="F214:F216"/>
    <mergeCell ref="G214:G216"/>
    <mergeCell ref="C215:E215"/>
    <mergeCell ref="C216:D216"/>
    <mergeCell ref="A211:A213"/>
    <mergeCell ref="B211:B213"/>
    <mergeCell ref="C211:E211"/>
    <mergeCell ref="F211:F213"/>
    <mergeCell ref="G211:G213"/>
    <mergeCell ref="C212:E212"/>
    <mergeCell ref="C213:D213"/>
    <mergeCell ref="A208:A210"/>
    <mergeCell ref="B208:B210"/>
    <mergeCell ref="C208:E208"/>
    <mergeCell ref="F208:F210"/>
    <mergeCell ref="G208:G210"/>
    <mergeCell ref="C209:E209"/>
    <mergeCell ref="C210:D210"/>
    <mergeCell ref="A205:A207"/>
    <mergeCell ref="B205:B207"/>
    <mergeCell ref="C205:E205"/>
    <mergeCell ref="F205:F207"/>
    <mergeCell ref="G205:G207"/>
    <mergeCell ref="C206:E206"/>
    <mergeCell ref="C207:D207"/>
    <mergeCell ref="A202:A204"/>
    <mergeCell ref="B202:B204"/>
    <mergeCell ref="C202:E202"/>
    <mergeCell ref="F202:F204"/>
    <mergeCell ref="G202:G204"/>
    <mergeCell ref="C203:E203"/>
    <mergeCell ref="C204:D204"/>
    <mergeCell ref="A199:A201"/>
    <mergeCell ref="B199:B201"/>
    <mergeCell ref="C199:E199"/>
    <mergeCell ref="F199:F201"/>
    <mergeCell ref="G199:G201"/>
    <mergeCell ref="C200:E200"/>
    <mergeCell ref="C201:D201"/>
    <mergeCell ref="A196:A198"/>
    <mergeCell ref="B196:B198"/>
    <mergeCell ref="C196:E196"/>
    <mergeCell ref="F196:F198"/>
    <mergeCell ref="G196:G198"/>
    <mergeCell ref="C197:E197"/>
    <mergeCell ref="C198:D198"/>
    <mergeCell ref="A193:A195"/>
    <mergeCell ref="B193:B195"/>
    <mergeCell ref="C193:E193"/>
    <mergeCell ref="F193:F195"/>
    <mergeCell ref="G193:G195"/>
    <mergeCell ref="C194:E194"/>
    <mergeCell ref="C195:D195"/>
    <mergeCell ref="A190:A192"/>
    <mergeCell ref="B190:B192"/>
    <mergeCell ref="C190:E190"/>
    <mergeCell ref="F190:F192"/>
    <mergeCell ref="G190:G192"/>
    <mergeCell ref="C191:E191"/>
    <mergeCell ref="C192:D192"/>
    <mergeCell ref="A187:A189"/>
    <mergeCell ref="B187:B189"/>
    <mergeCell ref="C187:E187"/>
    <mergeCell ref="F187:F189"/>
    <mergeCell ref="G187:G189"/>
    <mergeCell ref="C188:E188"/>
    <mergeCell ref="C189:D189"/>
    <mergeCell ref="A184:A186"/>
    <mergeCell ref="B184:B186"/>
    <mergeCell ref="C184:E184"/>
    <mergeCell ref="F184:F186"/>
    <mergeCell ref="G184:G186"/>
    <mergeCell ref="C185:E185"/>
    <mergeCell ref="C186:D186"/>
    <mergeCell ref="A181:A183"/>
    <mergeCell ref="B181:B183"/>
    <mergeCell ref="C181:E181"/>
    <mergeCell ref="F181:F183"/>
    <mergeCell ref="G181:G183"/>
    <mergeCell ref="C182:E182"/>
    <mergeCell ref="C183:D183"/>
    <mergeCell ref="A178:A180"/>
    <mergeCell ref="B178:B180"/>
    <mergeCell ref="C178:E178"/>
    <mergeCell ref="F178:F180"/>
    <mergeCell ref="G178:G180"/>
    <mergeCell ref="C179:E179"/>
    <mergeCell ref="C180:D180"/>
    <mergeCell ref="A175:A177"/>
    <mergeCell ref="B175:B177"/>
    <mergeCell ref="C175:E175"/>
    <mergeCell ref="F175:F177"/>
    <mergeCell ref="G175:G177"/>
    <mergeCell ref="C176:E176"/>
    <mergeCell ref="C177:D177"/>
    <mergeCell ref="A172:A174"/>
    <mergeCell ref="B172:B174"/>
    <mergeCell ref="C172:E172"/>
    <mergeCell ref="F172:F174"/>
    <mergeCell ref="G172:G174"/>
    <mergeCell ref="C173:E173"/>
    <mergeCell ref="C174:D174"/>
    <mergeCell ref="A169:A171"/>
    <mergeCell ref="B169:B171"/>
    <mergeCell ref="C169:E169"/>
    <mergeCell ref="F169:F171"/>
    <mergeCell ref="G169:G171"/>
    <mergeCell ref="C170:E170"/>
    <mergeCell ref="C171:D171"/>
    <mergeCell ref="A166:A168"/>
    <mergeCell ref="B166:B168"/>
    <mergeCell ref="C166:E166"/>
    <mergeCell ref="F166:F168"/>
    <mergeCell ref="G166:G168"/>
    <mergeCell ref="C167:E167"/>
    <mergeCell ref="C168:D168"/>
    <mergeCell ref="A163:A165"/>
    <mergeCell ref="B163:B165"/>
    <mergeCell ref="C163:E163"/>
    <mergeCell ref="F163:F165"/>
    <mergeCell ref="G163:G165"/>
    <mergeCell ref="C164:E164"/>
    <mergeCell ref="C165:D165"/>
    <mergeCell ref="A160:A162"/>
    <mergeCell ref="B160:B162"/>
    <mergeCell ref="C160:E160"/>
    <mergeCell ref="F160:F162"/>
    <mergeCell ref="G160:G162"/>
    <mergeCell ref="C161:E161"/>
    <mergeCell ref="C162:D162"/>
    <mergeCell ref="A157:A159"/>
    <mergeCell ref="B157:B159"/>
    <mergeCell ref="C157:E157"/>
    <mergeCell ref="F157:F159"/>
    <mergeCell ref="G157:G159"/>
    <mergeCell ref="C158:E158"/>
    <mergeCell ref="C159:D159"/>
    <mergeCell ref="A154:A156"/>
    <mergeCell ref="B154:B156"/>
    <mergeCell ref="C154:E154"/>
    <mergeCell ref="F154:F156"/>
    <mergeCell ref="G154:G156"/>
    <mergeCell ref="C155:E155"/>
    <mergeCell ref="C156:D156"/>
    <mergeCell ref="A143:A153"/>
    <mergeCell ref="B143:B153"/>
    <mergeCell ref="C143:E143"/>
    <mergeCell ref="F143:F152"/>
    <mergeCell ref="G143:G152"/>
    <mergeCell ref="C144:E144"/>
    <mergeCell ref="A132:A142"/>
    <mergeCell ref="B132:B142"/>
    <mergeCell ref="C132:E132"/>
    <mergeCell ref="F132:F142"/>
    <mergeCell ref="G132:G142"/>
    <mergeCell ref="C133:E133"/>
    <mergeCell ref="A119:A131"/>
    <mergeCell ref="B119:B131"/>
    <mergeCell ref="C119:E119"/>
    <mergeCell ref="F119:F131"/>
    <mergeCell ref="G119:G131"/>
    <mergeCell ref="C120:E120"/>
    <mergeCell ref="A116:A118"/>
    <mergeCell ref="B116:B118"/>
    <mergeCell ref="C116:E116"/>
    <mergeCell ref="F116:F118"/>
    <mergeCell ref="G116:G118"/>
    <mergeCell ref="C117:E117"/>
    <mergeCell ref="C118:D118"/>
    <mergeCell ref="F102:F108"/>
    <mergeCell ref="G102:G108"/>
    <mergeCell ref="C103:E103"/>
    <mergeCell ref="A109:A115"/>
    <mergeCell ref="B109:B115"/>
    <mergeCell ref="C109:E109"/>
    <mergeCell ref="F109:F115"/>
    <mergeCell ref="G109:G115"/>
    <mergeCell ref="C110:E110"/>
    <mergeCell ref="A102:A108"/>
    <mergeCell ref="B102:B108"/>
    <mergeCell ref="C102:E102"/>
    <mergeCell ref="A97:A101"/>
    <mergeCell ref="B97:B101"/>
    <mergeCell ref="C97:E97"/>
    <mergeCell ref="A94:A96"/>
    <mergeCell ref="B94:B96"/>
    <mergeCell ref="C94:E94"/>
    <mergeCell ref="F94:F96"/>
    <mergeCell ref="G94:G96"/>
    <mergeCell ref="C95:E95"/>
    <mergeCell ref="C96:D96"/>
    <mergeCell ref="A91:A93"/>
    <mergeCell ref="B91:B93"/>
    <mergeCell ref="C91:E91"/>
    <mergeCell ref="F91:F93"/>
    <mergeCell ref="G91:G93"/>
    <mergeCell ref="C92:E92"/>
    <mergeCell ref="C93:D93"/>
    <mergeCell ref="A88:A90"/>
    <mergeCell ref="B88:B90"/>
    <mergeCell ref="C88:E88"/>
    <mergeCell ref="F88:F90"/>
    <mergeCell ref="G88:G90"/>
    <mergeCell ref="C89:E89"/>
    <mergeCell ref="C90:D90"/>
    <mergeCell ref="A85:A87"/>
    <mergeCell ref="B85:B87"/>
    <mergeCell ref="C85:E85"/>
    <mergeCell ref="F85:F87"/>
    <mergeCell ref="G85:G87"/>
    <mergeCell ref="C86:E86"/>
    <mergeCell ref="C87:D87"/>
    <mergeCell ref="A82:A84"/>
    <mergeCell ref="B82:B84"/>
    <mergeCell ref="C82:E82"/>
    <mergeCell ref="F82:F84"/>
    <mergeCell ref="G82:G84"/>
    <mergeCell ref="C83:E83"/>
    <mergeCell ref="C84:D84"/>
    <mergeCell ref="A79:A81"/>
    <mergeCell ref="B79:B81"/>
    <mergeCell ref="C79:E79"/>
    <mergeCell ref="F79:F81"/>
    <mergeCell ref="G79:G81"/>
    <mergeCell ref="C80:E80"/>
    <mergeCell ref="C81:D81"/>
    <mergeCell ref="A76:A78"/>
    <mergeCell ref="B76:B78"/>
    <mergeCell ref="C76:E76"/>
    <mergeCell ref="F76:F78"/>
    <mergeCell ref="G76:G78"/>
    <mergeCell ref="C77:E77"/>
    <mergeCell ref="C78:D78"/>
    <mergeCell ref="A69:A75"/>
    <mergeCell ref="B69:B75"/>
    <mergeCell ref="C69:E69"/>
    <mergeCell ref="F69:F75"/>
    <mergeCell ref="G69:G75"/>
    <mergeCell ref="C70:E70"/>
    <mergeCell ref="A62:A68"/>
    <mergeCell ref="B62:B68"/>
    <mergeCell ref="C62:E62"/>
    <mergeCell ref="F62:F68"/>
    <mergeCell ref="G62:G68"/>
    <mergeCell ref="C63:E63"/>
    <mergeCell ref="A59:A61"/>
    <mergeCell ref="B59:B61"/>
    <mergeCell ref="C59:E59"/>
    <mergeCell ref="F59:F61"/>
    <mergeCell ref="G59:G61"/>
    <mergeCell ref="C60:E60"/>
    <mergeCell ref="C61:D61"/>
    <mergeCell ref="A56:A58"/>
    <mergeCell ref="B56:B58"/>
    <mergeCell ref="C56:E56"/>
    <mergeCell ref="F56:F58"/>
    <mergeCell ref="G56:G58"/>
    <mergeCell ref="C57:E57"/>
    <mergeCell ref="C58:D58"/>
    <mergeCell ref="A52:A55"/>
    <mergeCell ref="B52:B55"/>
    <mergeCell ref="C52:E52"/>
    <mergeCell ref="F52:F55"/>
    <mergeCell ref="G52:G55"/>
    <mergeCell ref="C53:E53"/>
    <mergeCell ref="C54:D54"/>
    <mergeCell ref="C55:D55"/>
    <mergeCell ref="A45:A51"/>
    <mergeCell ref="B45:B51"/>
    <mergeCell ref="C45:E45"/>
    <mergeCell ref="F45:F51"/>
    <mergeCell ref="G45:G51"/>
    <mergeCell ref="C46:E46"/>
    <mergeCell ref="A42:A44"/>
    <mergeCell ref="B42:B44"/>
    <mergeCell ref="C42:E42"/>
    <mergeCell ref="F42:F44"/>
    <mergeCell ref="G42:G44"/>
    <mergeCell ref="C43:E43"/>
    <mergeCell ref="C44:D44"/>
    <mergeCell ref="A35:A41"/>
    <mergeCell ref="B35:B41"/>
    <mergeCell ref="C35:E35"/>
    <mergeCell ref="F35:F41"/>
    <mergeCell ref="G35:G41"/>
    <mergeCell ref="C36:E36"/>
    <mergeCell ref="A28:A34"/>
    <mergeCell ref="B28:B34"/>
    <mergeCell ref="C28:E28"/>
    <mergeCell ref="F28:F34"/>
    <mergeCell ref="G28:G34"/>
    <mergeCell ref="C29:E29"/>
    <mergeCell ref="A25:A27"/>
    <mergeCell ref="B25:B27"/>
    <mergeCell ref="C25:E25"/>
    <mergeCell ref="F25:F27"/>
    <mergeCell ref="G25:G27"/>
    <mergeCell ref="C26:E26"/>
    <mergeCell ref="C27:D27"/>
    <mergeCell ref="A18:A24"/>
    <mergeCell ref="B18:B24"/>
    <mergeCell ref="C18:E18"/>
    <mergeCell ref="F18:F24"/>
    <mergeCell ref="G18:G24"/>
    <mergeCell ref="C19:E19"/>
    <mergeCell ref="A15:A17"/>
    <mergeCell ref="B15:B17"/>
    <mergeCell ref="C15:E15"/>
    <mergeCell ref="F15:F17"/>
    <mergeCell ref="G15:G17"/>
    <mergeCell ref="C16:E16"/>
    <mergeCell ref="C17:D17"/>
    <mergeCell ref="A7:G7"/>
    <mergeCell ref="A8:A14"/>
    <mergeCell ref="B8:B14"/>
    <mergeCell ref="C8:E8"/>
    <mergeCell ref="F8:F14"/>
    <mergeCell ref="G8:G14"/>
    <mergeCell ref="C9:E9"/>
    <mergeCell ref="A2:G2"/>
    <mergeCell ref="A3:G3"/>
    <mergeCell ref="A4:G4"/>
    <mergeCell ref="H4:J4"/>
    <mergeCell ref="C5:E5"/>
    <mergeCell ref="C6:E6"/>
  </mergeCells>
  <pageMargins left="0.23622047244094491" right="0.23622047244094491" top="0.74803149606299213" bottom="0.74803149606299213" header="0.31496062992125984" footer="0.31496062992125984"/>
  <pageSetup paperSize="9" scale="71" firstPageNumber="0" orientation="portrait" blackAndWhite="1" r:id="rId1"/>
  <headerFooter alignWithMargins="0">
    <oddHeader>&amp;R
&amp;P/&amp;N</oddHeader>
    <oddFooter>&amp;CPIS Pechal s.r.o.</oddFooter>
  </headerFooter>
  <rowBreaks count="9" manualBreakCount="9">
    <brk id="34" max="16383" man="1"/>
    <brk id="58" max="16383" man="1"/>
    <brk id="87" max="16383" man="1"/>
    <brk id="101" max="16383" man="1"/>
    <brk id="142" max="16383" man="1"/>
    <brk id="153" max="16383" man="1"/>
    <brk id="171" max="16383" man="1"/>
    <brk id="210" max="16383" man="1"/>
    <brk id="216" max="16383" man="1"/>
  </rowBreaks>
  <colBreaks count="1" manualBreakCount="1">
    <brk id="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53"/>
  <sheetViews>
    <sheetView workbookViewId="0">
      <selection activeCell="A2" sqref="A2:A6"/>
    </sheetView>
  </sheetViews>
  <sheetFormatPr defaultRowHeight="12.75" x14ac:dyDescent="0.2"/>
  <sheetData>
    <row r="2" spans="1:4" x14ac:dyDescent="0.2">
      <c r="A2">
        <v>1490.4</v>
      </c>
      <c r="B2">
        <v>467</v>
      </c>
      <c r="C2" t="s">
        <v>48</v>
      </c>
      <c r="D2">
        <v>1</v>
      </c>
    </row>
    <row r="3" spans="1:4" x14ac:dyDescent="0.2">
      <c r="A3">
        <v>2933.4</v>
      </c>
      <c r="B3">
        <v>467.1</v>
      </c>
      <c r="C3" t="s">
        <v>178</v>
      </c>
      <c r="D3">
        <v>2</v>
      </c>
    </row>
    <row r="4" spans="1:4" x14ac:dyDescent="0.2">
      <c r="A4">
        <v>2605</v>
      </c>
      <c r="B4">
        <v>467.2</v>
      </c>
      <c r="C4" t="s">
        <v>179</v>
      </c>
      <c r="D4">
        <v>3</v>
      </c>
    </row>
    <row r="5" spans="1:4" x14ac:dyDescent="0.2">
      <c r="A5">
        <v>10000</v>
      </c>
      <c r="B5">
        <v>4703</v>
      </c>
      <c r="C5" t="s">
        <v>104</v>
      </c>
      <c r="D5">
        <v>4</v>
      </c>
    </row>
    <row r="6" spans="1:4" x14ac:dyDescent="0.2">
      <c r="A6">
        <v>10000</v>
      </c>
      <c r="B6">
        <v>4930</v>
      </c>
      <c r="C6" t="s">
        <v>106</v>
      </c>
      <c r="D6">
        <v>5</v>
      </c>
    </row>
    <row r="7" spans="1:4" x14ac:dyDescent="0.2">
      <c r="A7">
        <v>1434.51</v>
      </c>
      <c r="B7">
        <v>20068</v>
      </c>
      <c r="C7" t="s">
        <v>46</v>
      </c>
      <c r="D7">
        <v>6</v>
      </c>
    </row>
    <row r="8" spans="1:4" x14ac:dyDescent="0.2">
      <c r="A8">
        <v>14310</v>
      </c>
      <c r="B8">
        <v>100704</v>
      </c>
      <c r="C8" t="s">
        <v>65</v>
      </c>
      <c r="D8">
        <v>7</v>
      </c>
    </row>
    <row r="9" spans="1:4" x14ac:dyDescent="0.2">
      <c r="A9">
        <v>75298.3</v>
      </c>
      <c r="B9">
        <v>101003</v>
      </c>
      <c r="C9" t="s">
        <v>61</v>
      </c>
      <c r="D9">
        <v>8</v>
      </c>
    </row>
    <row r="10" spans="1:4" x14ac:dyDescent="0.2">
      <c r="A10">
        <v>32360.899999999998</v>
      </c>
      <c r="B10">
        <v>101373</v>
      </c>
      <c r="C10" t="s">
        <v>63</v>
      </c>
      <c r="D10">
        <v>9</v>
      </c>
    </row>
    <row r="11" spans="1:4" x14ac:dyDescent="0.2">
      <c r="A11">
        <v>3108</v>
      </c>
      <c r="B11">
        <v>177658</v>
      </c>
      <c r="C11" t="s">
        <v>94</v>
      </c>
      <c r="D11">
        <v>10</v>
      </c>
    </row>
    <row r="12" spans="1:4" x14ac:dyDescent="0.2">
      <c r="A12">
        <v>2918.4</v>
      </c>
      <c r="B12">
        <v>182874</v>
      </c>
      <c r="C12" t="s">
        <v>96</v>
      </c>
      <c r="D12">
        <v>11</v>
      </c>
    </row>
    <row r="13" spans="1:4" x14ac:dyDescent="0.2">
      <c r="A13">
        <v>62.92799999999999</v>
      </c>
      <c r="B13">
        <v>231587</v>
      </c>
      <c r="C13" t="s">
        <v>83</v>
      </c>
      <c r="D13">
        <v>12</v>
      </c>
    </row>
    <row r="14" spans="1:4" x14ac:dyDescent="0.2">
      <c r="A14">
        <v>251.71199999999996</v>
      </c>
      <c r="B14">
        <v>231587.1</v>
      </c>
      <c r="C14" t="s">
        <v>180</v>
      </c>
      <c r="D14">
        <v>13</v>
      </c>
    </row>
    <row r="15" spans="1:4" x14ac:dyDescent="0.2">
      <c r="A15">
        <v>1519.3799999999999</v>
      </c>
      <c r="B15">
        <v>235014</v>
      </c>
      <c r="C15" t="s">
        <v>87</v>
      </c>
      <c r="D15">
        <v>14</v>
      </c>
    </row>
    <row r="16" spans="1:4" x14ac:dyDescent="0.2">
      <c r="A16">
        <v>9058.32</v>
      </c>
      <c r="B16">
        <v>236720</v>
      </c>
      <c r="C16" t="s">
        <v>195</v>
      </c>
      <c r="D16">
        <v>15</v>
      </c>
    </row>
    <row r="17" spans="1:4" x14ac:dyDescent="0.2">
      <c r="A17">
        <v>2455.02</v>
      </c>
      <c r="B17">
        <v>243022</v>
      </c>
      <c r="C17" t="s">
        <v>81</v>
      </c>
      <c r="D17">
        <v>16</v>
      </c>
    </row>
    <row r="18" spans="1:4" x14ac:dyDescent="0.2">
      <c r="A18">
        <v>127454.59999999998</v>
      </c>
      <c r="B18">
        <v>255973</v>
      </c>
      <c r="C18" t="s">
        <v>77</v>
      </c>
    </row>
    <row r="19" spans="1:4" x14ac:dyDescent="0.2">
      <c r="A19">
        <v>8736.7080000000005</v>
      </c>
      <c r="B19">
        <v>266380</v>
      </c>
      <c r="C19" t="s">
        <v>70</v>
      </c>
      <c r="D19">
        <v>18</v>
      </c>
    </row>
    <row r="20" spans="1:4" x14ac:dyDescent="0.2">
      <c r="A20">
        <v>1960.2959999999998</v>
      </c>
      <c r="B20">
        <v>266453</v>
      </c>
      <c r="C20" t="s">
        <v>72</v>
      </c>
      <c r="D20">
        <v>19</v>
      </c>
    </row>
    <row r="21" spans="1:4" x14ac:dyDescent="0.2">
      <c r="A21">
        <v>31117.904999999995</v>
      </c>
      <c r="B21">
        <v>427913</v>
      </c>
      <c r="C21" t="s">
        <v>79</v>
      </c>
    </row>
    <row r="22" spans="1:4" x14ac:dyDescent="0.2">
      <c r="A22">
        <v>58844.700000000004</v>
      </c>
      <c r="B22">
        <v>456634</v>
      </c>
      <c r="C22" t="s">
        <v>194</v>
      </c>
      <c r="D22">
        <v>21</v>
      </c>
    </row>
    <row r="23" spans="1:4" x14ac:dyDescent="0.2">
      <c r="A23">
        <v>3152</v>
      </c>
      <c r="B23">
        <v>462407</v>
      </c>
      <c r="C23" t="s">
        <v>109</v>
      </c>
      <c r="D23">
        <v>22</v>
      </c>
    </row>
    <row r="24" spans="1:4" x14ac:dyDescent="0.2">
      <c r="A24">
        <v>1840</v>
      </c>
      <c r="B24">
        <v>462431</v>
      </c>
      <c r="C24" t="s">
        <v>114</v>
      </c>
      <c r="D24">
        <v>23</v>
      </c>
    </row>
    <row r="25" spans="1:4" x14ac:dyDescent="0.2">
      <c r="A25">
        <v>9792</v>
      </c>
      <c r="B25">
        <v>462496</v>
      </c>
      <c r="C25" t="s">
        <v>111</v>
      </c>
      <c r="D25">
        <v>24</v>
      </c>
    </row>
    <row r="26" spans="1:4" x14ac:dyDescent="0.2">
      <c r="A26">
        <v>6720</v>
      </c>
      <c r="B26">
        <v>462520</v>
      </c>
      <c r="C26" t="s">
        <v>102</v>
      </c>
      <c r="D26">
        <v>25</v>
      </c>
    </row>
    <row r="27" spans="1:4" x14ac:dyDescent="0.2">
      <c r="A27">
        <v>460</v>
      </c>
      <c r="B27">
        <v>462565</v>
      </c>
      <c r="C27" t="s">
        <v>100</v>
      </c>
      <c r="D27">
        <v>26</v>
      </c>
    </row>
    <row r="28" spans="1:4" x14ac:dyDescent="0.2">
      <c r="A28">
        <v>1864</v>
      </c>
      <c r="B28">
        <v>471214</v>
      </c>
      <c r="C28" t="s">
        <v>181</v>
      </c>
      <c r="D28">
        <v>27</v>
      </c>
    </row>
    <row r="29" spans="1:4" x14ac:dyDescent="0.2">
      <c r="A29">
        <v>860</v>
      </c>
      <c r="B29">
        <v>471237</v>
      </c>
      <c r="C29" t="s">
        <v>151</v>
      </c>
      <c r="D29">
        <v>28</v>
      </c>
    </row>
    <row r="30" spans="1:4" x14ac:dyDescent="0.2">
      <c r="A30">
        <v>25920</v>
      </c>
      <c r="B30">
        <v>471257</v>
      </c>
      <c r="C30" t="s">
        <v>148</v>
      </c>
      <c r="D30">
        <v>29</v>
      </c>
    </row>
    <row r="31" spans="1:4" x14ac:dyDescent="0.2">
      <c r="A31">
        <v>5720</v>
      </c>
      <c r="B31">
        <v>471440</v>
      </c>
      <c r="C31" t="s">
        <v>154</v>
      </c>
      <c r="D31">
        <v>30</v>
      </c>
    </row>
    <row r="32" spans="1:4" x14ac:dyDescent="0.2">
      <c r="A32">
        <v>2560</v>
      </c>
      <c r="B32">
        <v>471463</v>
      </c>
      <c r="C32" t="s">
        <v>160</v>
      </c>
      <c r="D32">
        <v>31</v>
      </c>
    </row>
    <row r="33" spans="1:4" x14ac:dyDescent="0.2">
      <c r="A33">
        <v>65520</v>
      </c>
      <c r="B33">
        <v>471483</v>
      </c>
      <c r="C33" t="s">
        <v>157</v>
      </c>
      <c r="D33">
        <v>32</v>
      </c>
    </row>
    <row r="34" spans="1:4" x14ac:dyDescent="0.2">
      <c r="A34">
        <v>10000</v>
      </c>
      <c r="B34">
        <v>471666</v>
      </c>
      <c r="C34" t="s">
        <v>163</v>
      </c>
      <c r="D34">
        <v>33</v>
      </c>
    </row>
    <row r="35" spans="1:4" x14ac:dyDescent="0.2">
      <c r="A35">
        <v>2800</v>
      </c>
      <c r="B35">
        <v>471689</v>
      </c>
      <c r="C35" t="s">
        <v>169</v>
      </c>
      <c r="D35">
        <v>34</v>
      </c>
    </row>
    <row r="36" spans="1:4" x14ac:dyDescent="0.2">
      <c r="A36">
        <v>161040</v>
      </c>
      <c r="B36">
        <v>471709</v>
      </c>
      <c r="C36" t="s">
        <v>166</v>
      </c>
      <c r="D36">
        <v>35</v>
      </c>
    </row>
    <row r="37" spans="1:4" x14ac:dyDescent="0.2">
      <c r="A37">
        <v>566</v>
      </c>
      <c r="B37">
        <v>472682</v>
      </c>
      <c r="C37" t="s">
        <v>117</v>
      </c>
      <c r="D37">
        <v>36</v>
      </c>
    </row>
    <row r="38" spans="1:4" x14ac:dyDescent="0.2">
      <c r="A38">
        <v>298</v>
      </c>
      <c r="B38">
        <v>472704</v>
      </c>
      <c r="C38" t="s">
        <v>124</v>
      </c>
      <c r="D38">
        <v>37</v>
      </c>
    </row>
    <row r="39" spans="1:4" x14ac:dyDescent="0.2">
      <c r="A39">
        <v>4152</v>
      </c>
      <c r="B39">
        <v>472724</v>
      </c>
      <c r="C39" t="s">
        <v>121</v>
      </c>
      <c r="D39">
        <v>38</v>
      </c>
    </row>
    <row r="40" spans="1:4" x14ac:dyDescent="0.2">
      <c r="A40">
        <v>1085</v>
      </c>
      <c r="B40">
        <v>473126</v>
      </c>
      <c r="C40" t="s">
        <v>127</v>
      </c>
      <c r="D40">
        <v>39</v>
      </c>
    </row>
    <row r="41" spans="1:4" x14ac:dyDescent="0.2">
      <c r="A41">
        <v>745</v>
      </c>
      <c r="B41">
        <v>473148</v>
      </c>
      <c r="C41" t="s">
        <v>134</v>
      </c>
      <c r="D41">
        <v>40</v>
      </c>
    </row>
    <row r="42" spans="1:4" x14ac:dyDescent="0.2">
      <c r="A42">
        <v>9660</v>
      </c>
      <c r="B42">
        <v>473168</v>
      </c>
      <c r="C42" t="s">
        <v>131</v>
      </c>
      <c r="D42">
        <v>41</v>
      </c>
    </row>
    <row r="43" spans="1:4" x14ac:dyDescent="0.2">
      <c r="A43">
        <v>2533</v>
      </c>
      <c r="B43">
        <v>475420</v>
      </c>
      <c r="C43" t="s">
        <v>137</v>
      </c>
      <c r="D43">
        <v>42</v>
      </c>
    </row>
    <row r="44" spans="1:4" x14ac:dyDescent="0.2">
      <c r="A44">
        <v>1275</v>
      </c>
      <c r="B44">
        <v>475442</v>
      </c>
      <c r="C44" t="s">
        <v>144</v>
      </c>
      <c r="D44">
        <v>43</v>
      </c>
    </row>
    <row r="45" spans="1:4" x14ac:dyDescent="0.2">
      <c r="A45">
        <v>20400</v>
      </c>
      <c r="B45">
        <v>475462</v>
      </c>
      <c r="C45" t="s">
        <v>141</v>
      </c>
      <c r="D45">
        <v>44</v>
      </c>
    </row>
    <row r="46" spans="1:4" x14ac:dyDescent="0.2">
      <c r="A46">
        <v>4567.04</v>
      </c>
      <c r="B46">
        <v>479508</v>
      </c>
      <c r="C46" t="s">
        <v>98</v>
      </c>
      <c r="D46">
        <v>45</v>
      </c>
    </row>
    <row r="47" spans="1:4" x14ac:dyDescent="0.2">
      <c r="A47">
        <v>2318.4</v>
      </c>
      <c r="B47">
        <v>484791</v>
      </c>
      <c r="C47" t="s">
        <v>90</v>
      </c>
      <c r="D47">
        <v>46</v>
      </c>
    </row>
    <row r="48" spans="1:4" x14ac:dyDescent="0.2">
      <c r="A48">
        <v>3671.1990000000001</v>
      </c>
      <c r="B48">
        <v>494986</v>
      </c>
      <c r="C48" t="s">
        <v>92</v>
      </c>
      <c r="D48">
        <v>47</v>
      </c>
    </row>
    <row r="49" spans="1:4" x14ac:dyDescent="0.2">
      <c r="A49">
        <v>113.1</v>
      </c>
      <c r="B49">
        <v>495074</v>
      </c>
      <c r="C49" t="s">
        <v>67</v>
      </c>
      <c r="D49">
        <v>48</v>
      </c>
    </row>
    <row r="50" spans="1:4" x14ac:dyDescent="0.2">
      <c r="A50">
        <v>45490.444999999992</v>
      </c>
      <c r="B50">
        <v>502483</v>
      </c>
      <c r="C50" t="s">
        <v>74</v>
      </c>
      <c r="D50">
        <v>0</v>
      </c>
    </row>
    <row r="51" spans="1:4" x14ac:dyDescent="0.2">
      <c r="A51">
        <v>23505.11</v>
      </c>
      <c r="B51">
        <v>514559</v>
      </c>
      <c r="C51" t="s">
        <v>51</v>
      </c>
      <c r="D51">
        <v>50</v>
      </c>
    </row>
    <row r="52" spans="1:4" x14ac:dyDescent="0.2">
      <c r="A52">
        <v>2994.09</v>
      </c>
      <c r="B52">
        <v>515087</v>
      </c>
      <c r="C52" t="s">
        <v>54</v>
      </c>
      <c r="D52">
        <v>51</v>
      </c>
    </row>
    <row r="53" spans="1:4" x14ac:dyDescent="0.2">
      <c r="A53">
        <v>20.846</v>
      </c>
      <c r="B53">
        <v>521071</v>
      </c>
      <c r="C53" t="s">
        <v>57</v>
      </c>
      <c r="D53">
        <v>52</v>
      </c>
    </row>
  </sheetData>
  <autoFilter ref="A1:D216">
    <sortState ref="A2:D216">
      <sortCondition ref="B1:B216"/>
    </sortState>
  </autoFilter>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58</vt:i4>
      </vt:variant>
    </vt:vector>
  </HeadingPairs>
  <TitlesOfParts>
    <vt:vector size="61" baseType="lpstr">
      <vt:lpstr>Výkaz výměr</vt:lpstr>
      <vt:lpstr>Výkaz výměr (2)</vt:lpstr>
      <vt:lpstr>List2</vt:lpstr>
      <vt:lpstr>'Výkaz výměr'!_km1</vt:lpstr>
      <vt:lpstr>'Výkaz výměr (2)'!_km1</vt:lpstr>
      <vt:lpstr>'Výkaz výměr'!_km12</vt:lpstr>
      <vt:lpstr>'Výkaz výměr (2)'!_km12</vt:lpstr>
      <vt:lpstr>'Výkaz výměr'!_km16</vt:lpstr>
      <vt:lpstr>'Výkaz výměr (2)'!_km16</vt:lpstr>
      <vt:lpstr>'Výkaz výměr'!_km2</vt:lpstr>
      <vt:lpstr>'Výkaz výměr (2)'!_km2</vt:lpstr>
      <vt:lpstr>'Výkaz výměr'!_km20</vt:lpstr>
      <vt:lpstr>'Výkaz výměr (2)'!_km20</vt:lpstr>
      <vt:lpstr>'Výkaz výměr'!_km3</vt:lpstr>
      <vt:lpstr>'Výkaz výměr (2)'!_km3</vt:lpstr>
      <vt:lpstr>'Výkaz výměr'!_km5</vt:lpstr>
      <vt:lpstr>'Výkaz výměr (2)'!_km5</vt:lpstr>
      <vt:lpstr>'Výkaz výměr'!_km8</vt:lpstr>
      <vt:lpstr>'Výkaz výměr (2)'!_km8</vt:lpstr>
      <vt:lpstr>'Výkaz výměr'!Názvy_tisku</vt:lpstr>
      <vt:lpstr>'Výkaz výměr (2)'!Názvy_tisku</vt:lpstr>
      <vt:lpstr>'Výkaz výměr'!Oblast_tisku</vt:lpstr>
      <vt:lpstr>'Výkaz výměr (2)'!Oblast_tisku</vt:lpstr>
      <vt:lpstr>'Výkaz výměr'!ró_asfalt</vt:lpstr>
      <vt:lpstr>'Výkaz výměr (2)'!ró_asfalt</vt:lpstr>
      <vt:lpstr>'Výkaz výměr'!ró_beton</vt:lpstr>
      <vt:lpstr>'Výkaz výměr (2)'!ró_beton</vt:lpstr>
      <vt:lpstr>'Výkaz výměr'!ró_dlažba</vt:lpstr>
      <vt:lpstr>'Výkaz výměr (2)'!ró_dlažba</vt:lpstr>
      <vt:lpstr>'Výkaz výměr'!ró_hlína</vt:lpstr>
      <vt:lpstr>'Výkaz výměr (2)'!ró_hlína</vt:lpstr>
      <vt:lpstr>'Výkaz výměr'!ró_písek</vt:lpstr>
      <vt:lpstr>'Výkaz výměr (2)'!ró_písek</vt:lpstr>
      <vt:lpstr>'Výkaz výměr'!ró_štěrk</vt:lpstr>
      <vt:lpstr>'Výkaz výměr (2)'!ró_štěrk</vt:lpstr>
      <vt:lpstr>'Výkaz výměr'!ró_želbeton</vt:lpstr>
      <vt:lpstr>'Výkaz výměr (2)'!ró_želbeton</vt:lpstr>
      <vt:lpstr>'Výkaz výměr'!výkres1</vt:lpstr>
      <vt:lpstr>'Výkaz výměr (2)'!výkres1</vt:lpstr>
      <vt:lpstr>'Výkaz výměr'!výkres10</vt:lpstr>
      <vt:lpstr>'Výkaz výměr (2)'!výkres10</vt:lpstr>
      <vt:lpstr>'Výkaz výměr'!výkres11</vt:lpstr>
      <vt:lpstr>'Výkaz výměr (2)'!výkres11</vt:lpstr>
      <vt:lpstr>'Výkaz výměr'!výkres12</vt:lpstr>
      <vt:lpstr>'Výkaz výměr (2)'!výkres12</vt:lpstr>
      <vt:lpstr>'Výkaz výměr'!výkres2</vt:lpstr>
      <vt:lpstr>'Výkaz výměr (2)'!výkres2</vt:lpstr>
      <vt:lpstr>'Výkaz výměr'!výkres3</vt:lpstr>
      <vt:lpstr>'Výkaz výměr (2)'!výkres3</vt:lpstr>
      <vt:lpstr>'Výkaz výměr'!výkres4</vt:lpstr>
      <vt:lpstr>'Výkaz výměr (2)'!výkres4</vt:lpstr>
      <vt:lpstr>'Výkaz výměr'!výkres5</vt:lpstr>
      <vt:lpstr>'Výkaz výměr (2)'!výkres5</vt:lpstr>
      <vt:lpstr>'Výkaz výměr'!výkres6</vt:lpstr>
      <vt:lpstr>'Výkaz výměr (2)'!výkres6</vt:lpstr>
      <vt:lpstr>'Výkaz výměr'!výkres7</vt:lpstr>
      <vt:lpstr>'Výkaz výměr (2)'!výkres7</vt:lpstr>
      <vt:lpstr>'Výkaz výměr'!výkres8</vt:lpstr>
      <vt:lpstr>'Výkaz výměr (2)'!výkres8</vt:lpstr>
      <vt:lpstr>'Výkaz výměr'!výkres9</vt:lpstr>
      <vt:lpstr>'Výkaz výměr (2)'!výkres9</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Marvan</dc:creator>
  <cp:lastModifiedBy>Mirek</cp:lastModifiedBy>
  <cp:lastPrinted>2022-04-06T05:06:11Z</cp:lastPrinted>
  <dcterms:created xsi:type="dcterms:W3CDTF">2010-04-02T06:55:33Z</dcterms:created>
  <dcterms:modified xsi:type="dcterms:W3CDTF">2023-01-02T19:03:02Z</dcterms:modified>
</cp:coreProperties>
</file>